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defaultThemeVersion="124226"/>
  <mc:AlternateContent xmlns:mc="http://schemas.openxmlformats.org/markup-compatibility/2006">
    <mc:Choice Requires="x15">
      <x15ac:absPath xmlns:x15ac="http://schemas.microsoft.com/office/spreadsheetml/2010/11/ac" url="D:\Загоровский\Мои документы\02_Zаключения\2023\Ут_05_Май_23\"/>
    </mc:Choice>
  </mc:AlternateContent>
  <xr:revisionPtr revIDLastSave="0" documentId="13_ncr:1_{7CA1474C-5DC5-408C-9275-444A58624A31}" xr6:coauthVersionLast="47" xr6:coauthVersionMax="47" xr10:uidLastSave="{00000000-0000-0000-0000-000000000000}"/>
  <bookViews>
    <workbookView xWindow="-120" yWindow="-120" windowWidth="29040" windowHeight="15990" tabRatio="843" firstSheet="28" activeTab="28" xr2:uid="{00000000-000D-0000-FFFF-FFFF00000000}"/>
  </bookViews>
  <sheets>
    <sheet name="01" sheetId="4" state="hidden" r:id="rId1"/>
    <sheet name="02" sheetId="27" state="hidden" r:id="rId2"/>
    <sheet name="03" sheetId="6" state="hidden" r:id="rId3"/>
    <sheet name="04" sheetId="7" state="hidden" r:id="rId4"/>
    <sheet name="05" sheetId="8" state="hidden" r:id="rId5"/>
    <sheet name="06" sheetId="9" state="hidden" r:id="rId6"/>
    <sheet name="07" sheetId="10" state="hidden" r:id="rId7"/>
    <sheet name="08" sheetId="11" state="hidden" r:id="rId8"/>
    <sheet name="09" sheetId="12" state="hidden" r:id="rId9"/>
    <sheet name="10" sheetId="28" state="hidden" r:id="rId10"/>
    <sheet name="11" sheetId="13" state="hidden" r:id="rId11"/>
    <sheet name="12" sheetId="15" state="hidden" r:id="rId12"/>
    <sheet name="13" sheetId="16" state="hidden" r:id="rId13"/>
    <sheet name="14" sheetId="17" state="hidden" r:id="rId14"/>
    <sheet name="15" sheetId="18" state="hidden" r:id="rId15"/>
    <sheet name="16" sheetId="19" state="hidden" r:id="rId16"/>
    <sheet name="17" sheetId="20" state="hidden" r:id="rId17"/>
    <sheet name="18" sheetId="21" state="hidden" r:id="rId18"/>
    <sheet name="19" sheetId="22" state="hidden" r:id="rId19"/>
    <sheet name="20" sheetId="23" state="hidden" r:id="rId20"/>
    <sheet name="21" sheetId="24" state="hidden" r:id="rId21"/>
    <sheet name="22" sheetId="25" state="hidden" r:id="rId22"/>
    <sheet name="23" sheetId="26" state="hidden" r:id="rId23"/>
    <sheet name="40" sheetId="29" state="hidden" r:id="rId24"/>
    <sheet name="ит" sheetId="30" state="hidden" r:id="rId25"/>
    <sheet name="Бюджет" sheetId="97" state="hidden" r:id="rId26"/>
    <sheet name="заклы" sheetId="31" state="hidden" r:id="rId27"/>
    <sheet name="172_24_25" sheetId="96" state="hidden" r:id="rId28"/>
    <sheet name="2" sheetId="98" r:id="rId29"/>
    <sheet name="2023" sheetId="90" state="hidden" r:id="rId30"/>
  </sheets>
  <definedNames>
    <definedName name="_xlnm.Print_Titles" localSheetId="27">'172_24_25'!$8:$11</definedName>
    <definedName name="_xlnm.Print_Titles" localSheetId="25">Бюджет!$8:$11</definedName>
  </definedNames>
  <calcPr calcId="191029"/>
</workbook>
</file>

<file path=xl/calcChain.xml><?xml version="1.0" encoding="utf-8"?>
<calcChain xmlns="http://schemas.openxmlformats.org/spreadsheetml/2006/main">
  <c r="CA31" i="30" l="1"/>
  <c r="CA30" i="30"/>
  <c r="BZ29" i="30"/>
  <c r="CA29" i="30" s="1"/>
  <c r="BZ28" i="30"/>
  <c r="CA28" i="30" s="1"/>
  <c r="BZ27" i="30"/>
  <c r="CA27" i="30" s="1"/>
  <c r="BZ26" i="30"/>
  <c r="CA26" i="30" s="1"/>
  <c r="BZ25" i="30"/>
  <c r="CA25" i="30" s="1"/>
  <c r="BZ24" i="30"/>
  <c r="CA24" i="30" s="1"/>
  <c r="BZ23" i="30"/>
  <c r="CA23" i="30" s="1"/>
  <c r="BZ22" i="30"/>
  <c r="CA22" i="30" s="1"/>
  <c r="BZ21" i="30"/>
  <c r="CA21" i="30" s="1"/>
  <c r="BZ20" i="30"/>
  <c r="CA20" i="30" s="1"/>
  <c r="BZ19" i="30"/>
  <c r="CA19" i="30" s="1"/>
  <c r="BZ18" i="30"/>
  <c r="CA18" i="30" s="1"/>
  <c r="BZ17" i="30"/>
  <c r="CA17" i="30" s="1"/>
  <c r="BZ16" i="30"/>
  <c r="CA16" i="30" s="1"/>
  <c r="BZ15" i="30"/>
  <c r="CA15" i="30" s="1"/>
  <c r="BZ14" i="30"/>
  <c r="CA14" i="30" s="1"/>
  <c r="BZ13" i="30"/>
  <c r="CA13" i="30" s="1"/>
  <c r="BZ12" i="30"/>
  <c r="CA12" i="30" s="1"/>
  <c r="BZ11" i="30"/>
  <c r="CA11" i="30" s="1"/>
  <c r="BZ10" i="30"/>
  <c r="CA10" i="30" s="1"/>
  <c r="BZ9" i="30"/>
  <c r="CA9" i="30" s="1"/>
  <c r="BZ8" i="30"/>
  <c r="CA8" i="30" s="1"/>
  <c r="BZ7" i="30"/>
  <c r="CA7" i="30" s="1"/>
  <c r="CB49" i="29"/>
  <c r="CB48" i="29"/>
  <c r="CB47" i="29"/>
  <c r="CB46" i="29"/>
  <c r="CA46" i="29"/>
  <c r="CB45" i="29"/>
  <c r="CB44" i="29"/>
  <c r="CA43" i="29"/>
  <c r="CB42" i="29"/>
  <c r="CA41" i="29"/>
  <c r="CB41" i="29" s="1"/>
  <c r="CB40" i="29"/>
  <c r="CB39" i="29"/>
  <c r="CA39" i="29"/>
  <c r="CB38" i="29"/>
  <c r="CA37" i="29"/>
  <c r="CB37" i="29" s="1"/>
  <c r="CA36" i="29"/>
  <c r="CB35" i="29"/>
  <c r="CB34" i="29"/>
  <c r="CA34" i="29"/>
  <c r="CB33" i="29"/>
  <c r="CA32" i="29"/>
  <c r="CB32" i="29" s="1"/>
  <c r="CA31" i="29"/>
  <c r="CB31" i="29" s="1"/>
  <c r="CB30" i="29"/>
  <c r="CA29" i="29"/>
  <c r="CB29" i="29" s="1"/>
  <c r="CA28" i="29"/>
  <c r="CB28" i="29" s="1"/>
  <c r="CB27" i="29"/>
  <c r="CA26" i="29"/>
  <c r="CA25" i="29" s="1"/>
  <c r="CB23" i="29"/>
  <c r="CB22" i="29"/>
  <c r="CA22" i="29"/>
  <c r="CA21" i="29"/>
  <c r="CB21" i="29" s="1"/>
  <c r="CB20" i="29"/>
  <c r="CA19" i="29"/>
  <c r="CA18" i="29" s="1"/>
  <c r="CB18" i="29" s="1"/>
  <c r="CB17" i="29"/>
  <c r="CA16" i="29"/>
  <c r="CB16" i="29" s="1"/>
  <c r="CB15" i="29"/>
  <c r="CA14" i="29"/>
  <c r="CB14" i="29" s="1"/>
  <c r="CB13" i="29"/>
  <c r="CB12" i="29"/>
  <c r="CA12" i="29"/>
  <c r="CB11" i="29"/>
  <c r="CA10" i="29"/>
  <c r="CB10" i="29" s="1"/>
  <c r="CA9" i="29"/>
  <c r="G29" i="98"/>
  <c r="CB49" i="26"/>
  <c r="CB48" i="26"/>
  <c r="CA48" i="26"/>
  <c r="CB47" i="26"/>
  <c r="CA47" i="26"/>
  <c r="CA46" i="26" s="1"/>
  <c r="CB46" i="26" s="1"/>
  <c r="CB45" i="26"/>
  <c r="CA44" i="26"/>
  <c r="CB44" i="26" s="1"/>
  <c r="CB43" i="26"/>
  <c r="CB42" i="26"/>
  <c r="CA42" i="26"/>
  <c r="CA41" i="26" s="1"/>
  <c r="CB39" i="26"/>
  <c r="CB38" i="26"/>
  <c r="CB37" i="26"/>
  <c r="CA37" i="26"/>
  <c r="CB36" i="26"/>
  <c r="CA35" i="26"/>
  <c r="CA34" i="26" s="1"/>
  <c r="CB32" i="26"/>
  <c r="CB31" i="26"/>
  <c r="CA31" i="26"/>
  <c r="CB30" i="26"/>
  <c r="CA30" i="26"/>
  <c r="CA29" i="26" s="1"/>
  <c r="CB29" i="26" s="1"/>
  <c r="CB28" i="26"/>
  <c r="CB27" i="26"/>
  <c r="CA27" i="26"/>
  <c r="CB26" i="26"/>
  <c r="CB25" i="26"/>
  <c r="CA25" i="26"/>
  <c r="CA24" i="26" s="1"/>
  <c r="CB22" i="26"/>
  <c r="CA21" i="26"/>
  <c r="CA20" i="26" s="1"/>
  <c r="CB20" i="26" s="1"/>
  <c r="CB19" i="26"/>
  <c r="CA18" i="26"/>
  <c r="CB18" i="26" s="1"/>
  <c r="CB17" i="26"/>
  <c r="CA16" i="26"/>
  <c r="CB14" i="26"/>
  <c r="CB13" i="26"/>
  <c r="CA13" i="26"/>
  <c r="CA12" i="26" s="1"/>
  <c r="CB12" i="26" s="1"/>
  <c r="CB11" i="26"/>
  <c r="CA10" i="26"/>
  <c r="CB10" i="26" s="1"/>
  <c r="CA9" i="26"/>
  <c r="G28" i="98"/>
  <c r="CB67" i="25"/>
  <c r="CA66" i="25"/>
  <c r="CB66" i="25" s="1"/>
  <c r="CB65" i="25"/>
  <c r="CA65" i="25"/>
  <c r="CA64" i="25" s="1"/>
  <c r="CB64" i="25" s="1"/>
  <c r="CB63" i="25"/>
  <c r="CB62" i="25"/>
  <c r="CA62" i="25"/>
  <c r="CA61" i="25"/>
  <c r="CB61" i="25" s="1"/>
  <c r="CB60" i="25"/>
  <c r="CB59" i="25"/>
  <c r="CA58" i="25"/>
  <c r="CA57" i="25" s="1"/>
  <c r="CB55" i="25"/>
  <c r="CB54" i="25"/>
  <c r="CA54" i="25"/>
  <c r="CB53" i="25"/>
  <c r="CA53" i="25"/>
  <c r="CB52" i="25"/>
  <c r="CA51" i="25"/>
  <c r="CA50" i="25" s="1"/>
  <c r="CB48" i="25"/>
  <c r="CB47" i="25"/>
  <c r="CA47" i="25"/>
  <c r="CB46" i="25"/>
  <c r="CB45" i="25"/>
  <c r="CA45" i="25"/>
  <c r="CA44" i="25"/>
  <c r="CB44" i="25" s="1"/>
  <c r="CB43" i="25"/>
  <c r="CA42" i="25"/>
  <c r="CA41" i="25" s="1"/>
  <c r="CB41" i="25" s="1"/>
  <c r="CB40" i="25"/>
  <c r="CA39" i="25"/>
  <c r="CA36" i="25" s="1"/>
  <c r="CB38" i="25"/>
  <c r="CB37" i="25"/>
  <c r="CA37" i="25"/>
  <c r="CB34" i="25"/>
  <c r="CA33" i="25"/>
  <c r="CB33" i="25" s="1"/>
  <c r="CB32" i="25"/>
  <c r="CB31" i="25"/>
  <c r="CA31" i="25"/>
  <c r="CB30" i="25"/>
  <c r="CA29" i="25"/>
  <c r="CB27" i="25"/>
  <c r="CA26" i="25"/>
  <c r="CA25" i="25" s="1"/>
  <c r="CB25" i="25" s="1"/>
  <c r="CB24" i="25"/>
  <c r="CB23" i="25"/>
  <c r="CA23" i="25"/>
  <c r="CA22" i="25"/>
  <c r="CB22" i="25" s="1"/>
  <c r="CB21" i="25"/>
  <c r="CB20" i="25"/>
  <c r="CA20" i="25"/>
  <c r="CB19" i="25"/>
  <c r="CB18" i="25"/>
  <c r="CA18" i="25"/>
  <c r="CB17" i="25"/>
  <c r="CB16" i="25"/>
  <c r="CA16" i="25"/>
  <c r="CB15" i="25"/>
  <c r="CB14" i="25"/>
  <c r="CB13" i="25"/>
  <c r="CA13" i="25"/>
  <c r="CB11" i="25"/>
  <c r="CA10" i="25"/>
  <c r="CB10" i="25" s="1"/>
  <c r="G27" i="98"/>
  <c r="CB38" i="24"/>
  <c r="CB37" i="24"/>
  <c r="CA37" i="24"/>
  <c r="CB36" i="24"/>
  <c r="CA36" i="24"/>
  <c r="CB35" i="24"/>
  <c r="CA34" i="24"/>
  <c r="CA31" i="24" s="1"/>
  <c r="CB31" i="24" s="1"/>
  <c r="CB33" i="24"/>
  <c r="CB32" i="24"/>
  <c r="CA32" i="24"/>
  <c r="CB30" i="24"/>
  <c r="CA29" i="24"/>
  <c r="CB29" i="24" s="1"/>
  <c r="CB28" i="24"/>
  <c r="CB27" i="24"/>
  <c r="CA27" i="24"/>
  <c r="CB26" i="24"/>
  <c r="CA25" i="24"/>
  <c r="CB25" i="24" s="1"/>
  <c r="CB24" i="24"/>
  <c r="CB23" i="24"/>
  <c r="CA23" i="24"/>
  <c r="CA22" i="24" s="1"/>
  <c r="CB20" i="24"/>
  <c r="CA19" i="24"/>
  <c r="CA18" i="24" s="1"/>
  <c r="CB18" i="24" s="1"/>
  <c r="CB17" i="24"/>
  <c r="CB16" i="24"/>
  <c r="CA16" i="24"/>
  <c r="CA15" i="24" s="1"/>
  <c r="CB15" i="24" s="1"/>
  <c r="CB14" i="24"/>
  <c r="CA13" i="24"/>
  <c r="CB13" i="24" s="1"/>
  <c r="CA12" i="24"/>
  <c r="CB12" i="24" s="1"/>
  <c r="CB11" i="24"/>
  <c r="CB10" i="24"/>
  <c r="CA10" i="24"/>
  <c r="CB9" i="24"/>
  <c r="CA9" i="24"/>
  <c r="CA8" i="24" s="1"/>
  <c r="G26" i="98"/>
  <c r="CB32" i="23"/>
  <c r="BZ32" i="23"/>
  <c r="CA31" i="23"/>
  <c r="CA30" i="23" s="1"/>
  <c r="BY31" i="23"/>
  <c r="BW31" i="23"/>
  <c r="BZ31" i="23" s="1"/>
  <c r="BY30" i="23"/>
  <c r="BZ30" i="23" s="1"/>
  <c r="BW30" i="23"/>
  <c r="CB88" i="23"/>
  <c r="CA87" i="23"/>
  <c r="CA86" i="23" s="1"/>
  <c r="CB85" i="23"/>
  <c r="CA84" i="23"/>
  <c r="CA83" i="23" s="1"/>
  <c r="CB82" i="23"/>
  <c r="CA81" i="23"/>
  <c r="CA80" i="23" s="1"/>
  <c r="CB79" i="23"/>
  <c r="CA78" i="23"/>
  <c r="CB75" i="23"/>
  <c r="CA74" i="23"/>
  <c r="CA73" i="23" s="1"/>
  <c r="CB72" i="23"/>
  <c r="CA71" i="23"/>
  <c r="CA70" i="23" s="1"/>
  <c r="CB68" i="23"/>
  <c r="CA67" i="23"/>
  <c r="CB66" i="23"/>
  <c r="CA65" i="23"/>
  <c r="CA64" i="23" s="1"/>
  <c r="CB63" i="23"/>
  <c r="CA62" i="23"/>
  <c r="CB61" i="23"/>
  <c r="CA60" i="23"/>
  <c r="CB57" i="23"/>
  <c r="CA56" i="23"/>
  <c r="CA55" i="23" s="1"/>
  <c r="CB54" i="23"/>
  <c r="CA53" i="23"/>
  <c r="CA52" i="23" s="1"/>
  <c r="CB51" i="23"/>
  <c r="CA50" i="23"/>
  <c r="CA49" i="23" s="1"/>
  <c r="CB48" i="23"/>
  <c r="CA47" i="23"/>
  <c r="CB46" i="23"/>
  <c r="CA45" i="23"/>
  <c r="CB44" i="23"/>
  <c r="CA43" i="23"/>
  <c r="CB41" i="23"/>
  <c r="CA40" i="23"/>
  <c r="CA39" i="23" s="1"/>
  <c r="CB38" i="23"/>
  <c r="CA37" i="23"/>
  <c r="CA36" i="23" s="1"/>
  <c r="CB35" i="23"/>
  <c r="CA34" i="23"/>
  <c r="CA33" i="23" s="1"/>
  <c r="CB29" i="23"/>
  <c r="CA28" i="23"/>
  <c r="CB27" i="23"/>
  <c r="CA26" i="23"/>
  <c r="CB25" i="23"/>
  <c r="CA24" i="23"/>
  <c r="CB21" i="23"/>
  <c r="CA20" i="23"/>
  <c r="CB19" i="23"/>
  <c r="CA18" i="23"/>
  <c r="CB16" i="23"/>
  <c r="CA15" i="23"/>
  <c r="CA14" i="23" s="1"/>
  <c r="CB13" i="23"/>
  <c r="CA12" i="23"/>
  <c r="CB11" i="23"/>
  <c r="CA10" i="23"/>
  <c r="G25" i="98"/>
  <c r="CB25" i="22"/>
  <c r="CB24" i="22"/>
  <c r="CA24" i="22"/>
  <c r="CB23" i="22"/>
  <c r="CA23" i="22"/>
  <c r="CB22" i="22"/>
  <c r="CA21" i="22"/>
  <c r="CA18" i="22" s="1"/>
  <c r="CB20" i="22"/>
  <c r="CB19" i="22"/>
  <c r="CA19" i="22"/>
  <c r="CB16" i="22"/>
  <c r="CA15" i="22"/>
  <c r="CB15" i="22" s="1"/>
  <c r="CB14" i="22"/>
  <c r="CB13" i="22"/>
  <c r="CA13" i="22"/>
  <c r="CB11" i="22"/>
  <c r="CA10" i="22"/>
  <c r="CB10" i="22" s="1"/>
  <c r="CA9" i="22"/>
  <c r="G24" i="98"/>
  <c r="CA31" i="21"/>
  <c r="CA30" i="21"/>
  <c r="BY31" i="21"/>
  <c r="BY30" i="21"/>
  <c r="CB32" i="21"/>
  <c r="CB31" i="21"/>
  <c r="CA28" i="21"/>
  <c r="CA27" i="21" s="1"/>
  <c r="BY28" i="21"/>
  <c r="BY27" i="21" s="1"/>
  <c r="CB29" i="21"/>
  <c r="CB13" i="21"/>
  <c r="CA12" i="21"/>
  <c r="BY12" i="21"/>
  <c r="CB57" i="21"/>
  <c r="CA56" i="21"/>
  <c r="CB55" i="21"/>
  <c r="CA54" i="21"/>
  <c r="CB51" i="21"/>
  <c r="CA50" i="21"/>
  <c r="CA49" i="21" s="1"/>
  <c r="CB47" i="21"/>
  <c r="CA46" i="21"/>
  <c r="CB45" i="21"/>
  <c r="CA44" i="21"/>
  <c r="CB42" i="21"/>
  <c r="CA41" i="21"/>
  <c r="CA40" i="21" s="1"/>
  <c r="CB39" i="21"/>
  <c r="CA38" i="21"/>
  <c r="CA37" i="21" s="1"/>
  <c r="CB35" i="21"/>
  <c r="CA34" i="21"/>
  <c r="CA33" i="21" s="1"/>
  <c r="CB26" i="21"/>
  <c r="CA25" i="21"/>
  <c r="CA24" i="21" s="1"/>
  <c r="CB23" i="21"/>
  <c r="CA22" i="21"/>
  <c r="CB21" i="21"/>
  <c r="CA20" i="21"/>
  <c r="CB18" i="21"/>
  <c r="CA17" i="21"/>
  <c r="CB16" i="21"/>
  <c r="CA15" i="21"/>
  <c r="CB11" i="21"/>
  <c r="CA10" i="21"/>
  <c r="G23" i="98"/>
  <c r="CA48" i="20"/>
  <c r="BY48" i="20"/>
  <c r="CA51" i="20"/>
  <c r="BY51" i="20"/>
  <c r="CB51" i="20" s="1"/>
  <c r="CB52" i="20"/>
  <c r="CB143" i="20"/>
  <c r="CA142" i="20"/>
  <c r="CA141" i="20" s="1"/>
  <c r="CB140" i="20"/>
  <c r="CA139" i="20"/>
  <c r="CA138" i="20" s="1"/>
  <c r="CB137" i="20"/>
  <c r="CA136" i="20"/>
  <c r="CA135" i="20" s="1"/>
  <c r="CB134" i="20"/>
  <c r="CA133" i="20"/>
  <c r="CA132" i="20"/>
  <c r="CB131" i="20"/>
  <c r="CA130" i="20"/>
  <c r="CA129" i="20" s="1"/>
  <c r="CB128" i="20"/>
  <c r="CA127" i="20"/>
  <c r="CA126" i="20" s="1"/>
  <c r="CB125" i="20"/>
  <c r="CA124" i="20"/>
  <c r="CA123" i="20" s="1"/>
  <c r="CB122" i="20"/>
  <c r="CA121" i="20"/>
  <c r="CA120" i="20" s="1"/>
  <c r="CB119" i="20"/>
  <c r="CA118" i="20"/>
  <c r="CA117" i="20" s="1"/>
  <c r="CB116" i="20"/>
  <c r="CA115" i="20"/>
  <c r="CA114" i="20" s="1"/>
  <c r="CB113" i="20"/>
  <c r="CA112" i="20"/>
  <c r="CA111" i="20" s="1"/>
  <c r="CB110" i="20"/>
  <c r="CA109" i="20"/>
  <c r="CB107" i="20"/>
  <c r="CA106" i="20"/>
  <c r="CA105" i="20" s="1"/>
  <c r="CB104" i="20"/>
  <c r="CA103" i="20"/>
  <c r="CA102" i="20" s="1"/>
  <c r="CB101" i="20"/>
  <c r="CA100" i="20"/>
  <c r="CA99" i="20"/>
  <c r="CB98" i="20"/>
  <c r="CA97" i="20"/>
  <c r="CA96" i="20" s="1"/>
  <c r="CB95" i="20"/>
  <c r="CA94" i="20"/>
  <c r="CA93" i="20"/>
  <c r="CB92" i="20"/>
  <c r="CA91" i="20"/>
  <c r="CA90" i="20" s="1"/>
  <c r="CB89" i="20"/>
  <c r="CA88" i="20"/>
  <c r="CA87" i="20" s="1"/>
  <c r="CB86" i="20"/>
  <c r="CA85" i="20"/>
  <c r="CA84" i="20"/>
  <c r="CB83" i="20"/>
  <c r="CA82" i="20"/>
  <c r="CA81" i="20"/>
  <c r="CB80" i="20"/>
  <c r="CA79" i="20"/>
  <c r="CA78" i="20" s="1"/>
  <c r="CB76" i="20"/>
  <c r="CA75" i="20"/>
  <c r="CA74" i="20" s="1"/>
  <c r="CB73" i="20"/>
  <c r="CA72" i="20"/>
  <c r="CA71" i="20" s="1"/>
  <c r="CB70" i="20"/>
  <c r="CA69" i="20"/>
  <c r="CA68" i="20" s="1"/>
  <c r="CB66" i="20"/>
  <c r="CA65" i="20"/>
  <c r="CA64" i="20" s="1"/>
  <c r="CB62" i="20"/>
  <c r="CA61" i="20"/>
  <c r="CB60" i="20"/>
  <c r="CA59" i="20"/>
  <c r="CB58" i="20"/>
  <c r="CA57" i="20"/>
  <c r="CB55" i="20"/>
  <c r="CA54" i="20"/>
  <c r="CB50" i="20"/>
  <c r="CA49" i="20"/>
  <c r="CB47" i="20"/>
  <c r="CA46" i="20"/>
  <c r="CA45" i="20" s="1"/>
  <c r="CB44" i="20"/>
  <c r="CA43" i="20"/>
  <c r="CA42" i="20" s="1"/>
  <c r="CB41" i="20"/>
  <c r="CA40" i="20"/>
  <c r="CB38" i="20"/>
  <c r="CA37" i="20"/>
  <c r="CA36" i="20" s="1"/>
  <c r="CB35" i="20"/>
  <c r="CA34" i="20"/>
  <c r="CA33" i="20" s="1"/>
  <c r="CB32" i="20"/>
  <c r="CA31" i="20"/>
  <c r="CA30" i="20" s="1"/>
  <c r="CB29" i="20"/>
  <c r="CA28" i="20"/>
  <c r="CA27" i="20"/>
  <c r="CB26" i="20"/>
  <c r="CA25" i="20"/>
  <c r="CA24" i="20" s="1"/>
  <c r="CB23" i="20"/>
  <c r="CA22" i="20"/>
  <c r="CA21" i="20" s="1"/>
  <c r="CB20" i="20"/>
  <c r="CA19" i="20"/>
  <c r="CA18" i="20" s="1"/>
  <c r="CB17" i="20"/>
  <c r="CA16" i="20"/>
  <c r="CA15" i="20"/>
  <c r="CB14" i="20"/>
  <c r="CA13" i="20"/>
  <c r="CA12" i="20"/>
  <c r="CB11" i="20"/>
  <c r="CA10" i="20"/>
  <c r="CA9" i="20" s="1"/>
  <c r="G22" i="98"/>
  <c r="CB91" i="19"/>
  <c r="CB90" i="19"/>
  <c r="CA90" i="19"/>
  <c r="CB89" i="19"/>
  <c r="CA89" i="19"/>
  <c r="CB88" i="19"/>
  <c r="CA87" i="19"/>
  <c r="CA86" i="19" s="1"/>
  <c r="CB84" i="19"/>
  <c r="CA83" i="19"/>
  <c r="CB83" i="19" s="1"/>
  <c r="CA82" i="19"/>
  <c r="CB82" i="19" s="1"/>
  <c r="CB81" i="19"/>
  <c r="CA80" i="19"/>
  <c r="CA79" i="19" s="1"/>
  <c r="CB77" i="19"/>
  <c r="CB76" i="19"/>
  <c r="CA76" i="19"/>
  <c r="CB75" i="19"/>
  <c r="CA75" i="19"/>
  <c r="CB74" i="19"/>
  <c r="CA73" i="19"/>
  <c r="CA72" i="19" s="1"/>
  <c r="CB72" i="19" s="1"/>
  <c r="CB71" i="19"/>
  <c r="CB70" i="19"/>
  <c r="CA70" i="19"/>
  <c r="CA69" i="19" s="1"/>
  <c r="CB69" i="19" s="1"/>
  <c r="CB68" i="19"/>
  <c r="CA67" i="19"/>
  <c r="CB67" i="19" s="1"/>
  <c r="CA66" i="19"/>
  <c r="CB66" i="19" s="1"/>
  <c r="CB65" i="19"/>
  <c r="CA64" i="19"/>
  <c r="CB64" i="19" s="1"/>
  <c r="CA63" i="19"/>
  <c r="CB63" i="19" s="1"/>
  <c r="CB62" i="19"/>
  <c r="CA61" i="19"/>
  <c r="CA60" i="19" s="1"/>
  <c r="CB58" i="19"/>
  <c r="CB57" i="19"/>
  <c r="CA57" i="19"/>
  <c r="CB56" i="19"/>
  <c r="CA56" i="19"/>
  <c r="CA55" i="19" s="1"/>
  <c r="CB55" i="19" s="1"/>
  <c r="CB54" i="19"/>
  <c r="CA53" i="19"/>
  <c r="CB53" i="19" s="1"/>
  <c r="CA52" i="19"/>
  <c r="CA51" i="19" s="1"/>
  <c r="CB51" i="19" s="1"/>
  <c r="CB50" i="19"/>
  <c r="CB49" i="19"/>
  <c r="CA49" i="19"/>
  <c r="CA48" i="19" s="1"/>
  <c r="CB48" i="19" s="1"/>
  <c r="CB47" i="19"/>
  <c r="CA46" i="19"/>
  <c r="CB46" i="19" s="1"/>
  <c r="CB45" i="19"/>
  <c r="CB44" i="19"/>
  <c r="CA44" i="19"/>
  <c r="CA43" i="19" s="1"/>
  <c r="CB43" i="19" s="1"/>
  <c r="CB42" i="19"/>
  <c r="CA41" i="19"/>
  <c r="CB41" i="19" s="1"/>
  <c r="CA40" i="19"/>
  <c r="CB38" i="19"/>
  <c r="CB37" i="19"/>
  <c r="CA37" i="19"/>
  <c r="CA36" i="19" s="1"/>
  <c r="CB34" i="19"/>
  <c r="CA33" i="19"/>
  <c r="CA30" i="19" s="1"/>
  <c r="CB30" i="19" s="1"/>
  <c r="CB32" i="19"/>
  <c r="CB31" i="19"/>
  <c r="CA31" i="19"/>
  <c r="CB29" i="19"/>
  <c r="CA28" i="19"/>
  <c r="CA27" i="19" s="1"/>
  <c r="CB27" i="19" s="1"/>
  <c r="CB26" i="19"/>
  <c r="CA25" i="19"/>
  <c r="CA24" i="19" s="1"/>
  <c r="CB24" i="19" s="1"/>
  <c r="CB23" i="19"/>
  <c r="CA22" i="19"/>
  <c r="CB22" i="19" s="1"/>
  <c r="CA21" i="19"/>
  <c r="CB21" i="19" s="1"/>
  <c r="CB20" i="19"/>
  <c r="CA19" i="19"/>
  <c r="CA18" i="19" s="1"/>
  <c r="CB18" i="19" s="1"/>
  <c r="CB16" i="19"/>
  <c r="CA15" i="19"/>
  <c r="CB15" i="19" s="1"/>
  <c r="CB14" i="19"/>
  <c r="CB13" i="19"/>
  <c r="CA13" i="19"/>
  <c r="CA12" i="19" s="1"/>
  <c r="CB12" i="19" s="1"/>
  <c r="CB11" i="19"/>
  <c r="CA10" i="19"/>
  <c r="CB10" i="19" s="1"/>
  <c r="CA9" i="19"/>
  <c r="CA8" i="19" s="1"/>
  <c r="G21" i="98"/>
  <c r="BY39" i="18"/>
  <c r="CA41" i="18"/>
  <c r="CA40" i="18"/>
  <c r="BY41" i="18"/>
  <c r="BY40" i="18" s="1"/>
  <c r="CB42" i="18"/>
  <c r="CB41" i="18"/>
  <c r="CB51" i="18"/>
  <c r="CA50" i="18"/>
  <c r="CB49" i="18"/>
  <c r="CA48" i="18"/>
  <c r="CB45" i="18"/>
  <c r="CA44" i="18"/>
  <c r="CA43" i="18" s="1"/>
  <c r="CB38" i="18"/>
  <c r="CB37" i="18"/>
  <c r="CA36" i="18"/>
  <c r="CB35" i="18"/>
  <c r="CA34" i="18"/>
  <c r="CB32" i="18"/>
  <c r="CA31" i="18"/>
  <c r="CB30" i="18"/>
  <c r="CA29" i="18"/>
  <c r="CB26" i="18"/>
  <c r="CA25" i="18"/>
  <c r="CB24" i="18"/>
  <c r="CB23" i="18"/>
  <c r="CB22" i="18"/>
  <c r="CA21" i="18"/>
  <c r="CB20" i="18"/>
  <c r="CA19" i="18"/>
  <c r="CB18" i="18"/>
  <c r="CA17" i="18"/>
  <c r="CB16" i="18"/>
  <c r="CA15" i="18"/>
  <c r="CB13" i="18"/>
  <c r="CA12" i="18"/>
  <c r="CB11" i="18"/>
  <c r="CA10" i="18"/>
  <c r="G20" i="98"/>
  <c r="CB23" i="17"/>
  <c r="CB22" i="17"/>
  <c r="CA22" i="17"/>
  <c r="CB21" i="17"/>
  <c r="CA21" i="17"/>
  <c r="CA20" i="17" s="1"/>
  <c r="CB20" i="17" s="1"/>
  <c r="CB19" i="17"/>
  <c r="CA18" i="17"/>
  <c r="CB18" i="17" s="1"/>
  <c r="CA17" i="17"/>
  <c r="CA16" i="17" s="1"/>
  <c r="CB16" i="17" s="1"/>
  <c r="CB15" i="17"/>
  <c r="CB14" i="17"/>
  <c r="CA14" i="17"/>
  <c r="CB13" i="17"/>
  <c r="CA12" i="17"/>
  <c r="CA9" i="17" s="1"/>
  <c r="CB11" i="17"/>
  <c r="CB10" i="17"/>
  <c r="CA10" i="17"/>
  <c r="G19" i="98"/>
  <c r="BY26" i="16"/>
  <c r="CA31" i="16"/>
  <c r="BY31" i="16"/>
  <c r="CB31" i="16" s="1"/>
  <c r="CB32" i="16"/>
  <c r="CB37" i="16"/>
  <c r="CA36" i="16"/>
  <c r="CA35" i="16" s="1"/>
  <c r="CB34" i="16"/>
  <c r="CA33" i="16"/>
  <c r="CA26" i="16" s="1"/>
  <c r="CB30" i="16"/>
  <c r="CA29" i="16"/>
  <c r="CB28" i="16"/>
  <c r="CA27" i="16"/>
  <c r="CB24" i="16"/>
  <c r="CA23" i="16"/>
  <c r="CA22" i="16" s="1"/>
  <c r="CB21" i="16"/>
  <c r="CA20" i="16"/>
  <c r="CA19" i="16"/>
  <c r="CB18" i="16"/>
  <c r="CA17" i="16"/>
  <c r="CA16" i="16"/>
  <c r="CB15" i="16"/>
  <c r="CA14" i="16"/>
  <c r="CA13" i="16" s="1"/>
  <c r="CB11" i="16"/>
  <c r="CA10" i="16"/>
  <c r="CA9" i="16" s="1"/>
  <c r="G18" i="98"/>
  <c r="CB29" i="15"/>
  <c r="CA28" i="15"/>
  <c r="CB28" i="15" s="1"/>
  <c r="CB27" i="15"/>
  <c r="CA26" i="15"/>
  <c r="CB26" i="15" s="1"/>
  <c r="CB25" i="15"/>
  <c r="CA24" i="15"/>
  <c r="CA23" i="15" s="1"/>
  <c r="CB21" i="15"/>
  <c r="CA20" i="15"/>
  <c r="CA19" i="15" s="1"/>
  <c r="CB17" i="15"/>
  <c r="CB16" i="15"/>
  <c r="CA16" i="15"/>
  <c r="CB15" i="15"/>
  <c r="CA14" i="15"/>
  <c r="CB14" i="15" s="1"/>
  <c r="CB13" i="15"/>
  <c r="CB12" i="15"/>
  <c r="CA12" i="15"/>
  <c r="CB11" i="15"/>
  <c r="CA10" i="15"/>
  <c r="CA9" i="15" s="1"/>
  <c r="G17" i="98"/>
  <c r="CB53" i="13"/>
  <c r="CB52" i="13"/>
  <c r="CA52" i="13"/>
  <c r="CB51" i="13"/>
  <c r="CA51" i="13"/>
  <c r="CA50" i="13" s="1"/>
  <c r="CB50" i="13" s="1"/>
  <c r="CB49" i="13"/>
  <c r="CA48" i="13"/>
  <c r="CB48" i="13" s="1"/>
  <c r="CB47" i="13"/>
  <c r="CB46" i="13"/>
  <c r="CA46" i="13"/>
  <c r="CA45" i="13" s="1"/>
  <c r="CB43" i="13"/>
  <c r="CA42" i="13"/>
  <c r="CA41" i="13" s="1"/>
  <c r="CB41" i="13" s="1"/>
  <c r="CB40" i="13"/>
  <c r="CB39" i="13"/>
  <c r="CA39" i="13"/>
  <c r="CB38" i="13"/>
  <c r="CA37" i="13"/>
  <c r="CA34" i="13" s="1"/>
  <c r="CB34" i="13" s="1"/>
  <c r="CB36" i="13"/>
  <c r="CB35" i="13"/>
  <c r="CA35" i="13"/>
  <c r="CB33" i="13"/>
  <c r="CA32" i="13"/>
  <c r="CA31" i="13" s="1"/>
  <c r="CB31" i="13" s="1"/>
  <c r="CB30" i="13"/>
  <c r="CB29" i="13"/>
  <c r="CA29" i="13"/>
  <c r="CB28" i="13"/>
  <c r="CA27" i="13"/>
  <c r="CA26" i="13" s="1"/>
  <c r="CB24" i="13"/>
  <c r="CB23" i="13"/>
  <c r="CA23" i="13"/>
  <c r="CB22" i="13"/>
  <c r="CA21" i="13"/>
  <c r="CB21" i="13" s="1"/>
  <c r="CB18" i="13"/>
  <c r="CA17" i="13"/>
  <c r="CB17" i="13" s="1"/>
  <c r="CB16" i="13"/>
  <c r="CA15" i="13"/>
  <c r="CB13" i="13"/>
  <c r="CB12" i="13"/>
  <c r="CA12" i="13"/>
  <c r="CB11" i="13"/>
  <c r="CA10" i="13"/>
  <c r="CA9" i="13" s="1"/>
  <c r="G16" i="98"/>
  <c r="CB128" i="28"/>
  <c r="CA127" i="28"/>
  <c r="BY127" i="28"/>
  <c r="CB36" i="28"/>
  <c r="CA35" i="28"/>
  <c r="BY35" i="28"/>
  <c r="CA18" i="28"/>
  <c r="BY18" i="28"/>
  <c r="CB19" i="28"/>
  <c r="CB141" i="28"/>
  <c r="CA140" i="28"/>
  <c r="CB139" i="28"/>
  <c r="CA138" i="28"/>
  <c r="CB136" i="28"/>
  <c r="CA135" i="28"/>
  <c r="CA134" i="28" s="1"/>
  <c r="CB133" i="28"/>
  <c r="CA132" i="28"/>
  <c r="CB131" i="28"/>
  <c r="CA130" i="28"/>
  <c r="CB126" i="28"/>
  <c r="CA125" i="28"/>
  <c r="CB122" i="28"/>
  <c r="CA121" i="28"/>
  <c r="CA120" i="28" s="1"/>
  <c r="CB118" i="28"/>
  <c r="CA117" i="28"/>
  <c r="CA116" i="28" s="1"/>
  <c r="CA115" i="28" s="1"/>
  <c r="CB114" i="28"/>
  <c r="CA113" i="28"/>
  <c r="CB111" i="28"/>
  <c r="CA110" i="28"/>
  <c r="CB108" i="28"/>
  <c r="CA107" i="28"/>
  <c r="CA106" i="28" s="1"/>
  <c r="CB105" i="28"/>
  <c r="CA104" i="28"/>
  <c r="CA103" i="28" s="1"/>
  <c r="CB101" i="28"/>
  <c r="CA100" i="28"/>
  <c r="CA99" i="28" s="1"/>
  <c r="CB97" i="28"/>
  <c r="CA96" i="28"/>
  <c r="CA95" i="28" s="1"/>
  <c r="CB94" i="28"/>
  <c r="CA93" i="28"/>
  <c r="CA92" i="28" s="1"/>
  <c r="CB91" i="28"/>
  <c r="CA90" i="28"/>
  <c r="CB89" i="28"/>
  <c r="CA88" i="28"/>
  <c r="CB87" i="28"/>
  <c r="CA86" i="28"/>
  <c r="CB84" i="28"/>
  <c r="CA83" i="28"/>
  <c r="CA82" i="28" s="1"/>
  <c r="CB81" i="28"/>
  <c r="CA80" i="28"/>
  <c r="CA79" i="28" s="1"/>
  <c r="CB77" i="28"/>
  <c r="CA76" i="28"/>
  <c r="CA75" i="28" s="1"/>
  <c r="CB74" i="28"/>
  <c r="CA73" i="28"/>
  <c r="CA72" i="28" s="1"/>
  <c r="CB71" i="28"/>
  <c r="CA70" i="28"/>
  <c r="CA69" i="28" s="1"/>
  <c r="CB68" i="28"/>
  <c r="CA67" i="28"/>
  <c r="CA66" i="28" s="1"/>
  <c r="CB65" i="28"/>
  <c r="CA64" i="28"/>
  <c r="CA63" i="28" s="1"/>
  <c r="CB62" i="28"/>
  <c r="CA61" i="28"/>
  <c r="CB60" i="28"/>
  <c r="CA59" i="28"/>
  <c r="CB57" i="28"/>
  <c r="CA56" i="28"/>
  <c r="CB55" i="28"/>
  <c r="CA54" i="28"/>
  <c r="CB52" i="28"/>
  <c r="CA51" i="28"/>
  <c r="CA50" i="28" s="1"/>
  <c r="CB49" i="28"/>
  <c r="CA48" i="28"/>
  <c r="CA47" i="28" s="1"/>
  <c r="CB46" i="28"/>
  <c r="CA45" i="28"/>
  <c r="CA44" i="28" s="1"/>
  <c r="CB43" i="28"/>
  <c r="CA42" i="28"/>
  <c r="CA41" i="28" s="1"/>
  <c r="CB40" i="28"/>
  <c r="CA39" i="28"/>
  <c r="CA38" i="28" s="1"/>
  <c r="CB34" i="28"/>
  <c r="CA33" i="28"/>
  <c r="CB31" i="28"/>
  <c r="CA30" i="28"/>
  <c r="CA29" i="28" s="1"/>
  <c r="CB28" i="28"/>
  <c r="CA27" i="28"/>
  <c r="CB25" i="28"/>
  <c r="CA24" i="28"/>
  <c r="CB22" i="28"/>
  <c r="CA21" i="28"/>
  <c r="CA20" i="28" s="1"/>
  <c r="CB17" i="28"/>
  <c r="CA16" i="28"/>
  <c r="CB14" i="28"/>
  <c r="CA13" i="28"/>
  <c r="CB11" i="28"/>
  <c r="CA10" i="28"/>
  <c r="CA9" i="28" s="1"/>
  <c r="G15" i="98"/>
  <c r="BY67" i="12"/>
  <c r="CB71" i="12"/>
  <c r="CA70" i="12"/>
  <c r="CA67" i="12" s="1"/>
  <c r="BY70" i="12"/>
  <c r="CA65" i="12"/>
  <c r="BY65" i="12"/>
  <c r="CB65" i="12" s="1"/>
  <c r="CB66" i="12"/>
  <c r="CB53" i="12"/>
  <c r="CA52" i="12"/>
  <c r="BY52" i="12"/>
  <c r="CB48" i="12"/>
  <c r="CA47" i="12"/>
  <c r="BY47" i="12"/>
  <c r="CB94" i="12"/>
  <c r="CB93" i="12"/>
  <c r="CA92" i="12"/>
  <c r="CB91" i="12"/>
  <c r="CA90" i="12"/>
  <c r="CB89" i="12"/>
  <c r="CA88" i="12"/>
  <c r="CB85" i="12"/>
  <c r="CA84" i="12"/>
  <c r="CA83" i="12" s="1"/>
  <c r="CB81" i="12"/>
  <c r="CA80" i="12"/>
  <c r="CA79" i="12" s="1"/>
  <c r="CB78" i="12"/>
  <c r="CA77" i="12"/>
  <c r="CA76" i="12" s="1"/>
  <c r="CB75" i="12"/>
  <c r="CA74" i="12"/>
  <c r="CA73" i="12" s="1"/>
  <c r="CB69" i="12"/>
  <c r="CA68" i="12"/>
  <c r="CB64" i="12"/>
  <c r="CA63" i="12"/>
  <c r="CA62" i="12" s="1"/>
  <c r="CB60" i="12"/>
  <c r="CA59" i="12"/>
  <c r="CA58" i="12" s="1"/>
  <c r="CB57" i="12"/>
  <c r="CA56" i="12"/>
  <c r="CA55" i="12" s="1"/>
  <c r="CB51" i="12"/>
  <c r="CA50" i="12"/>
  <c r="CA49" i="12" s="1"/>
  <c r="CB46" i="12"/>
  <c r="CA45" i="12"/>
  <c r="CB42" i="12"/>
  <c r="CB41" i="12"/>
  <c r="CA40" i="12"/>
  <c r="CB39" i="12"/>
  <c r="CA38" i="12"/>
  <c r="CB37" i="12"/>
  <c r="CA36" i="12"/>
  <c r="CB34" i="12"/>
  <c r="CA33" i="12"/>
  <c r="CB32" i="12"/>
  <c r="CA31" i="12"/>
  <c r="CB29" i="12"/>
  <c r="CB28" i="12"/>
  <c r="CA27" i="12"/>
  <c r="CB26" i="12"/>
  <c r="CA25" i="12"/>
  <c r="CB24" i="12"/>
  <c r="CA23" i="12"/>
  <c r="CB20" i="12"/>
  <c r="CA19" i="12"/>
  <c r="CA18" i="12" s="1"/>
  <c r="CB17" i="12"/>
  <c r="CB16" i="12"/>
  <c r="CA15" i="12"/>
  <c r="CB14" i="12"/>
  <c r="CA13" i="12"/>
  <c r="CB11" i="12"/>
  <c r="CA10" i="12"/>
  <c r="CA9" i="12" s="1"/>
  <c r="G14" i="98"/>
  <c r="CB49" i="11"/>
  <c r="CA48" i="11"/>
  <c r="CB48" i="11" s="1"/>
  <c r="CB47" i="11"/>
  <c r="CB46" i="11"/>
  <c r="CA46" i="11"/>
  <c r="CA45" i="11"/>
  <c r="CB45" i="11" s="1"/>
  <c r="CB43" i="11"/>
  <c r="CB42" i="11"/>
  <c r="CB41" i="11"/>
  <c r="CA41" i="11"/>
  <c r="CB40" i="11"/>
  <c r="CB39" i="11"/>
  <c r="CA39" i="11"/>
  <c r="CA38" i="11"/>
  <c r="CB38" i="11" s="1"/>
  <c r="CB37" i="11"/>
  <c r="CA36" i="11"/>
  <c r="CB36" i="11" s="1"/>
  <c r="CB35" i="11"/>
  <c r="CA34" i="11"/>
  <c r="CB34" i="11" s="1"/>
  <c r="CB33" i="11"/>
  <c r="CA32" i="11"/>
  <c r="CA31" i="11" s="1"/>
  <c r="CB29" i="11"/>
  <c r="CB28" i="11"/>
  <c r="CA27" i="11"/>
  <c r="CB27" i="11" s="1"/>
  <c r="CB26" i="11"/>
  <c r="CA25" i="11"/>
  <c r="CB25" i="11" s="1"/>
  <c r="CB24" i="11"/>
  <c r="CA23" i="11"/>
  <c r="CA22" i="11" s="1"/>
  <c r="CB22" i="11" s="1"/>
  <c r="CB21" i="11"/>
  <c r="CB20" i="11"/>
  <c r="CA19" i="11"/>
  <c r="CB19" i="11" s="1"/>
  <c r="CB18" i="11"/>
  <c r="CA17" i="11"/>
  <c r="CB17" i="11" s="1"/>
  <c r="CB16" i="11"/>
  <c r="CB15" i="11"/>
  <c r="CA15" i="11"/>
  <c r="CB14" i="11"/>
  <c r="CB13" i="11"/>
  <c r="CA13" i="11"/>
  <c r="CB11" i="11"/>
  <c r="CA10" i="11"/>
  <c r="CB10" i="11" s="1"/>
  <c r="CA9" i="11"/>
  <c r="CB9" i="11" s="1"/>
  <c r="G13" i="98"/>
  <c r="CB109" i="10"/>
  <c r="CB108" i="10"/>
  <c r="CA108" i="10"/>
  <c r="CB107" i="10"/>
  <c r="CA107" i="10"/>
  <c r="CB106" i="10"/>
  <c r="CA105" i="10"/>
  <c r="CB105" i="10" s="1"/>
  <c r="CB104" i="10"/>
  <c r="CB103" i="10"/>
  <c r="CA103" i="10"/>
  <c r="CB102" i="10"/>
  <c r="CA101" i="10"/>
  <c r="CB101" i="10" s="1"/>
  <c r="CA100" i="10"/>
  <c r="CB100" i="10" s="1"/>
  <c r="CB99" i="10"/>
  <c r="CB98" i="10"/>
  <c r="CA98" i="10"/>
  <c r="CB97" i="10"/>
  <c r="CA97" i="10"/>
  <c r="CB96" i="10"/>
  <c r="CA95" i="10"/>
  <c r="CA94" i="10" s="1"/>
  <c r="CB92" i="10"/>
  <c r="CB91" i="10"/>
  <c r="CA91" i="10"/>
  <c r="CB90" i="10"/>
  <c r="CA89" i="10"/>
  <c r="CB89" i="10" s="1"/>
  <c r="CB88" i="10"/>
  <c r="CA87" i="10"/>
  <c r="CB85" i="10"/>
  <c r="CA84" i="10"/>
  <c r="CB84" i="10" s="1"/>
  <c r="CB83" i="10"/>
  <c r="CA82" i="10"/>
  <c r="CB79" i="10"/>
  <c r="CB78" i="10"/>
  <c r="CB77" i="10"/>
  <c r="CA77" i="10"/>
  <c r="CA76" i="10" s="1"/>
  <c r="CB76" i="10" s="1"/>
  <c r="CB75" i="10"/>
  <c r="CA74" i="10"/>
  <c r="CB74" i="10" s="1"/>
  <c r="CA73" i="10"/>
  <c r="CB73" i="10" s="1"/>
  <c r="CB72" i="10"/>
  <c r="CB71" i="10"/>
  <c r="CA71" i="10"/>
  <c r="CA70" i="10"/>
  <c r="CA69" i="10" s="1"/>
  <c r="CB69" i="10" s="1"/>
  <c r="CB68" i="10"/>
  <c r="CA67" i="10"/>
  <c r="CB67" i="10" s="1"/>
  <c r="CB66" i="10"/>
  <c r="CA65" i="10"/>
  <c r="CB62" i="10"/>
  <c r="CA61" i="10"/>
  <c r="CA58" i="10" s="1"/>
  <c r="CB58" i="10" s="1"/>
  <c r="CB60" i="10"/>
  <c r="CB59" i="10"/>
  <c r="CA59" i="10"/>
  <c r="CB57" i="10"/>
  <c r="CA56" i="10"/>
  <c r="CB56" i="10" s="1"/>
  <c r="CB55" i="10"/>
  <c r="CB54" i="10"/>
  <c r="CA54" i="10"/>
  <c r="CB53" i="10"/>
  <c r="CA52" i="10"/>
  <c r="CB52" i="10" s="1"/>
  <c r="CA51" i="10"/>
  <c r="CB51" i="10" s="1"/>
  <c r="CB50" i="10"/>
  <c r="CB49" i="10"/>
  <c r="CA49" i="10"/>
  <c r="CB48" i="10"/>
  <c r="CA47" i="10"/>
  <c r="CB47" i="10" s="1"/>
  <c r="CB46" i="10"/>
  <c r="CB45" i="10"/>
  <c r="CA45" i="10"/>
  <c r="CA44" i="10" s="1"/>
  <c r="CB44" i="10" s="1"/>
  <c r="CB43" i="10"/>
  <c r="CA42" i="10"/>
  <c r="CB42" i="10" s="1"/>
  <c r="CA41" i="10"/>
  <c r="CB41" i="10" s="1"/>
  <c r="CB40" i="10"/>
  <c r="CB39" i="10"/>
  <c r="CA39" i="10"/>
  <c r="CB38" i="10"/>
  <c r="CA38" i="10"/>
  <c r="CB36" i="10"/>
  <c r="CA35" i="10"/>
  <c r="CB35" i="10" s="1"/>
  <c r="CB34" i="10"/>
  <c r="CB33" i="10"/>
  <c r="CA33" i="10"/>
  <c r="CB32" i="10"/>
  <c r="CA31" i="10"/>
  <c r="CA30" i="10" s="1"/>
  <c r="CB30" i="10" s="1"/>
  <c r="CB29" i="10"/>
  <c r="CB28" i="10"/>
  <c r="CA28" i="10"/>
  <c r="CB27" i="10"/>
  <c r="CA26" i="10"/>
  <c r="CA23" i="10" s="1"/>
  <c r="CB25" i="10"/>
  <c r="CB24" i="10"/>
  <c r="CA24" i="10"/>
  <c r="CB21" i="10"/>
  <c r="CA20" i="10"/>
  <c r="CB20" i="10" s="1"/>
  <c r="CA19" i="10"/>
  <c r="CA18" i="10" s="1"/>
  <c r="CB18" i="10" s="1"/>
  <c r="CB17" i="10"/>
  <c r="CB16" i="10"/>
  <c r="CA15" i="10"/>
  <c r="CB15" i="10" s="1"/>
  <c r="CB14" i="10"/>
  <c r="CB13" i="10"/>
  <c r="CA13" i="10"/>
  <c r="CB11" i="10"/>
  <c r="CA10" i="10"/>
  <c r="CB10" i="10" s="1"/>
  <c r="CA9" i="10"/>
  <c r="G12" i="98"/>
  <c r="CB82" i="9"/>
  <c r="CB81" i="9"/>
  <c r="CA81" i="9"/>
  <c r="CA80" i="9"/>
  <c r="CA79" i="9" s="1"/>
  <c r="CB79" i="9" s="1"/>
  <c r="CB78" i="9"/>
  <c r="CA77" i="9"/>
  <c r="CB77" i="9" s="1"/>
  <c r="CB74" i="9"/>
  <c r="CA73" i="9"/>
  <c r="CB73" i="9" s="1"/>
  <c r="CB72" i="9"/>
  <c r="CA71" i="9"/>
  <c r="CB71" i="9" s="1"/>
  <c r="CB69" i="9"/>
  <c r="CA68" i="9"/>
  <c r="CA67" i="9" s="1"/>
  <c r="CB65" i="9"/>
  <c r="CB64" i="9"/>
  <c r="CA63" i="9"/>
  <c r="CB63" i="9" s="1"/>
  <c r="CB62" i="9"/>
  <c r="CA61" i="9"/>
  <c r="CB61" i="9" s="1"/>
  <c r="CB58" i="9"/>
  <c r="CB57" i="9"/>
  <c r="CA57" i="9"/>
  <c r="CA56" i="9"/>
  <c r="CA55" i="9" s="1"/>
  <c r="CB55" i="9" s="1"/>
  <c r="CB54" i="9"/>
  <c r="CA53" i="9"/>
  <c r="CA52" i="9" s="1"/>
  <c r="CB52" i="9" s="1"/>
  <c r="CB51" i="9"/>
  <c r="CA50" i="9"/>
  <c r="CB50" i="9" s="1"/>
  <c r="CA49" i="9"/>
  <c r="CB49" i="9" s="1"/>
  <c r="CB48" i="9"/>
  <c r="CA47" i="9"/>
  <c r="CB47" i="9" s="1"/>
  <c r="CB46" i="9"/>
  <c r="CA45" i="9"/>
  <c r="CB45" i="9" s="1"/>
  <c r="CB44" i="9"/>
  <c r="CA43" i="9"/>
  <c r="CB41" i="9"/>
  <c r="CB40" i="9"/>
  <c r="CA40" i="9"/>
  <c r="CB39" i="9"/>
  <c r="CA38" i="9"/>
  <c r="CB38" i="9" s="1"/>
  <c r="CB36" i="9"/>
  <c r="CA35" i="9"/>
  <c r="CB35" i="9" s="1"/>
  <c r="CA34" i="9"/>
  <c r="CB34" i="9" s="1"/>
  <c r="CB33" i="9"/>
  <c r="CA32" i="9"/>
  <c r="CB32" i="9" s="1"/>
  <c r="CA31" i="9"/>
  <c r="CB29" i="9"/>
  <c r="CB28" i="9"/>
  <c r="CB27" i="9"/>
  <c r="CA26" i="9"/>
  <c r="CB26" i="9" s="1"/>
  <c r="CB25" i="9"/>
  <c r="CA24" i="9"/>
  <c r="CB24" i="9" s="1"/>
  <c r="CB23" i="9"/>
  <c r="CA22" i="9"/>
  <c r="CB22" i="9" s="1"/>
  <c r="CB21" i="9"/>
  <c r="CA20" i="9"/>
  <c r="CB18" i="9"/>
  <c r="CB17" i="9"/>
  <c r="CA16" i="9"/>
  <c r="CB16" i="9" s="1"/>
  <c r="CB15" i="9"/>
  <c r="CB14" i="9"/>
  <c r="CA14" i="9"/>
  <c r="CA13" i="9"/>
  <c r="CB13" i="9" s="1"/>
  <c r="CB12" i="9"/>
  <c r="CB11" i="9"/>
  <c r="CA10" i="9"/>
  <c r="CA9" i="9" s="1"/>
  <c r="G11" i="98"/>
  <c r="CB73" i="8"/>
  <c r="CB72" i="8"/>
  <c r="CA72" i="8"/>
  <c r="CA71" i="8"/>
  <c r="CB71" i="8" s="1"/>
  <c r="CB70" i="8"/>
  <c r="CA69" i="8"/>
  <c r="CB69" i="8" s="1"/>
  <c r="CA68" i="8"/>
  <c r="CB68" i="8" s="1"/>
  <c r="CB67" i="8"/>
  <c r="CA66" i="8"/>
  <c r="CA65" i="8" s="1"/>
  <c r="CB63" i="8"/>
  <c r="CA62" i="8"/>
  <c r="CB62" i="8" s="1"/>
  <c r="CA61" i="8"/>
  <c r="CB61" i="8" s="1"/>
  <c r="CB60" i="8"/>
  <c r="CA59" i="8"/>
  <c r="CA58" i="8" s="1"/>
  <c r="CB58" i="8" s="1"/>
  <c r="CB57" i="8"/>
  <c r="CB56" i="8"/>
  <c r="CA55" i="8"/>
  <c r="CA54" i="8" s="1"/>
  <c r="CB52" i="8"/>
  <c r="CB51" i="8"/>
  <c r="CB50" i="8"/>
  <c r="CA49" i="8"/>
  <c r="CB49" i="8" s="1"/>
  <c r="CA48" i="8"/>
  <c r="CB48" i="8" s="1"/>
  <c r="CB47" i="8"/>
  <c r="CA46" i="8"/>
  <c r="CA45" i="8" s="1"/>
  <c r="CB45" i="8" s="1"/>
  <c r="CB44" i="8"/>
  <c r="CA43" i="8"/>
  <c r="CB43" i="8" s="1"/>
  <c r="CB42" i="8"/>
  <c r="CA41" i="8"/>
  <c r="CA40" i="8" s="1"/>
  <c r="CB40" i="8" s="1"/>
  <c r="CB39" i="8"/>
  <c r="CB38" i="8"/>
  <c r="CB37" i="8"/>
  <c r="CA37" i="8"/>
  <c r="CA36" i="8"/>
  <c r="CB34" i="8"/>
  <c r="CA33" i="8"/>
  <c r="CA32" i="8" s="1"/>
  <c r="CB32" i="8" s="1"/>
  <c r="CB31" i="8"/>
  <c r="CB30" i="8"/>
  <c r="CA30" i="8"/>
  <c r="CA29" i="8"/>
  <c r="CB29" i="8" s="1"/>
  <c r="CB28" i="8"/>
  <c r="CA27" i="8"/>
  <c r="CB27" i="8" s="1"/>
  <c r="CA26" i="8"/>
  <c r="CB26" i="8" s="1"/>
  <c r="CB25" i="8"/>
  <c r="CB24" i="8"/>
  <c r="CB23" i="8"/>
  <c r="CA22" i="8"/>
  <c r="CB22" i="8" s="1"/>
  <c r="CB21" i="8"/>
  <c r="CA20" i="8"/>
  <c r="CB20" i="8" s="1"/>
  <c r="CB19" i="8"/>
  <c r="CA18" i="8"/>
  <c r="CA17" i="8" s="1"/>
  <c r="CB17" i="8" s="1"/>
  <c r="CB16" i="8"/>
  <c r="CA15" i="8"/>
  <c r="CB15" i="8" s="1"/>
  <c r="CB14" i="8"/>
  <c r="CA13" i="8"/>
  <c r="CA12" i="8" s="1"/>
  <c r="CB12" i="8" s="1"/>
  <c r="CB11" i="8"/>
  <c r="CA10" i="8"/>
  <c r="CB10" i="8" s="1"/>
  <c r="G10" i="98"/>
  <c r="CB14" i="7"/>
  <c r="CB13" i="7"/>
  <c r="CA12" i="7"/>
  <c r="CB12" i="7" s="1"/>
  <c r="CB11" i="7"/>
  <c r="CA10" i="7"/>
  <c r="CA9" i="7" s="1"/>
  <c r="G9" i="98"/>
  <c r="CA27" i="6"/>
  <c r="BY27" i="6"/>
  <c r="CA38" i="6"/>
  <c r="CA37" i="6"/>
  <c r="BY38" i="6"/>
  <c r="BY37" i="6" s="1"/>
  <c r="CB39" i="6"/>
  <c r="CB38" i="6"/>
  <c r="CB52" i="6"/>
  <c r="CA51" i="6"/>
  <c r="CA50" i="6" s="1"/>
  <c r="CB49" i="6"/>
  <c r="CA48" i="6"/>
  <c r="CB47" i="6"/>
  <c r="CA46" i="6"/>
  <c r="CB44" i="6"/>
  <c r="CA43" i="6"/>
  <c r="CB42" i="6"/>
  <c r="CA41" i="6"/>
  <c r="CB36" i="6"/>
  <c r="CA35" i="6"/>
  <c r="CA34" i="6" s="1"/>
  <c r="CB33" i="6"/>
  <c r="CA32" i="6"/>
  <c r="CA31" i="6" s="1"/>
  <c r="CB30" i="6"/>
  <c r="CA29" i="6"/>
  <c r="CB26" i="6"/>
  <c r="CA25" i="6"/>
  <c r="CA24" i="6" s="1"/>
  <c r="CB23" i="6"/>
  <c r="CA22" i="6"/>
  <c r="CA21" i="6" s="1"/>
  <c r="CB19" i="6"/>
  <c r="CA18" i="6"/>
  <c r="CB17" i="6"/>
  <c r="CA16" i="6"/>
  <c r="CB14" i="6"/>
  <c r="CA13" i="6"/>
  <c r="CA12" i="6"/>
  <c r="CB11" i="6"/>
  <c r="CA10" i="6"/>
  <c r="CA9" i="6"/>
  <c r="G8" i="98"/>
  <c r="G7" i="98"/>
  <c r="CA8" i="29" l="1"/>
  <c r="CB25" i="29"/>
  <c r="CA24" i="29"/>
  <c r="CB9" i="29"/>
  <c r="CB19" i="29"/>
  <c r="CB26" i="29"/>
  <c r="CA15" i="26"/>
  <c r="CB15" i="26" s="1"/>
  <c r="CA8" i="26"/>
  <c r="CB34" i="26"/>
  <c r="CA33" i="26"/>
  <c r="CB33" i="26" s="1"/>
  <c r="CA23" i="26"/>
  <c r="CB23" i="26" s="1"/>
  <c r="CB24" i="26"/>
  <c r="CA40" i="26"/>
  <c r="CB40" i="26" s="1"/>
  <c r="CB41" i="26"/>
  <c r="CB9" i="26"/>
  <c r="CB16" i="26"/>
  <c r="CB21" i="26"/>
  <c r="CB35" i="26"/>
  <c r="CB42" i="25"/>
  <c r="CA28" i="25"/>
  <c r="CB28" i="25" s="1"/>
  <c r="CB26" i="25"/>
  <c r="CA12" i="25"/>
  <c r="CB12" i="25" s="1"/>
  <c r="CA9" i="25"/>
  <c r="CB36" i="25"/>
  <c r="CA35" i="25"/>
  <c r="CB35" i="25" s="1"/>
  <c r="CB57" i="25"/>
  <c r="CA56" i="25"/>
  <c r="CB56" i="25" s="1"/>
  <c r="CB50" i="25"/>
  <c r="CA49" i="25"/>
  <c r="CB49" i="25" s="1"/>
  <c r="CB29" i="25"/>
  <c r="CB39" i="25"/>
  <c r="CB51" i="25"/>
  <c r="CB58" i="25"/>
  <c r="CB8" i="24"/>
  <c r="CA21" i="24"/>
  <c r="CB21" i="24" s="1"/>
  <c r="CB22" i="24"/>
  <c r="CB19" i="24"/>
  <c r="CB34" i="24"/>
  <c r="CB30" i="23"/>
  <c r="CB31" i="23"/>
  <c r="CA42" i="23"/>
  <c r="CA9" i="23"/>
  <c r="CA17" i="23"/>
  <c r="CA8" i="23" s="1"/>
  <c r="CA59" i="23"/>
  <c r="CA77" i="23"/>
  <c r="CA76" i="23" s="1"/>
  <c r="CA23" i="23"/>
  <c r="CA22" i="23" s="1"/>
  <c r="CA69" i="23"/>
  <c r="CA58" i="23"/>
  <c r="CA12" i="22"/>
  <c r="CB12" i="22" s="1"/>
  <c r="CB18" i="22"/>
  <c r="CA17" i="22"/>
  <c r="CB17" i="22" s="1"/>
  <c r="CB9" i="22"/>
  <c r="CB21" i="22"/>
  <c r="CA8" i="21"/>
  <c r="CB30" i="21"/>
  <c r="CB28" i="21"/>
  <c r="CB27" i="21"/>
  <c r="CB12" i="21"/>
  <c r="CA9" i="21"/>
  <c r="CA19" i="21"/>
  <c r="CA14" i="21"/>
  <c r="CA43" i="21"/>
  <c r="CA36" i="21" s="1"/>
  <c r="CA53" i="21"/>
  <c r="CA52" i="21" s="1"/>
  <c r="CA48" i="21"/>
  <c r="CA39" i="20"/>
  <c r="CA53" i="20"/>
  <c r="CA108" i="20"/>
  <c r="CA77" i="20" s="1"/>
  <c r="CA63" i="20"/>
  <c r="CA67" i="20"/>
  <c r="CA56" i="20"/>
  <c r="CB25" i="19"/>
  <c r="CB19" i="19"/>
  <c r="CA35" i="19"/>
  <c r="CB35" i="19" s="1"/>
  <c r="CB36" i="19"/>
  <c r="CB86" i="19"/>
  <c r="CA85" i="19"/>
  <c r="CB85" i="19" s="1"/>
  <c r="CB8" i="19"/>
  <c r="CB60" i="19"/>
  <c r="CA59" i="19"/>
  <c r="CB59" i="19" s="1"/>
  <c r="CB79" i="19"/>
  <c r="CA78" i="19"/>
  <c r="CB78" i="19" s="1"/>
  <c r="CA39" i="19"/>
  <c r="CB39" i="19" s="1"/>
  <c r="CB9" i="19"/>
  <c r="CA17" i="19"/>
  <c r="CB17" i="19" s="1"/>
  <c r="CB28" i="19"/>
  <c r="CB33" i="19"/>
  <c r="CB40" i="19"/>
  <c r="CB52" i="19"/>
  <c r="CB61" i="19"/>
  <c r="CB73" i="19"/>
  <c r="CB80" i="19"/>
  <c r="CB87" i="19"/>
  <c r="CA39" i="18"/>
  <c r="CB40" i="18"/>
  <c r="CA47" i="18"/>
  <c r="CA46" i="18" s="1"/>
  <c r="CA9" i="18"/>
  <c r="CA14" i="18"/>
  <c r="CA28" i="18"/>
  <c r="CA33" i="18"/>
  <c r="CA8" i="17"/>
  <c r="CB9" i="17"/>
  <c r="CB12" i="17"/>
  <c r="CB17" i="17"/>
  <c r="CA8" i="16"/>
  <c r="CA25" i="16"/>
  <c r="CA12" i="16"/>
  <c r="CB24" i="15"/>
  <c r="CB9" i="15"/>
  <c r="CA8" i="15"/>
  <c r="CA22" i="15"/>
  <c r="CB22" i="15" s="1"/>
  <c r="CB23" i="15"/>
  <c r="CB19" i="15"/>
  <c r="CA18" i="15"/>
  <c r="CB18" i="15" s="1"/>
  <c r="CB10" i="15"/>
  <c r="CB20" i="15"/>
  <c r="CA20" i="13"/>
  <c r="CA19" i="13" s="1"/>
  <c r="CB19" i="13" s="1"/>
  <c r="CA14" i="13"/>
  <c r="CB14" i="13" s="1"/>
  <c r="CB9" i="13"/>
  <c r="CB26" i="13"/>
  <c r="CA25" i="13"/>
  <c r="CB25" i="13" s="1"/>
  <c r="CA44" i="13"/>
  <c r="CB44" i="13" s="1"/>
  <c r="CB45" i="13"/>
  <c r="CB10" i="13"/>
  <c r="CB15" i="13"/>
  <c r="CB27" i="13"/>
  <c r="CB32" i="13"/>
  <c r="CB37" i="13"/>
  <c r="CB42" i="13"/>
  <c r="CB127" i="28"/>
  <c r="CA124" i="28"/>
  <c r="CA32" i="28"/>
  <c r="CB18" i="28"/>
  <c r="CB35" i="28"/>
  <c r="CA15" i="28"/>
  <c r="CA137" i="28"/>
  <c r="CA129" i="28"/>
  <c r="CA12" i="28"/>
  <c r="CA23" i="28"/>
  <c r="CA26" i="28"/>
  <c r="CA109" i="28"/>
  <c r="CA112" i="28"/>
  <c r="CA53" i="28"/>
  <c r="CA58" i="28"/>
  <c r="CA37" i="28" s="1"/>
  <c r="CA85" i="28"/>
  <c r="CA78" i="28" s="1"/>
  <c r="CA119" i="28"/>
  <c r="CA98" i="28"/>
  <c r="CB70" i="12"/>
  <c r="CB52" i="12"/>
  <c r="CA44" i="12"/>
  <c r="CA43" i="12" s="1"/>
  <c r="CB47" i="12"/>
  <c r="CA54" i="12"/>
  <c r="CA61" i="12"/>
  <c r="CA72" i="12"/>
  <c r="CA87" i="12"/>
  <c r="CA86" i="12" s="1"/>
  <c r="CA35" i="12"/>
  <c r="CA30" i="12"/>
  <c r="CA22" i="12"/>
  <c r="CA12" i="12"/>
  <c r="CA82" i="12"/>
  <c r="CB23" i="11"/>
  <c r="CB31" i="11"/>
  <c r="CA30" i="11"/>
  <c r="CB30" i="11" s="1"/>
  <c r="CA12" i="11"/>
  <c r="CB32" i="11"/>
  <c r="CA44" i="11"/>
  <c r="CB44" i="11" s="1"/>
  <c r="CA86" i="10"/>
  <c r="CB86" i="10" s="1"/>
  <c r="CB87" i="10"/>
  <c r="CA81" i="10"/>
  <c r="CB82" i="10"/>
  <c r="CB70" i="10"/>
  <c r="CA64" i="10"/>
  <c r="CA63" i="10" s="1"/>
  <c r="CB63" i="10" s="1"/>
  <c r="CB65" i="10"/>
  <c r="CA12" i="10"/>
  <c r="CB12" i="10" s="1"/>
  <c r="CB64" i="10"/>
  <c r="CB81" i="10"/>
  <c r="CB94" i="10"/>
  <c r="CA93" i="10"/>
  <c r="CB93" i="10" s="1"/>
  <c r="CA22" i="10"/>
  <c r="CB22" i="10" s="1"/>
  <c r="CB23" i="10"/>
  <c r="CA37" i="10"/>
  <c r="CB37" i="10" s="1"/>
  <c r="CB9" i="10"/>
  <c r="CB19" i="10"/>
  <c r="CB26" i="10"/>
  <c r="CB31" i="10"/>
  <c r="CB61" i="10"/>
  <c r="CB95" i="10"/>
  <c r="CA70" i="9"/>
  <c r="CB70" i="9" s="1"/>
  <c r="CA60" i="9"/>
  <c r="CB60" i="9" s="1"/>
  <c r="CA19" i="9"/>
  <c r="CA8" i="9" s="1"/>
  <c r="CB9" i="9"/>
  <c r="CA66" i="9"/>
  <c r="CB66" i="9" s="1"/>
  <c r="CB67" i="9"/>
  <c r="CB31" i="9"/>
  <c r="CB53" i="9"/>
  <c r="CB10" i="9"/>
  <c r="CA37" i="9"/>
  <c r="CB37" i="9" s="1"/>
  <c r="CA42" i="9"/>
  <c r="CB56" i="9"/>
  <c r="CB68" i="9"/>
  <c r="CA76" i="9"/>
  <c r="CB80" i="9"/>
  <c r="CB55" i="8"/>
  <c r="CA64" i="8"/>
  <c r="CB64" i="8" s="1"/>
  <c r="CB65" i="8"/>
  <c r="CA35" i="8"/>
  <c r="CB35" i="8" s="1"/>
  <c r="CA53" i="8"/>
  <c r="CB53" i="8" s="1"/>
  <c r="CB33" i="8"/>
  <c r="CA9" i="8"/>
  <c r="CB13" i="8"/>
  <c r="CB18" i="8"/>
  <c r="CB36" i="8"/>
  <c r="CB41" i="8"/>
  <c r="CB46" i="8"/>
  <c r="CB54" i="8"/>
  <c r="CB59" i="8"/>
  <c r="CB66" i="8"/>
  <c r="CA8" i="7"/>
  <c r="CB9" i="7"/>
  <c r="CB10" i="7"/>
  <c r="CB37" i="6"/>
  <c r="CA40" i="6"/>
  <c r="CA45" i="6"/>
  <c r="CA15" i="6"/>
  <c r="CA28" i="6"/>
  <c r="CA20" i="6"/>
  <c r="CA8" i="6"/>
  <c r="H7" i="98"/>
  <c r="H8" i="98"/>
  <c r="H9" i="98"/>
  <c r="H10" i="98"/>
  <c r="H11" i="98"/>
  <c r="H12" i="98"/>
  <c r="H13" i="98"/>
  <c r="H14" i="98"/>
  <c r="H15" i="98"/>
  <c r="H16" i="98"/>
  <c r="H17" i="98"/>
  <c r="H18" i="98"/>
  <c r="H19" i="98"/>
  <c r="H20" i="98"/>
  <c r="H21" i="98"/>
  <c r="H22" i="98"/>
  <c r="H23" i="98"/>
  <c r="H24" i="98"/>
  <c r="H25" i="98"/>
  <c r="H26" i="98"/>
  <c r="H27" i="98"/>
  <c r="H28" i="98"/>
  <c r="H29" i="98"/>
  <c r="F30" i="98"/>
  <c r="G30" i="98"/>
  <c r="H30" i="98" l="1"/>
  <c r="CA7" i="29"/>
  <c r="CB8" i="29"/>
  <c r="CB8" i="26"/>
  <c r="CA7" i="26"/>
  <c r="CB7" i="26" s="1"/>
  <c r="CA8" i="25"/>
  <c r="CB8" i="25" s="1"/>
  <c r="CB9" i="25"/>
  <c r="CA7" i="25"/>
  <c r="CB7" i="25" s="1"/>
  <c r="CA7" i="24"/>
  <c r="CB7" i="24" s="1"/>
  <c r="CA7" i="23"/>
  <c r="CA8" i="22"/>
  <c r="CA7" i="21"/>
  <c r="CA8" i="20"/>
  <c r="CA7" i="20" s="1"/>
  <c r="CA7" i="19"/>
  <c r="CB7" i="19" s="1"/>
  <c r="CA27" i="18"/>
  <c r="CA8" i="18"/>
  <c r="CA7" i="17"/>
  <c r="CB7" i="17" s="1"/>
  <c r="CB8" i="17"/>
  <c r="CA7" i="16"/>
  <c r="CA7" i="15"/>
  <c r="CB7" i="15" s="1"/>
  <c r="CB8" i="15"/>
  <c r="CB20" i="13"/>
  <c r="CA8" i="13"/>
  <c r="CB8" i="13" s="1"/>
  <c r="CA7" i="13"/>
  <c r="CB7" i="13" s="1"/>
  <c r="CA123" i="28"/>
  <c r="CA102" i="28"/>
  <c r="CA8" i="28"/>
  <c r="CA21" i="12"/>
  <c r="CA8" i="12"/>
  <c r="CB12" i="11"/>
  <c r="CA8" i="11"/>
  <c r="CA80" i="10"/>
  <c r="CB80" i="10" s="1"/>
  <c r="CA8" i="10"/>
  <c r="CA59" i="9"/>
  <c r="CB59" i="9" s="1"/>
  <c r="CA75" i="9"/>
  <c r="CB75" i="9" s="1"/>
  <c r="CB76" i="9"/>
  <c r="CA30" i="9"/>
  <c r="CA8" i="8"/>
  <c r="CB9" i="8"/>
  <c r="CA7" i="7"/>
  <c r="CB7" i="7" s="1"/>
  <c r="CB8" i="7"/>
  <c r="CA7" i="6"/>
  <c r="CB26" i="27"/>
  <c r="CA25" i="27"/>
  <c r="CA24" i="27" s="1"/>
  <c r="CB22" i="27"/>
  <c r="CB21" i="27"/>
  <c r="CA21" i="27"/>
  <c r="CA20" i="27"/>
  <c r="CA19" i="27" s="1"/>
  <c r="CB19" i="27" s="1"/>
  <c r="CB18" i="27"/>
  <c r="CB17" i="27"/>
  <c r="CA17" i="27"/>
  <c r="CB16" i="27"/>
  <c r="CA15" i="27"/>
  <c r="CA14" i="27" s="1"/>
  <c r="CB12" i="27"/>
  <c r="CB11" i="27"/>
  <c r="CA10" i="27"/>
  <c r="CA9" i="27" s="1"/>
  <c r="CB154" i="4"/>
  <c r="CB153" i="4"/>
  <c r="CA153" i="4"/>
  <c r="CB152" i="4"/>
  <c r="CA152" i="4"/>
  <c r="CB151" i="4"/>
  <c r="CA150" i="4"/>
  <c r="CA149" i="4" s="1"/>
  <c r="CB147" i="4"/>
  <c r="CB146" i="4"/>
  <c r="CA146" i="4"/>
  <c r="CB145" i="4"/>
  <c r="CA144" i="4"/>
  <c r="CB144" i="4" s="1"/>
  <c r="CA143" i="4"/>
  <c r="CA142" i="4" s="1"/>
  <c r="CB142" i="4" s="1"/>
  <c r="CB141" i="4"/>
  <c r="CB140" i="4"/>
  <c r="CA140" i="4"/>
  <c r="CA139" i="4" s="1"/>
  <c r="CB137" i="4"/>
  <c r="CA136" i="4"/>
  <c r="CA133" i="4" s="1"/>
  <c r="CB133" i="4" s="1"/>
  <c r="CB135" i="4"/>
  <c r="CB134" i="4"/>
  <c r="CA134" i="4"/>
  <c r="CB132" i="4"/>
  <c r="CB131" i="4"/>
  <c r="CB130" i="4"/>
  <c r="CA130" i="4"/>
  <c r="CB129" i="4"/>
  <c r="CA128" i="4"/>
  <c r="CB126" i="4"/>
  <c r="CA125" i="4"/>
  <c r="CA124" i="4" s="1"/>
  <c r="CB124" i="4" s="1"/>
  <c r="CB123" i="4"/>
  <c r="CA122" i="4"/>
  <c r="CB122" i="4" s="1"/>
  <c r="CB121" i="4"/>
  <c r="CB120" i="4"/>
  <c r="CA120" i="4"/>
  <c r="CB119" i="4"/>
  <c r="CA118" i="4"/>
  <c r="CA117" i="4" s="1"/>
  <c r="CB117" i="4" s="1"/>
  <c r="CB116" i="4"/>
  <c r="CA115" i="4"/>
  <c r="CB115" i="4" s="1"/>
  <c r="CB114" i="4"/>
  <c r="CA113" i="4"/>
  <c r="CB111" i="4"/>
  <c r="CB110" i="4"/>
  <c r="CA109" i="4"/>
  <c r="CB109" i="4" s="1"/>
  <c r="CA108" i="4"/>
  <c r="CB106" i="4"/>
  <c r="CB105" i="4"/>
  <c r="CA105" i="4"/>
  <c r="CA104" i="4" s="1"/>
  <c r="CB104" i="4" s="1"/>
  <c r="CB103" i="4"/>
  <c r="CA102" i="4"/>
  <c r="CB102" i="4" s="1"/>
  <c r="CA101" i="4"/>
  <c r="CB101" i="4" s="1"/>
  <c r="CB100" i="4"/>
  <c r="CB99" i="4"/>
  <c r="CA98" i="4"/>
  <c r="CA95" i="4" s="1"/>
  <c r="CB95" i="4" s="1"/>
  <c r="CB97" i="4"/>
  <c r="CB96" i="4"/>
  <c r="CA96" i="4"/>
  <c r="CB94" i="4"/>
  <c r="CB93" i="4"/>
  <c r="CB92" i="4"/>
  <c r="CA92" i="4"/>
  <c r="CA91" i="4" s="1"/>
  <c r="CB91" i="4" s="1"/>
  <c r="CB90" i="4"/>
  <c r="CA89" i="4"/>
  <c r="CB89" i="4" s="1"/>
  <c r="CB88" i="4"/>
  <c r="CB87" i="4"/>
  <c r="CA87" i="4"/>
  <c r="CB85" i="4"/>
  <c r="CA84" i="4"/>
  <c r="CB84" i="4" s="1"/>
  <c r="CA83" i="4"/>
  <c r="CB83" i="4" s="1"/>
  <c r="CB82" i="4"/>
  <c r="CB81" i="4"/>
  <c r="CA81" i="4"/>
  <c r="CB80" i="4"/>
  <c r="CA80" i="4"/>
  <c r="CB79" i="4"/>
  <c r="CA78" i="4"/>
  <c r="CA77" i="4" s="1"/>
  <c r="CB77" i="4" s="1"/>
  <c r="CB75" i="4"/>
  <c r="CB74" i="4"/>
  <c r="CA74" i="4"/>
  <c r="CB73" i="4"/>
  <c r="CA73" i="4"/>
  <c r="CB72" i="4"/>
  <c r="CA71" i="4"/>
  <c r="CA68" i="4" s="1"/>
  <c r="CB70" i="4"/>
  <c r="CB69" i="4"/>
  <c r="CA69" i="4"/>
  <c r="CB66" i="4"/>
  <c r="CB65" i="4"/>
  <c r="CA64" i="4"/>
  <c r="CB64" i="4" s="1"/>
  <c r="CB63" i="4"/>
  <c r="CB62" i="4"/>
  <c r="CB61" i="4"/>
  <c r="CA60" i="4"/>
  <c r="CB60" i="4" s="1"/>
  <c r="CB59" i="4"/>
  <c r="CA58" i="4"/>
  <c r="CB58" i="4" s="1"/>
  <c r="CB57" i="4"/>
  <c r="CA56" i="4"/>
  <c r="CB56" i="4" s="1"/>
  <c r="CB54" i="4"/>
  <c r="CA53" i="4"/>
  <c r="CB53" i="4" s="1"/>
  <c r="CB51" i="4"/>
  <c r="CA50" i="4"/>
  <c r="CA49" i="4" s="1"/>
  <c r="CB49" i="4" s="1"/>
  <c r="CB48" i="4"/>
  <c r="CA47" i="4"/>
  <c r="CA46" i="4" s="1"/>
  <c r="CB46" i="4" s="1"/>
  <c r="CB45" i="4"/>
  <c r="CA44" i="4"/>
  <c r="CB44" i="4" s="1"/>
  <c r="CA43" i="4"/>
  <c r="CB43" i="4" s="1"/>
  <c r="CB42" i="4"/>
  <c r="CB41" i="4"/>
  <c r="CA41" i="4"/>
  <c r="CA40" i="4"/>
  <c r="CB40" i="4" s="1"/>
  <c r="CB39" i="4"/>
  <c r="CA38" i="4"/>
  <c r="CB38" i="4" s="1"/>
  <c r="CB37" i="4"/>
  <c r="CB36" i="4"/>
  <c r="CA35" i="4"/>
  <c r="CA34" i="4" s="1"/>
  <c r="CB34" i="4" s="1"/>
  <c r="CB33" i="4"/>
  <c r="CB32" i="4"/>
  <c r="CA32" i="4"/>
  <c r="CA31" i="4" s="1"/>
  <c r="CB31" i="4" s="1"/>
  <c r="CB30" i="4"/>
  <c r="CA29" i="4"/>
  <c r="CB29" i="4" s="1"/>
  <c r="CA28" i="4"/>
  <c r="CB28" i="4" s="1"/>
  <c r="CB27" i="4"/>
  <c r="CB26" i="4"/>
  <c r="CA26" i="4"/>
  <c r="CA25" i="4" s="1"/>
  <c r="CB25" i="4" s="1"/>
  <c r="CB24" i="4"/>
  <c r="CB23" i="4"/>
  <c r="CB22" i="4"/>
  <c r="CA22" i="4"/>
  <c r="CA21" i="4" s="1"/>
  <c r="CB21" i="4" s="1"/>
  <c r="CB20" i="4"/>
  <c r="CA19" i="4"/>
  <c r="CB19" i="4" s="1"/>
  <c r="CB18" i="4"/>
  <c r="CB17" i="4"/>
  <c r="CA16" i="4"/>
  <c r="CB16" i="4" s="1"/>
  <c r="CB15" i="4"/>
  <c r="CB14" i="4"/>
  <c r="CA14" i="4"/>
  <c r="CB13" i="4"/>
  <c r="CA12" i="4"/>
  <c r="CB11" i="4"/>
  <c r="CA10" i="4"/>
  <c r="CB10" i="4" s="1"/>
  <c r="BY31" i="30"/>
  <c r="BY30" i="30"/>
  <c r="BZ27" i="29"/>
  <c r="BZ26" i="29"/>
  <c r="BY26" i="29"/>
  <c r="BY25" i="29" s="1"/>
  <c r="BW26" i="29"/>
  <c r="BW25" i="29"/>
  <c r="BY14" i="29"/>
  <c r="BW14" i="29"/>
  <c r="BZ15" i="29"/>
  <c r="BZ49" i="29"/>
  <c r="BZ48" i="29"/>
  <c r="BZ47" i="29"/>
  <c r="BY46" i="29"/>
  <c r="BZ45" i="29"/>
  <c r="BZ44" i="29"/>
  <c r="BY43" i="29"/>
  <c r="CB43" i="29" s="1"/>
  <c r="BZ42" i="29"/>
  <c r="BY41" i="29"/>
  <c r="BZ40" i="29"/>
  <c r="BY39" i="29"/>
  <c r="BZ38" i="29"/>
  <c r="BY37" i="29"/>
  <c r="BZ35" i="29"/>
  <c r="BY34" i="29"/>
  <c r="BZ33" i="29"/>
  <c r="BY32" i="29"/>
  <c r="BZ30" i="29"/>
  <c r="BY29" i="29"/>
  <c r="BY28" i="29" s="1"/>
  <c r="BZ23" i="29"/>
  <c r="BY22" i="29"/>
  <c r="BY21" i="29" s="1"/>
  <c r="BZ20" i="29"/>
  <c r="BY19" i="29"/>
  <c r="BY18" i="29" s="1"/>
  <c r="BZ17" i="29"/>
  <c r="BY16" i="29"/>
  <c r="BZ13" i="29"/>
  <c r="BY12" i="29"/>
  <c r="BZ11" i="29"/>
  <c r="BY10" i="29"/>
  <c r="BZ49" i="26"/>
  <c r="BY48" i="26"/>
  <c r="BY47" i="26" s="1"/>
  <c r="BY46" i="26" s="1"/>
  <c r="BZ45" i="26"/>
  <c r="BY44" i="26"/>
  <c r="BZ43" i="26"/>
  <c r="BY42" i="26"/>
  <c r="BZ39" i="26"/>
  <c r="BZ38" i="26"/>
  <c r="BY37" i="26"/>
  <c r="BY34" i="26" s="1"/>
  <c r="BZ36" i="26"/>
  <c r="BY35" i="26"/>
  <c r="BZ32" i="26"/>
  <c r="BY31" i="26"/>
  <c r="BY30" i="26" s="1"/>
  <c r="BY29" i="26" s="1"/>
  <c r="BZ28" i="26"/>
  <c r="BY27" i="26"/>
  <c r="BZ26" i="26"/>
  <c r="BY25" i="26"/>
  <c r="BZ22" i="26"/>
  <c r="BY21" i="26"/>
  <c r="BY20" i="26" s="1"/>
  <c r="BZ19" i="26"/>
  <c r="BY18" i="26"/>
  <c r="BZ17" i="26"/>
  <c r="BY16" i="26"/>
  <c r="BZ14" i="26"/>
  <c r="BY13" i="26"/>
  <c r="BY12" i="26" s="1"/>
  <c r="BZ11" i="26"/>
  <c r="BY10" i="26"/>
  <c r="BZ67" i="25"/>
  <c r="BY66" i="25"/>
  <c r="BY65" i="25" s="1"/>
  <c r="BY64" i="25" s="1"/>
  <c r="BZ63" i="25"/>
  <c r="BY62" i="25"/>
  <c r="BY61" i="25"/>
  <c r="BZ60" i="25"/>
  <c r="BZ59" i="25"/>
  <c r="BY58" i="25"/>
  <c r="BY57" i="25" s="1"/>
  <c r="BZ55" i="25"/>
  <c r="BY54" i="25"/>
  <c r="BY53" i="25"/>
  <c r="BZ52" i="25"/>
  <c r="BY51" i="25"/>
  <c r="BY50" i="25" s="1"/>
  <c r="BZ48" i="25"/>
  <c r="BY47" i="25"/>
  <c r="BZ46" i="25"/>
  <c r="BY45" i="25"/>
  <c r="BZ43" i="25"/>
  <c r="BY42" i="25"/>
  <c r="BY41" i="25" s="1"/>
  <c r="BZ40" i="25"/>
  <c r="BY39" i="25"/>
  <c r="BZ38" i="25"/>
  <c r="BY37" i="25"/>
  <c r="BZ34" i="25"/>
  <c r="BY33" i="25"/>
  <c r="BZ32" i="25"/>
  <c r="BY31" i="25"/>
  <c r="BZ30" i="25"/>
  <c r="BY29" i="25"/>
  <c r="BZ27" i="25"/>
  <c r="BY26" i="25"/>
  <c r="BY25" i="25" s="1"/>
  <c r="BZ24" i="25"/>
  <c r="BY23" i="25"/>
  <c r="BZ21" i="25"/>
  <c r="BY20" i="25"/>
  <c r="BZ19" i="25"/>
  <c r="BY18" i="25"/>
  <c r="BZ17" i="25"/>
  <c r="BY16" i="25"/>
  <c r="BZ15" i="25"/>
  <c r="BZ14" i="25"/>
  <c r="BY13" i="25"/>
  <c r="BZ11" i="25"/>
  <c r="BY10" i="25"/>
  <c r="BY9" i="25"/>
  <c r="BZ38" i="24"/>
  <c r="BY37" i="24"/>
  <c r="BY36" i="24" s="1"/>
  <c r="BZ35" i="24"/>
  <c r="BY34" i="24"/>
  <c r="BZ33" i="24"/>
  <c r="BY32" i="24"/>
  <c r="BZ30" i="24"/>
  <c r="BY29" i="24"/>
  <c r="BZ28" i="24"/>
  <c r="BY27" i="24"/>
  <c r="BZ26" i="24"/>
  <c r="BY25" i="24"/>
  <c r="BZ24" i="24"/>
  <c r="BY23" i="24"/>
  <c r="BZ20" i="24"/>
  <c r="BY19" i="24"/>
  <c r="BY18" i="24" s="1"/>
  <c r="BZ17" i="24"/>
  <c r="BY16" i="24"/>
  <c r="BY15" i="24" s="1"/>
  <c r="BZ14" i="24"/>
  <c r="BY13" i="24"/>
  <c r="BZ11" i="24"/>
  <c r="BY10" i="24"/>
  <c r="BY9" i="24" s="1"/>
  <c r="BZ57" i="23"/>
  <c r="BY56" i="23"/>
  <c r="BW56" i="23"/>
  <c r="BY34" i="23"/>
  <c r="BW34" i="23"/>
  <c r="BZ35" i="23"/>
  <c r="BZ88" i="23"/>
  <c r="BY87" i="23"/>
  <c r="BZ85" i="23"/>
  <c r="BY84" i="23"/>
  <c r="BZ82" i="23"/>
  <c r="BY81" i="23"/>
  <c r="BZ79" i="23"/>
  <c r="BY78" i="23"/>
  <c r="CB78" i="23" s="1"/>
  <c r="BZ75" i="23"/>
  <c r="BY74" i="23"/>
  <c r="BZ72" i="23"/>
  <c r="BY71" i="23"/>
  <c r="BZ68" i="23"/>
  <c r="BY67" i="23"/>
  <c r="CB67" i="23" s="1"/>
  <c r="BZ66" i="23"/>
  <c r="BY65" i="23"/>
  <c r="CB65" i="23" s="1"/>
  <c r="BZ63" i="23"/>
  <c r="BY62" i="23"/>
  <c r="CB62" i="23" s="1"/>
  <c r="BZ61" i="23"/>
  <c r="BY60" i="23"/>
  <c r="CB60" i="23" s="1"/>
  <c r="BZ54" i="23"/>
  <c r="BY53" i="23"/>
  <c r="BZ51" i="23"/>
  <c r="BY50" i="23"/>
  <c r="BZ48" i="23"/>
  <c r="BY47" i="23"/>
  <c r="CB47" i="23" s="1"/>
  <c r="BZ46" i="23"/>
  <c r="BY45" i="23"/>
  <c r="CB45" i="23" s="1"/>
  <c r="BZ44" i="23"/>
  <c r="BY43" i="23"/>
  <c r="CB43" i="23" s="1"/>
  <c r="BZ41" i="23"/>
  <c r="BY40" i="23"/>
  <c r="BZ38" i="23"/>
  <c r="BY37" i="23"/>
  <c r="BZ29" i="23"/>
  <c r="BY28" i="23"/>
  <c r="CB28" i="23" s="1"/>
  <c r="BZ27" i="23"/>
  <c r="BY26" i="23"/>
  <c r="CB26" i="23" s="1"/>
  <c r="BZ25" i="23"/>
  <c r="BY24" i="23"/>
  <c r="CB24" i="23" s="1"/>
  <c r="BZ21" i="23"/>
  <c r="BY20" i="23"/>
  <c r="CB20" i="23" s="1"/>
  <c r="BZ19" i="23"/>
  <c r="BY18" i="23"/>
  <c r="CB18" i="23" s="1"/>
  <c r="BZ16" i="23"/>
  <c r="BY15" i="23"/>
  <c r="BZ13" i="23"/>
  <c r="BY12" i="23"/>
  <c r="CB12" i="23" s="1"/>
  <c r="BZ11" i="23"/>
  <c r="BY10" i="23"/>
  <c r="CB10" i="23" s="1"/>
  <c r="BZ25" i="22"/>
  <c r="BY24" i="22"/>
  <c r="BY23" i="22" s="1"/>
  <c r="BZ22" i="22"/>
  <c r="BY21" i="22"/>
  <c r="BY18" i="22" s="1"/>
  <c r="BZ20" i="22"/>
  <c r="BY19" i="22"/>
  <c r="BZ16" i="22"/>
  <c r="BY15" i="22"/>
  <c r="BZ14" i="22"/>
  <c r="BY13" i="22"/>
  <c r="BZ11" i="22"/>
  <c r="BY10" i="22"/>
  <c r="BZ57" i="21"/>
  <c r="BY56" i="21"/>
  <c r="CB56" i="21" s="1"/>
  <c r="BZ55" i="21"/>
  <c r="BY54" i="21"/>
  <c r="CB54" i="21" s="1"/>
  <c r="BZ51" i="21"/>
  <c r="BY50" i="21"/>
  <c r="BZ47" i="21"/>
  <c r="BY46" i="21"/>
  <c r="BZ45" i="21"/>
  <c r="BY44" i="21"/>
  <c r="CB44" i="21" s="1"/>
  <c r="BZ42" i="21"/>
  <c r="BY41" i="21"/>
  <c r="BZ39" i="21"/>
  <c r="BY38" i="21"/>
  <c r="BZ35" i="21"/>
  <c r="BY34" i="21"/>
  <c r="BZ26" i="21"/>
  <c r="BY25" i="21"/>
  <c r="BZ23" i="21"/>
  <c r="BY22" i="21"/>
  <c r="CB22" i="21" s="1"/>
  <c r="BZ21" i="21"/>
  <c r="BY20" i="21"/>
  <c r="BZ18" i="21"/>
  <c r="BY17" i="21"/>
  <c r="CB17" i="21" s="1"/>
  <c r="BZ16" i="21"/>
  <c r="BY15" i="21"/>
  <c r="BZ11" i="21"/>
  <c r="BY10" i="21"/>
  <c r="BZ143" i="20"/>
  <c r="BY142" i="20"/>
  <c r="BZ140" i="20"/>
  <c r="BY139" i="20"/>
  <c r="BZ137" i="20"/>
  <c r="BY136" i="20"/>
  <c r="BZ134" i="20"/>
  <c r="BY133" i="20"/>
  <c r="BZ131" i="20"/>
  <c r="BY130" i="20"/>
  <c r="CB130" i="20" s="1"/>
  <c r="BZ128" i="20"/>
  <c r="BY127" i="20"/>
  <c r="BZ125" i="20"/>
  <c r="BY124" i="20"/>
  <c r="BZ122" i="20"/>
  <c r="BY121" i="20"/>
  <c r="BZ119" i="20"/>
  <c r="BY118" i="20"/>
  <c r="BZ116" i="20"/>
  <c r="BY115" i="20"/>
  <c r="BZ113" i="20"/>
  <c r="BY112" i="20"/>
  <c r="BZ110" i="20"/>
  <c r="BY109" i="20"/>
  <c r="CB109" i="20" s="1"/>
  <c r="BY108" i="20"/>
  <c r="CB108" i="20" s="1"/>
  <c r="BZ107" i="20"/>
  <c r="BY106" i="20"/>
  <c r="CB106" i="20" s="1"/>
  <c r="BY105" i="20"/>
  <c r="CB105" i="20" s="1"/>
  <c r="BZ104" i="20"/>
  <c r="BY103" i="20"/>
  <c r="BZ101" i="20"/>
  <c r="BY100" i="20"/>
  <c r="BZ98" i="20"/>
  <c r="BY97" i="20"/>
  <c r="BZ95" i="20"/>
  <c r="BY94" i="20"/>
  <c r="BZ92" i="20"/>
  <c r="BY91" i="20"/>
  <c r="BZ89" i="20"/>
  <c r="BY88" i="20"/>
  <c r="BZ86" i="20"/>
  <c r="BY85" i="20"/>
  <c r="BZ83" i="20"/>
  <c r="BY82" i="20"/>
  <c r="BZ80" i="20"/>
  <c r="BY79" i="20"/>
  <c r="BZ76" i="20"/>
  <c r="BY75" i="20"/>
  <c r="BZ73" i="20"/>
  <c r="BY72" i="20"/>
  <c r="BZ70" i="20"/>
  <c r="BY69" i="20"/>
  <c r="BZ66" i="20"/>
  <c r="BY65" i="20"/>
  <c r="BZ62" i="20"/>
  <c r="BY61" i="20"/>
  <c r="CB61" i="20" s="1"/>
  <c r="BZ60" i="20"/>
  <c r="BY59" i="20"/>
  <c r="CB59" i="20" s="1"/>
  <c r="BZ58" i="20"/>
  <c r="BY57" i="20"/>
  <c r="CB57" i="20" s="1"/>
  <c r="BZ55" i="20"/>
  <c r="BY54" i="20"/>
  <c r="BZ50" i="20"/>
  <c r="BY49" i="20"/>
  <c r="BZ47" i="20"/>
  <c r="BY46" i="20"/>
  <c r="BZ44" i="20"/>
  <c r="BY43" i="20"/>
  <c r="BZ41" i="20"/>
  <c r="BY40" i="20"/>
  <c r="CB40" i="20" s="1"/>
  <c r="BZ38" i="20"/>
  <c r="BY37" i="20"/>
  <c r="CB37" i="20" s="1"/>
  <c r="BY36" i="20"/>
  <c r="CB36" i="20" s="1"/>
  <c r="BZ35" i="20"/>
  <c r="BY34" i="20"/>
  <c r="BZ32" i="20"/>
  <c r="BY31" i="20"/>
  <c r="BZ29" i="20"/>
  <c r="BY28" i="20"/>
  <c r="BZ26" i="20"/>
  <c r="BY25" i="20"/>
  <c r="BZ23" i="20"/>
  <c r="BY22" i="20"/>
  <c r="BZ20" i="20"/>
  <c r="BY19" i="20"/>
  <c r="BZ17" i="20"/>
  <c r="BY16" i="20"/>
  <c r="BZ14" i="20"/>
  <c r="BY13" i="20"/>
  <c r="CB13" i="20" s="1"/>
  <c r="BZ11" i="20"/>
  <c r="BY10" i="20"/>
  <c r="BZ91" i="19"/>
  <c r="BY90" i="19"/>
  <c r="BY89" i="19" s="1"/>
  <c r="BZ89" i="19" s="1"/>
  <c r="BZ88" i="19"/>
  <c r="BY87" i="19"/>
  <c r="BY86" i="19" s="1"/>
  <c r="BZ84" i="19"/>
  <c r="BY83" i="19"/>
  <c r="BY82" i="19" s="1"/>
  <c r="BZ81" i="19"/>
  <c r="BY80" i="19"/>
  <c r="BY79" i="19" s="1"/>
  <c r="BZ77" i="19"/>
  <c r="BY76" i="19"/>
  <c r="BY75" i="19" s="1"/>
  <c r="BZ74" i="19"/>
  <c r="BY73" i="19"/>
  <c r="BY72" i="19" s="1"/>
  <c r="BZ71" i="19"/>
  <c r="BY70" i="19"/>
  <c r="BY69" i="19" s="1"/>
  <c r="BZ68" i="19"/>
  <c r="BY67" i="19"/>
  <c r="BY66" i="19" s="1"/>
  <c r="BZ65" i="19"/>
  <c r="BY64" i="19"/>
  <c r="BY63" i="19" s="1"/>
  <c r="BZ62" i="19"/>
  <c r="BY61" i="19"/>
  <c r="BY60" i="19" s="1"/>
  <c r="BZ58" i="19"/>
  <c r="BY57" i="19"/>
  <c r="BY56" i="19" s="1"/>
  <c r="BZ54" i="19"/>
  <c r="BY53" i="19"/>
  <c r="BY52" i="19" s="1"/>
  <c r="BY51" i="19" s="1"/>
  <c r="BZ50" i="19"/>
  <c r="BY49" i="19"/>
  <c r="BY48" i="19" s="1"/>
  <c r="BZ47" i="19"/>
  <c r="BY46" i="19"/>
  <c r="BZ45" i="19"/>
  <c r="BY44" i="19"/>
  <c r="BZ42" i="19"/>
  <c r="BY41" i="19"/>
  <c r="BY40" i="19" s="1"/>
  <c r="BZ38" i="19"/>
  <c r="BY37" i="19"/>
  <c r="BY36" i="19" s="1"/>
  <c r="BZ34" i="19"/>
  <c r="BY33" i="19"/>
  <c r="BZ32" i="19"/>
  <c r="BY31" i="19"/>
  <c r="BZ29" i="19"/>
  <c r="BY28" i="19"/>
  <c r="BY27" i="19" s="1"/>
  <c r="BZ26" i="19"/>
  <c r="BY25" i="19"/>
  <c r="BY24" i="19" s="1"/>
  <c r="BZ23" i="19"/>
  <c r="BY22" i="19"/>
  <c r="BY21" i="19" s="1"/>
  <c r="BZ20" i="19"/>
  <c r="BY19" i="19"/>
  <c r="BY18" i="19"/>
  <c r="BZ16" i="19"/>
  <c r="BY15" i="19"/>
  <c r="BZ14" i="19"/>
  <c r="BY13" i="19"/>
  <c r="BY12" i="19" s="1"/>
  <c r="BZ11" i="19"/>
  <c r="BY10" i="19"/>
  <c r="BY9" i="19"/>
  <c r="BZ51" i="18"/>
  <c r="BY50" i="18"/>
  <c r="CB50" i="18" s="1"/>
  <c r="BZ49" i="18"/>
  <c r="BY48" i="18"/>
  <c r="CB48" i="18" s="1"/>
  <c r="BY47" i="18"/>
  <c r="BZ45" i="18"/>
  <c r="BY44" i="18"/>
  <c r="BZ38" i="18"/>
  <c r="BZ37" i="18"/>
  <c r="BY36" i="18"/>
  <c r="CB36" i="18" s="1"/>
  <c r="BZ35" i="18"/>
  <c r="BY34" i="18"/>
  <c r="BZ32" i="18"/>
  <c r="BY31" i="18"/>
  <c r="CB31" i="18" s="1"/>
  <c r="BZ30" i="18"/>
  <c r="BY29" i="18"/>
  <c r="BZ26" i="18"/>
  <c r="BY25" i="18"/>
  <c r="CB25" i="18" s="1"/>
  <c r="BZ24" i="18"/>
  <c r="BZ23" i="18"/>
  <c r="BZ22" i="18"/>
  <c r="BY21" i="18"/>
  <c r="CB21" i="18" s="1"/>
  <c r="BZ20" i="18"/>
  <c r="BY19" i="18"/>
  <c r="CB19" i="18" s="1"/>
  <c r="BZ18" i="18"/>
  <c r="BY17" i="18"/>
  <c r="CB17" i="18" s="1"/>
  <c r="BZ16" i="18"/>
  <c r="BY15" i="18"/>
  <c r="CB15" i="18" s="1"/>
  <c r="BZ13" i="18"/>
  <c r="BY12" i="18"/>
  <c r="CB12" i="18" s="1"/>
  <c r="BZ11" i="18"/>
  <c r="BY10" i="18"/>
  <c r="CB10" i="18" s="1"/>
  <c r="BZ23" i="17"/>
  <c r="BY22" i="17"/>
  <c r="BY21" i="17" s="1"/>
  <c r="BZ19" i="17"/>
  <c r="BY18" i="17"/>
  <c r="BZ18" i="17" s="1"/>
  <c r="BY17" i="17"/>
  <c r="BY16" i="17" s="1"/>
  <c r="BZ15" i="17"/>
  <c r="BY14" i="17"/>
  <c r="BZ13" i="17"/>
  <c r="BY12" i="17"/>
  <c r="BZ11" i="17"/>
  <c r="BY10" i="17"/>
  <c r="BZ37" i="16"/>
  <c r="BY36" i="16"/>
  <c r="BZ34" i="16"/>
  <c r="BY33" i="16"/>
  <c r="CB33" i="16" s="1"/>
  <c r="BZ30" i="16"/>
  <c r="BY29" i="16"/>
  <c r="CB29" i="16" s="1"/>
  <c r="BZ28" i="16"/>
  <c r="BY27" i="16"/>
  <c r="CB27" i="16" s="1"/>
  <c r="BZ24" i="16"/>
  <c r="BY23" i="16"/>
  <c r="BZ21" i="16"/>
  <c r="BY20" i="16"/>
  <c r="BZ18" i="16"/>
  <c r="BY17" i="16"/>
  <c r="BZ15" i="16"/>
  <c r="BY14" i="16"/>
  <c r="BZ11" i="16"/>
  <c r="BY10" i="16"/>
  <c r="BZ29" i="15"/>
  <c r="BY28" i="15"/>
  <c r="BZ27" i="15"/>
  <c r="BY26" i="15"/>
  <c r="BZ25" i="15"/>
  <c r="BY24" i="15"/>
  <c r="BZ21" i="15"/>
  <c r="BY20" i="15"/>
  <c r="BY19" i="15" s="1"/>
  <c r="BZ17" i="15"/>
  <c r="BY16" i="15"/>
  <c r="BZ15" i="15"/>
  <c r="BY14" i="15"/>
  <c r="BZ13" i="15"/>
  <c r="BY12" i="15"/>
  <c r="BZ11" i="15"/>
  <c r="BY10" i="15"/>
  <c r="BZ53" i="13"/>
  <c r="BY52" i="13"/>
  <c r="BZ49" i="13"/>
  <c r="BY48" i="13"/>
  <c r="BZ47" i="13"/>
  <c r="BY46" i="13"/>
  <c r="BY45" i="13" s="1"/>
  <c r="BZ43" i="13"/>
  <c r="BY42" i="13"/>
  <c r="BY41" i="13" s="1"/>
  <c r="BZ40" i="13"/>
  <c r="BY39" i="13"/>
  <c r="BZ38" i="13"/>
  <c r="BY37" i="13"/>
  <c r="BZ36" i="13"/>
  <c r="BY35" i="13"/>
  <c r="BZ33" i="13"/>
  <c r="BY32" i="13"/>
  <c r="BY31" i="13" s="1"/>
  <c r="BZ30" i="13"/>
  <c r="BY29" i="13"/>
  <c r="BZ28" i="13"/>
  <c r="BY27" i="13"/>
  <c r="BZ24" i="13"/>
  <c r="BY23" i="13"/>
  <c r="BZ22" i="13"/>
  <c r="BY21" i="13"/>
  <c r="BZ18" i="13"/>
  <c r="BY17" i="13"/>
  <c r="BZ16" i="13"/>
  <c r="BY15" i="13"/>
  <c r="BZ13" i="13"/>
  <c r="BY12" i="13"/>
  <c r="BZ11" i="13"/>
  <c r="BY10" i="13"/>
  <c r="BY96" i="28"/>
  <c r="BW96" i="28"/>
  <c r="BW95" i="28" s="1"/>
  <c r="BZ97" i="28"/>
  <c r="BY83" i="28"/>
  <c r="BW83" i="28"/>
  <c r="BW82" i="28" s="1"/>
  <c r="BZ84" i="28"/>
  <c r="BZ141" i="28"/>
  <c r="BY140" i="28"/>
  <c r="CB140" i="28" s="1"/>
  <c r="BZ139" i="28"/>
  <c r="BY138" i="28"/>
  <c r="CB138" i="28" s="1"/>
  <c r="BZ136" i="28"/>
  <c r="BY135" i="28"/>
  <c r="BZ133" i="28"/>
  <c r="BY132" i="28"/>
  <c r="CB132" i="28" s="1"/>
  <c r="BZ131" i="28"/>
  <c r="BY130" i="28"/>
  <c r="CB130" i="28" s="1"/>
  <c r="BZ126" i="28"/>
  <c r="BY125" i="28"/>
  <c r="BY124" i="28" s="1"/>
  <c r="BZ122" i="28"/>
  <c r="BY121" i="28"/>
  <c r="BZ118" i="28"/>
  <c r="BY117" i="28"/>
  <c r="BZ114" i="28"/>
  <c r="BY113" i="28"/>
  <c r="BZ111" i="28"/>
  <c r="BY110" i="28"/>
  <c r="BZ108" i="28"/>
  <c r="BY107" i="28"/>
  <c r="BZ105" i="28"/>
  <c r="BY104" i="28"/>
  <c r="BZ101" i="28"/>
  <c r="BY100" i="28"/>
  <c r="BZ94" i="28"/>
  <c r="BY93" i="28"/>
  <c r="CB93" i="28" s="1"/>
  <c r="BZ91" i="28"/>
  <c r="BY90" i="28"/>
  <c r="CB90" i="28" s="1"/>
  <c r="BZ89" i="28"/>
  <c r="BY88" i="28"/>
  <c r="CB88" i="28" s="1"/>
  <c r="BZ87" i="28"/>
  <c r="BY86" i="28"/>
  <c r="CB86" i="28" s="1"/>
  <c r="BZ81" i="28"/>
  <c r="BY80" i="28"/>
  <c r="BZ77" i="28"/>
  <c r="BY76" i="28"/>
  <c r="BZ74" i="28"/>
  <c r="BY73" i="28"/>
  <c r="BZ71" i="28"/>
  <c r="BY70" i="28"/>
  <c r="BZ68" i="28"/>
  <c r="BY67" i="28"/>
  <c r="BZ65" i="28"/>
  <c r="BY64" i="28"/>
  <c r="BZ62" i="28"/>
  <c r="BY61" i="28"/>
  <c r="CB61" i="28" s="1"/>
  <c r="BZ60" i="28"/>
  <c r="BY59" i="28"/>
  <c r="CB59" i="28" s="1"/>
  <c r="BZ57" i="28"/>
  <c r="BY56" i="28"/>
  <c r="CB56" i="28" s="1"/>
  <c r="BZ55" i="28"/>
  <c r="BY54" i="28"/>
  <c r="CB54" i="28" s="1"/>
  <c r="BZ52" i="28"/>
  <c r="BY51" i="28"/>
  <c r="BZ49" i="28"/>
  <c r="BY48" i="28"/>
  <c r="CB48" i="28" s="1"/>
  <c r="BZ46" i="28"/>
  <c r="BY45" i="28"/>
  <c r="BZ43" i="28"/>
  <c r="BY42" i="28"/>
  <c r="BZ40" i="28"/>
  <c r="BY39" i="28"/>
  <c r="CB39" i="28" s="1"/>
  <c r="BZ34" i="28"/>
  <c r="BY33" i="28"/>
  <c r="BY32" i="28" s="1"/>
  <c r="BZ31" i="28"/>
  <c r="BY30" i="28"/>
  <c r="BZ28" i="28"/>
  <c r="BY27" i="28"/>
  <c r="BZ25" i="28"/>
  <c r="BY24" i="28"/>
  <c r="BZ22" i="28"/>
  <c r="BY21" i="28"/>
  <c r="BZ17" i="28"/>
  <c r="BY16" i="28"/>
  <c r="BZ14" i="28"/>
  <c r="BY13" i="28"/>
  <c r="BZ11" i="28"/>
  <c r="BY10" i="28"/>
  <c r="BY90" i="12"/>
  <c r="CB90" i="12" s="1"/>
  <c r="BW90" i="12"/>
  <c r="BZ91" i="12"/>
  <c r="BY80" i="12"/>
  <c r="BW80" i="12"/>
  <c r="BW79" i="12" s="1"/>
  <c r="BZ81" i="12"/>
  <c r="BY74" i="12"/>
  <c r="BW74" i="12"/>
  <c r="BZ75" i="12"/>
  <c r="BY68" i="12"/>
  <c r="BY63" i="12"/>
  <c r="BY62" i="12" s="1"/>
  <c r="BW63" i="12"/>
  <c r="BW62" i="12" s="1"/>
  <c r="BW68" i="12"/>
  <c r="BW67" i="12" s="1"/>
  <c r="BZ69" i="12"/>
  <c r="BZ64" i="12"/>
  <c r="BY50" i="12"/>
  <c r="BY49" i="12" s="1"/>
  <c r="BY45" i="12"/>
  <c r="BY44" i="12" s="1"/>
  <c r="BW45" i="12"/>
  <c r="BW44" i="12" s="1"/>
  <c r="BW50" i="12"/>
  <c r="BW49" i="12" s="1"/>
  <c r="BZ51" i="12"/>
  <c r="BZ46" i="12"/>
  <c r="BY31" i="12"/>
  <c r="CB31" i="12" s="1"/>
  <c r="BW31" i="12"/>
  <c r="BZ32" i="12"/>
  <c r="BY19" i="12"/>
  <c r="BW19" i="12"/>
  <c r="BW18" i="12" s="1"/>
  <c r="BZ20" i="12"/>
  <c r="BY10" i="12"/>
  <c r="BW10" i="12"/>
  <c r="BW9" i="12" s="1"/>
  <c r="BZ11" i="12"/>
  <c r="BZ94" i="12"/>
  <c r="BZ93" i="12"/>
  <c r="BY92" i="12"/>
  <c r="BZ89" i="12"/>
  <c r="BY88" i="12"/>
  <c r="CB88" i="12" s="1"/>
  <c r="BZ85" i="12"/>
  <c r="BY84" i="12"/>
  <c r="CB84" i="12" s="1"/>
  <c r="BZ78" i="12"/>
  <c r="BY77" i="12"/>
  <c r="BZ60" i="12"/>
  <c r="BY59" i="12"/>
  <c r="BZ57" i="12"/>
  <c r="BY56" i="12"/>
  <c r="BZ42" i="12"/>
  <c r="BZ41" i="12"/>
  <c r="BY40" i="12"/>
  <c r="CB40" i="12" s="1"/>
  <c r="BZ39" i="12"/>
  <c r="BY38" i="12"/>
  <c r="CB38" i="12" s="1"/>
  <c r="BZ37" i="12"/>
  <c r="BY36" i="12"/>
  <c r="CB36" i="12" s="1"/>
  <c r="BZ34" i="12"/>
  <c r="BY33" i="12"/>
  <c r="CB33" i="12" s="1"/>
  <c r="BZ29" i="12"/>
  <c r="BZ28" i="12"/>
  <c r="BY27" i="12"/>
  <c r="CB27" i="12" s="1"/>
  <c r="BZ26" i="12"/>
  <c r="BY25" i="12"/>
  <c r="CB25" i="12" s="1"/>
  <c r="BZ24" i="12"/>
  <c r="BY23" i="12"/>
  <c r="CB23" i="12" s="1"/>
  <c r="BZ17" i="12"/>
  <c r="BZ16" i="12"/>
  <c r="BY15" i="12"/>
  <c r="CB15" i="12" s="1"/>
  <c r="BZ14" i="12"/>
  <c r="BY13" i="12"/>
  <c r="CB13" i="12" s="1"/>
  <c r="BZ49" i="11"/>
  <c r="BY48" i="11"/>
  <c r="BZ47" i="11"/>
  <c r="BY46" i="11"/>
  <c r="BZ43" i="11"/>
  <c r="BZ42" i="11"/>
  <c r="BY41" i="11"/>
  <c r="BZ40" i="11"/>
  <c r="BY39" i="11"/>
  <c r="BZ37" i="11"/>
  <c r="BY36" i="11"/>
  <c r="BZ35" i="11"/>
  <c r="BY34" i="11"/>
  <c r="BZ33" i="11"/>
  <c r="BY32" i="11"/>
  <c r="BZ29" i="11"/>
  <c r="BZ28" i="11"/>
  <c r="BY27" i="11"/>
  <c r="BZ26" i="11"/>
  <c r="BY25" i="11"/>
  <c r="BZ24" i="11"/>
  <c r="BY23" i="11"/>
  <c r="BZ21" i="11"/>
  <c r="BZ20" i="11"/>
  <c r="BY19" i="11"/>
  <c r="BZ18" i="11"/>
  <c r="BY17" i="11"/>
  <c r="BZ16" i="11"/>
  <c r="BY15" i="11"/>
  <c r="BZ14" i="11"/>
  <c r="BY13" i="11"/>
  <c r="BZ11" i="11"/>
  <c r="BY10" i="11"/>
  <c r="BY9" i="11" s="1"/>
  <c r="BZ109" i="10"/>
  <c r="BY108" i="10"/>
  <c r="BY107" i="10" s="1"/>
  <c r="BZ107" i="10" s="1"/>
  <c r="BZ106" i="10"/>
  <c r="BY105" i="10"/>
  <c r="BZ104" i="10"/>
  <c r="BY103" i="10"/>
  <c r="BZ102" i="10"/>
  <c r="BY101" i="10"/>
  <c r="BY100" i="10" s="1"/>
  <c r="BZ99" i="10"/>
  <c r="BY98" i="10"/>
  <c r="BY97" i="10" s="1"/>
  <c r="BZ97" i="10" s="1"/>
  <c r="BZ96" i="10"/>
  <c r="BY95" i="10"/>
  <c r="BY94" i="10" s="1"/>
  <c r="BZ92" i="10"/>
  <c r="BY91" i="10"/>
  <c r="BZ91" i="10" s="1"/>
  <c r="BZ90" i="10"/>
  <c r="BY89" i="10"/>
  <c r="BZ88" i="10"/>
  <c r="BY87" i="10"/>
  <c r="BZ85" i="10"/>
  <c r="BY84" i="10"/>
  <c r="BZ83" i="10"/>
  <c r="BY82" i="10"/>
  <c r="BZ82" i="10" s="1"/>
  <c r="BZ79" i="10"/>
  <c r="BZ78" i="10"/>
  <c r="BY77" i="10"/>
  <c r="BY76" i="10" s="1"/>
  <c r="BZ75" i="10"/>
  <c r="BY74" i="10"/>
  <c r="BY73" i="10"/>
  <c r="BZ72" i="10"/>
  <c r="BY71" i="10"/>
  <c r="BZ71" i="10" s="1"/>
  <c r="BY70" i="10"/>
  <c r="BZ68" i="10"/>
  <c r="BY67" i="10"/>
  <c r="BZ66" i="10"/>
  <c r="BY65" i="10"/>
  <c r="BY64" i="10" s="1"/>
  <c r="BZ62" i="10"/>
  <c r="BY61" i="10"/>
  <c r="BY58" i="10" s="1"/>
  <c r="BZ60" i="10"/>
  <c r="BY59" i="10"/>
  <c r="BZ57" i="10"/>
  <c r="BY56" i="10"/>
  <c r="BZ55" i="10"/>
  <c r="BY54" i="10"/>
  <c r="BZ54" i="10" s="1"/>
  <c r="BZ53" i="10"/>
  <c r="BY52" i="10"/>
  <c r="BY51" i="10" s="1"/>
  <c r="BZ50" i="10"/>
  <c r="BY49" i="10"/>
  <c r="BZ49" i="10" s="1"/>
  <c r="BZ48" i="10"/>
  <c r="BY47" i="10"/>
  <c r="BZ46" i="10"/>
  <c r="BY45" i="10"/>
  <c r="BZ43" i="10"/>
  <c r="BY42" i="10"/>
  <c r="BZ40" i="10"/>
  <c r="BY39" i="10"/>
  <c r="BY38" i="10" s="1"/>
  <c r="BZ36" i="10"/>
  <c r="BY35" i="10"/>
  <c r="BZ34" i="10"/>
  <c r="BY33" i="10"/>
  <c r="BZ32" i="10"/>
  <c r="BY31" i="10"/>
  <c r="BZ29" i="10"/>
  <c r="BY28" i="10"/>
  <c r="BZ27" i="10"/>
  <c r="BY26" i="10"/>
  <c r="BZ25" i="10"/>
  <c r="BY24" i="10"/>
  <c r="BZ21" i="10"/>
  <c r="BY20" i="10"/>
  <c r="BY19" i="10"/>
  <c r="BY18" i="10" s="1"/>
  <c r="BZ17" i="10"/>
  <c r="BZ16" i="10"/>
  <c r="BY15" i="10"/>
  <c r="BZ14" i="10"/>
  <c r="BY13" i="10"/>
  <c r="BY12" i="10" s="1"/>
  <c r="BZ11" i="10"/>
  <c r="BY10" i="10"/>
  <c r="BY9" i="10" s="1"/>
  <c r="BY45" i="9"/>
  <c r="BW45" i="9"/>
  <c r="BZ45" i="9" s="1"/>
  <c r="BZ46" i="9"/>
  <c r="BY24" i="9"/>
  <c r="BW24" i="9"/>
  <c r="BZ25" i="9"/>
  <c r="BZ82" i="9"/>
  <c r="BY81" i="9"/>
  <c r="BY80" i="9" s="1"/>
  <c r="BY79" i="9" s="1"/>
  <c r="BZ78" i="9"/>
  <c r="BY77" i="9"/>
  <c r="BY76" i="9" s="1"/>
  <c r="BY75" i="9" s="1"/>
  <c r="BZ74" i="9"/>
  <c r="BY73" i="9"/>
  <c r="BZ72" i="9"/>
  <c r="BY71" i="9"/>
  <c r="BZ69" i="9"/>
  <c r="BY68" i="9"/>
  <c r="BY67" i="9" s="1"/>
  <c r="BZ65" i="9"/>
  <c r="BZ64" i="9"/>
  <c r="BY63" i="9"/>
  <c r="BZ62" i="9"/>
  <c r="BY61" i="9"/>
  <c r="BZ58" i="9"/>
  <c r="BY57" i="9"/>
  <c r="BY56" i="9" s="1"/>
  <c r="BZ54" i="9"/>
  <c r="BY53" i="9"/>
  <c r="BY52" i="9" s="1"/>
  <c r="BZ51" i="9"/>
  <c r="BY50" i="9"/>
  <c r="BY49" i="9" s="1"/>
  <c r="BZ48" i="9"/>
  <c r="BY47" i="9"/>
  <c r="BZ44" i="9"/>
  <c r="BY43" i="9"/>
  <c r="CB43" i="9" s="1"/>
  <c r="BZ41" i="9"/>
  <c r="BY40" i="9"/>
  <c r="BZ39" i="9"/>
  <c r="BY38" i="9"/>
  <c r="BZ36" i="9"/>
  <c r="BY35" i="9"/>
  <c r="BY34" i="9" s="1"/>
  <c r="BZ33" i="9"/>
  <c r="BY32" i="9"/>
  <c r="BY31" i="9" s="1"/>
  <c r="BZ29" i="9"/>
  <c r="BZ28" i="9"/>
  <c r="BZ27" i="9"/>
  <c r="BY26" i="9"/>
  <c r="BZ23" i="9"/>
  <c r="BY22" i="9"/>
  <c r="BZ21" i="9"/>
  <c r="BY20" i="9"/>
  <c r="CB20" i="9" s="1"/>
  <c r="BZ18" i="9"/>
  <c r="BZ17" i="9"/>
  <c r="BY16" i="9"/>
  <c r="BZ15" i="9"/>
  <c r="BY14" i="9"/>
  <c r="BZ12" i="9"/>
  <c r="BZ11" i="9"/>
  <c r="BY10" i="9"/>
  <c r="BY9" i="9" s="1"/>
  <c r="BY59" i="8"/>
  <c r="BY58" i="8" s="1"/>
  <c r="BW59" i="8"/>
  <c r="BW58" i="8"/>
  <c r="BZ60" i="8"/>
  <c r="BZ59" i="8"/>
  <c r="BZ73" i="8"/>
  <c r="BY72" i="8"/>
  <c r="BY71" i="8" s="1"/>
  <c r="BZ70" i="8"/>
  <c r="BY69" i="8"/>
  <c r="BY68" i="8" s="1"/>
  <c r="BZ67" i="8"/>
  <c r="BY66" i="8"/>
  <c r="BY65" i="8" s="1"/>
  <c r="BZ63" i="8"/>
  <c r="BY62" i="8"/>
  <c r="BY61" i="8" s="1"/>
  <c r="BZ57" i="8"/>
  <c r="BZ56" i="8"/>
  <c r="BY55" i="8"/>
  <c r="BY54" i="8"/>
  <c r="BZ52" i="8"/>
  <c r="BZ51" i="8"/>
  <c r="BZ50" i="8"/>
  <c r="BY49" i="8"/>
  <c r="BY48" i="8" s="1"/>
  <c r="BZ47" i="8"/>
  <c r="BY46" i="8"/>
  <c r="BY45" i="8" s="1"/>
  <c r="BZ44" i="8"/>
  <c r="BY43" i="8"/>
  <c r="BZ42" i="8"/>
  <c r="BY41" i="8"/>
  <c r="BZ39" i="8"/>
  <c r="BZ38" i="8"/>
  <c r="BY37" i="8"/>
  <c r="BY36" i="8" s="1"/>
  <c r="BZ34" i="8"/>
  <c r="BY33" i="8"/>
  <c r="BY32" i="8" s="1"/>
  <c r="BZ31" i="8"/>
  <c r="BY30" i="8"/>
  <c r="BY29" i="8" s="1"/>
  <c r="BZ28" i="8"/>
  <c r="BY27" i="8"/>
  <c r="BY26" i="8" s="1"/>
  <c r="BZ25" i="8"/>
  <c r="BZ24" i="8"/>
  <c r="BZ23" i="8"/>
  <c r="BY22" i="8"/>
  <c r="BZ21" i="8"/>
  <c r="BY20" i="8"/>
  <c r="BZ19" i="8"/>
  <c r="BY18" i="8"/>
  <c r="BZ16" i="8"/>
  <c r="BY15" i="8"/>
  <c r="BZ14" i="8"/>
  <c r="BY13" i="8"/>
  <c r="BZ11" i="8"/>
  <c r="BY10" i="8"/>
  <c r="BY9" i="8" s="1"/>
  <c r="BZ14" i="7"/>
  <c r="BZ13" i="7"/>
  <c r="BY12" i="7"/>
  <c r="BZ11" i="7"/>
  <c r="BY10" i="7"/>
  <c r="BZ52" i="6"/>
  <c r="BY51" i="6"/>
  <c r="BZ49" i="6"/>
  <c r="BY48" i="6"/>
  <c r="CB48" i="6" s="1"/>
  <c r="BZ47" i="6"/>
  <c r="BY46" i="6"/>
  <c r="CB46" i="6" s="1"/>
  <c r="BZ44" i="6"/>
  <c r="BY43" i="6"/>
  <c r="CB43" i="6" s="1"/>
  <c r="BZ42" i="6"/>
  <c r="BY41" i="6"/>
  <c r="CB41" i="6" s="1"/>
  <c r="BZ36" i="6"/>
  <c r="BY35" i="6"/>
  <c r="BZ33" i="6"/>
  <c r="BY32" i="6"/>
  <c r="BZ30" i="6"/>
  <c r="BY29" i="6"/>
  <c r="CB29" i="6" s="1"/>
  <c r="BZ26" i="6"/>
  <c r="BY25" i="6"/>
  <c r="BZ23" i="6"/>
  <c r="BY22" i="6"/>
  <c r="BZ19" i="6"/>
  <c r="BY18" i="6"/>
  <c r="CB18" i="6" s="1"/>
  <c r="BZ17" i="6"/>
  <c r="BY16" i="6"/>
  <c r="BZ14" i="6"/>
  <c r="BY13" i="6"/>
  <c r="CB13" i="6" s="1"/>
  <c r="BY12" i="6"/>
  <c r="CB12" i="6" s="1"/>
  <c r="BZ11" i="6"/>
  <c r="BY10" i="6"/>
  <c r="CB10" i="6" s="1"/>
  <c r="BZ26" i="27"/>
  <c r="BY25" i="27"/>
  <c r="BY24" i="27" s="1"/>
  <c r="BZ22" i="27"/>
  <c r="BY21" i="27"/>
  <c r="BY20" i="27" s="1"/>
  <c r="BY19" i="27" s="1"/>
  <c r="BZ18" i="27"/>
  <c r="BY17" i="27"/>
  <c r="BZ16" i="27"/>
  <c r="BY15" i="27"/>
  <c r="BZ12" i="27"/>
  <c r="BZ11" i="27"/>
  <c r="BY10" i="27"/>
  <c r="BY9" i="27" s="1"/>
  <c r="BY53" i="4"/>
  <c r="BY52" i="4" s="1"/>
  <c r="BW53" i="4"/>
  <c r="BW52" i="4" s="1"/>
  <c r="BZ54" i="4"/>
  <c r="BZ154" i="4"/>
  <c r="BY153" i="4"/>
  <c r="BY152" i="4" s="1"/>
  <c r="BZ151" i="4"/>
  <c r="BY150" i="4"/>
  <c r="BY149" i="4" s="1"/>
  <c r="BZ147" i="4"/>
  <c r="BY146" i="4"/>
  <c r="BZ145" i="4"/>
  <c r="BY144" i="4"/>
  <c r="BZ141" i="4"/>
  <c r="BY140" i="4"/>
  <c r="BY139" i="4" s="1"/>
  <c r="BZ137" i="4"/>
  <c r="BY136" i="4"/>
  <c r="BZ135" i="4"/>
  <c r="BY134" i="4"/>
  <c r="BZ132" i="4"/>
  <c r="BZ131" i="4"/>
  <c r="BY130" i="4"/>
  <c r="BZ129" i="4"/>
  <c r="BY128" i="4"/>
  <c r="BZ126" i="4"/>
  <c r="BY125" i="4"/>
  <c r="BY124" i="4" s="1"/>
  <c r="BZ123" i="4"/>
  <c r="BY122" i="4"/>
  <c r="BZ121" i="4"/>
  <c r="BY120" i="4"/>
  <c r="BZ119" i="4"/>
  <c r="BY118" i="4"/>
  <c r="BZ116" i="4"/>
  <c r="BY115" i="4"/>
  <c r="BZ114" i="4"/>
  <c r="BY113" i="4"/>
  <c r="BZ111" i="4"/>
  <c r="BZ110" i="4"/>
  <c r="BY109" i="4"/>
  <c r="BZ106" i="4"/>
  <c r="BY105" i="4"/>
  <c r="BY104" i="4" s="1"/>
  <c r="BZ103" i="4"/>
  <c r="BY102" i="4"/>
  <c r="BY101" i="4" s="1"/>
  <c r="BZ100" i="4"/>
  <c r="BZ99" i="4"/>
  <c r="BY98" i="4"/>
  <c r="BZ97" i="4"/>
  <c r="BY96" i="4"/>
  <c r="BZ94" i="4"/>
  <c r="BZ93" i="4"/>
  <c r="BY92" i="4"/>
  <c r="BY91" i="4" s="1"/>
  <c r="BZ90" i="4"/>
  <c r="BY89" i="4"/>
  <c r="BZ88" i="4"/>
  <c r="BY87" i="4"/>
  <c r="BZ85" i="4"/>
  <c r="BY84" i="4"/>
  <c r="BZ82" i="4"/>
  <c r="BY81" i="4"/>
  <c r="BY80" i="4" s="1"/>
  <c r="BZ79" i="4"/>
  <c r="BY78" i="4"/>
  <c r="BY77" i="4" s="1"/>
  <c r="BZ75" i="4"/>
  <c r="BY74" i="4"/>
  <c r="BY73" i="4" s="1"/>
  <c r="BZ72" i="4"/>
  <c r="BY71" i="4"/>
  <c r="BZ70" i="4"/>
  <c r="BY69" i="4"/>
  <c r="BZ66" i="4"/>
  <c r="BZ65" i="4"/>
  <c r="BY64" i="4"/>
  <c r="BZ63" i="4"/>
  <c r="BZ62" i="4"/>
  <c r="BZ61" i="4"/>
  <c r="BY60" i="4"/>
  <c r="BZ59" i="4"/>
  <c r="BY58" i="4"/>
  <c r="BZ57" i="4"/>
  <c r="BY56" i="4"/>
  <c r="BZ51" i="4"/>
  <c r="BY50" i="4"/>
  <c r="BY49" i="4" s="1"/>
  <c r="BZ48" i="4"/>
  <c r="BY47" i="4"/>
  <c r="BY46" i="4" s="1"/>
  <c r="BZ45" i="4"/>
  <c r="BY44" i="4"/>
  <c r="BY43" i="4" s="1"/>
  <c r="BZ42" i="4"/>
  <c r="BY41" i="4"/>
  <c r="BZ39" i="4"/>
  <c r="BY38" i="4"/>
  <c r="BZ37" i="4"/>
  <c r="BZ36" i="4"/>
  <c r="BY35" i="4"/>
  <c r="BZ33" i="4"/>
  <c r="BY32" i="4"/>
  <c r="BY31" i="4" s="1"/>
  <c r="BZ30" i="4"/>
  <c r="BY29" i="4"/>
  <c r="BY28" i="4" s="1"/>
  <c r="BZ27" i="4"/>
  <c r="BY26" i="4"/>
  <c r="BZ24" i="4"/>
  <c r="BZ23" i="4"/>
  <c r="BY22" i="4"/>
  <c r="BY21" i="4" s="1"/>
  <c r="BZ20" i="4"/>
  <c r="BY19" i="4"/>
  <c r="BZ18" i="4"/>
  <c r="BZ17" i="4"/>
  <c r="BY16" i="4"/>
  <c r="BZ15" i="4"/>
  <c r="BY14" i="4"/>
  <c r="BZ13" i="4"/>
  <c r="BY12" i="4"/>
  <c r="BZ11" i="4"/>
  <c r="BY10" i="4"/>
  <c r="BW31" i="30"/>
  <c r="BW30" i="30"/>
  <c r="BX94" i="12"/>
  <c r="BX93" i="12"/>
  <c r="BW92" i="12"/>
  <c r="BX89" i="12"/>
  <c r="BW88" i="12"/>
  <c r="BX85" i="12"/>
  <c r="BW84" i="12"/>
  <c r="BX78" i="12"/>
  <c r="BW77" i="12"/>
  <c r="BW76" i="12" s="1"/>
  <c r="BX60" i="12"/>
  <c r="BW59" i="12"/>
  <c r="BW58" i="12" s="1"/>
  <c r="BX57" i="12"/>
  <c r="BW56" i="12"/>
  <c r="BW55" i="12" s="1"/>
  <c r="BX42" i="12"/>
  <c r="BX41" i="12"/>
  <c r="BW40" i="12"/>
  <c r="BX39" i="12"/>
  <c r="BW38" i="12"/>
  <c r="BX37" i="12"/>
  <c r="BW36" i="12"/>
  <c r="BX34" i="12"/>
  <c r="BW33" i="12"/>
  <c r="BW30" i="12" s="1"/>
  <c r="BX29" i="12"/>
  <c r="BX28" i="12"/>
  <c r="BW27" i="12"/>
  <c r="BX26" i="12"/>
  <c r="BW25" i="12"/>
  <c r="BX24" i="12"/>
  <c r="BW23" i="12"/>
  <c r="BX17" i="12"/>
  <c r="BX16" i="12"/>
  <c r="BW15" i="12"/>
  <c r="BX14" i="12"/>
  <c r="BW13" i="12"/>
  <c r="BX29" i="15"/>
  <c r="BW28" i="15"/>
  <c r="BX27" i="15"/>
  <c r="BW26" i="15"/>
  <c r="BZ26" i="15" s="1"/>
  <c r="BX25" i="15"/>
  <c r="BW24" i="15"/>
  <c r="BX21" i="15"/>
  <c r="BW20" i="15"/>
  <c r="BW19" i="15" s="1"/>
  <c r="BX17" i="15"/>
  <c r="BW16" i="15"/>
  <c r="BX15" i="15"/>
  <c r="BW14" i="15"/>
  <c r="BX13" i="15"/>
  <c r="BW12" i="15"/>
  <c r="BZ12" i="15" s="1"/>
  <c r="BX11" i="15"/>
  <c r="BW10" i="15"/>
  <c r="BX51" i="18"/>
  <c r="BW50" i="18"/>
  <c r="BX49" i="18"/>
  <c r="BW48" i="18"/>
  <c r="BX45" i="18"/>
  <c r="BW44" i="18"/>
  <c r="BW43" i="18" s="1"/>
  <c r="BX38" i="18"/>
  <c r="BX37" i="18"/>
  <c r="BW36" i="18"/>
  <c r="BX35" i="18"/>
  <c r="BW34" i="18"/>
  <c r="BX32" i="18"/>
  <c r="BW31" i="18"/>
  <c r="BX30" i="18"/>
  <c r="BW29" i="18"/>
  <c r="BX26" i="18"/>
  <c r="BW25" i="18"/>
  <c r="BX24" i="18"/>
  <c r="BX23" i="18"/>
  <c r="BX22" i="18"/>
  <c r="BW21" i="18"/>
  <c r="BX20" i="18"/>
  <c r="BW19" i="18"/>
  <c r="BX18" i="18"/>
  <c r="BW17" i="18"/>
  <c r="BX16" i="18"/>
  <c r="BW15" i="18"/>
  <c r="BZ15" i="18" s="1"/>
  <c r="BX13" i="18"/>
  <c r="BW12" i="18"/>
  <c r="BX11" i="18"/>
  <c r="BW10" i="18"/>
  <c r="BX57" i="21"/>
  <c r="BW56" i="21"/>
  <c r="BX55" i="21"/>
  <c r="BW54" i="21"/>
  <c r="BW53" i="21" s="1"/>
  <c r="BX51" i="21"/>
  <c r="BW50" i="21"/>
  <c r="BW49" i="21" s="1"/>
  <c r="BX47" i="21"/>
  <c r="BW46" i="21"/>
  <c r="BX45" i="21"/>
  <c r="BW44" i="21"/>
  <c r="BX42" i="21"/>
  <c r="BW41" i="21"/>
  <c r="BW40" i="21" s="1"/>
  <c r="BX39" i="21"/>
  <c r="BW38" i="21"/>
  <c r="BW37" i="21" s="1"/>
  <c r="BX35" i="21"/>
  <c r="BW34" i="21"/>
  <c r="BW33" i="21" s="1"/>
  <c r="BX26" i="21"/>
  <c r="BW25" i="21"/>
  <c r="BW24" i="21" s="1"/>
  <c r="BX23" i="21"/>
  <c r="BW22" i="21"/>
  <c r="BX21" i="21"/>
  <c r="BW20" i="21"/>
  <c r="BX18" i="21"/>
  <c r="BW17" i="21"/>
  <c r="BX16" i="21"/>
  <c r="BW15" i="21"/>
  <c r="BX11" i="21"/>
  <c r="BW10" i="21"/>
  <c r="BW9" i="21" s="1"/>
  <c r="BX49" i="29"/>
  <c r="BX48" i="29"/>
  <c r="BX47" i="29"/>
  <c r="BW46" i="29"/>
  <c r="BZ46" i="29" s="1"/>
  <c r="BX45" i="29"/>
  <c r="BX44" i="29"/>
  <c r="BW43" i="29"/>
  <c r="BZ43" i="29" s="1"/>
  <c r="BX42" i="29"/>
  <c r="BW41" i="29"/>
  <c r="BX40" i="29"/>
  <c r="BW39" i="29"/>
  <c r="BX38" i="29"/>
  <c r="BW37" i="29"/>
  <c r="BX35" i="29"/>
  <c r="BW34" i="29"/>
  <c r="BX33" i="29"/>
  <c r="BW32" i="29"/>
  <c r="BX30" i="29"/>
  <c r="BW29" i="29"/>
  <c r="BZ29" i="29" s="1"/>
  <c r="BX23" i="29"/>
  <c r="BW22" i="29"/>
  <c r="BW21" i="29" s="1"/>
  <c r="BX20" i="29"/>
  <c r="BW19" i="29"/>
  <c r="BW18" i="29" s="1"/>
  <c r="BX17" i="29"/>
  <c r="BW16" i="29"/>
  <c r="BX13" i="29"/>
  <c r="BW12" i="29"/>
  <c r="BX11" i="29"/>
  <c r="BW10" i="29"/>
  <c r="BX25" i="22"/>
  <c r="BW24" i="22"/>
  <c r="BW23" i="22" s="1"/>
  <c r="BX22" i="22"/>
  <c r="BW21" i="22"/>
  <c r="BX20" i="22"/>
  <c r="BW19" i="22"/>
  <c r="BZ19" i="22" s="1"/>
  <c r="BX16" i="22"/>
  <c r="BW15" i="22"/>
  <c r="BX14" i="22"/>
  <c r="BW13" i="22"/>
  <c r="BX11" i="22"/>
  <c r="BW10" i="22"/>
  <c r="BX91" i="19"/>
  <c r="BW90" i="19"/>
  <c r="BW89" i="19" s="1"/>
  <c r="BX88" i="19"/>
  <c r="BW87" i="19"/>
  <c r="BW86" i="19" s="1"/>
  <c r="BX84" i="19"/>
  <c r="BW83" i="19"/>
  <c r="BW82" i="19" s="1"/>
  <c r="BX81" i="19"/>
  <c r="BW80" i="19"/>
  <c r="BW79" i="19" s="1"/>
  <c r="BX77" i="19"/>
  <c r="BW76" i="19"/>
  <c r="BW75" i="19" s="1"/>
  <c r="BX74" i="19"/>
  <c r="BW73" i="19"/>
  <c r="BW72" i="19" s="1"/>
  <c r="BX71" i="19"/>
  <c r="BW70" i="19"/>
  <c r="BW69" i="19" s="1"/>
  <c r="BX68" i="19"/>
  <c r="BW67" i="19"/>
  <c r="BW66" i="19" s="1"/>
  <c r="BX65" i="19"/>
  <c r="BW64" i="19"/>
  <c r="BW63" i="19" s="1"/>
  <c r="BX62" i="19"/>
  <c r="BW61" i="19"/>
  <c r="BW60" i="19" s="1"/>
  <c r="BX58" i="19"/>
  <c r="BW57" i="19"/>
  <c r="BW56" i="19" s="1"/>
  <c r="BW55" i="19" s="1"/>
  <c r="BX54" i="19"/>
  <c r="BW53" i="19"/>
  <c r="BW52" i="19" s="1"/>
  <c r="BW51" i="19" s="1"/>
  <c r="BX50" i="19"/>
  <c r="BW49" i="19"/>
  <c r="BW48" i="19" s="1"/>
  <c r="BX47" i="19"/>
  <c r="BW46" i="19"/>
  <c r="BZ46" i="19" s="1"/>
  <c r="BX45" i="19"/>
  <c r="BW44" i="19"/>
  <c r="BX42" i="19"/>
  <c r="BW41" i="19"/>
  <c r="BZ41" i="19" s="1"/>
  <c r="BX38" i="19"/>
  <c r="BW37" i="19"/>
  <c r="BW36" i="19" s="1"/>
  <c r="BX34" i="19"/>
  <c r="BW33" i="19"/>
  <c r="BW30" i="19" s="1"/>
  <c r="BX32" i="19"/>
  <c r="BW31" i="19"/>
  <c r="BZ31" i="19" s="1"/>
  <c r="BX29" i="19"/>
  <c r="BW28" i="19"/>
  <c r="BW27" i="19" s="1"/>
  <c r="BX26" i="19"/>
  <c r="BW25" i="19"/>
  <c r="BW24" i="19" s="1"/>
  <c r="BX23" i="19"/>
  <c r="BW22" i="19"/>
  <c r="BW21" i="19" s="1"/>
  <c r="BX20" i="19"/>
  <c r="BW19" i="19"/>
  <c r="BW18" i="19" s="1"/>
  <c r="BX16" i="19"/>
  <c r="BW15" i="19"/>
  <c r="BZ15" i="19" s="1"/>
  <c r="BX14" i="19"/>
  <c r="BW13" i="19"/>
  <c r="BX11" i="19"/>
  <c r="BW10" i="19"/>
  <c r="BW9" i="19" s="1"/>
  <c r="BX141" i="28"/>
  <c r="BW140" i="28"/>
  <c r="BX139" i="28"/>
  <c r="BW138" i="28"/>
  <c r="BX136" i="28"/>
  <c r="BW135" i="28"/>
  <c r="BX133" i="28"/>
  <c r="BW132" i="28"/>
  <c r="BX131" i="28"/>
  <c r="BW130" i="28"/>
  <c r="BX126" i="28"/>
  <c r="BW125" i="28"/>
  <c r="BW124" i="28" s="1"/>
  <c r="BX122" i="28"/>
  <c r="BW121" i="28"/>
  <c r="BX118" i="28"/>
  <c r="BW117" i="28"/>
  <c r="BX114" i="28"/>
  <c r="BW113" i="28"/>
  <c r="BW112" i="28" s="1"/>
  <c r="BX111" i="28"/>
  <c r="BW110" i="28"/>
  <c r="BW109" i="28" s="1"/>
  <c r="BX108" i="28"/>
  <c r="BW107" i="28"/>
  <c r="BW106" i="28" s="1"/>
  <c r="BX105" i="28"/>
  <c r="BW104" i="28"/>
  <c r="BW103" i="28" s="1"/>
  <c r="BX101" i="28"/>
  <c r="BW100" i="28"/>
  <c r="BW99" i="28" s="1"/>
  <c r="BW98" i="28" s="1"/>
  <c r="BX94" i="28"/>
  <c r="BW93" i="28"/>
  <c r="BW92" i="28" s="1"/>
  <c r="BX91" i="28"/>
  <c r="BW90" i="28"/>
  <c r="BX89" i="28"/>
  <c r="BW88" i="28"/>
  <c r="BX87" i="28"/>
  <c r="BW86" i="28"/>
  <c r="BX81" i="28"/>
  <c r="BW80" i="28"/>
  <c r="BW79" i="28" s="1"/>
  <c r="BX77" i="28"/>
  <c r="BW76" i="28"/>
  <c r="BW75" i="28" s="1"/>
  <c r="BX74" i="28"/>
  <c r="BW73" i="28"/>
  <c r="BW72" i="28" s="1"/>
  <c r="BX71" i="28"/>
  <c r="BW70" i="28"/>
  <c r="BW69" i="28" s="1"/>
  <c r="BX68" i="28"/>
  <c r="BW67" i="28"/>
  <c r="BW66" i="28" s="1"/>
  <c r="BX65" i="28"/>
  <c r="BW64" i="28"/>
  <c r="BW63" i="28" s="1"/>
  <c r="BX62" i="28"/>
  <c r="BW61" i="28"/>
  <c r="BX60" i="28"/>
  <c r="BW59" i="28"/>
  <c r="BX57" i="28"/>
  <c r="BW56" i="28"/>
  <c r="BX55" i="28"/>
  <c r="BW54" i="28"/>
  <c r="BX52" i="28"/>
  <c r="BW51" i="28"/>
  <c r="BW50" i="28" s="1"/>
  <c r="BX49" i="28"/>
  <c r="BW48" i="28"/>
  <c r="BW47" i="28" s="1"/>
  <c r="BX46" i="28"/>
  <c r="BW45" i="28"/>
  <c r="BW44" i="28" s="1"/>
  <c r="BX43" i="28"/>
  <c r="BW42" i="28"/>
  <c r="BW41" i="28" s="1"/>
  <c r="BX40" i="28"/>
  <c r="BW39" i="28"/>
  <c r="BX34" i="28"/>
  <c r="BW33" i="28"/>
  <c r="BW32" i="28" s="1"/>
  <c r="BX31" i="28"/>
  <c r="BW30" i="28"/>
  <c r="BW29" i="28" s="1"/>
  <c r="BX28" i="28"/>
  <c r="BW27" i="28"/>
  <c r="BW26" i="28" s="1"/>
  <c r="BX25" i="28"/>
  <c r="BW24" i="28"/>
  <c r="BW23" i="28" s="1"/>
  <c r="BX22" i="28"/>
  <c r="BW21" i="28"/>
  <c r="BW20" i="28" s="1"/>
  <c r="BX17" i="28"/>
  <c r="BW16" i="28"/>
  <c r="BX14" i="28"/>
  <c r="BW13" i="28"/>
  <c r="BW12" i="28" s="1"/>
  <c r="BX11" i="28"/>
  <c r="BW10" i="28"/>
  <c r="BW9" i="28" s="1"/>
  <c r="BX37" i="16"/>
  <c r="BW36" i="16"/>
  <c r="BW35" i="16" s="1"/>
  <c r="BX34" i="16"/>
  <c r="BW33" i="16"/>
  <c r="BX30" i="16"/>
  <c r="BW29" i="16"/>
  <c r="BX28" i="16"/>
  <c r="BW27" i="16"/>
  <c r="BX24" i="16"/>
  <c r="BW23" i="16"/>
  <c r="BW22" i="16" s="1"/>
  <c r="BX21" i="16"/>
  <c r="BW20" i="16"/>
  <c r="BW19" i="16" s="1"/>
  <c r="BX18" i="16"/>
  <c r="BW17" i="16"/>
  <c r="BW16" i="16" s="1"/>
  <c r="BX15" i="16"/>
  <c r="BW14" i="16"/>
  <c r="BW13" i="16" s="1"/>
  <c r="BX11" i="16"/>
  <c r="BW10" i="16"/>
  <c r="BW9" i="16" s="1"/>
  <c r="BW8" i="16" s="1"/>
  <c r="BX38" i="24"/>
  <c r="BW37" i="24"/>
  <c r="BW36" i="24" s="1"/>
  <c r="BX35" i="24"/>
  <c r="BW34" i="24"/>
  <c r="BX33" i="24"/>
  <c r="BW32" i="24"/>
  <c r="BZ32" i="24" s="1"/>
  <c r="BX30" i="24"/>
  <c r="BW29" i="24"/>
  <c r="BX28" i="24"/>
  <c r="BW27" i="24"/>
  <c r="BX26" i="24"/>
  <c r="BW25" i="24"/>
  <c r="BX24" i="24"/>
  <c r="BW23" i="24"/>
  <c r="BZ23" i="24" s="1"/>
  <c r="BX20" i="24"/>
  <c r="BW19" i="24"/>
  <c r="BW18" i="24" s="1"/>
  <c r="BX17" i="24"/>
  <c r="BW16" i="24"/>
  <c r="BW15" i="24" s="1"/>
  <c r="BX14" i="24"/>
  <c r="BW13" i="24"/>
  <c r="BW12" i="24" s="1"/>
  <c r="BX11" i="24"/>
  <c r="BW10" i="24"/>
  <c r="BW9" i="24" s="1"/>
  <c r="BX154" i="4"/>
  <c r="BW153" i="4"/>
  <c r="BW152" i="4" s="1"/>
  <c r="BX151" i="4"/>
  <c r="BW150" i="4"/>
  <c r="BW149" i="4" s="1"/>
  <c r="BX147" i="4"/>
  <c r="BW146" i="4"/>
  <c r="BX145" i="4"/>
  <c r="BW144" i="4"/>
  <c r="BW143" i="4" s="1"/>
  <c r="BW142" i="4" s="1"/>
  <c r="BX141" i="4"/>
  <c r="BW140" i="4"/>
  <c r="BW139" i="4" s="1"/>
  <c r="BX137" i="4"/>
  <c r="BW136" i="4"/>
  <c r="BX135" i="4"/>
  <c r="BW134" i="4"/>
  <c r="BX132" i="4"/>
  <c r="BX131" i="4"/>
  <c r="BW130" i="4"/>
  <c r="BX129" i="4"/>
  <c r="BW128" i="4"/>
  <c r="BX126" i="4"/>
  <c r="BW125" i="4"/>
  <c r="BW124" i="4" s="1"/>
  <c r="BX123" i="4"/>
  <c r="BW122" i="4"/>
  <c r="BX121" i="4"/>
  <c r="BW120" i="4"/>
  <c r="BZ120" i="4" s="1"/>
  <c r="BX119" i="4"/>
  <c r="BW118" i="4"/>
  <c r="BX116" i="4"/>
  <c r="BW115" i="4"/>
  <c r="BX114" i="4"/>
  <c r="BW113" i="4"/>
  <c r="BX111" i="4"/>
  <c r="BX110" i="4"/>
  <c r="BW109" i="4"/>
  <c r="BW108" i="4" s="1"/>
  <c r="BX106" i="4"/>
  <c r="BW105" i="4"/>
  <c r="BW104" i="4" s="1"/>
  <c r="BX103" i="4"/>
  <c r="BW102" i="4"/>
  <c r="BW101" i="4" s="1"/>
  <c r="BX100" i="4"/>
  <c r="BX99" i="4"/>
  <c r="BW98" i="4"/>
  <c r="BX97" i="4"/>
  <c r="BW96" i="4"/>
  <c r="BX94" i="4"/>
  <c r="BX93" i="4"/>
  <c r="BW92" i="4"/>
  <c r="BW91" i="4" s="1"/>
  <c r="BX90" i="4"/>
  <c r="BW89" i="4"/>
  <c r="BX88" i="4"/>
  <c r="BW87" i="4"/>
  <c r="BZ87" i="4" s="1"/>
  <c r="BX85" i="4"/>
  <c r="BW84" i="4"/>
  <c r="BW83" i="4" s="1"/>
  <c r="BX82" i="4"/>
  <c r="BW81" i="4"/>
  <c r="BW80" i="4" s="1"/>
  <c r="BX79" i="4"/>
  <c r="BW78" i="4"/>
  <c r="BW77" i="4" s="1"/>
  <c r="BX75" i="4"/>
  <c r="BW74" i="4"/>
  <c r="BW73" i="4" s="1"/>
  <c r="BX72" i="4"/>
  <c r="BW71" i="4"/>
  <c r="BX70" i="4"/>
  <c r="BW69" i="4"/>
  <c r="BZ69" i="4" s="1"/>
  <c r="BX66" i="4"/>
  <c r="BX65" i="4"/>
  <c r="BW64" i="4"/>
  <c r="BZ64" i="4" s="1"/>
  <c r="BX63" i="4"/>
  <c r="BX62" i="4"/>
  <c r="BX61" i="4"/>
  <c r="BW60" i="4"/>
  <c r="BX59" i="4"/>
  <c r="BW58" i="4"/>
  <c r="BX57" i="4"/>
  <c r="BW56" i="4"/>
  <c r="BX51" i="4"/>
  <c r="BW50" i="4"/>
  <c r="BW49" i="4" s="1"/>
  <c r="BX48" i="4"/>
  <c r="BW47" i="4"/>
  <c r="BW46" i="4" s="1"/>
  <c r="BX45" i="4"/>
  <c r="BW44" i="4"/>
  <c r="BW43" i="4" s="1"/>
  <c r="BX42" i="4"/>
  <c r="BW41" i="4"/>
  <c r="BX39" i="4"/>
  <c r="BW38" i="4"/>
  <c r="BX37" i="4"/>
  <c r="BX36" i="4"/>
  <c r="BW35" i="4"/>
  <c r="BX33" i="4"/>
  <c r="BW32" i="4"/>
  <c r="BW31" i="4" s="1"/>
  <c r="BX30" i="4"/>
  <c r="BW29" i="4"/>
  <c r="BW28" i="4" s="1"/>
  <c r="BX27" i="4"/>
  <c r="BW26" i="4"/>
  <c r="BW25" i="4" s="1"/>
  <c r="BX24" i="4"/>
  <c r="BX23" i="4"/>
  <c r="BW22" i="4"/>
  <c r="BW21" i="4" s="1"/>
  <c r="BX20" i="4"/>
  <c r="BW19" i="4"/>
  <c r="BZ19" i="4" s="1"/>
  <c r="BX18" i="4"/>
  <c r="BX17" i="4"/>
  <c r="BW16" i="4"/>
  <c r="BZ16" i="4" s="1"/>
  <c r="BX15" i="4"/>
  <c r="BW14" i="4"/>
  <c r="BX13" i="4"/>
  <c r="BW12" i="4"/>
  <c r="BX11" i="4"/>
  <c r="BW10" i="4"/>
  <c r="BX14" i="7"/>
  <c r="BX13" i="7"/>
  <c r="BW12" i="7"/>
  <c r="BX11" i="7"/>
  <c r="BW10" i="7"/>
  <c r="BX23" i="17"/>
  <c r="BW22" i="17"/>
  <c r="BW21" i="17" s="1"/>
  <c r="BX19" i="17"/>
  <c r="BW18" i="17"/>
  <c r="BX15" i="17"/>
  <c r="BW14" i="17"/>
  <c r="BZ14" i="17" s="1"/>
  <c r="BX13" i="17"/>
  <c r="BW12" i="17"/>
  <c r="BX11" i="17"/>
  <c r="BW10" i="17"/>
  <c r="BX49" i="26"/>
  <c r="BW48" i="26"/>
  <c r="BW47" i="26" s="1"/>
  <c r="BW46" i="26" s="1"/>
  <c r="BX45" i="26"/>
  <c r="BW44" i="26"/>
  <c r="BX43" i="26"/>
  <c r="BW42" i="26"/>
  <c r="BX39" i="26"/>
  <c r="BX38" i="26"/>
  <c r="BW37" i="26"/>
  <c r="BX36" i="26"/>
  <c r="BW35" i="26"/>
  <c r="BX32" i="26"/>
  <c r="BW31" i="26"/>
  <c r="BZ31" i="26" s="1"/>
  <c r="BW30" i="26"/>
  <c r="BW29" i="26" s="1"/>
  <c r="BX28" i="26"/>
  <c r="BW27" i="26"/>
  <c r="BX26" i="26"/>
  <c r="BW25" i="26"/>
  <c r="BX22" i="26"/>
  <c r="BW21" i="26"/>
  <c r="BW20" i="26" s="1"/>
  <c r="BX19" i="26"/>
  <c r="BW18" i="26"/>
  <c r="BX17" i="26"/>
  <c r="BW16" i="26"/>
  <c r="BX14" i="26"/>
  <c r="BW13" i="26"/>
  <c r="BW12" i="26" s="1"/>
  <c r="BX11" i="26"/>
  <c r="BW10" i="26"/>
  <c r="BW9" i="26" s="1"/>
  <c r="BX53" i="13"/>
  <c r="BW52" i="13"/>
  <c r="BW51" i="13" s="1"/>
  <c r="BX49" i="13"/>
  <c r="BW48" i="13"/>
  <c r="BX47" i="13"/>
  <c r="BW46" i="13"/>
  <c r="BZ46" i="13" s="1"/>
  <c r="BX43" i="13"/>
  <c r="BW42" i="13"/>
  <c r="BW41" i="13" s="1"/>
  <c r="BX40" i="13"/>
  <c r="BW39" i="13"/>
  <c r="BZ39" i="13" s="1"/>
  <c r="BX38" i="13"/>
  <c r="BW37" i="13"/>
  <c r="BX36" i="13"/>
  <c r="BW35" i="13"/>
  <c r="BX33" i="13"/>
  <c r="BW32" i="13"/>
  <c r="BW31" i="13" s="1"/>
  <c r="BX30" i="13"/>
  <c r="BW29" i="13"/>
  <c r="BZ29" i="13" s="1"/>
  <c r="BX28" i="13"/>
  <c r="BW27" i="13"/>
  <c r="BX24" i="13"/>
  <c r="BW23" i="13"/>
  <c r="BZ23" i="13" s="1"/>
  <c r="BX22" i="13"/>
  <c r="BW21" i="13"/>
  <c r="BX18" i="13"/>
  <c r="BW17" i="13"/>
  <c r="BX16" i="13"/>
  <c r="BW15" i="13"/>
  <c r="BW14" i="13" s="1"/>
  <c r="BX13" i="13"/>
  <c r="BW12" i="13"/>
  <c r="BX11" i="13"/>
  <c r="BW10" i="13"/>
  <c r="BX49" i="11"/>
  <c r="BW48" i="11"/>
  <c r="BW45" i="11" s="1"/>
  <c r="BW44" i="11" s="1"/>
  <c r="BX47" i="11"/>
  <c r="BW46" i="11"/>
  <c r="BX43" i="11"/>
  <c r="BX42" i="11"/>
  <c r="BW41" i="11"/>
  <c r="BX40" i="11"/>
  <c r="BW39" i="11"/>
  <c r="BZ39" i="11" s="1"/>
  <c r="BX37" i="11"/>
  <c r="BW36" i="11"/>
  <c r="BX35" i="11"/>
  <c r="BW34" i="11"/>
  <c r="BX33" i="11"/>
  <c r="BW32" i="11"/>
  <c r="BX29" i="11"/>
  <c r="BX28" i="11"/>
  <c r="BW27" i="11"/>
  <c r="BX26" i="11"/>
  <c r="BW25" i="11"/>
  <c r="BX24" i="11"/>
  <c r="BW23" i="11"/>
  <c r="BX21" i="11"/>
  <c r="BX20" i="11"/>
  <c r="BW19" i="11"/>
  <c r="BX18" i="11"/>
  <c r="BW17" i="11"/>
  <c r="BX16" i="11"/>
  <c r="BW15" i="11"/>
  <c r="BZ15" i="11" s="1"/>
  <c r="BX14" i="11"/>
  <c r="BW13" i="11"/>
  <c r="BX11" i="11"/>
  <c r="BW10" i="11"/>
  <c r="BW9" i="11" s="1"/>
  <c r="BX82" i="9"/>
  <c r="BW81" i="9"/>
  <c r="BW80" i="9" s="1"/>
  <c r="BW79" i="9" s="1"/>
  <c r="BX78" i="9"/>
  <c r="BW77" i="9"/>
  <c r="BX74" i="9"/>
  <c r="BW73" i="9"/>
  <c r="BX72" i="9"/>
  <c r="BW71" i="9"/>
  <c r="BX69" i="9"/>
  <c r="BW68" i="9"/>
  <c r="BW67" i="9" s="1"/>
  <c r="BX65" i="9"/>
  <c r="BX64" i="9"/>
  <c r="BW63" i="9"/>
  <c r="BX62" i="9"/>
  <c r="BW61" i="9"/>
  <c r="BX58" i="9"/>
  <c r="BW57" i="9"/>
  <c r="BW56" i="9" s="1"/>
  <c r="BW55" i="9" s="1"/>
  <c r="BX54" i="9"/>
  <c r="BW53" i="9"/>
  <c r="BX51" i="9"/>
  <c r="BW50" i="9"/>
  <c r="BW49" i="9" s="1"/>
  <c r="BX48" i="9"/>
  <c r="BW47" i="9"/>
  <c r="BX44" i="9"/>
  <c r="BW43" i="9"/>
  <c r="BX41" i="9"/>
  <c r="BW40" i="9"/>
  <c r="BX39" i="9"/>
  <c r="BW38" i="9"/>
  <c r="BX36" i="9"/>
  <c r="BW35" i="9"/>
  <c r="BX33" i="9"/>
  <c r="BW32" i="9"/>
  <c r="BW31" i="9" s="1"/>
  <c r="BX29" i="9"/>
  <c r="BX28" i="9"/>
  <c r="BX27" i="9"/>
  <c r="BW26" i="9"/>
  <c r="BX23" i="9"/>
  <c r="BW22" i="9"/>
  <c r="BZ22" i="9" s="1"/>
  <c r="BX21" i="9"/>
  <c r="BW20" i="9"/>
  <c r="BX18" i="9"/>
  <c r="BX17" i="9"/>
  <c r="BW16" i="9"/>
  <c r="BX15" i="9"/>
  <c r="BW14" i="9"/>
  <c r="BX12" i="9"/>
  <c r="BX11" i="9"/>
  <c r="BW10" i="9"/>
  <c r="BW9" i="9" s="1"/>
  <c r="BW69" i="8"/>
  <c r="BW68" i="8" s="1"/>
  <c r="BW72" i="8"/>
  <c r="BW71" i="8" s="1"/>
  <c r="BU72" i="8"/>
  <c r="BX73" i="8"/>
  <c r="BV73" i="8"/>
  <c r="BT73" i="8"/>
  <c r="BR73" i="8"/>
  <c r="BP73" i="8"/>
  <c r="BN73" i="8"/>
  <c r="BL73" i="8"/>
  <c r="BJ73" i="8"/>
  <c r="BH73" i="8"/>
  <c r="BF73" i="8"/>
  <c r="BD73" i="8"/>
  <c r="BB73" i="8"/>
  <c r="AZ73" i="8"/>
  <c r="AX73" i="8"/>
  <c r="AV73" i="8"/>
  <c r="AT73" i="8"/>
  <c r="AR73" i="8"/>
  <c r="AP73" i="8"/>
  <c r="AN73" i="8"/>
  <c r="AL73" i="8"/>
  <c r="AJ73" i="8"/>
  <c r="AH73" i="8"/>
  <c r="AF73" i="8"/>
  <c r="AD73" i="8"/>
  <c r="AB73" i="8"/>
  <c r="Z73" i="8"/>
  <c r="X73" i="8"/>
  <c r="V73" i="8"/>
  <c r="T73" i="8"/>
  <c r="R73" i="8"/>
  <c r="P73" i="8"/>
  <c r="N73" i="8"/>
  <c r="L73" i="8"/>
  <c r="BS72" i="8"/>
  <c r="BS71" i="8" s="1"/>
  <c r="BQ72" i="8"/>
  <c r="BQ71" i="8" s="1"/>
  <c r="BO72" i="8"/>
  <c r="BM72" i="8"/>
  <c r="BM71" i="8" s="1"/>
  <c r="BK72" i="8"/>
  <c r="BK71" i="8" s="1"/>
  <c r="BI72" i="8"/>
  <c r="BI71" i="8" s="1"/>
  <c r="BG72" i="8"/>
  <c r="BE72" i="8"/>
  <c r="BE71" i="8" s="1"/>
  <c r="BC72" i="8"/>
  <c r="BC71" i="8" s="1"/>
  <c r="BA72" i="8"/>
  <c r="AY72" i="8"/>
  <c r="AW72" i="8"/>
  <c r="AU72" i="8"/>
  <c r="AU71" i="8" s="1"/>
  <c r="AS72" i="8"/>
  <c r="AS71" i="8" s="1"/>
  <c r="AQ72" i="8"/>
  <c r="AQ71" i="8" s="1"/>
  <c r="AO72" i="8"/>
  <c r="AM72" i="8"/>
  <c r="AK72" i="8"/>
  <c r="AK71" i="8" s="1"/>
  <c r="AI72" i="8"/>
  <c r="AI71" i="8" s="1"/>
  <c r="AG72" i="8"/>
  <c r="AG71" i="8" s="1"/>
  <c r="AE72" i="8"/>
  <c r="AC72" i="8"/>
  <c r="AA72" i="8"/>
  <c r="AA71" i="8" s="1"/>
  <c r="Y72" i="8"/>
  <c r="W72" i="8"/>
  <c r="W71" i="8" s="1"/>
  <c r="U72" i="8"/>
  <c r="S72" i="8"/>
  <c r="Q72" i="8"/>
  <c r="O72" i="8"/>
  <c r="O71" i="8" s="1"/>
  <c r="M72" i="8"/>
  <c r="M71" i="8" s="1"/>
  <c r="K72" i="8"/>
  <c r="K71" i="8" s="1"/>
  <c r="J72" i="8"/>
  <c r="J71" i="8" s="1"/>
  <c r="BO71" i="8"/>
  <c r="BG71" i="8"/>
  <c r="AO71" i="8"/>
  <c r="AM71" i="8"/>
  <c r="S71" i="8"/>
  <c r="BX63" i="8"/>
  <c r="BW62" i="8"/>
  <c r="BW61" i="8" s="1"/>
  <c r="BX57" i="8"/>
  <c r="BX56" i="8"/>
  <c r="BW55" i="8"/>
  <c r="BW54" i="8" s="1"/>
  <c r="BX52" i="8"/>
  <c r="BX51" i="8"/>
  <c r="BX50" i="8"/>
  <c r="BW49" i="8"/>
  <c r="BW48" i="8" s="1"/>
  <c r="BX47" i="8"/>
  <c r="BW46" i="8"/>
  <c r="BW45" i="8" s="1"/>
  <c r="BX44" i="8"/>
  <c r="BW43" i="8"/>
  <c r="BX42" i="8"/>
  <c r="BW41" i="8"/>
  <c r="BX39" i="8"/>
  <c r="BX38" i="8"/>
  <c r="BW37" i="8"/>
  <c r="BW36" i="8" s="1"/>
  <c r="BX34" i="8"/>
  <c r="BW33" i="8"/>
  <c r="BW32" i="8" s="1"/>
  <c r="BX31" i="8"/>
  <c r="BW30" i="8"/>
  <c r="BW29" i="8" s="1"/>
  <c r="BX28" i="8"/>
  <c r="BW27" i="8"/>
  <c r="BW26" i="8" s="1"/>
  <c r="BX25" i="8"/>
  <c r="BX24" i="8"/>
  <c r="BX23" i="8"/>
  <c r="BW22" i="8"/>
  <c r="BX21" i="8"/>
  <c r="BW20" i="8"/>
  <c r="BX19" i="8"/>
  <c r="BW18" i="8"/>
  <c r="BX16" i="8"/>
  <c r="BW15" i="8"/>
  <c r="BZ15" i="8" s="1"/>
  <c r="BX14" i="8"/>
  <c r="BW13" i="8"/>
  <c r="BX11" i="8"/>
  <c r="BW10" i="8"/>
  <c r="BW9" i="8" s="1"/>
  <c r="BX26" i="27"/>
  <c r="BW25" i="27"/>
  <c r="BW24" i="27" s="1"/>
  <c r="BX22" i="27"/>
  <c r="BW21" i="27"/>
  <c r="BX18" i="27"/>
  <c r="BW17" i="27"/>
  <c r="BZ17" i="27" s="1"/>
  <c r="BX16" i="27"/>
  <c r="BW15" i="27"/>
  <c r="BX12" i="27"/>
  <c r="BX11" i="27"/>
  <c r="BW10" i="27"/>
  <c r="BX52" i="6"/>
  <c r="BW51" i="6"/>
  <c r="BW50" i="6" s="1"/>
  <c r="BX49" i="6"/>
  <c r="BW48" i="6"/>
  <c r="BX47" i="6"/>
  <c r="BW46" i="6"/>
  <c r="BX44" i="6"/>
  <c r="BW43" i="6"/>
  <c r="BX42" i="6"/>
  <c r="BW41" i="6"/>
  <c r="BX36" i="6"/>
  <c r="BW35" i="6"/>
  <c r="BX33" i="6"/>
  <c r="BW32" i="6"/>
  <c r="BW31" i="6" s="1"/>
  <c r="BX30" i="6"/>
  <c r="BW29" i="6"/>
  <c r="BZ29" i="6" s="1"/>
  <c r="BX26" i="6"/>
  <c r="BW25" i="6"/>
  <c r="BW24" i="6" s="1"/>
  <c r="BX23" i="6"/>
  <c r="BW22" i="6"/>
  <c r="BZ22" i="6" s="1"/>
  <c r="BX19" i="6"/>
  <c r="BW18" i="6"/>
  <c r="BZ18" i="6" s="1"/>
  <c r="BX17" i="6"/>
  <c r="BW16" i="6"/>
  <c r="BX14" i="6"/>
  <c r="BW13" i="6"/>
  <c r="BW12" i="6" s="1"/>
  <c r="BX11" i="6"/>
  <c r="BW10" i="6"/>
  <c r="BX109" i="10"/>
  <c r="BW108" i="10"/>
  <c r="BW107" i="10" s="1"/>
  <c r="BX106" i="10"/>
  <c r="BW105" i="10"/>
  <c r="BX104" i="10"/>
  <c r="BW103" i="10"/>
  <c r="BZ103" i="10" s="1"/>
  <c r="BX102" i="10"/>
  <c r="BW101" i="10"/>
  <c r="BX99" i="10"/>
  <c r="BW98" i="10"/>
  <c r="BW97" i="10" s="1"/>
  <c r="BX96" i="10"/>
  <c r="BW95" i="10"/>
  <c r="BW94" i="10" s="1"/>
  <c r="BX92" i="10"/>
  <c r="BW91" i="10"/>
  <c r="BX90" i="10"/>
  <c r="BW89" i="10"/>
  <c r="BX88" i="10"/>
  <c r="BW87" i="10"/>
  <c r="BX85" i="10"/>
  <c r="BW84" i="10"/>
  <c r="BX83" i="10"/>
  <c r="BW82" i="10"/>
  <c r="BX79" i="10"/>
  <c r="BX78" i="10"/>
  <c r="BW77" i="10"/>
  <c r="BW76" i="10" s="1"/>
  <c r="BX75" i="10"/>
  <c r="BW74" i="10"/>
  <c r="BW73" i="10" s="1"/>
  <c r="BX72" i="10"/>
  <c r="BW71" i="10"/>
  <c r="BX68" i="10"/>
  <c r="BW67" i="10"/>
  <c r="BX66" i="10"/>
  <c r="BW65" i="10"/>
  <c r="BW64" i="10" s="1"/>
  <c r="BX62" i="10"/>
  <c r="BW61" i="10"/>
  <c r="BX60" i="10"/>
  <c r="BW59" i="10"/>
  <c r="BW58" i="10" s="1"/>
  <c r="BX57" i="10"/>
  <c r="BW56" i="10"/>
  <c r="BX55" i="10"/>
  <c r="BW54" i="10"/>
  <c r="BX53" i="10"/>
  <c r="BW52" i="10"/>
  <c r="BX50" i="10"/>
  <c r="BW49" i="10"/>
  <c r="BX48" i="10"/>
  <c r="BW47" i="10"/>
  <c r="BX46" i="10"/>
  <c r="BW45" i="10"/>
  <c r="BX43" i="10"/>
  <c r="BW42" i="10"/>
  <c r="BW41" i="10" s="1"/>
  <c r="BX40" i="10"/>
  <c r="BW39" i="10"/>
  <c r="BW38" i="10" s="1"/>
  <c r="BX36" i="10"/>
  <c r="BW35" i="10"/>
  <c r="BX34" i="10"/>
  <c r="BW33" i="10"/>
  <c r="BX32" i="10"/>
  <c r="BW31" i="10"/>
  <c r="BX29" i="10"/>
  <c r="BW28" i="10"/>
  <c r="BX27" i="10"/>
  <c r="BW26" i="10"/>
  <c r="BX25" i="10"/>
  <c r="BW24" i="10"/>
  <c r="BW23" i="10" s="1"/>
  <c r="BX21" i="10"/>
  <c r="BW20" i="10"/>
  <c r="BW19" i="10" s="1"/>
  <c r="BW18" i="10" s="1"/>
  <c r="BX17" i="10"/>
  <c r="BX16" i="10"/>
  <c r="BW15" i="10"/>
  <c r="BX14" i="10"/>
  <c r="BW13" i="10"/>
  <c r="BZ13" i="10" s="1"/>
  <c r="BX11" i="10"/>
  <c r="BW10" i="10"/>
  <c r="BW9" i="10" s="1"/>
  <c r="BX88" i="23"/>
  <c r="BW87" i="23"/>
  <c r="BX85" i="23"/>
  <c r="BW84" i="23"/>
  <c r="BW83" i="23" s="1"/>
  <c r="BX82" i="23"/>
  <c r="BW81" i="23"/>
  <c r="BW80" i="23" s="1"/>
  <c r="BX79" i="23"/>
  <c r="BW78" i="23"/>
  <c r="BW77" i="23" s="1"/>
  <c r="BX75" i="23"/>
  <c r="BW74" i="23"/>
  <c r="BW73" i="23" s="1"/>
  <c r="BX72" i="23"/>
  <c r="BW71" i="23"/>
  <c r="BW70" i="23" s="1"/>
  <c r="BX68" i="23"/>
  <c r="BW67" i="23"/>
  <c r="BX66" i="23"/>
  <c r="BW65" i="23"/>
  <c r="BX63" i="23"/>
  <c r="BW62" i="23"/>
  <c r="BX61" i="23"/>
  <c r="BW60" i="23"/>
  <c r="BX54" i="23"/>
  <c r="BW53" i="23"/>
  <c r="BW52" i="23" s="1"/>
  <c r="BX51" i="23"/>
  <c r="BW50" i="23"/>
  <c r="BW49" i="23" s="1"/>
  <c r="BX48" i="23"/>
  <c r="BW47" i="23"/>
  <c r="BX46" i="23"/>
  <c r="BW45" i="23"/>
  <c r="BX44" i="23"/>
  <c r="BW43" i="23"/>
  <c r="BX41" i="23"/>
  <c r="BW40" i="23"/>
  <c r="BX38" i="23"/>
  <c r="BW37" i="23"/>
  <c r="BW36" i="23" s="1"/>
  <c r="BX29" i="23"/>
  <c r="BW28" i="23"/>
  <c r="BX27" i="23"/>
  <c r="BW26" i="23"/>
  <c r="BX25" i="23"/>
  <c r="BW24" i="23"/>
  <c r="BX21" i="23"/>
  <c r="BW20" i="23"/>
  <c r="BX19" i="23"/>
  <c r="BW18" i="23"/>
  <c r="BX16" i="23"/>
  <c r="BW15" i="23"/>
  <c r="BX13" i="23"/>
  <c r="BW12" i="23"/>
  <c r="BX11" i="23"/>
  <c r="BW10" i="23"/>
  <c r="BX67" i="25"/>
  <c r="BW66" i="25"/>
  <c r="BW65" i="25" s="1"/>
  <c r="BW64" i="25" s="1"/>
  <c r="BX63" i="25"/>
  <c r="BW62" i="25"/>
  <c r="BX60" i="25"/>
  <c r="BX59" i="25"/>
  <c r="BW58" i="25"/>
  <c r="BW57" i="25" s="1"/>
  <c r="BX55" i="25"/>
  <c r="BW54" i="25"/>
  <c r="BW53" i="25" s="1"/>
  <c r="BX52" i="25"/>
  <c r="BW51" i="25"/>
  <c r="BW50" i="25" s="1"/>
  <c r="BX48" i="25"/>
  <c r="BW47" i="25"/>
  <c r="BZ47" i="25" s="1"/>
  <c r="BX46" i="25"/>
  <c r="BW45" i="25"/>
  <c r="BX43" i="25"/>
  <c r="BW42" i="25"/>
  <c r="BW41" i="25" s="1"/>
  <c r="BX40" i="25"/>
  <c r="BW39" i="25"/>
  <c r="BX38" i="25"/>
  <c r="BW37" i="25"/>
  <c r="BX34" i="25"/>
  <c r="BW33" i="25"/>
  <c r="BX32" i="25"/>
  <c r="BW31" i="25"/>
  <c r="BZ31" i="25" s="1"/>
  <c r="BX30" i="25"/>
  <c r="BW29" i="25"/>
  <c r="BX27" i="25"/>
  <c r="BW26" i="25"/>
  <c r="BW25" i="25" s="1"/>
  <c r="BX24" i="25"/>
  <c r="BW23" i="25"/>
  <c r="BX21" i="25"/>
  <c r="BW20" i="25"/>
  <c r="BZ20" i="25" s="1"/>
  <c r="BX19" i="25"/>
  <c r="BW18" i="25"/>
  <c r="BZ18" i="25" s="1"/>
  <c r="BX17" i="25"/>
  <c r="BW16" i="25"/>
  <c r="BX15" i="25"/>
  <c r="BX14" i="25"/>
  <c r="BW13" i="25"/>
  <c r="BX11" i="25"/>
  <c r="BW10" i="25"/>
  <c r="BW9" i="25" s="1"/>
  <c r="BZ32" i="30" l="1"/>
  <c r="BW15" i="26"/>
  <c r="BY41" i="26"/>
  <c r="BZ20" i="26"/>
  <c r="BZ48" i="26"/>
  <c r="BY24" i="26"/>
  <c r="BY23" i="26" s="1"/>
  <c r="BZ29" i="26"/>
  <c r="BZ44" i="26"/>
  <c r="BZ10" i="26"/>
  <c r="BZ16" i="26"/>
  <c r="BZ35" i="26"/>
  <c r="BZ21" i="26"/>
  <c r="BZ27" i="26"/>
  <c r="BZ46" i="26"/>
  <c r="BZ12" i="26"/>
  <c r="BZ18" i="26"/>
  <c r="BZ37" i="26"/>
  <c r="BZ54" i="25"/>
  <c r="BY28" i="25"/>
  <c r="BZ45" i="25"/>
  <c r="BZ66" i="25"/>
  <c r="BZ62" i="25"/>
  <c r="BZ53" i="25"/>
  <c r="BZ33" i="25"/>
  <c r="BZ25" i="25"/>
  <c r="BY44" i="25"/>
  <c r="BZ10" i="25"/>
  <c r="BZ37" i="25"/>
  <c r="BZ41" i="25"/>
  <c r="BZ64" i="25"/>
  <c r="BZ16" i="25"/>
  <c r="BZ23" i="25"/>
  <c r="BZ42" i="25"/>
  <c r="BZ65" i="25"/>
  <c r="BZ9" i="24"/>
  <c r="BY31" i="24"/>
  <c r="BZ27" i="24"/>
  <c r="BZ36" i="24"/>
  <c r="BZ13" i="24"/>
  <c r="BZ10" i="24"/>
  <c r="BZ18" i="24"/>
  <c r="BZ37" i="24"/>
  <c r="BZ15" i="24"/>
  <c r="BZ25" i="24"/>
  <c r="BY12" i="24"/>
  <c r="BZ12" i="24" s="1"/>
  <c r="BZ16" i="24"/>
  <c r="BY22" i="24"/>
  <c r="BZ29" i="24"/>
  <c r="BZ15" i="23"/>
  <c r="BZ47" i="23"/>
  <c r="BZ62" i="23"/>
  <c r="BZ87" i="23"/>
  <c r="BY14" i="23"/>
  <c r="CB14" i="23" s="1"/>
  <c r="CB15" i="23"/>
  <c r="BY36" i="23"/>
  <c r="CB36" i="23" s="1"/>
  <c r="CB37" i="23"/>
  <c r="BY52" i="23"/>
  <c r="CB52" i="23" s="1"/>
  <c r="CB53" i="23"/>
  <c r="BY73" i="23"/>
  <c r="CB73" i="23" s="1"/>
  <c r="CB74" i="23"/>
  <c r="BY80" i="23"/>
  <c r="CB80" i="23" s="1"/>
  <c r="CB81" i="23"/>
  <c r="BY86" i="23"/>
  <c r="CB86" i="23" s="1"/>
  <c r="CB87" i="23"/>
  <c r="BY33" i="23"/>
  <c r="CB33" i="23" s="1"/>
  <c r="CB34" i="23"/>
  <c r="BY39" i="23"/>
  <c r="CB39" i="23" s="1"/>
  <c r="CB40" i="23"/>
  <c r="BY49" i="23"/>
  <c r="CB49" i="23" s="1"/>
  <c r="CB50" i="23"/>
  <c r="BY70" i="23"/>
  <c r="CB70" i="23" s="1"/>
  <c r="CB71" i="23"/>
  <c r="BY83" i="23"/>
  <c r="CB83" i="23" s="1"/>
  <c r="CB84" i="23"/>
  <c r="BY55" i="23"/>
  <c r="CB55" i="23" s="1"/>
  <c r="CB56" i="23"/>
  <c r="CA7" i="22"/>
  <c r="CB7" i="22" s="1"/>
  <c r="CB8" i="22"/>
  <c r="BY12" i="22"/>
  <c r="BZ10" i="22"/>
  <c r="BZ24" i="22"/>
  <c r="BZ23" i="22"/>
  <c r="BY9" i="22"/>
  <c r="BY8" i="22" s="1"/>
  <c r="BZ13" i="22"/>
  <c r="BZ15" i="22"/>
  <c r="BW19" i="21"/>
  <c r="CB10" i="21"/>
  <c r="BY9" i="21"/>
  <c r="BY33" i="21"/>
  <c r="CB34" i="21"/>
  <c r="BY40" i="21"/>
  <c r="CB40" i="21" s="1"/>
  <c r="CB41" i="21"/>
  <c r="BY43" i="21"/>
  <c r="CB43" i="21" s="1"/>
  <c r="CB46" i="21"/>
  <c r="BZ20" i="21"/>
  <c r="CB20" i="21"/>
  <c r="BY24" i="21"/>
  <c r="CB24" i="21" s="1"/>
  <c r="CB25" i="21"/>
  <c r="BY37" i="21"/>
  <c r="CB37" i="21" s="1"/>
  <c r="CB38" i="21"/>
  <c r="BY49" i="21"/>
  <c r="CB49" i="21" s="1"/>
  <c r="CB50" i="21"/>
  <c r="BY14" i="21"/>
  <c r="CB15" i="21"/>
  <c r="BZ54" i="21"/>
  <c r="BZ38" i="21"/>
  <c r="BZ44" i="21"/>
  <c r="BZ50" i="21"/>
  <c r="BZ56" i="21"/>
  <c r="BY39" i="20"/>
  <c r="CB39" i="20" s="1"/>
  <c r="BY9" i="20"/>
  <c r="CB9" i="20" s="1"/>
  <c r="CB10" i="20"/>
  <c r="BY15" i="20"/>
  <c r="CB15" i="20" s="1"/>
  <c r="CB16" i="20"/>
  <c r="BY21" i="20"/>
  <c r="CB21" i="20" s="1"/>
  <c r="CB22" i="20"/>
  <c r="BY27" i="20"/>
  <c r="CB27" i="20" s="1"/>
  <c r="CB28" i="20"/>
  <c r="BY33" i="20"/>
  <c r="CB33" i="20" s="1"/>
  <c r="CB34" i="20"/>
  <c r="BY42" i="20"/>
  <c r="CB42" i="20" s="1"/>
  <c r="CB43" i="20"/>
  <c r="CB48" i="20"/>
  <c r="CB49" i="20"/>
  <c r="BY68" i="20"/>
  <c r="CB68" i="20" s="1"/>
  <c r="CB69" i="20"/>
  <c r="BY74" i="20"/>
  <c r="CB74" i="20" s="1"/>
  <c r="CB75" i="20"/>
  <c r="BY81" i="20"/>
  <c r="CB81" i="20" s="1"/>
  <c r="CB82" i="20"/>
  <c r="BY87" i="20"/>
  <c r="CB87" i="20" s="1"/>
  <c r="CB88" i="20"/>
  <c r="BY93" i="20"/>
  <c r="CB93" i="20" s="1"/>
  <c r="CB94" i="20"/>
  <c r="BY99" i="20"/>
  <c r="CB99" i="20" s="1"/>
  <c r="CB100" i="20"/>
  <c r="BY114" i="20"/>
  <c r="CB114" i="20" s="1"/>
  <c r="CB115" i="20"/>
  <c r="BY120" i="20"/>
  <c r="CB120" i="20" s="1"/>
  <c r="CB121" i="20"/>
  <c r="BY126" i="20"/>
  <c r="CB126" i="20" s="1"/>
  <c r="CB127" i="20"/>
  <c r="BY132" i="20"/>
  <c r="CB132" i="20" s="1"/>
  <c r="CB133" i="20"/>
  <c r="BY138" i="20"/>
  <c r="CB138" i="20" s="1"/>
  <c r="CB139" i="20"/>
  <c r="BY18" i="20"/>
  <c r="CB18" i="20" s="1"/>
  <c r="CB19" i="20"/>
  <c r="BY24" i="20"/>
  <c r="CB24" i="20" s="1"/>
  <c r="CB25" i="20"/>
  <c r="BY30" i="20"/>
  <c r="CB30" i="20" s="1"/>
  <c r="CB31" i="20"/>
  <c r="BY45" i="20"/>
  <c r="CB45" i="20" s="1"/>
  <c r="CB46" i="20"/>
  <c r="BY53" i="20"/>
  <c r="CB53" i="20" s="1"/>
  <c r="CB54" i="20"/>
  <c r="BY64" i="20"/>
  <c r="CB64" i="20" s="1"/>
  <c r="CB65" i="20"/>
  <c r="BY71" i="20"/>
  <c r="CB71" i="20" s="1"/>
  <c r="CB72" i="20"/>
  <c r="BY78" i="20"/>
  <c r="CB78" i="20" s="1"/>
  <c r="CB79" i="20"/>
  <c r="BY84" i="20"/>
  <c r="CB84" i="20" s="1"/>
  <c r="CB85" i="20"/>
  <c r="BY90" i="20"/>
  <c r="CB90" i="20" s="1"/>
  <c r="CB91" i="20"/>
  <c r="BY96" i="20"/>
  <c r="CB96" i="20" s="1"/>
  <c r="CB97" i="20"/>
  <c r="BY102" i="20"/>
  <c r="CB102" i="20" s="1"/>
  <c r="CB103" i="20"/>
  <c r="BY111" i="20"/>
  <c r="CB111" i="20" s="1"/>
  <c r="CB112" i="20"/>
  <c r="BY117" i="20"/>
  <c r="CB117" i="20" s="1"/>
  <c r="CB118" i="20"/>
  <c r="BY123" i="20"/>
  <c r="CB123" i="20" s="1"/>
  <c r="CB124" i="20"/>
  <c r="BY135" i="20"/>
  <c r="CB135" i="20" s="1"/>
  <c r="CB136" i="20"/>
  <c r="BY141" i="20"/>
  <c r="CB141" i="20" s="1"/>
  <c r="CB142" i="20"/>
  <c r="BY12" i="20"/>
  <c r="CB12" i="20" s="1"/>
  <c r="BY129" i="20"/>
  <c r="BZ66" i="19"/>
  <c r="BW43" i="19"/>
  <c r="BZ82" i="19"/>
  <c r="BY55" i="19"/>
  <c r="BZ55" i="19" s="1"/>
  <c r="BZ56" i="19"/>
  <c r="BZ24" i="19"/>
  <c r="BY30" i="19"/>
  <c r="BZ30" i="19" s="1"/>
  <c r="BZ69" i="19"/>
  <c r="BZ75" i="19"/>
  <c r="BZ83" i="19"/>
  <c r="BZ18" i="19"/>
  <c r="BZ21" i="19"/>
  <c r="BZ25" i="19"/>
  <c r="BY43" i="19"/>
  <c r="BW40" i="19"/>
  <c r="BZ10" i="19"/>
  <c r="BZ22" i="19"/>
  <c r="BZ67" i="19"/>
  <c r="BZ72" i="19"/>
  <c r="BZ76" i="19"/>
  <c r="BZ19" i="19"/>
  <c r="BZ27" i="19"/>
  <c r="BZ37" i="19"/>
  <c r="BZ51" i="19"/>
  <c r="BZ63" i="19"/>
  <c r="BZ90" i="19"/>
  <c r="BW47" i="18"/>
  <c r="BW46" i="18" s="1"/>
  <c r="BY9" i="18"/>
  <c r="CB9" i="18" s="1"/>
  <c r="BY46" i="18"/>
  <c r="CB46" i="18" s="1"/>
  <c r="CB47" i="18"/>
  <c r="BY28" i="18"/>
  <c r="CB28" i="18" s="1"/>
  <c r="CB29" i="18"/>
  <c r="BY33" i="18"/>
  <c r="CB33" i="18" s="1"/>
  <c r="CB34" i="18"/>
  <c r="BY43" i="18"/>
  <c r="CB44" i="18"/>
  <c r="CA7" i="18"/>
  <c r="BW9" i="18"/>
  <c r="BZ10" i="18"/>
  <c r="BZ19" i="18"/>
  <c r="BZ48" i="18"/>
  <c r="BZ17" i="18"/>
  <c r="BZ31" i="18"/>
  <c r="BZ36" i="18"/>
  <c r="BZ50" i="18"/>
  <c r="BY13" i="16"/>
  <c r="CB13" i="16" s="1"/>
  <c r="CB14" i="16"/>
  <c r="BY19" i="16"/>
  <c r="CB19" i="16" s="1"/>
  <c r="CB20" i="16"/>
  <c r="BY9" i="16"/>
  <c r="CB9" i="16" s="1"/>
  <c r="CB10" i="16"/>
  <c r="BY16" i="16"/>
  <c r="CB16" i="16" s="1"/>
  <c r="CB17" i="16"/>
  <c r="BY22" i="16"/>
  <c r="CB22" i="16" s="1"/>
  <c r="CB23" i="16"/>
  <c r="BY35" i="16"/>
  <c r="CB35" i="16" s="1"/>
  <c r="CB36" i="16"/>
  <c r="BZ36" i="16"/>
  <c r="BZ17" i="16"/>
  <c r="BZ22" i="16"/>
  <c r="BZ29" i="16"/>
  <c r="BZ27" i="16"/>
  <c r="BZ33" i="16"/>
  <c r="BZ16" i="15"/>
  <c r="BZ28" i="15"/>
  <c r="BZ14" i="15"/>
  <c r="BZ52" i="13"/>
  <c r="BW20" i="13"/>
  <c r="BW19" i="13" s="1"/>
  <c r="BZ35" i="13"/>
  <c r="BY51" i="13"/>
  <c r="BY50" i="13" s="1"/>
  <c r="BZ21" i="13"/>
  <c r="BZ41" i="13"/>
  <c r="BY26" i="13"/>
  <c r="BY25" i="13" s="1"/>
  <c r="BZ48" i="13"/>
  <c r="BZ12" i="13"/>
  <c r="BZ17" i="13"/>
  <c r="BZ31" i="13"/>
  <c r="BY34" i="13"/>
  <c r="BZ86" i="28"/>
  <c r="CB16" i="28"/>
  <c r="BY15" i="28"/>
  <c r="CB15" i="28" s="1"/>
  <c r="CA7" i="28"/>
  <c r="BY9" i="28"/>
  <c r="CB9" i="28" s="1"/>
  <c r="CB10" i="28"/>
  <c r="BY23" i="28"/>
  <c r="CB23" i="28" s="1"/>
  <c r="CB24" i="28"/>
  <c r="BY29" i="28"/>
  <c r="CB29" i="28" s="1"/>
  <c r="CB30" i="28"/>
  <c r="BY44" i="28"/>
  <c r="CB44" i="28" s="1"/>
  <c r="CB45" i="28"/>
  <c r="BY50" i="28"/>
  <c r="CB50" i="28" s="1"/>
  <c r="CB51" i="28"/>
  <c r="BY66" i="28"/>
  <c r="CB66" i="28" s="1"/>
  <c r="CB67" i="28"/>
  <c r="BY72" i="28"/>
  <c r="CB72" i="28" s="1"/>
  <c r="CB73" i="28"/>
  <c r="BY79" i="28"/>
  <c r="CB79" i="28" s="1"/>
  <c r="CB80" i="28"/>
  <c r="BY103" i="28"/>
  <c r="CB103" i="28" s="1"/>
  <c r="CB104" i="28"/>
  <c r="BY109" i="28"/>
  <c r="CB109" i="28" s="1"/>
  <c r="CB110" i="28"/>
  <c r="BY116" i="28"/>
  <c r="CB117" i="28"/>
  <c r="CB124" i="28"/>
  <c r="CB125" i="28"/>
  <c r="BY95" i="28"/>
  <c r="CB95" i="28" s="1"/>
  <c r="CB96" i="28"/>
  <c r="BY12" i="28"/>
  <c r="CB12" i="28" s="1"/>
  <c r="CB13" i="28"/>
  <c r="BY26" i="28"/>
  <c r="CB26" i="28" s="1"/>
  <c r="CB27" i="28"/>
  <c r="CB32" i="28"/>
  <c r="CB33" i="28"/>
  <c r="BY41" i="28"/>
  <c r="CB41" i="28" s="1"/>
  <c r="CB42" i="28"/>
  <c r="BY63" i="28"/>
  <c r="CB63" i="28" s="1"/>
  <c r="CB64" i="28"/>
  <c r="BY69" i="28"/>
  <c r="CB69" i="28" s="1"/>
  <c r="CB70" i="28"/>
  <c r="BY75" i="28"/>
  <c r="CB75" i="28" s="1"/>
  <c r="CB76" i="28"/>
  <c r="BY99" i="28"/>
  <c r="CB99" i="28" s="1"/>
  <c r="CB100" i="28"/>
  <c r="BY106" i="28"/>
  <c r="CB106" i="28" s="1"/>
  <c r="CB107" i="28"/>
  <c r="BY112" i="28"/>
  <c r="CB112" i="28" s="1"/>
  <c r="CB113" i="28"/>
  <c r="BY120" i="28"/>
  <c r="CB121" i="28"/>
  <c r="BY134" i="28"/>
  <c r="CB134" i="28" s="1"/>
  <c r="CB135" i="28"/>
  <c r="BY82" i="28"/>
  <c r="CB82" i="28" s="1"/>
  <c r="CB83" i="28"/>
  <c r="BY20" i="28"/>
  <c r="CB20" i="28" s="1"/>
  <c r="CB21" i="28"/>
  <c r="BW129" i="28"/>
  <c r="BZ96" i="28"/>
  <c r="BW87" i="12"/>
  <c r="BZ90" i="12"/>
  <c r="BY58" i="12"/>
  <c r="CB58" i="12" s="1"/>
  <c r="CB59" i="12"/>
  <c r="BY87" i="12"/>
  <c r="CB87" i="12" s="1"/>
  <c r="CB92" i="12"/>
  <c r="BY18" i="12"/>
  <c r="CB18" i="12" s="1"/>
  <c r="CB19" i="12"/>
  <c r="CB44" i="12"/>
  <c r="CB45" i="12"/>
  <c r="BY9" i="12"/>
  <c r="CB9" i="12" s="1"/>
  <c r="CB10" i="12"/>
  <c r="CB49" i="12"/>
  <c r="CB50" i="12"/>
  <c r="BY79" i="12"/>
  <c r="CB79" i="12" s="1"/>
  <c r="CB80" i="12"/>
  <c r="BY55" i="12"/>
  <c r="CB55" i="12" s="1"/>
  <c r="CB56" i="12"/>
  <c r="BY76" i="12"/>
  <c r="CB76" i="12" s="1"/>
  <c r="CB77" i="12"/>
  <c r="CB62" i="12"/>
  <c r="CB63" i="12"/>
  <c r="BY73" i="12"/>
  <c r="CB73" i="12" s="1"/>
  <c r="CB74" i="12"/>
  <c r="CB67" i="12"/>
  <c r="CB68" i="12"/>
  <c r="CA7" i="12"/>
  <c r="CB8" i="11"/>
  <c r="CA7" i="11"/>
  <c r="CB7" i="11" s="1"/>
  <c r="BZ41" i="11"/>
  <c r="BZ46" i="11"/>
  <c r="BY38" i="11"/>
  <c r="BZ36" i="11"/>
  <c r="BY45" i="11"/>
  <c r="BZ19" i="11"/>
  <c r="BZ34" i="11"/>
  <c r="BZ13" i="11"/>
  <c r="BZ45" i="11"/>
  <c r="BZ48" i="11"/>
  <c r="BW22" i="11"/>
  <c r="BZ9" i="11"/>
  <c r="BZ17" i="11"/>
  <c r="BZ32" i="11"/>
  <c r="BZ10" i="11"/>
  <c r="BZ23" i="11"/>
  <c r="CB8" i="10"/>
  <c r="CA7" i="10"/>
  <c r="CB7" i="10" s="1"/>
  <c r="BZ51" i="10"/>
  <c r="BZ15" i="10"/>
  <c r="BZ35" i="10"/>
  <c r="BZ58" i="10"/>
  <c r="BZ67" i="10"/>
  <c r="BZ74" i="10"/>
  <c r="BZ108" i="10"/>
  <c r="BZ84" i="10"/>
  <c r="BZ89" i="10"/>
  <c r="BZ28" i="10"/>
  <c r="BZ33" i="10"/>
  <c r="BZ38" i="10"/>
  <c r="BZ52" i="10"/>
  <c r="BZ59" i="10"/>
  <c r="BZ101" i="10"/>
  <c r="BW51" i="10"/>
  <c r="BZ18" i="10"/>
  <c r="BZ56" i="10"/>
  <c r="BZ73" i="10"/>
  <c r="BZ77" i="10"/>
  <c r="BZ98" i="10"/>
  <c r="BZ105" i="10"/>
  <c r="CA7" i="9"/>
  <c r="BW42" i="9"/>
  <c r="CB8" i="8"/>
  <c r="CA7" i="8"/>
  <c r="CB7" i="8" s="1"/>
  <c r="BX72" i="8"/>
  <c r="BW53" i="8"/>
  <c r="BZ43" i="8"/>
  <c r="BZ10" i="7"/>
  <c r="BW45" i="6"/>
  <c r="BY28" i="6"/>
  <c r="CB28" i="6" s="1"/>
  <c r="BY15" i="6"/>
  <c r="CB15" i="6" s="1"/>
  <c r="CB16" i="6"/>
  <c r="BY21" i="6"/>
  <c r="CB21" i="6" s="1"/>
  <c r="CB22" i="6"/>
  <c r="BY34" i="6"/>
  <c r="CB34" i="6" s="1"/>
  <c r="CB35" i="6"/>
  <c r="BY24" i="6"/>
  <c r="CB24" i="6" s="1"/>
  <c r="CB25" i="6"/>
  <c r="BY31" i="6"/>
  <c r="CB31" i="6" s="1"/>
  <c r="CB32" i="6"/>
  <c r="BY50" i="6"/>
  <c r="CB50" i="6" s="1"/>
  <c r="CB51" i="6"/>
  <c r="BZ10" i="6"/>
  <c r="BZ25" i="6"/>
  <c r="BZ43" i="6"/>
  <c r="BZ48" i="6"/>
  <c r="BZ12" i="6"/>
  <c r="BZ32" i="6"/>
  <c r="BY40" i="6"/>
  <c r="BY45" i="6"/>
  <c r="BY9" i="6"/>
  <c r="CB9" i="6" s="1"/>
  <c r="BZ13" i="6"/>
  <c r="BZ24" i="6"/>
  <c r="CB14" i="27"/>
  <c r="CA13" i="27"/>
  <c r="CB13" i="27" s="1"/>
  <c r="CB9" i="27"/>
  <c r="CA8" i="27"/>
  <c r="CB24" i="27"/>
  <c r="CA23" i="27"/>
  <c r="CB23" i="27" s="1"/>
  <c r="CB10" i="27"/>
  <c r="CB15" i="27"/>
  <c r="CB20" i="27"/>
  <c r="CB25" i="27"/>
  <c r="BY23" i="27"/>
  <c r="BZ24" i="27"/>
  <c r="BY14" i="27"/>
  <c r="BZ25" i="27"/>
  <c r="BZ21" i="27"/>
  <c r="CA127" i="4"/>
  <c r="CB127" i="4" s="1"/>
  <c r="CB125" i="4"/>
  <c r="CA112" i="4"/>
  <c r="CB112" i="4" s="1"/>
  <c r="CA86" i="4"/>
  <c r="CB86" i="4" s="1"/>
  <c r="CA55" i="4"/>
  <c r="CB55" i="4" s="1"/>
  <c r="CA52" i="4"/>
  <c r="CB52" i="4" s="1"/>
  <c r="CB47" i="4"/>
  <c r="CA9" i="4"/>
  <c r="CB9" i="4" s="1"/>
  <c r="CB68" i="4"/>
  <c r="CA67" i="4"/>
  <c r="CB67" i="4" s="1"/>
  <c r="CA138" i="4"/>
  <c r="CB138" i="4" s="1"/>
  <c r="CB139" i="4"/>
  <c r="CA76" i="4"/>
  <c r="CB76" i="4" s="1"/>
  <c r="CB149" i="4"/>
  <c r="CA148" i="4"/>
  <c r="CB148" i="4" s="1"/>
  <c r="CB12" i="4"/>
  <c r="CB35" i="4"/>
  <c r="CB50" i="4"/>
  <c r="CB71" i="4"/>
  <c r="CB78" i="4"/>
  <c r="CB98" i="4"/>
  <c r="CB108" i="4"/>
  <c r="CB113" i="4"/>
  <c r="CB118" i="4"/>
  <c r="CB128" i="4"/>
  <c r="CB136" i="4"/>
  <c r="CB143" i="4"/>
  <c r="CB150" i="4"/>
  <c r="BZ53" i="4"/>
  <c r="BZ96" i="4"/>
  <c r="BY34" i="4"/>
  <c r="BY55" i="4"/>
  <c r="BZ25" i="29"/>
  <c r="BW31" i="29"/>
  <c r="BZ10" i="29"/>
  <c r="BZ16" i="29"/>
  <c r="BW9" i="29"/>
  <c r="BZ32" i="29"/>
  <c r="BY9" i="29"/>
  <c r="BY8" i="29" s="1"/>
  <c r="BZ14" i="29"/>
  <c r="BZ34" i="29"/>
  <c r="BY31" i="29"/>
  <c r="BZ18" i="29"/>
  <c r="BZ37" i="29"/>
  <c r="BZ39" i="29"/>
  <c r="BZ21" i="29"/>
  <c r="BZ19" i="29"/>
  <c r="BZ22" i="29"/>
  <c r="BZ41" i="29"/>
  <c r="BW28" i="29"/>
  <c r="BZ28" i="29" s="1"/>
  <c r="BZ12" i="29"/>
  <c r="BY36" i="29"/>
  <c r="CB36" i="29" s="1"/>
  <c r="BY15" i="26"/>
  <c r="BZ15" i="26" s="1"/>
  <c r="BY40" i="26"/>
  <c r="BY9" i="26"/>
  <c r="BZ13" i="26"/>
  <c r="BZ25" i="26"/>
  <c r="BZ30" i="26"/>
  <c r="BY33" i="26"/>
  <c r="BZ42" i="26"/>
  <c r="BZ47" i="26"/>
  <c r="BW24" i="26"/>
  <c r="BW41" i="26"/>
  <c r="BZ41" i="26" s="1"/>
  <c r="BW34" i="26"/>
  <c r="BZ34" i="26" s="1"/>
  <c r="BY36" i="25"/>
  <c r="BZ26" i="25"/>
  <c r="BY22" i="25"/>
  <c r="BY12" i="25"/>
  <c r="BZ13" i="25"/>
  <c r="BZ57" i="25"/>
  <c r="BY56" i="25"/>
  <c r="BZ50" i="25"/>
  <c r="BY49" i="25"/>
  <c r="BY35" i="25"/>
  <c r="BZ9" i="25"/>
  <c r="BZ29" i="25"/>
  <c r="BZ39" i="25"/>
  <c r="BZ51" i="25"/>
  <c r="BZ58" i="25"/>
  <c r="BW49" i="25"/>
  <c r="BY21" i="24"/>
  <c r="BZ19" i="24"/>
  <c r="BZ34" i="24"/>
  <c r="BW31" i="24"/>
  <c r="BZ31" i="24" s="1"/>
  <c r="BZ56" i="23"/>
  <c r="BW55" i="23"/>
  <c r="BZ34" i="23"/>
  <c r="BW33" i="23"/>
  <c r="BZ33" i="23" s="1"/>
  <c r="BZ10" i="23"/>
  <c r="BZ26" i="23"/>
  <c r="BZ43" i="23"/>
  <c r="BZ52" i="23"/>
  <c r="BZ67" i="23"/>
  <c r="BY17" i="23"/>
  <c r="CB17" i="23" s="1"/>
  <c r="BY23" i="23"/>
  <c r="BY59" i="23"/>
  <c r="CB59" i="23" s="1"/>
  <c r="BY64" i="23"/>
  <c r="CB64" i="23" s="1"/>
  <c r="BZ78" i="23"/>
  <c r="BZ37" i="23"/>
  <c r="BZ49" i="23"/>
  <c r="BZ73" i="23"/>
  <c r="BZ28" i="23"/>
  <c r="BZ53" i="23"/>
  <c r="BZ74" i="23"/>
  <c r="BZ83" i="23"/>
  <c r="BZ20" i="23"/>
  <c r="BZ71" i="23"/>
  <c r="BZ80" i="23"/>
  <c r="BZ36" i="23"/>
  <c r="BY42" i="23"/>
  <c r="CB42" i="23" s="1"/>
  <c r="BY77" i="23"/>
  <c r="BZ81" i="23"/>
  <c r="BZ18" i="23"/>
  <c r="BY9" i="23"/>
  <c r="CB9" i="23" s="1"/>
  <c r="BY69" i="23"/>
  <c r="CB69" i="23" s="1"/>
  <c r="BZ12" i="23"/>
  <c r="BZ24" i="23"/>
  <c r="BZ40" i="23"/>
  <c r="BZ45" i="23"/>
  <c r="BZ50" i="23"/>
  <c r="BZ60" i="23"/>
  <c r="BZ65" i="23"/>
  <c r="BZ70" i="23"/>
  <c r="BZ84" i="23"/>
  <c r="BW59" i="23"/>
  <c r="BW64" i="23"/>
  <c r="BW69" i="23"/>
  <c r="BW14" i="23"/>
  <c r="BZ14" i="23" s="1"/>
  <c r="BW17" i="23"/>
  <c r="BW23" i="23"/>
  <c r="BW86" i="23"/>
  <c r="BZ86" i="23" s="1"/>
  <c r="BW42" i="23"/>
  <c r="BY17" i="22"/>
  <c r="BY7" i="22"/>
  <c r="BZ21" i="22"/>
  <c r="BW18" i="22"/>
  <c r="BW17" i="22" s="1"/>
  <c r="BW9" i="22"/>
  <c r="BZ9" i="22" s="1"/>
  <c r="BW12" i="22"/>
  <c r="BZ12" i="22" s="1"/>
  <c r="BY53" i="21"/>
  <c r="BZ25" i="21"/>
  <c r="BZ22" i="21"/>
  <c r="BZ24" i="21"/>
  <c r="BY19" i="21"/>
  <c r="BZ33" i="21"/>
  <c r="BZ17" i="21"/>
  <c r="BZ10" i="21"/>
  <c r="BZ15" i="21"/>
  <c r="BY48" i="21"/>
  <c r="CB48" i="21" s="1"/>
  <c r="BZ49" i="21"/>
  <c r="BZ34" i="21"/>
  <c r="BZ41" i="21"/>
  <c r="BZ46" i="21"/>
  <c r="BW14" i="21"/>
  <c r="BW8" i="21" s="1"/>
  <c r="BW43" i="21"/>
  <c r="BZ43" i="21" s="1"/>
  <c r="BY56" i="20"/>
  <c r="CB56" i="20" s="1"/>
  <c r="BY63" i="20"/>
  <c r="CB63" i="20" s="1"/>
  <c r="BY67" i="20"/>
  <c r="CB67" i="20" s="1"/>
  <c r="BZ70" i="19"/>
  <c r="BZ49" i="19"/>
  <c r="BZ53" i="19"/>
  <c r="BZ48" i="19"/>
  <c r="BY39" i="19"/>
  <c r="BZ43" i="19"/>
  <c r="BZ57" i="19"/>
  <c r="BZ44" i="19"/>
  <c r="BZ64" i="19"/>
  <c r="BY8" i="19"/>
  <c r="BZ13" i="19"/>
  <c r="BY35" i="19"/>
  <c r="BZ36" i="19"/>
  <c r="BZ60" i="19"/>
  <c r="BY59" i="19"/>
  <c r="BZ86" i="19"/>
  <c r="BY85" i="19"/>
  <c r="BZ79" i="19"/>
  <c r="BY78" i="19"/>
  <c r="BZ9" i="19"/>
  <c r="BY17" i="19"/>
  <c r="BZ28" i="19"/>
  <c r="BZ33" i="19"/>
  <c r="BZ40" i="19"/>
  <c r="BZ52" i="19"/>
  <c r="BZ61" i="19"/>
  <c r="BZ73" i="19"/>
  <c r="BZ80" i="19"/>
  <c r="BZ87" i="19"/>
  <c r="BW12" i="19"/>
  <c r="BW8" i="19" s="1"/>
  <c r="BZ44" i="18"/>
  <c r="BZ25" i="18"/>
  <c r="BZ21" i="18"/>
  <c r="BZ12" i="18"/>
  <c r="BY27" i="18"/>
  <c r="CB27" i="18" s="1"/>
  <c r="BY14" i="18"/>
  <c r="CB14" i="18" s="1"/>
  <c r="BZ29" i="18"/>
  <c r="BZ34" i="18"/>
  <c r="BZ47" i="18"/>
  <c r="BZ43" i="18"/>
  <c r="BW28" i="18"/>
  <c r="BZ28" i="18" s="1"/>
  <c r="BW33" i="18"/>
  <c r="BZ33" i="18" s="1"/>
  <c r="BZ12" i="17"/>
  <c r="BW9" i="17"/>
  <c r="BW8" i="17" s="1"/>
  <c r="BY9" i="17"/>
  <c r="BY8" i="17" s="1"/>
  <c r="BZ21" i="17"/>
  <c r="BY20" i="17"/>
  <c r="BZ9" i="17"/>
  <c r="BZ10" i="17"/>
  <c r="BZ22" i="17"/>
  <c r="BZ20" i="16"/>
  <c r="BZ23" i="16"/>
  <c r="BY8" i="16"/>
  <c r="BZ9" i="16"/>
  <c r="BZ10" i="16"/>
  <c r="BZ13" i="16"/>
  <c r="BZ14" i="16"/>
  <c r="BY23" i="15"/>
  <c r="BZ24" i="15"/>
  <c r="BY9" i="15"/>
  <c r="BY8" i="15" s="1"/>
  <c r="BY22" i="15"/>
  <c r="BZ19" i="15"/>
  <c r="BY18" i="15"/>
  <c r="BZ10" i="15"/>
  <c r="BZ20" i="15"/>
  <c r="BW9" i="15"/>
  <c r="BW8" i="15" s="1"/>
  <c r="BY20" i="13"/>
  <c r="BY19" i="13" s="1"/>
  <c r="BZ19" i="13" s="1"/>
  <c r="BY14" i="13"/>
  <c r="BZ14" i="13" s="1"/>
  <c r="BY9" i="13"/>
  <c r="BY8" i="13" s="1"/>
  <c r="BY44" i="13"/>
  <c r="BZ10" i="13"/>
  <c r="BZ15" i="13"/>
  <c r="BZ20" i="13"/>
  <c r="BZ27" i="13"/>
  <c r="BZ32" i="13"/>
  <c r="BZ37" i="13"/>
  <c r="BZ42" i="13"/>
  <c r="BW26" i="13"/>
  <c r="BZ83" i="28"/>
  <c r="BZ130" i="28"/>
  <c r="BY53" i="28"/>
  <c r="CB53" i="28" s="1"/>
  <c r="BY58" i="28"/>
  <c r="CB58" i="28" s="1"/>
  <c r="BY129" i="28"/>
  <c r="CB129" i="28" s="1"/>
  <c r="BZ82" i="28"/>
  <c r="BZ70" i="28"/>
  <c r="BZ110" i="28"/>
  <c r="BZ107" i="28"/>
  <c r="BZ16" i="28"/>
  <c r="BZ32" i="28"/>
  <c r="BZ48" i="28"/>
  <c r="BZ138" i="28"/>
  <c r="BZ90" i="28"/>
  <c r="BZ135" i="28"/>
  <c r="BZ39" i="28"/>
  <c r="BZ140" i="28"/>
  <c r="BZ93" i="28"/>
  <c r="BZ121" i="28"/>
  <c r="BY137" i="28"/>
  <c r="CB137" i="28" s="1"/>
  <c r="BZ29" i="28"/>
  <c r="BZ33" i="28"/>
  <c r="BZ63" i="28"/>
  <c r="BZ80" i="28"/>
  <c r="BZ100" i="28"/>
  <c r="BZ76" i="28"/>
  <c r="BZ88" i="28"/>
  <c r="BZ117" i="28"/>
  <c r="BZ129" i="28"/>
  <c r="BZ27" i="28"/>
  <c r="BY38" i="28"/>
  <c r="CB38" i="28" s="1"/>
  <c r="BZ42" i="28"/>
  <c r="BY47" i="28"/>
  <c r="BZ56" i="28"/>
  <c r="BZ73" i="28"/>
  <c r="BY85" i="28"/>
  <c r="BY92" i="28"/>
  <c r="BZ113" i="28"/>
  <c r="BZ59" i="28"/>
  <c r="BZ61" i="28"/>
  <c r="BZ64" i="28"/>
  <c r="BZ50" i="28"/>
  <c r="BZ51" i="28"/>
  <c r="BZ54" i="28"/>
  <c r="BZ30" i="28"/>
  <c r="BZ20" i="28"/>
  <c r="BZ21" i="28"/>
  <c r="BZ13" i="28"/>
  <c r="BZ9" i="28"/>
  <c r="BZ124" i="28"/>
  <c r="BZ10" i="28"/>
  <c r="BZ24" i="28"/>
  <c r="BZ45" i="28"/>
  <c r="BZ67" i="28"/>
  <c r="BZ72" i="28"/>
  <c r="BZ104" i="28"/>
  <c r="BZ125" i="28"/>
  <c r="BZ132" i="28"/>
  <c r="BW120" i="28"/>
  <c r="BW134" i="28"/>
  <c r="BW38" i="28"/>
  <c r="BW53" i="28"/>
  <c r="BW58" i="28"/>
  <c r="BZ58" i="28" s="1"/>
  <c r="BW85" i="28"/>
  <c r="BW78" i="28" s="1"/>
  <c r="BW116" i="28"/>
  <c r="BW115" i="28" s="1"/>
  <c r="BW137" i="28"/>
  <c r="BY72" i="12"/>
  <c r="CB72" i="12" s="1"/>
  <c r="BZ80" i="12"/>
  <c r="BZ74" i="12"/>
  <c r="BW73" i="12"/>
  <c r="BW72" i="12" s="1"/>
  <c r="BZ63" i="12"/>
  <c r="BW61" i="12"/>
  <c r="BZ68" i="12"/>
  <c r="BZ50" i="12"/>
  <c r="BZ45" i="12"/>
  <c r="BW43" i="12"/>
  <c r="BZ44" i="12"/>
  <c r="BY30" i="12"/>
  <c r="BZ31" i="12"/>
  <c r="BZ19" i="12"/>
  <c r="BZ36" i="12"/>
  <c r="BZ40" i="12"/>
  <c r="BZ10" i="12"/>
  <c r="BZ9" i="12"/>
  <c r="BY22" i="12"/>
  <c r="CB22" i="12" s="1"/>
  <c r="BZ25" i="12"/>
  <c r="BZ13" i="12"/>
  <c r="BZ84" i="12"/>
  <c r="BZ88" i="12"/>
  <c r="BY12" i="12"/>
  <c r="BZ27" i="12"/>
  <c r="BY35" i="12"/>
  <c r="CB35" i="12" s="1"/>
  <c r="BZ77" i="12"/>
  <c r="BZ56" i="12"/>
  <c r="BY83" i="12"/>
  <c r="BZ15" i="12"/>
  <c r="BZ23" i="12"/>
  <c r="BZ33" i="12"/>
  <c r="BZ38" i="12"/>
  <c r="BZ59" i="12"/>
  <c r="BZ92" i="12"/>
  <c r="BW22" i="12"/>
  <c r="BW12" i="12"/>
  <c r="BW8" i="12" s="1"/>
  <c r="BW35" i="12"/>
  <c r="BZ25" i="11"/>
  <c r="BZ27" i="11"/>
  <c r="BY22" i="11"/>
  <c r="BY31" i="11"/>
  <c r="BY44" i="11"/>
  <c r="BZ44" i="11" s="1"/>
  <c r="BY12" i="11"/>
  <c r="BY86" i="10"/>
  <c r="BZ87" i="10"/>
  <c r="BY81" i="10"/>
  <c r="BZ76" i="10"/>
  <c r="BY69" i="10"/>
  <c r="BZ20" i="10"/>
  <c r="BZ39" i="10"/>
  <c r="BZ47" i="10"/>
  <c r="BW30" i="10"/>
  <c r="BW22" i="10" s="1"/>
  <c r="BY23" i="10"/>
  <c r="BY44" i="10"/>
  <c r="BZ24" i="10"/>
  <c r="BZ42" i="10"/>
  <c r="BY30" i="10"/>
  <c r="BY41" i="10"/>
  <c r="BZ41" i="10" s="1"/>
  <c r="BZ45" i="10"/>
  <c r="BZ65" i="10"/>
  <c r="BZ10" i="10"/>
  <c r="BY8" i="10"/>
  <c r="BZ94" i="10"/>
  <c r="BY93" i="10"/>
  <c r="BY22" i="10"/>
  <c r="BZ23" i="10"/>
  <c r="BY37" i="10"/>
  <c r="BY63" i="10"/>
  <c r="BZ64" i="10"/>
  <c r="BZ9" i="10"/>
  <c r="BZ19" i="10"/>
  <c r="BZ26" i="10"/>
  <c r="BZ31" i="10"/>
  <c r="BZ61" i="10"/>
  <c r="BZ95" i="10"/>
  <c r="BW100" i="10"/>
  <c r="BW93" i="10" s="1"/>
  <c r="BW44" i="10"/>
  <c r="BW37" i="10" s="1"/>
  <c r="BY42" i="9"/>
  <c r="CB42" i="9" s="1"/>
  <c r="BY19" i="9"/>
  <c r="CB19" i="9" s="1"/>
  <c r="BZ24" i="9"/>
  <c r="BW19" i="9"/>
  <c r="BW37" i="9"/>
  <c r="BZ43" i="9"/>
  <c r="BZ49" i="9"/>
  <c r="BZ73" i="9"/>
  <c r="BY13" i="9"/>
  <c r="BZ57" i="9"/>
  <c r="BZ63" i="9"/>
  <c r="BW13" i="9"/>
  <c r="BZ14" i="9"/>
  <c r="BY70" i="9"/>
  <c r="BY66" i="9" s="1"/>
  <c r="BZ81" i="9"/>
  <c r="BY55" i="9"/>
  <c r="BZ55" i="9" s="1"/>
  <c r="BZ56" i="9"/>
  <c r="BZ68" i="9"/>
  <c r="BZ77" i="9"/>
  <c r="BZ38" i="9"/>
  <c r="BZ80" i="9"/>
  <c r="BZ26" i="9"/>
  <c r="BY37" i="9"/>
  <c r="BZ37" i="9" s="1"/>
  <c r="BY60" i="9"/>
  <c r="BY59" i="9" s="1"/>
  <c r="BZ10" i="9"/>
  <c r="BZ50" i="9"/>
  <c r="BZ9" i="9"/>
  <c r="BZ32" i="9"/>
  <c r="BZ53" i="9"/>
  <c r="BZ79" i="9"/>
  <c r="BZ16" i="9"/>
  <c r="BZ67" i="9"/>
  <c r="BZ31" i="9"/>
  <c r="BZ20" i="9"/>
  <c r="BZ35" i="9"/>
  <c r="BZ40" i="9"/>
  <c r="BZ47" i="9"/>
  <c r="BZ61" i="9"/>
  <c r="BZ71" i="9"/>
  <c r="BY53" i="8"/>
  <c r="BZ58" i="8"/>
  <c r="AB72" i="8"/>
  <c r="BY12" i="8"/>
  <c r="BZ71" i="8"/>
  <c r="BD72" i="8"/>
  <c r="BZ26" i="8"/>
  <c r="BZ29" i="8"/>
  <c r="BY40" i="8"/>
  <c r="BY35" i="8" s="1"/>
  <c r="BZ22" i="8"/>
  <c r="BZ48" i="8"/>
  <c r="BZ49" i="8"/>
  <c r="AP72" i="8"/>
  <c r="AX72" i="8"/>
  <c r="BZ32" i="8"/>
  <c r="BZ37" i="8"/>
  <c r="BZ68" i="8"/>
  <c r="BU71" i="8"/>
  <c r="BU70" i="8" s="1"/>
  <c r="BX70" i="8" s="1"/>
  <c r="BZ20" i="8"/>
  <c r="BZ33" i="8"/>
  <c r="BZ72" i="8"/>
  <c r="BZ55" i="8"/>
  <c r="BZ61" i="8"/>
  <c r="BZ45" i="8"/>
  <c r="BZ30" i="8"/>
  <c r="BZ27" i="8"/>
  <c r="BY17" i="8"/>
  <c r="BZ10" i="8"/>
  <c r="BZ9" i="8"/>
  <c r="BY64" i="8"/>
  <c r="BZ13" i="8"/>
  <c r="BZ18" i="8"/>
  <c r="BZ36" i="8"/>
  <c r="BZ41" i="8"/>
  <c r="BZ46" i="8"/>
  <c r="BZ54" i="8"/>
  <c r="BZ62" i="8"/>
  <c r="BZ69" i="8"/>
  <c r="AD72" i="8"/>
  <c r="P71" i="8"/>
  <c r="AV71" i="8"/>
  <c r="BU69" i="8"/>
  <c r="BU68" i="8" s="1"/>
  <c r="N71" i="8"/>
  <c r="AC71" i="8"/>
  <c r="AD71" i="8" s="1"/>
  <c r="R72" i="8"/>
  <c r="AL72" i="8"/>
  <c r="BW12" i="8"/>
  <c r="AP71" i="8"/>
  <c r="AW71" i="8"/>
  <c r="AX71" i="8" s="1"/>
  <c r="P72" i="8"/>
  <c r="Z72" i="8"/>
  <c r="AF72" i="8"/>
  <c r="AV72" i="8"/>
  <c r="AT71" i="8"/>
  <c r="N72" i="8"/>
  <c r="V72" i="8"/>
  <c r="AJ72" i="8"/>
  <c r="AR72" i="8"/>
  <c r="AT72" i="8"/>
  <c r="BY9" i="7"/>
  <c r="BY8" i="7" s="1"/>
  <c r="BZ9" i="7"/>
  <c r="BZ12" i="7"/>
  <c r="BW9" i="7"/>
  <c r="BY20" i="6"/>
  <c r="CB20" i="6" s="1"/>
  <c r="BZ16" i="6"/>
  <c r="BZ35" i="6"/>
  <c r="BY8" i="6"/>
  <c r="CB8" i="6" s="1"/>
  <c r="BZ41" i="6"/>
  <c r="BZ46" i="6"/>
  <c r="BZ51" i="6"/>
  <c r="BW15" i="6"/>
  <c r="BZ15" i="6" s="1"/>
  <c r="BW34" i="6"/>
  <c r="BZ34" i="6" s="1"/>
  <c r="BW40" i="6"/>
  <c r="BY8" i="27"/>
  <c r="BY13" i="27"/>
  <c r="BZ10" i="27"/>
  <c r="BZ15" i="27"/>
  <c r="BZ146" i="4"/>
  <c r="BY143" i="4"/>
  <c r="BY142" i="4" s="1"/>
  <c r="BW117" i="4"/>
  <c r="BZ52" i="4"/>
  <c r="BY112" i="4"/>
  <c r="BY117" i="4"/>
  <c r="BZ152" i="4"/>
  <c r="BZ73" i="4"/>
  <c r="BZ58" i="4"/>
  <c r="BZ38" i="4"/>
  <c r="BZ74" i="4"/>
  <c r="BZ80" i="4"/>
  <c r="BY86" i="4"/>
  <c r="BZ104" i="4"/>
  <c r="BZ125" i="4"/>
  <c r="BZ130" i="4"/>
  <c r="BZ92" i="4"/>
  <c r="BZ117" i="4"/>
  <c r="BZ41" i="4"/>
  <c r="BZ46" i="4"/>
  <c r="BZ77" i="4"/>
  <c r="BZ84" i="4"/>
  <c r="BZ109" i="4"/>
  <c r="BZ115" i="4"/>
  <c r="BZ134" i="4"/>
  <c r="BZ142" i="4"/>
  <c r="BZ10" i="4"/>
  <c r="BZ14" i="4"/>
  <c r="BZ26" i="4"/>
  <c r="BZ31" i="4"/>
  <c r="BZ35" i="4"/>
  <c r="BZ56" i="4"/>
  <c r="BY68" i="4"/>
  <c r="BY67" i="4" s="1"/>
  <c r="BZ81" i="4"/>
  <c r="BZ89" i="4"/>
  <c r="BZ101" i="4"/>
  <c r="BZ105" i="4"/>
  <c r="BZ122" i="4"/>
  <c r="BZ144" i="4"/>
  <c r="BZ21" i="4"/>
  <c r="BZ43" i="4"/>
  <c r="BZ49" i="4"/>
  <c r="BZ60" i="4"/>
  <c r="BY95" i="4"/>
  <c r="BZ102" i="4"/>
  <c r="BY127" i="4"/>
  <c r="BZ140" i="4"/>
  <c r="BZ12" i="4"/>
  <c r="BZ28" i="4"/>
  <c r="BY40" i="4"/>
  <c r="BY83" i="4"/>
  <c r="BZ83" i="4" s="1"/>
  <c r="BZ91" i="4"/>
  <c r="BY108" i="4"/>
  <c r="BZ108" i="4" s="1"/>
  <c r="BZ124" i="4"/>
  <c r="BY133" i="4"/>
  <c r="BZ153" i="4"/>
  <c r="BZ50" i="4"/>
  <c r="BZ44" i="4"/>
  <c r="BZ29" i="4"/>
  <c r="BY25" i="4"/>
  <c r="BZ25" i="4" s="1"/>
  <c r="BY9" i="4"/>
  <c r="BY8" i="4" s="1"/>
  <c r="BY138" i="4"/>
  <c r="BZ139" i="4"/>
  <c r="BZ149" i="4"/>
  <c r="BY148" i="4"/>
  <c r="BZ22" i="4"/>
  <c r="BZ32" i="4"/>
  <c r="BZ47" i="4"/>
  <c r="BZ71" i="4"/>
  <c r="BZ78" i="4"/>
  <c r="BZ98" i="4"/>
  <c r="BZ113" i="4"/>
  <c r="BZ118" i="4"/>
  <c r="BZ128" i="4"/>
  <c r="BZ136" i="4"/>
  <c r="BZ143" i="4"/>
  <c r="BZ150" i="4"/>
  <c r="BW34" i="4"/>
  <c r="BW68" i="4"/>
  <c r="BW67" i="4" s="1"/>
  <c r="BW133" i="4"/>
  <c r="BW40" i="4"/>
  <c r="BW95" i="4"/>
  <c r="BW86" i="12"/>
  <c r="BW83" i="12"/>
  <c r="BW82" i="12" s="1"/>
  <c r="BW54" i="12"/>
  <c r="BW23" i="15"/>
  <c r="BZ23" i="15" s="1"/>
  <c r="BW18" i="15"/>
  <c r="BW14" i="18"/>
  <c r="BW39" i="18"/>
  <c r="BW48" i="21"/>
  <c r="BW52" i="21"/>
  <c r="BW36" i="29"/>
  <c r="BW8" i="29"/>
  <c r="BW35" i="19"/>
  <c r="BW85" i="19"/>
  <c r="BW59" i="19"/>
  <c r="BW78" i="19"/>
  <c r="BW39" i="19"/>
  <c r="BW17" i="19"/>
  <c r="BW15" i="28"/>
  <c r="BW8" i="28" s="1"/>
  <c r="BW102" i="28"/>
  <c r="BW26" i="16"/>
  <c r="BW25" i="16" s="1"/>
  <c r="BW12" i="16"/>
  <c r="BW8" i="24"/>
  <c r="BW22" i="24"/>
  <c r="BZ22" i="24" s="1"/>
  <c r="BW127" i="4"/>
  <c r="BW112" i="4"/>
  <c r="BZ112" i="4" s="1"/>
  <c r="BW86" i="4"/>
  <c r="BW76" i="4" s="1"/>
  <c r="BW55" i="4"/>
  <c r="BW9" i="4"/>
  <c r="BW138" i="4"/>
  <c r="BW148" i="4"/>
  <c r="BW17" i="17"/>
  <c r="BW16" i="17" s="1"/>
  <c r="BZ16" i="17" s="1"/>
  <c r="BW20" i="17"/>
  <c r="BW8" i="26"/>
  <c r="BW40" i="26"/>
  <c r="BW9" i="13"/>
  <c r="BW50" i="13"/>
  <c r="BW45" i="13"/>
  <c r="BW44" i="13" s="1"/>
  <c r="BW34" i="13"/>
  <c r="BW25" i="13" s="1"/>
  <c r="BW8" i="13"/>
  <c r="BW31" i="11"/>
  <c r="BW12" i="11"/>
  <c r="BW38" i="11"/>
  <c r="BZ38" i="11" s="1"/>
  <c r="BW70" i="9"/>
  <c r="BZ70" i="9" s="1"/>
  <c r="BW60" i="9"/>
  <c r="BW59" i="9" s="1"/>
  <c r="BW34" i="9"/>
  <c r="BZ34" i="9" s="1"/>
  <c r="BW52" i="9"/>
  <c r="BZ52" i="9" s="1"/>
  <c r="BW76" i="9"/>
  <c r="BZ76" i="9" s="1"/>
  <c r="BW40" i="8"/>
  <c r="BW17" i="8"/>
  <c r="BT71" i="8"/>
  <c r="BT72" i="8"/>
  <c r="BR72" i="8"/>
  <c r="BR71" i="8"/>
  <c r="BP71" i="8"/>
  <c r="BP72" i="8"/>
  <c r="BN72" i="8"/>
  <c r="BN71" i="8"/>
  <c r="BL71" i="8"/>
  <c r="BL72" i="8"/>
  <c r="BJ72" i="8"/>
  <c r="BJ71" i="8"/>
  <c r="BH71" i="8"/>
  <c r="BH72" i="8"/>
  <c r="BF72" i="8"/>
  <c r="BF71" i="8"/>
  <c r="BA71" i="8"/>
  <c r="BD71" i="8" s="1"/>
  <c r="BB72" i="8"/>
  <c r="AY71" i="8"/>
  <c r="AZ72" i="8"/>
  <c r="AR71" i="8"/>
  <c r="AN72" i="8"/>
  <c r="AN71" i="8"/>
  <c r="AL71" i="8"/>
  <c r="AH72" i="8"/>
  <c r="AJ71" i="8"/>
  <c r="AE71" i="8"/>
  <c r="Y71" i="8"/>
  <c r="AB71" i="8" s="1"/>
  <c r="U71" i="8"/>
  <c r="X71" i="8" s="1"/>
  <c r="X72" i="8"/>
  <c r="Q71" i="8"/>
  <c r="T71" i="8" s="1"/>
  <c r="T72" i="8"/>
  <c r="R71" i="8"/>
  <c r="L72" i="8"/>
  <c r="BV72" i="8"/>
  <c r="BV71" i="8"/>
  <c r="BW66" i="8"/>
  <c r="BX67" i="8"/>
  <c r="L71" i="8"/>
  <c r="BW35" i="8"/>
  <c r="BW20" i="27"/>
  <c r="BZ20" i="27" s="1"/>
  <c r="BW23" i="27"/>
  <c r="BZ23" i="27" s="1"/>
  <c r="BW9" i="27"/>
  <c r="BZ9" i="27" s="1"/>
  <c r="BW14" i="27"/>
  <c r="BZ14" i="27" s="1"/>
  <c r="BW19" i="27"/>
  <c r="BZ19" i="27" s="1"/>
  <c r="BW9" i="6"/>
  <c r="BW21" i="6"/>
  <c r="BZ21" i="6" s="1"/>
  <c r="BW28" i="6"/>
  <c r="BZ28" i="6" s="1"/>
  <c r="BW86" i="10"/>
  <c r="BW81" i="10"/>
  <c r="BZ81" i="10" s="1"/>
  <c r="BW70" i="10"/>
  <c r="BW63" i="10"/>
  <c r="BW12" i="10"/>
  <c r="BZ12" i="10" s="1"/>
  <c r="BW39" i="23"/>
  <c r="BZ39" i="23" s="1"/>
  <c r="BW9" i="23"/>
  <c r="BW36" i="25"/>
  <c r="BW28" i="25"/>
  <c r="BZ28" i="25" s="1"/>
  <c r="BW12" i="25"/>
  <c r="BW22" i="25"/>
  <c r="BW44" i="25"/>
  <c r="BW61" i="25"/>
  <c r="BZ61" i="25" s="1"/>
  <c r="BX143" i="20"/>
  <c r="BW142" i="20"/>
  <c r="BZ142" i="20" s="1"/>
  <c r="BX140" i="20"/>
  <c r="BW139" i="20"/>
  <c r="BW138" i="20" s="1"/>
  <c r="BZ138" i="20" s="1"/>
  <c r="BX137" i="20"/>
  <c r="BW136" i="20"/>
  <c r="BZ136" i="20" s="1"/>
  <c r="BX134" i="20"/>
  <c r="BW133" i="20"/>
  <c r="BW132" i="20" s="1"/>
  <c r="BZ132" i="20" s="1"/>
  <c r="BX131" i="20"/>
  <c r="BW130" i="20"/>
  <c r="BW129" i="20" s="1"/>
  <c r="BX128" i="20"/>
  <c r="BW127" i="20"/>
  <c r="BW126" i="20" s="1"/>
  <c r="BZ126" i="20" s="1"/>
  <c r="BX125" i="20"/>
  <c r="BW124" i="20"/>
  <c r="BW123" i="20" s="1"/>
  <c r="BZ123" i="20" s="1"/>
  <c r="BX122" i="20"/>
  <c r="BW121" i="20"/>
  <c r="BX119" i="20"/>
  <c r="BW118" i="20"/>
  <c r="BW117" i="20" s="1"/>
  <c r="BX116" i="20"/>
  <c r="BW115" i="20"/>
  <c r="BW114" i="20" s="1"/>
  <c r="BZ114" i="20" s="1"/>
  <c r="BX113" i="20"/>
  <c r="BW112" i="20"/>
  <c r="BW111" i="20" s="1"/>
  <c r="BZ111" i="20" s="1"/>
  <c r="BX110" i="20"/>
  <c r="BW109" i="20"/>
  <c r="BZ109" i="20" s="1"/>
  <c r="BX107" i="20"/>
  <c r="BW106" i="20"/>
  <c r="BW105" i="20" s="1"/>
  <c r="BZ105" i="20" s="1"/>
  <c r="BX104" i="20"/>
  <c r="BW103" i="20"/>
  <c r="BW102" i="20" s="1"/>
  <c r="BZ102" i="20" s="1"/>
  <c r="BX101" i="20"/>
  <c r="BW100" i="20"/>
  <c r="BW99" i="20" s="1"/>
  <c r="BZ99" i="20" s="1"/>
  <c r="BX98" i="20"/>
  <c r="BW97" i="20"/>
  <c r="BZ97" i="20" s="1"/>
  <c r="BX95" i="20"/>
  <c r="BW94" i="20"/>
  <c r="BW93" i="20" s="1"/>
  <c r="BZ93" i="20" s="1"/>
  <c r="BX92" i="20"/>
  <c r="BW91" i="20"/>
  <c r="BW90" i="20" s="1"/>
  <c r="BZ90" i="20" s="1"/>
  <c r="BX89" i="20"/>
  <c r="BW88" i="20"/>
  <c r="BZ88" i="20" s="1"/>
  <c r="BX86" i="20"/>
  <c r="BW85" i="20"/>
  <c r="BW84" i="20" s="1"/>
  <c r="BZ84" i="20" s="1"/>
  <c r="BX83" i="20"/>
  <c r="BW82" i="20"/>
  <c r="BW81" i="20" s="1"/>
  <c r="BZ81" i="20" s="1"/>
  <c r="BX80" i="20"/>
  <c r="BW79" i="20"/>
  <c r="BW78" i="20" s="1"/>
  <c r="BZ78" i="20" s="1"/>
  <c r="BX76" i="20"/>
  <c r="BW75" i="20"/>
  <c r="BW74" i="20" s="1"/>
  <c r="BZ74" i="20" s="1"/>
  <c r="BX73" i="20"/>
  <c r="BW72" i="20"/>
  <c r="BW71" i="20" s="1"/>
  <c r="BZ71" i="20" s="1"/>
  <c r="BX70" i="20"/>
  <c r="BW69" i="20"/>
  <c r="BW68" i="20" s="1"/>
  <c r="BZ68" i="20" s="1"/>
  <c r="BX66" i="20"/>
  <c r="BW65" i="20"/>
  <c r="BW64" i="20" s="1"/>
  <c r="BZ64" i="20" s="1"/>
  <c r="BX62" i="20"/>
  <c r="BW61" i="20"/>
  <c r="BZ61" i="20" s="1"/>
  <c r="BX60" i="20"/>
  <c r="BW59" i="20"/>
  <c r="BZ59" i="20" s="1"/>
  <c r="BX58" i="20"/>
  <c r="BW57" i="20"/>
  <c r="BZ57" i="20" s="1"/>
  <c r="BX55" i="20"/>
  <c r="BW54" i="20"/>
  <c r="BZ54" i="20" s="1"/>
  <c r="BX50" i="20"/>
  <c r="BW49" i="20"/>
  <c r="BW48" i="20" s="1"/>
  <c r="BZ48" i="20" s="1"/>
  <c r="BX47" i="20"/>
  <c r="BW46" i="20"/>
  <c r="BW45" i="20" s="1"/>
  <c r="BZ45" i="20" s="1"/>
  <c r="BX44" i="20"/>
  <c r="BW43" i="20"/>
  <c r="BW42" i="20" s="1"/>
  <c r="BZ42" i="20" s="1"/>
  <c r="BX41" i="20"/>
  <c r="BW40" i="20"/>
  <c r="BX38" i="20"/>
  <c r="BW37" i="20"/>
  <c r="BZ37" i="20" s="1"/>
  <c r="BX35" i="20"/>
  <c r="BW34" i="20"/>
  <c r="BW33" i="20" s="1"/>
  <c r="BZ33" i="20" s="1"/>
  <c r="BX32" i="20"/>
  <c r="BW31" i="20"/>
  <c r="BX29" i="20"/>
  <c r="BW28" i="20"/>
  <c r="BW27" i="20" s="1"/>
  <c r="BZ27" i="20" s="1"/>
  <c r="BX26" i="20"/>
  <c r="BW25" i="20"/>
  <c r="BW24" i="20" s="1"/>
  <c r="BZ24" i="20" s="1"/>
  <c r="BX23" i="20"/>
  <c r="BW22" i="20"/>
  <c r="BW21" i="20" s="1"/>
  <c r="BZ21" i="20" s="1"/>
  <c r="BX20" i="20"/>
  <c r="BW19" i="20"/>
  <c r="BW18" i="20" s="1"/>
  <c r="BZ18" i="20" s="1"/>
  <c r="BX17" i="20"/>
  <c r="BW16" i="20"/>
  <c r="BZ16" i="20" s="1"/>
  <c r="BX14" i="20"/>
  <c r="BW13" i="20"/>
  <c r="BW12" i="20" s="1"/>
  <c r="BX11" i="20"/>
  <c r="BW10" i="20"/>
  <c r="BW9" i="20" s="1"/>
  <c r="BZ9" i="20" s="1"/>
  <c r="BU31" i="30"/>
  <c r="BU30" i="30"/>
  <c r="BV49" i="29"/>
  <c r="BV48" i="29"/>
  <c r="BV47" i="29"/>
  <c r="BU46" i="29"/>
  <c r="BX46" i="29" s="1"/>
  <c r="BV45" i="29"/>
  <c r="BV44" i="29"/>
  <c r="BU43" i="29"/>
  <c r="BX43" i="29" s="1"/>
  <c r="BV42" i="29"/>
  <c r="BU41" i="29"/>
  <c r="BX41" i="29" s="1"/>
  <c r="BV40" i="29"/>
  <c r="BU39" i="29"/>
  <c r="BX39" i="29" s="1"/>
  <c r="BV38" i="29"/>
  <c r="BU37" i="29"/>
  <c r="BX37" i="29" s="1"/>
  <c r="BV35" i="29"/>
  <c r="BU34" i="29"/>
  <c r="BX34" i="29" s="1"/>
  <c r="BV33" i="29"/>
  <c r="BU32" i="29"/>
  <c r="BX32" i="29" s="1"/>
  <c r="BV30" i="29"/>
  <c r="BU29" i="29"/>
  <c r="BV23" i="29"/>
  <c r="BU22" i="29"/>
  <c r="BU21" i="29" s="1"/>
  <c r="BX21" i="29" s="1"/>
  <c r="BV20" i="29"/>
  <c r="BU19" i="29"/>
  <c r="BX19" i="29" s="1"/>
  <c r="BV17" i="29"/>
  <c r="BU16" i="29"/>
  <c r="BX16" i="29" s="1"/>
  <c r="BV13" i="29"/>
  <c r="BU12" i="29"/>
  <c r="BX12" i="29" s="1"/>
  <c r="BV11" i="29"/>
  <c r="BU10" i="29"/>
  <c r="BX10" i="29" s="1"/>
  <c r="BV49" i="26"/>
  <c r="BU48" i="26"/>
  <c r="BV45" i="26"/>
  <c r="BU44" i="26"/>
  <c r="BX44" i="26" s="1"/>
  <c r="BV43" i="26"/>
  <c r="BU42" i="26"/>
  <c r="BU41" i="26" s="1"/>
  <c r="BX41" i="26" s="1"/>
  <c r="BV39" i="26"/>
  <c r="BV38" i="26"/>
  <c r="BU37" i="26"/>
  <c r="BX37" i="26" s="1"/>
  <c r="BV36" i="26"/>
  <c r="BU35" i="26"/>
  <c r="BV32" i="26"/>
  <c r="BU31" i="26"/>
  <c r="BV28" i="26"/>
  <c r="BU27" i="26"/>
  <c r="BX27" i="26" s="1"/>
  <c r="BV26" i="26"/>
  <c r="BU25" i="26"/>
  <c r="BV22" i="26"/>
  <c r="BU21" i="26"/>
  <c r="BU20" i="26" s="1"/>
  <c r="BX20" i="26" s="1"/>
  <c r="BV19" i="26"/>
  <c r="BU18" i="26"/>
  <c r="BX18" i="26" s="1"/>
  <c r="BV17" i="26"/>
  <c r="BU16" i="26"/>
  <c r="BX16" i="26" s="1"/>
  <c r="BV14" i="26"/>
  <c r="BU13" i="26"/>
  <c r="BU12" i="26" s="1"/>
  <c r="BX12" i="26" s="1"/>
  <c r="BV11" i="26"/>
  <c r="BU10" i="26"/>
  <c r="BX10" i="26" s="1"/>
  <c r="BV67" i="25"/>
  <c r="BU66" i="25"/>
  <c r="BV63" i="25"/>
  <c r="BU62" i="25"/>
  <c r="BU61" i="25" s="1"/>
  <c r="BV60" i="25"/>
  <c r="BV59" i="25"/>
  <c r="BU58" i="25"/>
  <c r="BU57" i="25" s="1"/>
  <c r="BX57" i="25" s="1"/>
  <c r="BV55" i="25"/>
  <c r="BU54" i="25"/>
  <c r="BU53" i="25" s="1"/>
  <c r="BX53" i="25" s="1"/>
  <c r="BV52" i="25"/>
  <c r="BU51" i="25"/>
  <c r="BX51" i="25" s="1"/>
  <c r="BV48" i="25"/>
  <c r="BU47" i="25"/>
  <c r="BX47" i="25" s="1"/>
  <c r="BV46" i="25"/>
  <c r="BU45" i="25"/>
  <c r="BV43" i="25"/>
  <c r="BU42" i="25"/>
  <c r="BU41" i="25" s="1"/>
  <c r="BX41" i="25" s="1"/>
  <c r="BV40" i="25"/>
  <c r="BU39" i="25"/>
  <c r="BX39" i="25" s="1"/>
  <c r="BV38" i="25"/>
  <c r="BU37" i="25"/>
  <c r="BX37" i="25" s="1"/>
  <c r="BV34" i="25"/>
  <c r="BU33" i="25"/>
  <c r="BX33" i="25" s="1"/>
  <c r="BV32" i="25"/>
  <c r="BU31" i="25"/>
  <c r="BX31" i="25" s="1"/>
  <c r="BV30" i="25"/>
  <c r="BU29" i="25"/>
  <c r="BX29" i="25" s="1"/>
  <c r="BV27" i="25"/>
  <c r="BU26" i="25"/>
  <c r="BU25" i="25" s="1"/>
  <c r="BX25" i="25" s="1"/>
  <c r="BV24" i="25"/>
  <c r="BU23" i="25"/>
  <c r="BU22" i="25" s="1"/>
  <c r="BV21" i="25"/>
  <c r="BU20" i="25"/>
  <c r="BX20" i="25" s="1"/>
  <c r="BV19" i="25"/>
  <c r="BU18" i="25"/>
  <c r="BX18" i="25" s="1"/>
  <c r="BV17" i="25"/>
  <c r="BU16" i="25"/>
  <c r="BX16" i="25" s="1"/>
  <c r="BV15" i="25"/>
  <c r="BV14" i="25"/>
  <c r="BU13" i="25"/>
  <c r="BX13" i="25" s="1"/>
  <c r="BV11" i="25"/>
  <c r="BU10" i="25"/>
  <c r="BU9" i="25" s="1"/>
  <c r="BX9" i="25" s="1"/>
  <c r="BV38" i="24"/>
  <c r="BU37" i="24"/>
  <c r="BU36" i="24" s="1"/>
  <c r="BV35" i="24"/>
  <c r="BU34" i="24"/>
  <c r="BV33" i="24"/>
  <c r="BU32" i="24"/>
  <c r="BX32" i="24" s="1"/>
  <c r="BV30" i="24"/>
  <c r="BU29" i="24"/>
  <c r="BX29" i="24" s="1"/>
  <c r="BV28" i="24"/>
  <c r="BU27" i="24"/>
  <c r="BX27" i="24" s="1"/>
  <c r="BV26" i="24"/>
  <c r="BU25" i="24"/>
  <c r="BX25" i="24" s="1"/>
  <c r="BV24" i="24"/>
  <c r="BU23" i="24"/>
  <c r="BX23" i="24" s="1"/>
  <c r="BV20" i="24"/>
  <c r="BU19" i="24"/>
  <c r="BU18" i="24" s="1"/>
  <c r="BX18" i="24" s="1"/>
  <c r="BV17" i="24"/>
  <c r="BU16" i="24"/>
  <c r="BU15" i="24" s="1"/>
  <c r="BX15" i="24" s="1"/>
  <c r="BV14" i="24"/>
  <c r="BU13" i="24"/>
  <c r="BV11" i="24"/>
  <c r="BU10" i="24"/>
  <c r="BU9" i="24" s="1"/>
  <c r="BX9" i="24" s="1"/>
  <c r="BU50" i="23"/>
  <c r="BU49" i="23" s="1"/>
  <c r="BX49" i="23" s="1"/>
  <c r="BS50" i="23"/>
  <c r="BS49" i="23" s="1"/>
  <c r="BV51" i="23"/>
  <c r="BU37" i="23"/>
  <c r="BU36" i="23" s="1"/>
  <c r="BX36" i="23" s="1"/>
  <c r="BS37" i="23"/>
  <c r="BS36" i="23" s="1"/>
  <c r="BV38" i="23"/>
  <c r="BV88" i="23"/>
  <c r="BV85" i="23"/>
  <c r="BV82" i="23"/>
  <c r="BV79" i="23"/>
  <c r="BV75" i="23"/>
  <c r="BV72" i="23"/>
  <c r="BV68" i="23"/>
  <c r="BV66" i="23"/>
  <c r="BV63" i="23"/>
  <c r="BV61" i="23"/>
  <c r="BV54" i="23"/>
  <c r="BV48" i="23"/>
  <c r="BV46" i="23"/>
  <c r="BV44" i="23"/>
  <c r="BV41" i="23"/>
  <c r="BV29" i="23"/>
  <c r="BV27" i="23"/>
  <c r="BV25" i="23"/>
  <c r="BV21" i="23"/>
  <c r="BV19" i="23"/>
  <c r="BV16" i="23"/>
  <c r="BV13" i="23"/>
  <c r="BV11" i="23"/>
  <c r="BU87" i="23"/>
  <c r="BX87" i="23" s="1"/>
  <c r="BU84" i="23"/>
  <c r="BU83" i="23" s="1"/>
  <c r="BX83" i="23" s="1"/>
  <c r="BU81" i="23"/>
  <c r="BU80" i="23" s="1"/>
  <c r="BX80" i="23" s="1"/>
  <c r="BU78" i="23"/>
  <c r="BU74" i="23"/>
  <c r="BU73" i="23" s="1"/>
  <c r="BX73" i="23" s="1"/>
  <c r="BU71" i="23"/>
  <c r="BU70" i="23" s="1"/>
  <c r="BX70" i="23" s="1"/>
  <c r="BU67" i="23"/>
  <c r="BX67" i="23" s="1"/>
  <c r="BU65" i="23"/>
  <c r="BX65" i="23" s="1"/>
  <c r="BU62" i="23"/>
  <c r="BX62" i="23" s="1"/>
  <c r="BU60" i="23"/>
  <c r="BX60" i="23" s="1"/>
  <c r="BU53" i="23"/>
  <c r="BU52" i="23" s="1"/>
  <c r="BX52" i="23" s="1"/>
  <c r="BU47" i="23"/>
  <c r="BX47" i="23" s="1"/>
  <c r="BU45" i="23"/>
  <c r="BX45" i="23" s="1"/>
  <c r="BU43" i="23"/>
  <c r="BX43" i="23" s="1"/>
  <c r="BU40" i="23"/>
  <c r="BU39" i="23" s="1"/>
  <c r="BU28" i="23"/>
  <c r="BX28" i="23" s="1"/>
  <c r="BU26" i="23"/>
  <c r="BX26" i="23" s="1"/>
  <c r="BU24" i="23"/>
  <c r="BX24" i="23" s="1"/>
  <c r="BU20" i="23"/>
  <c r="BX20" i="23" s="1"/>
  <c r="BU18" i="23"/>
  <c r="BX18" i="23" s="1"/>
  <c r="BU15" i="23"/>
  <c r="BU14" i="23" s="1"/>
  <c r="BU12" i="23"/>
  <c r="BX12" i="23" s="1"/>
  <c r="BU10" i="23"/>
  <c r="BX10" i="23" s="1"/>
  <c r="BV25" i="22"/>
  <c r="BU24" i="22"/>
  <c r="BU23" i="22" s="1"/>
  <c r="BV22" i="22"/>
  <c r="BU21" i="22"/>
  <c r="BX21" i="22" s="1"/>
  <c r="BV20" i="22"/>
  <c r="BU19" i="22"/>
  <c r="BX19" i="22" s="1"/>
  <c r="BV16" i="22"/>
  <c r="BU15" i="22"/>
  <c r="BX15" i="22" s="1"/>
  <c r="BV14" i="22"/>
  <c r="BU13" i="22"/>
  <c r="BX13" i="22" s="1"/>
  <c r="BV11" i="22"/>
  <c r="BU10" i="22"/>
  <c r="BX10" i="22" s="1"/>
  <c r="BV57" i="21"/>
  <c r="BU56" i="21"/>
  <c r="BX56" i="21" s="1"/>
  <c r="BV55" i="21"/>
  <c r="BU54" i="21"/>
  <c r="BX54" i="21" s="1"/>
  <c r="BV51" i="21"/>
  <c r="BU50" i="21"/>
  <c r="BU49" i="21" s="1"/>
  <c r="BX49" i="21" s="1"/>
  <c r="BV47" i="21"/>
  <c r="BU46" i="21"/>
  <c r="BX46" i="21" s="1"/>
  <c r="BV45" i="21"/>
  <c r="BU44" i="21"/>
  <c r="BX44" i="21" s="1"/>
  <c r="BV42" i="21"/>
  <c r="BU41" i="21"/>
  <c r="BU40" i="21" s="1"/>
  <c r="BV39" i="21"/>
  <c r="BU38" i="21"/>
  <c r="BU37" i="21" s="1"/>
  <c r="BX37" i="21" s="1"/>
  <c r="BV35" i="21"/>
  <c r="BU34" i="21"/>
  <c r="BU33" i="21" s="1"/>
  <c r="BX33" i="21" s="1"/>
  <c r="BV26" i="21"/>
  <c r="BU25" i="21"/>
  <c r="BU24" i="21" s="1"/>
  <c r="BX24" i="21" s="1"/>
  <c r="BV23" i="21"/>
  <c r="BU22" i="21"/>
  <c r="BX22" i="21" s="1"/>
  <c r="BV21" i="21"/>
  <c r="BU20" i="21"/>
  <c r="BX20" i="21" s="1"/>
  <c r="BV18" i="21"/>
  <c r="BU17" i="21"/>
  <c r="BX17" i="21" s="1"/>
  <c r="BV16" i="21"/>
  <c r="BU15" i="21"/>
  <c r="BV11" i="21"/>
  <c r="BU10" i="21"/>
  <c r="BU9" i="21" s="1"/>
  <c r="BX9" i="21" s="1"/>
  <c r="BV143" i="20"/>
  <c r="BU142" i="20"/>
  <c r="BU141" i="20" s="1"/>
  <c r="BV140" i="20"/>
  <c r="BU139" i="20"/>
  <c r="BU138" i="20" s="1"/>
  <c r="BV137" i="20"/>
  <c r="BU136" i="20"/>
  <c r="BU135" i="20" s="1"/>
  <c r="BV134" i="20"/>
  <c r="BU133" i="20"/>
  <c r="BX133" i="20" s="1"/>
  <c r="BV131" i="20"/>
  <c r="BU130" i="20"/>
  <c r="BU129" i="20" s="1"/>
  <c r="BV128" i="20"/>
  <c r="BU127" i="20"/>
  <c r="BU126" i="20" s="1"/>
  <c r="BV125" i="20"/>
  <c r="BU124" i="20"/>
  <c r="BU123" i="20" s="1"/>
  <c r="BV122" i="20"/>
  <c r="BU121" i="20"/>
  <c r="BU120" i="20" s="1"/>
  <c r="BV119" i="20"/>
  <c r="BU118" i="20"/>
  <c r="BU117" i="20" s="1"/>
  <c r="BV116" i="20"/>
  <c r="BU115" i="20"/>
  <c r="BU114" i="20" s="1"/>
  <c r="BV113" i="20"/>
  <c r="BU112" i="20"/>
  <c r="BU111" i="20" s="1"/>
  <c r="BV110" i="20"/>
  <c r="BU109" i="20"/>
  <c r="BU108" i="20" s="1"/>
  <c r="BV107" i="20"/>
  <c r="BU106" i="20"/>
  <c r="BU105" i="20" s="1"/>
  <c r="BV104" i="20"/>
  <c r="BU103" i="20"/>
  <c r="BU102" i="20" s="1"/>
  <c r="BV101" i="20"/>
  <c r="BU100" i="20"/>
  <c r="BU99" i="20" s="1"/>
  <c r="BV98" i="20"/>
  <c r="BU97" i="20"/>
  <c r="BU96" i="20" s="1"/>
  <c r="BV95" i="20"/>
  <c r="BU94" i="20"/>
  <c r="BU93" i="20" s="1"/>
  <c r="BV92" i="20"/>
  <c r="BU91" i="20"/>
  <c r="BU90" i="20" s="1"/>
  <c r="BV89" i="20"/>
  <c r="BU88" i="20"/>
  <c r="BU87" i="20" s="1"/>
  <c r="BV86" i="20"/>
  <c r="BU85" i="20"/>
  <c r="BV83" i="20"/>
  <c r="BU82" i="20"/>
  <c r="BU81" i="20" s="1"/>
  <c r="BV80" i="20"/>
  <c r="BU79" i="20"/>
  <c r="BU78" i="20" s="1"/>
  <c r="BV76" i="20"/>
  <c r="BU75" i="20"/>
  <c r="BV73" i="20"/>
  <c r="BU72" i="20"/>
  <c r="BU71" i="20" s="1"/>
  <c r="BV70" i="20"/>
  <c r="BU69" i="20"/>
  <c r="BU68" i="20" s="1"/>
  <c r="BV66" i="20"/>
  <c r="BU65" i="20"/>
  <c r="BU64" i="20" s="1"/>
  <c r="BV62" i="20"/>
  <c r="BU61" i="20"/>
  <c r="BV60" i="20"/>
  <c r="BU59" i="20"/>
  <c r="BV58" i="20"/>
  <c r="BU57" i="20"/>
  <c r="BV55" i="20"/>
  <c r="BU54" i="20"/>
  <c r="BV50" i="20"/>
  <c r="BU49" i="20"/>
  <c r="BV47" i="20"/>
  <c r="BU46" i="20"/>
  <c r="BU45" i="20" s="1"/>
  <c r="BV44" i="20"/>
  <c r="BU43" i="20"/>
  <c r="BU42" i="20" s="1"/>
  <c r="BV41" i="20"/>
  <c r="BU40" i="20"/>
  <c r="BV38" i="20"/>
  <c r="BU37" i="20"/>
  <c r="BU36" i="20" s="1"/>
  <c r="BV35" i="20"/>
  <c r="BU34" i="20"/>
  <c r="BU33" i="20" s="1"/>
  <c r="BV32" i="20"/>
  <c r="BU31" i="20"/>
  <c r="BU30" i="20" s="1"/>
  <c r="BV29" i="20"/>
  <c r="BU28" i="20"/>
  <c r="BU27" i="20" s="1"/>
  <c r="BV26" i="20"/>
  <c r="BU25" i="20"/>
  <c r="BU24" i="20" s="1"/>
  <c r="BV23" i="20"/>
  <c r="BU22" i="20"/>
  <c r="BU21" i="20" s="1"/>
  <c r="BV20" i="20"/>
  <c r="BU19" i="20"/>
  <c r="BU18" i="20" s="1"/>
  <c r="BV17" i="20"/>
  <c r="BU16" i="20"/>
  <c r="BU15" i="20" s="1"/>
  <c r="BV14" i="20"/>
  <c r="BU13" i="20"/>
  <c r="BU12" i="20" s="1"/>
  <c r="BV11" i="20"/>
  <c r="BU10" i="20"/>
  <c r="BU9" i="20" s="1"/>
  <c r="BU73" i="19"/>
  <c r="BU72" i="19" s="1"/>
  <c r="BX72" i="19" s="1"/>
  <c r="BS73" i="19"/>
  <c r="BS72" i="19" s="1"/>
  <c r="BV74" i="19"/>
  <c r="BU64" i="19"/>
  <c r="BS64" i="19"/>
  <c r="BS63" i="19" s="1"/>
  <c r="BV65" i="19"/>
  <c r="BV91" i="19"/>
  <c r="BU90" i="19"/>
  <c r="BU89" i="19" s="1"/>
  <c r="BX89" i="19" s="1"/>
  <c r="BV88" i="19"/>
  <c r="BU87" i="19"/>
  <c r="BU86" i="19" s="1"/>
  <c r="BX86" i="19" s="1"/>
  <c r="BV84" i="19"/>
  <c r="BU83" i="19"/>
  <c r="BU82" i="19" s="1"/>
  <c r="BX82" i="19" s="1"/>
  <c r="BV81" i="19"/>
  <c r="BU80" i="19"/>
  <c r="BU79" i="19" s="1"/>
  <c r="BX79" i="19" s="1"/>
  <c r="BV77" i="19"/>
  <c r="BU76" i="19"/>
  <c r="BU75" i="19" s="1"/>
  <c r="BX75" i="19" s="1"/>
  <c r="BV71" i="19"/>
  <c r="BU70" i="19"/>
  <c r="BU69" i="19" s="1"/>
  <c r="BX69" i="19" s="1"/>
  <c r="BV68" i="19"/>
  <c r="BU67" i="19"/>
  <c r="BU66" i="19" s="1"/>
  <c r="BX66" i="19" s="1"/>
  <c r="BV62" i="19"/>
  <c r="BU61" i="19"/>
  <c r="BX61" i="19" s="1"/>
  <c r="BV58" i="19"/>
  <c r="BU57" i="19"/>
  <c r="BU56" i="19" s="1"/>
  <c r="BX56" i="19" s="1"/>
  <c r="BV54" i="19"/>
  <c r="BU53" i="19"/>
  <c r="BU52" i="19" s="1"/>
  <c r="BX52" i="19" s="1"/>
  <c r="BV50" i="19"/>
  <c r="BU49" i="19"/>
  <c r="BU48" i="19" s="1"/>
  <c r="BX48" i="19" s="1"/>
  <c r="BV47" i="19"/>
  <c r="BU46" i="19"/>
  <c r="BX46" i="19" s="1"/>
  <c r="BV45" i="19"/>
  <c r="BU44" i="19"/>
  <c r="BX44" i="19" s="1"/>
  <c r="BV42" i="19"/>
  <c r="BU41" i="19"/>
  <c r="BU40" i="19" s="1"/>
  <c r="BX40" i="19" s="1"/>
  <c r="BV38" i="19"/>
  <c r="BU37" i="19"/>
  <c r="BU36" i="19" s="1"/>
  <c r="BU35" i="19" s="1"/>
  <c r="BV34" i="19"/>
  <c r="BU33" i="19"/>
  <c r="BX33" i="19" s="1"/>
  <c r="BV32" i="19"/>
  <c r="BU31" i="19"/>
  <c r="BX31" i="19" s="1"/>
  <c r="BV29" i="19"/>
  <c r="BU28" i="19"/>
  <c r="BX28" i="19" s="1"/>
  <c r="BV26" i="19"/>
  <c r="BU25" i="19"/>
  <c r="BU24" i="19" s="1"/>
  <c r="BX24" i="19" s="1"/>
  <c r="BV23" i="19"/>
  <c r="BU22" i="19"/>
  <c r="BU21" i="19" s="1"/>
  <c r="BX21" i="19" s="1"/>
  <c r="BV20" i="19"/>
  <c r="BU19" i="19"/>
  <c r="BU18" i="19" s="1"/>
  <c r="BX18" i="19" s="1"/>
  <c r="BV16" i="19"/>
  <c r="BU15" i="19"/>
  <c r="BX15" i="19" s="1"/>
  <c r="BV14" i="19"/>
  <c r="BU13" i="19"/>
  <c r="BX13" i="19" s="1"/>
  <c r="BV11" i="19"/>
  <c r="BU10" i="19"/>
  <c r="BU9" i="19" s="1"/>
  <c r="BX9" i="19" s="1"/>
  <c r="BV51" i="18"/>
  <c r="BU50" i="18"/>
  <c r="BX50" i="18" s="1"/>
  <c r="BV49" i="18"/>
  <c r="BU48" i="18"/>
  <c r="BX48" i="18" s="1"/>
  <c r="BV45" i="18"/>
  <c r="BU44" i="18"/>
  <c r="BU43" i="18" s="1"/>
  <c r="BX43" i="18" s="1"/>
  <c r="BV38" i="18"/>
  <c r="BV37" i="18"/>
  <c r="BU36" i="18"/>
  <c r="BX36" i="18" s="1"/>
  <c r="BV35" i="18"/>
  <c r="BU34" i="18"/>
  <c r="BV32" i="18"/>
  <c r="BU31" i="18"/>
  <c r="BX31" i="18" s="1"/>
  <c r="BV30" i="18"/>
  <c r="BU29" i="18"/>
  <c r="BX29" i="18" s="1"/>
  <c r="BV26" i="18"/>
  <c r="BU25" i="18"/>
  <c r="BX25" i="18" s="1"/>
  <c r="BV24" i="18"/>
  <c r="BV23" i="18"/>
  <c r="BV22" i="18"/>
  <c r="BU21" i="18"/>
  <c r="BX21" i="18" s="1"/>
  <c r="BV20" i="18"/>
  <c r="BU19" i="18"/>
  <c r="BV18" i="18"/>
  <c r="BU17" i="18"/>
  <c r="BX17" i="18" s="1"/>
  <c r="BV16" i="18"/>
  <c r="BU15" i="18"/>
  <c r="BX15" i="18" s="1"/>
  <c r="BV13" i="18"/>
  <c r="BU12" i="18"/>
  <c r="BX12" i="18" s="1"/>
  <c r="BV11" i="18"/>
  <c r="BU10" i="18"/>
  <c r="BV23" i="17"/>
  <c r="BU22" i="17"/>
  <c r="BU21" i="17" s="1"/>
  <c r="BX21" i="17" s="1"/>
  <c r="BV19" i="17"/>
  <c r="BU18" i="17"/>
  <c r="BX18" i="17" s="1"/>
  <c r="BV15" i="17"/>
  <c r="BU14" i="17"/>
  <c r="BX14" i="17" s="1"/>
  <c r="BV13" i="17"/>
  <c r="BU12" i="17"/>
  <c r="BX12" i="17" s="1"/>
  <c r="BV11" i="17"/>
  <c r="BU10" i="17"/>
  <c r="BX10" i="17" s="1"/>
  <c r="BU23" i="16"/>
  <c r="BU22" i="16" s="1"/>
  <c r="BX22" i="16" s="1"/>
  <c r="BS23" i="16"/>
  <c r="BS22" i="16" s="1"/>
  <c r="BV24" i="16"/>
  <c r="BU17" i="16"/>
  <c r="BU16" i="16" s="1"/>
  <c r="BX16" i="16" s="1"/>
  <c r="BS17" i="16"/>
  <c r="BS16" i="16" s="1"/>
  <c r="BV18" i="16"/>
  <c r="BV37" i="16"/>
  <c r="BU36" i="16"/>
  <c r="BU35" i="16" s="1"/>
  <c r="BX35" i="16" s="1"/>
  <c r="BV34" i="16"/>
  <c r="BU33" i="16"/>
  <c r="BX33" i="16" s="1"/>
  <c r="BV30" i="16"/>
  <c r="BU29" i="16"/>
  <c r="BX29" i="16" s="1"/>
  <c r="BV28" i="16"/>
  <c r="BU27" i="16"/>
  <c r="BX27" i="16" s="1"/>
  <c r="BV21" i="16"/>
  <c r="BU20" i="16"/>
  <c r="BU19" i="16" s="1"/>
  <c r="BX19" i="16" s="1"/>
  <c r="BV15" i="16"/>
  <c r="BU14" i="16"/>
  <c r="BX14" i="16" s="1"/>
  <c r="BV11" i="16"/>
  <c r="BU10" i="16"/>
  <c r="BV29" i="15"/>
  <c r="BU28" i="15"/>
  <c r="BX28" i="15" s="1"/>
  <c r="BV27" i="15"/>
  <c r="BU26" i="15"/>
  <c r="BX26" i="15" s="1"/>
  <c r="BV25" i="15"/>
  <c r="BU24" i="15"/>
  <c r="BX24" i="15" s="1"/>
  <c r="BV21" i="15"/>
  <c r="BU20" i="15"/>
  <c r="BU19" i="15" s="1"/>
  <c r="BX19" i="15" s="1"/>
  <c r="BV17" i="15"/>
  <c r="BU16" i="15"/>
  <c r="BX16" i="15" s="1"/>
  <c r="BV15" i="15"/>
  <c r="BU14" i="15"/>
  <c r="BX14" i="15" s="1"/>
  <c r="BV13" i="15"/>
  <c r="BU12" i="15"/>
  <c r="BX12" i="15" s="1"/>
  <c r="BV11" i="15"/>
  <c r="BU10" i="15"/>
  <c r="BU9" i="15" s="1"/>
  <c r="BX9" i="15" s="1"/>
  <c r="BV53" i="13"/>
  <c r="BU52" i="13"/>
  <c r="BU51" i="13" s="1"/>
  <c r="BX51" i="13" s="1"/>
  <c r="BV49" i="13"/>
  <c r="BU48" i="13"/>
  <c r="BX48" i="13" s="1"/>
  <c r="BV47" i="13"/>
  <c r="BU46" i="13"/>
  <c r="BV43" i="13"/>
  <c r="BU42" i="13"/>
  <c r="BU41" i="13" s="1"/>
  <c r="BX41" i="13" s="1"/>
  <c r="BV40" i="13"/>
  <c r="BU39" i="13"/>
  <c r="BX39" i="13" s="1"/>
  <c r="BV38" i="13"/>
  <c r="BU37" i="13"/>
  <c r="BX37" i="13" s="1"/>
  <c r="BV36" i="13"/>
  <c r="BU35" i="13"/>
  <c r="BX35" i="13" s="1"/>
  <c r="BV33" i="13"/>
  <c r="BU32" i="13"/>
  <c r="BU31" i="13" s="1"/>
  <c r="BX31" i="13" s="1"/>
  <c r="BV30" i="13"/>
  <c r="BU29" i="13"/>
  <c r="BX29" i="13" s="1"/>
  <c r="BV28" i="13"/>
  <c r="BU27" i="13"/>
  <c r="BX27" i="13" s="1"/>
  <c r="BV24" i="13"/>
  <c r="BU23" i="13"/>
  <c r="BX23" i="13" s="1"/>
  <c r="BV22" i="13"/>
  <c r="BU21" i="13"/>
  <c r="BX21" i="13" s="1"/>
  <c r="BV18" i="13"/>
  <c r="BU17" i="13"/>
  <c r="BX17" i="13" s="1"/>
  <c r="BV16" i="13"/>
  <c r="BU15" i="13"/>
  <c r="BX15" i="13" s="1"/>
  <c r="BV13" i="13"/>
  <c r="BU12" i="13"/>
  <c r="BX12" i="13" s="1"/>
  <c r="BV11" i="13"/>
  <c r="BU10" i="13"/>
  <c r="BU64" i="28"/>
  <c r="BU63" i="28" s="1"/>
  <c r="BX63" i="28" s="1"/>
  <c r="BS64" i="28"/>
  <c r="BV64" i="28" s="1"/>
  <c r="BV65" i="28"/>
  <c r="BU33" i="28"/>
  <c r="BU32" i="28" s="1"/>
  <c r="BX32" i="28" s="1"/>
  <c r="BS33" i="28"/>
  <c r="BV34" i="28"/>
  <c r="BU16" i="28"/>
  <c r="BU15" i="28" s="1"/>
  <c r="BS16" i="28"/>
  <c r="BV17" i="28"/>
  <c r="BV141" i="28"/>
  <c r="BU140" i="28"/>
  <c r="BX140" i="28" s="1"/>
  <c r="BV139" i="28"/>
  <c r="BU138" i="28"/>
  <c r="BX138" i="28" s="1"/>
  <c r="BV136" i="28"/>
  <c r="BU135" i="28"/>
  <c r="BU134" i="28" s="1"/>
  <c r="BV133" i="28"/>
  <c r="BU132" i="28"/>
  <c r="BX132" i="28" s="1"/>
  <c r="BV131" i="28"/>
  <c r="BU130" i="28"/>
  <c r="BX130" i="28" s="1"/>
  <c r="BV126" i="28"/>
  <c r="BU125" i="28"/>
  <c r="BU124" i="28" s="1"/>
  <c r="BX124" i="28" s="1"/>
  <c r="BV122" i="28"/>
  <c r="BU121" i="28"/>
  <c r="BU120" i="28" s="1"/>
  <c r="BU119" i="28" s="1"/>
  <c r="BV118" i="28"/>
  <c r="BU117" i="28"/>
  <c r="BU116" i="28" s="1"/>
  <c r="BU115" i="28" s="1"/>
  <c r="BV114" i="28"/>
  <c r="BU113" i="28"/>
  <c r="BU112" i="28" s="1"/>
  <c r="BX112" i="28" s="1"/>
  <c r="BV111" i="28"/>
  <c r="BU110" i="28"/>
  <c r="BU109" i="28" s="1"/>
  <c r="BX109" i="28" s="1"/>
  <c r="BV108" i="28"/>
  <c r="BU107" i="28"/>
  <c r="BU106" i="28" s="1"/>
  <c r="BX106" i="28" s="1"/>
  <c r="BV105" i="28"/>
  <c r="BU104" i="28"/>
  <c r="BU103" i="28" s="1"/>
  <c r="BX103" i="28" s="1"/>
  <c r="BV101" i="28"/>
  <c r="BU100" i="28"/>
  <c r="BV94" i="28"/>
  <c r="BU93" i="28"/>
  <c r="BU92" i="28" s="1"/>
  <c r="BX92" i="28" s="1"/>
  <c r="BV91" i="28"/>
  <c r="BU90" i="28"/>
  <c r="BX90" i="28" s="1"/>
  <c r="BV89" i="28"/>
  <c r="BU88" i="28"/>
  <c r="BX88" i="28" s="1"/>
  <c r="BV87" i="28"/>
  <c r="BU86" i="28"/>
  <c r="BX86" i="28" s="1"/>
  <c r="BV81" i="28"/>
  <c r="BU80" i="28"/>
  <c r="BU79" i="28" s="1"/>
  <c r="BX79" i="28" s="1"/>
  <c r="BV77" i="28"/>
  <c r="BU76" i="28"/>
  <c r="BU75" i="28" s="1"/>
  <c r="BX75" i="28" s="1"/>
  <c r="BV74" i="28"/>
  <c r="BU73" i="28"/>
  <c r="BU72" i="28" s="1"/>
  <c r="BX72" i="28" s="1"/>
  <c r="BV71" i="28"/>
  <c r="BU70" i="28"/>
  <c r="BV68" i="28"/>
  <c r="BU67" i="28"/>
  <c r="BU66" i="28" s="1"/>
  <c r="BX66" i="28" s="1"/>
  <c r="BV62" i="28"/>
  <c r="BU61" i="28"/>
  <c r="BX61" i="28" s="1"/>
  <c r="BV60" i="28"/>
  <c r="BU59" i="28"/>
  <c r="BX59" i="28" s="1"/>
  <c r="BV57" i="28"/>
  <c r="BU56" i="28"/>
  <c r="BX56" i="28" s="1"/>
  <c r="BV55" i="28"/>
  <c r="BU54" i="28"/>
  <c r="BX54" i="28" s="1"/>
  <c r="BV52" i="28"/>
  <c r="BU51" i="28"/>
  <c r="BU50" i="28" s="1"/>
  <c r="BX50" i="28" s="1"/>
  <c r="BV49" i="28"/>
  <c r="BU48" i="28"/>
  <c r="BU47" i="28" s="1"/>
  <c r="BX47" i="28" s="1"/>
  <c r="BV46" i="28"/>
  <c r="BU45" i="28"/>
  <c r="BU44" i="28" s="1"/>
  <c r="BX44" i="28" s="1"/>
  <c r="BV43" i="28"/>
  <c r="BU42" i="28"/>
  <c r="BU41" i="28" s="1"/>
  <c r="BX41" i="28" s="1"/>
  <c r="BV40" i="28"/>
  <c r="BU39" i="28"/>
  <c r="BU38" i="28" s="1"/>
  <c r="BV31" i="28"/>
  <c r="BU30" i="28"/>
  <c r="BU29" i="28" s="1"/>
  <c r="BX29" i="28" s="1"/>
  <c r="BV28" i="28"/>
  <c r="BU27" i="28"/>
  <c r="BU26" i="28" s="1"/>
  <c r="BX26" i="28" s="1"/>
  <c r="BV25" i="28"/>
  <c r="BU24" i="28"/>
  <c r="BX24" i="28" s="1"/>
  <c r="BV22" i="28"/>
  <c r="BU21" i="28"/>
  <c r="BV14" i="28"/>
  <c r="BU13" i="28"/>
  <c r="BU12" i="28" s="1"/>
  <c r="BX12" i="28" s="1"/>
  <c r="BV11" i="28"/>
  <c r="BU10" i="28"/>
  <c r="BU9" i="28" s="1"/>
  <c r="BX9" i="28" s="1"/>
  <c r="BU59" i="12"/>
  <c r="BU58" i="12" s="1"/>
  <c r="BX58" i="12" s="1"/>
  <c r="BU56" i="12"/>
  <c r="BS59" i="12"/>
  <c r="BS58" i="12" s="1"/>
  <c r="BS56" i="12"/>
  <c r="BS55" i="12" s="1"/>
  <c r="BV60" i="12"/>
  <c r="BV57" i="12"/>
  <c r="BV94" i="12"/>
  <c r="BV93" i="12"/>
  <c r="BU92" i="12"/>
  <c r="BX92" i="12" s="1"/>
  <c r="BV89" i="12"/>
  <c r="BU88" i="12"/>
  <c r="BX88" i="12" s="1"/>
  <c r="BV85" i="12"/>
  <c r="BU84" i="12"/>
  <c r="BU83" i="12" s="1"/>
  <c r="BU82" i="12" s="1"/>
  <c r="BV78" i="12"/>
  <c r="BU77" i="12"/>
  <c r="BU76" i="12" s="1"/>
  <c r="BX76" i="12" s="1"/>
  <c r="BV42" i="12"/>
  <c r="BV41" i="12"/>
  <c r="BU40" i="12"/>
  <c r="BX40" i="12" s="1"/>
  <c r="BV39" i="12"/>
  <c r="BU38" i="12"/>
  <c r="BX38" i="12" s="1"/>
  <c r="BV37" i="12"/>
  <c r="BU36" i="12"/>
  <c r="BX36" i="12" s="1"/>
  <c r="BV34" i="12"/>
  <c r="BU33" i="12"/>
  <c r="BU30" i="12" s="1"/>
  <c r="BX30" i="12" s="1"/>
  <c r="BV29" i="12"/>
  <c r="BV28" i="12"/>
  <c r="BU27" i="12"/>
  <c r="BX27" i="12" s="1"/>
  <c r="BV26" i="12"/>
  <c r="BU25" i="12"/>
  <c r="BX25" i="12" s="1"/>
  <c r="BV24" i="12"/>
  <c r="BU23" i="12"/>
  <c r="BX23" i="12" s="1"/>
  <c r="BV17" i="12"/>
  <c r="BV16" i="12"/>
  <c r="BU15" i="12"/>
  <c r="BX15" i="12" s="1"/>
  <c r="BV14" i="12"/>
  <c r="BU13" i="12"/>
  <c r="BX13" i="12" s="1"/>
  <c r="BV49" i="11"/>
  <c r="BU48" i="11"/>
  <c r="BX48" i="11" s="1"/>
  <c r="BV47" i="11"/>
  <c r="BU46" i="11"/>
  <c r="BX46" i="11" s="1"/>
  <c r="BV43" i="11"/>
  <c r="BV42" i="11"/>
  <c r="BU41" i="11"/>
  <c r="BX41" i="11" s="1"/>
  <c r="BV40" i="11"/>
  <c r="BU39" i="11"/>
  <c r="BV37" i="11"/>
  <c r="BU36" i="11"/>
  <c r="BX36" i="11" s="1"/>
  <c r="BV35" i="11"/>
  <c r="BU34" i="11"/>
  <c r="BX34" i="11" s="1"/>
  <c r="BV33" i="11"/>
  <c r="BU32" i="11"/>
  <c r="BX32" i="11" s="1"/>
  <c r="BV29" i="11"/>
  <c r="BV28" i="11"/>
  <c r="BU27" i="11"/>
  <c r="BX27" i="11" s="1"/>
  <c r="BV26" i="11"/>
  <c r="BU25" i="11"/>
  <c r="BX25" i="11" s="1"/>
  <c r="BV24" i="11"/>
  <c r="BU23" i="11"/>
  <c r="BX23" i="11" s="1"/>
  <c r="BV21" i="11"/>
  <c r="BV20" i="11"/>
  <c r="BU19" i="11"/>
  <c r="BX19" i="11" s="1"/>
  <c r="BV18" i="11"/>
  <c r="BU17" i="11"/>
  <c r="BV16" i="11"/>
  <c r="BU15" i="11"/>
  <c r="BX15" i="11" s="1"/>
  <c r="BV14" i="11"/>
  <c r="BU13" i="11"/>
  <c r="BX13" i="11" s="1"/>
  <c r="BV11" i="11"/>
  <c r="BU10" i="11"/>
  <c r="BV109" i="10"/>
  <c r="BU108" i="10"/>
  <c r="BU107" i="10" s="1"/>
  <c r="BX107" i="10" s="1"/>
  <c r="BV106" i="10"/>
  <c r="BU105" i="10"/>
  <c r="BX105" i="10" s="1"/>
  <c r="BV104" i="10"/>
  <c r="BU103" i="10"/>
  <c r="BX103" i="10" s="1"/>
  <c r="BV102" i="10"/>
  <c r="BU101" i="10"/>
  <c r="BX101" i="10" s="1"/>
  <c r="BV99" i="10"/>
  <c r="BU98" i="10"/>
  <c r="BX98" i="10" s="1"/>
  <c r="BV96" i="10"/>
  <c r="BU95" i="10"/>
  <c r="BU94" i="10" s="1"/>
  <c r="BX94" i="10" s="1"/>
  <c r="BV92" i="10"/>
  <c r="BU91" i="10"/>
  <c r="BX91" i="10" s="1"/>
  <c r="BV90" i="10"/>
  <c r="BU89" i="10"/>
  <c r="BX89" i="10" s="1"/>
  <c r="BV88" i="10"/>
  <c r="BU87" i="10"/>
  <c r="BX87" i="10" s="1"/>
  <c r="BV85" i="10"/>
  <c r="BU84" i="10"/>
  <c r="BX84" i="10" s="1"/>
  <c r="BV83" i="10"/>
  <c r="BU82" i="10"/>
  <c r="BX82" i="10" s="1"/>
  <c r="BV79" i="10"/>
  <c r="BV78" i="10"/>
  <c r="BU77" i="10"/>
  <c r="BU76" i="10" s="1"/>
  <c r="BX76" i="10" s="1"/>
  <c r="BV75" i="10"/>
  <c r="BU74" i="10"/>
  <c r="BX74" i="10" s="1"/>
  <c r="BU73" i="10"/>
  <c r="BX73" i="10" s="1"/>
  <c r="BV72" i="10"/>
  <c r="BU71" i="10"/>
  <c r="BU70" i="10" s="1"/>
  <c r="BX70" i="10" s="1"/>
  <c r="BV68" i="10"/>
  <c r="BU67" i="10"/>
  <c r="BX67" i="10" s="1"/>
  <c r="BV66" i="10"/>
  <c r="BU65" i="10"/>
  <c r="BX65" i="10" s="1"/>
  <c r="BV62" i="10"/>
  <c r="BU61" i="10"/>
  <c r="BX61" i="10" s="1"/>
  <c r="BV60" i="10"/>
  <c r="BU59" i="10"/>
  <c r="BX59" i="10" s="1"/>
  <c r="BV57" i="10"/>
  <c r="BU56" i="10"/>
  <c r="BX56" i="10" s="1"/>
  <c r="BV55" i="10"/>
  <c r="BU54" i="10"/>
  <c r="BX54" i="10" s="1"/>
  <c r="BV53" i="10"/>
  <c r="BU52" i="10"/>
  <c r="BX52" i="10" s="1"/>
  <c r="BV50" i="10"/>
  <c r="BU49" i="10"/>
  <c r="BX49" i="10" s="1"/>
  <c r="BV48" i="10"/>
  <c r="BU47" i="10"/>
  <c r="BX47" i="10" s="1"/>
  <c r="BV46" i="10"/>
  <c r="BU45" i="10"/>
  <c r="BV43" i="10"/>
  <c r="BU42" i="10"/>
  <c r="BV40" i="10"/>
  <c r="BU39" i="10"/>
  <c r="BX39" i="10" s="1"/>
  <c r="BV36" i="10"/>
  <c r="BU35" i="10"/>
  <c r="BX35" i="10" s="1"/>
  <c r="BV34" i="10"/>
  <c r="BU33" i="10"/>
  <c r="BV32" i="10"/>
  <c r="BU31" i="10"/>
  <c r="BX31" i="10" s="1"/>
  <c r="BV29" i="10"/>
  <c r="BU28" i="10"/>
  <c r="BX28" i="10" s="1"/>
  <c r="BV27" i="10"/>
  <c r="BU26" i="10"/>
  <c r="BX26" i="10" s="1"/>
  <c r="BV25" i="10"/>
  <c r="BU24" i="10"/>
  <c r="BX24" i="10" s="1"/>
  <c r="BV21" i="10"/>
  <c r="BU20" i="10"/>
  <c r="BU19" i="10" s="1"/>
  <c r="BU18" i="10" s="1"/>
  <c r="BX18" i="10" s="1"/>
  <c r="BV17" i="10"/>
  <c r="BV16" i="10"/>
  <c r="BU15" i="10"/>
  <c r="BX15" i="10" s="1"/>
  <c r="BV14" i="10"/>
  <c r="BU13" i="10"/>
  <c r="BX13" i="10" s="1"/>
  <c r="BV11" i="10"/>
  <c r="BU10" i="10"/>
  <c r="BU9" i="10" s="1"/>
  <c r="BX9" i="10" s="1"/>
  <c r="BV82" i="9"/>
  <c r="BU81" i="9"/>
  <c r="BX81" i="9" s="1"/>
  <c r="BV78" i="9"/>
  <c r="BU77" i="9"/>
  <c r="BU76" i="9" s="1"/>
  <c r="BU75" i="9" s="1"/>
  <c r="BV74" i="9"/>
  <c r="BU73" i="9"/>
  <c r="BX73" i="9" s="1"/>
  <c r="BV72" i="9"/>
  <c r="BU71" i="9"/>
  <c r="BX71" i="9" s="1"/>
  <c r="BV69" i="9"/>
  <c r="BU68" i="9"/>
  <c r="BU67" i="9" s="1"/>
  <c r="BX67" i="9" s="1"/>
  <c r="BV65" i="9"/>
  <c r="BV64" i="9"/>
  <c r="BU63" i="9"/>
  <c r="BX63" i="9" s="1"/>
  <c r="BV62" i="9"/>
  <c r="BU61" i="9"/>
  <c r="BX61" i="9" s="1"/>
  <c r="BV58" i="9"/>
  <c r="BU57" i="9"/>
  <c r="BX57" i="9" s="1"/>
  <c r="BV54" i="9"/>
  <c r="BU53" i="9"/>
  <c r="BU52" i="9" s="1"/>
  <c r="BV51" i="9"/>
  <c r="BU50" i="9"/>
  <c r="BU49" i="9" s="1"/>
  <c r="BX49" i="9" s="1"/>
  <c r="BV48" i="9"/>
  <c r="BU47" i="9"/>
  <c r="BX47" i="9" s="1"/>
  <c r="BV44" i="9"/>
  <c r="BU43" i="9"/>
  <c r="BX43" i="9" s="1"/>
  <c r="BV41" i="9"/>
  <c r="BU40" i="9"/>
  <c r="BX40" i="9" s="1"/>
  <c r="BV39" i="9"/>
  <c r="BU38" i="9"/>
  <c r="BX38" i="9" s="1"/>
  <c r="BV36" i="9"/>
  <c r="BU35" i="9"/>
  <c r="BU34" i="9" s="1"/>
  <c r="BV33" i="9"/>
  <c r="BU32" i="9"/>
  <c r="BU31" i="9" s="1"/>
  <c r="BX31" i="9" s="1"/>
  <c r="BV29" i="9"/>
  <c r="BV28" i="9"/>
  <c r="BV27" i="9"/>
  <c r="BU26" i="9"/>
  <c r="BX26" i="9" s="1"/>
  <c r="BV23" i="9"/>
  <c r="BU22" i="9"/>
  <c r="BX22" i="9" s="1"/>
  <c r="BV21" i="9"/>
  <c r="BU20" i="9"/>
  <c r="BX20" i="9" s="1"/>
  <c r="BV18" i="9"/>
  <c r="BV17" i="9"/>
  <c r="BU16" i="9"/>
  <c r="BX16" i="9" s="1"/>
  <c r="BV15" i="9"/>
  <c r="BU14" i="9"/>
  <c r="BX14" i="9" s="1"/>
  <c r="BV12" i="9"/>
  <c r="BV11" i="9"/>
  <c r="BU10" i="9"/>
  <c r="BU9" i="9" s="1"/>
  <c r="BX9" i="9" s="1"/>
  <c r="BV70" i="8"/>
  <c r="BV67" i="8"/>
  <c r="BU66" i="8"/>
  <c r="BU65" i="8" s="1"/>
  <c r="BV63" i="8"/>
  <c r="BU62" i="8"/>
  <c r="BX62" i="8" s="1"/>
  <c r="BV57" i="8"/>
  <c r="BV56" i="8"/>
  <c r="BU55" i="8"/>
  <c r="BU54" i="8" s="1"/>
  <c r="BX54" i="8" s="1"/>
  <c r="BV52" i="8"/>
  <c r="BV51" i="8"/>
  <c r="BV50" i="8"/>
  <c r="BU49" i="8"/>
  <c r="BX49" i="8" s="1"/>
  <c r="BV47" i="8"/>
  <c r="BU46" i="8"/>
  <c r="BU45" i="8" s="1"/>
  <c r="BX45" i="8" s="1"/>
  <c r="BV44" i="8"/>
  <c r="BU43" i="8"/>
  <c r="BX43" i="8" s="1"/>
  <c r="BV42" i="8"/>
  <c r="BU41" i="8"/>
  <c r="BX41" i="8" s="1"/>
  <c r="BV39" i="8"/>
  <c r="BV38" i="8"/>
  <c r="BU37" i="8"/>
  <c r="BU36" i="8" s="1"/>
  <c r="BX36" i="8" s="1"/>
  <c r="BV34" i="8"/>
  <c r="BU33" i="8"/>
  <c r="BU32" i="8" s="1"/>
  <c r="BX32" i="8" s="1"/>
  <c r="BV31" i="8"/>
  <c r="BU30" i="8"/>
  <c r="BU29" i="8" s="1"/>
  <c r="BX29" i="8" s="1"/>
  <c r="BV28" i="8"/>
  <c r="BU27" i="8"/>
  <c r="BX27" i="8" s="1"/>
  <c r="BV25" i="8"/>
  <c r="BV24" i="8"/>
  <c r="BV23" i="8"/>
  <c r="BU22" i="8"/>
  <c r="BX22" i="8" s="1"/>
  <c r="BV21" i="8"/>
  <c r="BU20" i="8"/>
  <c r="BX20" i="8" s="1"/>
  <c r="BV19" i="8"/>
  <c r="BU18" i="8"/>
  <c r="BX18" i="8" s="1"/>
  <c r="BV16" i="8"/>
  <c r="BU15" i="8"/>
  <c r="BX15" i="8" s="1"/>
  <c r="BV14" i="8"/>
  <c r="BU13" i="8"/>
  <c r="BX13" i="8" s="1"/>
  <c r="BV11" i="8"/>
  <c r="BU10" i="8"/>
  <c r="BU9" i="8" s="1"/>
  <c r="BX9" i="8" s="1"/>
  <c r="BV14" i="7"/>
  <c r="BV13" i="7"/>
  <c r="BU12" i="7"/>
  <c r="BX12" i="7" s="1"/>
  <c r="BV11" i="7"/>
  <c r="BU10" i="7"/>
  <c r="BU9" i="7" s="1"/>
  <c r="BV52" i="6"/>
  <c r="BU51" i="6"/>
  <c r="BX51" i="6" s="1"/>
  <c r="BV49" i="6"/>
  <c r="BU48" i="6"/>
  <c r="BX48" i="6" s="1"/>
  <c r="BV47" i="6"/>
  <c r="BU46" i="6"/>
  <c r="BX46" i="6" s="1"/>
  <c r="BV44" i="6"/>
  <c r="BU43" i="6"/>
  <c r="BX43" i="6" s="1"/>
  <c r="BV42" i="6"/>
  <c r="BU41" i="6"/>
  <c r="BX41" i="6" s="1"/>
  <c r="BV36" i="6"/>
  <c r="BU35" i="6"/>
  <c r="BU34" i="6" s="1"/>
  <c r="BV33" i="6"/>
  <c r="BU32" i="6"/>
  <c r="BU31" i="6" s="1"/>
  <c r="BX31" i="6" s="1"/>
  <c r="BV30" i="6"/>
  <c r="BU29" i="6"/>
  <c r="BX29" i="6" s="1"/>
  <c r="BV26" i="6"/>
  <c r="BU25" i="6"/>
  <c r="BU24" i="6" s="1"/>
  <c r="BX24" i="6" s="1"/>
  <c r="BV23" i="6"/>
  <c r="BU22" i="6"/>
  <c r="BX22" i="6" s="1"/>
  <c r="BV19" i="6"/>
  <c r="BU18" i="6"/>
  <c r="BX18" i="6" s="1"/>
  <c r="BV17" i="6"/>
  <c r="BU16" i="6"/>
  <c r="BV14" i="6"/>
  <c r="BU13" i="6"/>
  <c r="BU12" i="6" s="1"/>
  <c r="BX12" i="6" s="1"/>
  <c r="BV11" i="6"/>
  <c r="BU10" i="6"/>
  <c r="BV26" i="27"/>
  <c r="BU25" i="27"/>
  <c r="BU24" i="27" s="1"/>
  <c r="BX24" i="27" s="1"/>
  <c r="BV22" i="27"/>
  <c r="BU21" i="27"/>
  <c r="BU20" i="27" s="1"/>
  <c r="BU19" i="27" s="1"/>
  <c r="BV18" i="27"/>
  <c r="BU17" i="27"/>
  <c r="BX17" i="27" s="1"/>
  <c r="BV16" i="27"/>
  <c r="BU15" i="27"/>
  <c r="BX15" i="27" s="1"/>
  <c r="BV12" i="27"/>
  <c r="BV11" i="27"/>
  <c r="BU10" i="27"/>
  <c r="BU9" i="27" s="1"/>
  <c r="BU150" i="4"/>
  <c r="BU149" i="4" s="1"/>
  <c r="BX149" i="4" s="1"/>
  <c r="BS150" i="4"/>
  <c r="BS149" i="4" s="1"/>
  <c r="BV151" i="4"/>
  <c r="BU140" i="4"/>
  <c r="BU139" i="4" s="1"/>
  <c r="BU138" i="4" s="1"/>
  <c r="BS140" i="4"/>
  <c r="BV141" i="4"/>
  <c r="BV154" i="4"/>
  <c r="BU153" i="4"/>
  <c r="BU152" i="4" s="1"/>
  <c r="BX152" i="4" s="1"/>
  <c r="BV147" i="4"/>
  <c r="BU146" i="4"/>
  <c r="BX146" i="4" s="1"/>
  <c r="BV145" i="4"/>
  <c r="BU144" i="4"/>
  <c r="BX144" i="4" s="1"/>
  <c r="BV137" i="4"/>
  <c r="BU136" i="4"/>
  <c r="BX136" i="4" s="1"/>
  <c r="BV135" i="4"/>
  <c r="BU134" i="4"/>
  <c r="BX134" i="4" s="1"/>
  <c r="BV132" i="4"/>
  <c r="BV131" i="4"/>
  <c r="BU130" i="4"/>
  <c r="BX130" i="4" s="1"/>
  <c r="BV129" i="4"/>
  <c r="BU128" i="4"/>
  <c r="BX128" i="4" s="1"/>
  <c r="BV126" i="4"/>
  <c r="BU125" i="4"/>
  <c r="BV123" i="4"/>
  <c r="BU122" i="4"/>
  <c r="BX122" i="4" s="1"/>
  <c r="BV121" i="4"/>
  <c r="BU120" i="4"/>
  <c r="BX120" i="4" s="1"/>
  <c r="BV119" i="4"/>
  <c r="BU118" i="4"/>
  <c r="BX118" i="4" s="1"/>
  <c r="BV116" i="4"/>
  <c r="BU115" i="4"/>
  <c r="BX115" i="4" s="1"/>
  <c r="BV114" i="4"/>
  <c r="BU113" i="4"/>
  <c r="BX113" i="4" s="1"/>
  <c r="BV111" i="4"/>
  <c r="BV110" i="4"/>
  <c r="BU109" i="4"/>
  <c r="BX109" i="4" s="1"/>
  <c r="BV106" i="4"/>
  <c r="BU105" i="4"/>
  <c r="BU104" i="4" s="1"/>
  <c r="BX104" i="4" s="1"/>
  <c r="BV103" i="4"/>
  <c r="BU102" i="4"/>
  <c r="BX102" i="4" s="1"/>
  <c r="BV100" i="4"/>
  <c r="BV99" i="4"/>
  <c r="BU98" i="4"/>
  <c r="BX98" i="4" s="1"/>
  <c r="BV97" i="4"/>
  <c r="BU96" i="4"/>
  <c r="BX96" i="4" s="1"/>
  <c r="BV94" i="4"/>
  <c r="BV93" i="4"/>
  <c r="BU92" i="4"/>
  <c r="BU91" i="4" s="1"/>
  <c r="BX91" i="4" s="1"/>
  <c r="BV90" i="4"/>
  <c r="BU89" i="4"/>
  <c r="BX89" i="4" s="1"/>
  <c r="BV88" i="4"/>
  <c r="BU87" i="4"/>
  <c r="BX87" i="4" s="1"/>
  <c r="BV85" i="4"/>
  <c r="BU84" i="4"/>
  <c r="BX84" i="4" s="1"/>
  <c r="BV82" i="4"/>
  <c r="BU81" i="4"/>
  <c r="BU80" i="4" s="1"/>
  <c r="BX80" i="4" s="1"/>
  <c r="BV79" i="4"/>
  <c r="BU78" i="4"/>
  <c r="BU77" i="4" s="1"/>
  <c r="BX77" i="4" s="1"/>
  <c r="BV75" i="4"/>
  <c r="BU74" i="4"/>
  <c r="BX74" i="4" s="1"/>
  <c r="BV72" i="4"/>
  <c r="BU71" i="4"/>
  <c r="BX71" i="4" s="1"/>
  <c r="BV70" i="4"/>
  <c r="BU69" i="4"/>
  <c r="BX69" i="4" s="1"/>
  <c r="BV66" i="4"/>
  <c r="BV65" i="4"/>
  <c r="BU64" i="4"/>
  <c r="BX64" i="4" s="1"/>
  <c r="BV63" i="4"/>
  <c r="BV62" i="4"/>
  <c r="BV61" i="4"/>
  <c r="BU60" i="4"/>
  <c r="BX60" i="4" s="1"/>
  <c r="BV59" i="4"/>
  <c r="BU58" i="4"/>
  <c r="BX58" i="4" s="1"/>
  <c r="BV57" i="4"/>
  <c r="BU56" i="4"/>
  <c r="BX56" i="4" s="1"/>
  <c r="BV51" i="4"/>
  <c r="BU50" i="4"/>
  <c r="BU49" i="4" s="1"/>
  <c r="BX49" i="4" s="1"/>
  <c r="BV48" i="4"/>
  <c r="BU47" i="4"/>
  <c r="BU46" i="4" s="1"/>
  <c r="BX46" i="4" s="1"/>
  <c r="BV45" i="4"/>
  <c r="BU44" i="4"/>
  <c r="BV42" i="4"/>
  <c r="BU41" i="4"/>
  <c r="BX41" i="4" s="1"/>
  <c r="BV39" i="4"/>
  <c r="BU38" i="4"/>
  <c r="BX38" i="4" s="1"/>
  <c r="BV37" i="4"/>
  <c r="BV36" i="4"/>
  <c r="BU35" i="4"/>
  <c r="BX35" i="4" s="1"/>
  <c r="BV33" i="4"/>
  <c r="BU32" i="4"/>
  <c r="BU31" i="4" s="1"/>
  <c r="BX31" i="4" s="1"/>
  <c r="BV30" i="4"/>
  <c r="BU29" i="4"/>
  <c r="BU28" i="4" s="1"/>
  <c r="BX28" i="4" s="1"/>
  <c r="BV27" i="4"/>
  <c r="BU26" i="4"/>
  <c r="BX26" i="4" s="1"/>
  <c r="BV24" i="4"/>
  <c r="BV23" i="4"/>
  <c r="BU22" i="4"/>
  <c r="BU21" i="4" s="1"/>
  <c r="BX21" i="4" s="1"/>
  <c r="BV20" i="4"/>
  <c r="BU19" i="4"/>
  <c r="BX19" i="4" s="1"/>
  <c r="BV18" i="4"/>
  <c r="BV17" i="4"/>
  <c r="BU16" i="4"/>
  <c r="BX16" i="4" s="1"/>
  <c r="BV15" i="4"/>
  <c r="BU14" i="4"/>
  <c r="BX14" i="4" s="1"/>
  <c r="BV13" i="4"/>
  <c r="BU12" i="4"/>
  <c r="BX12" i="4" s="1"/>
  <c r="BV11" i="4"/>
  <c r="BU10" i="4"/>
  <c r="BX10" i="4" s="1"/>
  <c r="BS31" i="30"/>
  <c r="BS30" i="30"/>
  <c r="BT49" i="29"/>
  <c r="BT48" i="29"/>
  <c r="BT47" i="29"/>
  <c r="BS46" i="29"/>
  <c r="BT45" i="29"/>
  <c r="BT44" i="29"/>
  <c r="BS43" i="29"/>
  <c r="BT42" i="29"/>
  <c r="BS41" i="29"/>
  <c r="BT40" i="29"/>
  <c r="BS39" i="29"/>
  <c r="BT38" i="29"/>
  <c r="BS37" i="29"/>
  <c r="BT35" i="29"/>
  <c r="BS34" i="29"/>
  <c r="BT33" i="29"/>
  <c r="BS32" i="29"/>
  <c r="BT30" i="29"/>
  <c r="BS29" i="29"/>
  <c r="BS28" i="29" s="1"/>
  <c r="BT23" i="29"/>
  <c r="BS22" i="29"/>
  <c r="BT20" i="29"/>
  <c r="BS19" i="29"/>
  <c r="BS18" i="29" s="1"/>
  <c r="BT17" i="29"/>
  <c r="BS16" i="29"/>
  <c r="BT13" i="29"/>
  <c r="BS12" i="29"/>
  <c r="BT11" i="29"/>
  <c r="BS10" i="29"/>
  <c r="BT49" i="26"/>
  <c r="BS48" i="26"/>
  <c r="BS47" i="26" s="1"/>
  <c r="BS46" i="26" s="1"/>
  <c r="BT45" i="26"/>
  <c r="BS44" i="26"/>
  <c r="BT43" i="26"/>
  <c r="BS42" i="26"/>
  <c r="BT39" i="26"/>
  <c r="BT38" i="26"/>
  <c r="BS37" i="26"/>
  <c r="BT36" i="26"/>
  <c r="BS35" i="26"/>
  <c r="BT32" i="26"/>
  <c r="BS31" i="26"/>
  <c r="BS30" i="26" s="1"/>
  <c r="BS29" i="26" s="1"/>
  <c r="BT28" i="26"/>
  <c r="BS27" i="26"/>
  <c r="BT26" i="26"/>
  <c r="BS25" i="26"/>
  <c r="BT22" i="26"/>
  <c r="BS21" i="26"/>
  <c r="BS20" i="26" s="1"/>
  <c r="BT19" i="26"/>
  <c r="BS18" i="26"/>
  <c r="BT17" i="26"/>
  <c r="BS16" i="26"/>
  <c r="BT14" i="26"/>
  <c r="BS13" i="26"/>
  <c r="BS12" i="26" s="1"/>
  <c r="BT11" i="26"/>
  <c r="BS10" i="26"/>
  <c r="BT67" i="25"/>
  <c r="BS66" i="25"/>
  <c r="BS65" i="25" s="1"/>
  <c r="BT63" i="25"/>
  <c r="BS62" i="25"/>
  <c r="BS61" i="25" s="1"/>
  <c r="BT60" i="25"/>
  <c r="BT59" i="25"/>
  <c r="BS58" i="25"/>
  <c r="BT55" i="25"/>
  <c r="BS54" i="25"/>
  <c r="BS53" i="25" s="1"/>
  <c r="BT52" i="25"/>
  <c r="BS51" i="25"/>
  <c r="BS50" i="25" s="1"/>
  <c r="BT48" i="25"/>
  <c r="BS47" i="25"/>
  <c r="BT46" i="25"/>
  <c r="BS45" i="25"/>
  <c r="BT43" i="25"/>
  <c r="BS42" i="25"/>
  <c r="BS41" i="25" s="1"/>
  <c r="BT40" i="25"/>
  <c r="BS39" i="25"/>
  <c r="BT38" i="25"/>
  <c r="BS37" i="25"/>
  <c r="BT34" i="25"/>
  <c r="BS33" i="25"/>
  <c r="BT32" i="25"/>
  <c r="BS31" i="25"/>
  <c r="BT30" i="25"/>
  <c r="BS29" i="25"/>
  <c r="BT27" i="25"/>
  <c r="BS26" i="25"/>
  <c r="BS25" i="25" s="1"/>
  <c r="BT24" i="25"/>
  <c r="BS23" i="25"/>
  <c r="BS22" i="25" s="1"/>
  <c r="BT21" i="25"/>
  <c r="BS20" i="25"/>
  <c r="BT19" i="25"/>
  <c r="BS18" i="25"/>
  <c r="BT17" i="25"/>
  <c r="BS16" i="25"/>
  <c r="BT15" i="25"/>
  <c r="BT14" i="25"/>
  <c r="BS13" i="25"/>
  <c r="BT11" i="25"/>
  <c r="BS10" i="25"/>
  <c r="BS9" i="25" s="1"/>
  <c r="BT38" i="24"/>
  <c r="BS37" i="24"/>
  <c r="BS36" i="24" s="1"/>
  <c r="BT35" i="24"/>
  <c r="BS34" i="24"/>
  <c r="BT33" i="24"/>
  <c r="BS32" i="24"/>
  <c r="BV32" i="24" s="1"/>
  <c r="BT30" i="24"/>
  <c r="BS29" i="24"/>
  <c r="BT28" i="24"/>
  <c r="BS27" i="24"/>
  <c r="BT26" i="24"/>
  <c r="BS25" i="24"/>
  <c r="BT24" i="24"/>
  <c r="BS23" i="24"/>
  <c r="BT20" i="24"/>
  <c r="BS19" i="24"/>
  <c r="BS18" i="24" s="1"/>
  <c r="BT17" i="24"/>
  <c r="BS16" i="24"/>
  <c r="BS15" i="24" s="1"/>
  <c r="BT14" i="24"/>
  <c r="BS13" i="24"/>
  <c r="BS12" i="24" s="1"/>
  <c r="BT11" i="24"/>
  <c r="BS10" i="24"/>
  <c r="BS9" i="24" s="1"/>
  <c r="BT88" i="23"/>
  <c r="BS87" i="23"/>
  <c r="BS86" i="23" s="1"/>
  <c r="BT85" i="23"/>
  <c r="BS84" i="23"/>
  <c r="BS83" i="23" s="1"/>
  <c r="BT82" i="23"/>
  <c r="BS81" i="23"/>
  <c r="BS80" i="23" s="1"/>
  <c r="BT79" i="23"/>
  <c r="BS78" i="23"/>
  <c r="BS77" i="23" s="1"/>
  <c r="BT75" i="23"/>
  <c r="BS74" i="23"/>
  <c r="BS73" i="23" s="1"/>
  <c r="BT72" i="23"/>
  <c r="BS71" i="23"/>
  <c r="BS70" i="23" s="1"/>
  <c r="BT68" i="23"/>
  <c r="BS67" i="23"/>
  <c r="BT66" i="23"/>
  <c r="BS65" i="23"/>
  <c r="BT63" i="23"/>
  <c r="BS62" i="23"/>
  <c r="BT61" i="23"/>
  <c r="BS60" i="23"/>
  <c r="BT54" i="23"/>
  <c r="BS53" i="23"/>
  <c r="BS52" i="23" s="1"/>
  <c r="BT48" i="23"/>
  <c r="BS47" i="23"/>
  <c r="BT46" i="23"/>
  <c r="BS45" i="23"/>
  <c r="BT44" i="23"/>
  <c r="BS43" i="23"/>
  <c r="BT41" i="23"/>
  <c r="BS40" i="23"/>
  <c r="BS39" i="23" s="1"/>
  <c r="BT29" i="23"/>
  <c r="BS28" i="23"/>
  <c r="BT27" i="23"/>
  <c r="BS26" i="23"/>
  <c r="BT25" i="23"/>
  <c r="BS24" i="23"/>
  <c r="BT21" i="23"/>
  <c r="BS20" i="23"/>
  <c r="BT19" i="23"/>
  <c r="BS18" i="23"/>
  <c r="BT16" i="23"/>
  <c r="BS15" i="23"/>
  <c r="BS14" i="23" s="1"/>
  <c r="BT13" i="23"/>
  <c r="BS12" i="23"/>
  <c r="BT11" i="23"/>
  <c r="BS10" i="23"/>
  <c r="BT25" i="22"/>
  <c r="BS24" i="22"/>
  <c r="BS23" i="22" s="1"/>
  <c r="BT22" i="22"/>
  <c r="BS21" i="22"/>
  <c r="BT20" i="22"/>
  <c r="BS19" i="22"/>
  <c r="BT16" i="22"/>
  <c r="BS15" i="22"/>
  <c r="BT14" i="22"/>
  <c r="BS13" i="22"/>
  <c r="BT11" i="22"/>
  <c r="BS10" i="22"/>
  <c r="BS9" i="22" s="1"/>
  <c r="BT57" i="21"/>
  <c r="BS56" i="21"/>
  <c r="BT55" i="21"/>
  <c r="BS54" i="21"/>
  <c r="BT51" i="21"/>
  <c r="BS50" i="21"/>
  <c r="BS49" i="21" s="1"/>
  <c r="BT47" i="21"/>
  <c r="BS46" i="21"/>
  <c r="BT45" i="21"/>
  <c r="BS44" i="21"/>
  <c r="BT42" i="21"/>
  <c r="BS41" i="21"/>
  <c r="BS40" i="21" s="1"/>
  <c r="BT39" i="21"/>
  <c r="BS38" i="21"/>
  <c r="BS37" i="21" s="1"/>
  <c r="BT35" i="21"/>
  <c r="BS34" i="21"/>
  <c r="BS33" i="21" s="1"/>
  <c r="BT26" i="21"/>
  <c r="BS25" i="21"/>
  <c r="BS24" i="21" s="1"/>
  <c r="BT23" i="21"/>
  <c r="BS22" i="21"/>
  <c r="BT21" i="21"/>
  <c r="BS20" i="21"/>
  <c r="BT18" i="21"/>
  <c r="BS17" i="21"/>
  <c r="BT16" i="21"/>
  <c r="BS15" i="21"/>
  <c r="BT11" i="21"/>
  <c r="BS10" i="21"/>
  <c r="BT143" i="20"/>
  <c r="BS142" i="20"/>
  <c r="BS141" i="20" s="1"/>
  <c r="BT140" i="20"/>
  <c r="BS139" i="20"/>
  <c r="BS138" i="20" s="1"/>
  <c r="BT137" i="20"/>
  <c r="BS136" i="20"/>
  <c r="BS135" i="20" s="1"/>
  <c r="BT134" i="20"/>
  <c r="BS133" i="20"/>
  <c r="BS132" i="20" s="1"/>
  <c r="BT131" i="20"/>
  <c r="BS130" i="20"/>
  <c r="BS129" i="20" s="1"/>
  <c r="BT128" i="20"/>
  <c r="BS127" i="20"/>
  <c r="BS126" i="20" s="1"/>
  <c r="BT125" i="20"/>
  <c r="BS124" i="20"/>
  <c r="BS123" i="20" s="1"/>
  <c r="BT122" i="20"/>
  <c r="BS121" i="20"/>
  <c r="BS120" i="20" s="1"/>
  <c r="BT119" i="20"/>
  <c r="BS118" i="20"/>
  <c r="BS117" i="20" s="1"/>
  <c r="BT116" i="20"/>
  <c r="BS115" i="20"/>
  <c r="BS114" i="20" s="1"/>
  <c r="BT113" i="20"/>
  <c r="BS112" i="20"/>
  <c r="BS111" i="20" s="1"/>
  <c r="BT110" i="20"/>
  <c r="BS109" i="20"/>
  <c r="BT107" i="20"/>
  <c r="BS106" i="20"/>
  <c r="BS105" i="20" s="1"/>
  <c r="BT104" i="20"/>
  <c r="BS103" i="20"/>
  <c r="BS102" i="20" s="1"/>
  <c r="BT101" i="20"/>
  <c r="BS100" i="20"/>
  <c r="BS99" i="20" s="1"/>
  <c r="BT98" i="20"/>
  <c r="BS97" i="20"/>
  <c r="BS96" i="20" s="1"/>
  <c r="BT95" i="20"/>
  <c r="BS94" i="20"/>
  <c r="BS93" i="20" s="1"/>
  <c r="BT92" i="20"/>
  <c r="BS91" i="20"/>
  <c r="BS90" i="20" s="1"/>
  <c r="BT89" i="20"/>
  <c r="BS88" i="20"/>
  <c r="BS87" i="20" s="1"/>
  <c r="BT86" i="20"/>
  <c r="BS85" i="20"/>
  <c r="BS84" i="20" s="1"/>
  <c r="BT83" i="20"/>
  <c r="BS82" i="20"/>
  <c r="BS81" i="20" s="1"/>
  <c r="BT80" i="20"/>
  <c r="BS79" i="20"/>
  <c r="BS78" i="20" s="1"/>
  <c r="BT76" i="20"/>
  <c r="BS75" i="20"/>
  <c r="BS74" i="20" s="1"/>
  <c r="BT73" i="20"/>
  <c r="BS72" i="20"/>
  <c r="BS71" i="20" s="1"/>
  <c r="BT70" i="20"/>
  <c r="BS69" i="20"/>
  <c r="BS68" i="20" s="1"/>
  <c r="BT66" i="20"/>
  <c r="BS65" i="20"/>
  <c r="BS64" i="20" s="1"/>
  <c r="BT62" i="20"/>
  <c r="BS61" i="20"/>
  <c r="BT60" i="20"/>
  <c r="BS59" i="20"/>
  <c r="BT58" i="20"/>
  <c r="BS57" i="20"/>
  <c r="BS56" i="20" s="1"/>
  <c r="BT55" i="20"/>
  <c r="BS54" i="20"/>
  <c r="BT50" i="20"/>
  <c r="BS49" i="20"/>
  <c r="BT47" i="20"/>
  <c r="BS46" i="20"/>
  <c r="BS45" i="20" s="1"/>
  <c r="BT44" i="20"/>
  <c r="BS43" i="20"/>
  <c r="BS42" i="20" s="1"/>
  <c r="BT41" i="20"/>
  <c r="BS40" i="20"/>
  <c r="BT38" i="20"/>
  <c r="BS37" i="20"/>
  <c r="BS36" i="20" s="1"/>
  <c r="BT35" i="20"/>
  <c r="BS34" i="20"/>
  <c r="BS33" i="20" s="1"/>
  <c r="BT32" i="20"/>
  <c r="BS31" i="20"/>
  <c r="BS30" i="20" s="1"/>
  <c r="BT29" i="20"/>
  <c r="BS28" i="20"/>
  <c r="BT26" i="20"/>
  <c r="BS25" i="20"/>
  <c r="BS24" i="20" s="1"/>
  <c r="BT23" i="20"/>
  <c r="BS22" i="20"/>
  <c r="BS21" i="20" s="1"/>
  <c r="BT20" i="20"/>
  <c r="BS19" i="20"/>
  <c r="BS18" i="20" s="1"/>
  <c r="BT17" i="20"/>
  <c r="BS16" i="20"/>
  <c r="BT14" i="20"/>
  <c r="BS13" i="20"/>
  <c r="BS12" i="20" s="1"/>
  <c r="BT11" i="20"/>
  <c r="BS10" i="20"/>
  <c r="BS9" i="20" s="1"/>
  <c r="BT91" i="19"/>
  <c r="BS90" i="19"/>
  <c r="BS89" i="19" s="1"/>
  <c r="BT88" i="19"/>
  <c r="BS87" i="19"/>
  <c r="BS86" i="19" s="1"/>
  <c r="BT84" i="19"/>
  <c r="BS83" i="19"/>
  <c r="BT81" i="19"/>
  <c r="BS80" i="19"/>
  <c r="BS79" i="19" s="1"/>
  <c r="BT77" i="19"/>
  <c r="BS76" i="19"/>
  <c r="BS75" i="19" s="1"/>
  <c r="BT71" i="19"/>
  <c r="BS70" i="19"/>
  <c r="BS69" i="19" s="1"/>
  <c r="BT68" i="19"/>
  <c r="BS67" i="19"/>
  <c r="BS66" i="19" s="1"/>
  <c r="BT62" i="19"/>
  <c r="BS61" i="19"/>
  <c r="BT58" i="19"/>
  <c r="BS57" i="19"/>
  <c r="BS56" i="19" s="1"/>
  <c r="BT54" i="19"/>
  <c r="BS53" i="19"/>
  <c r="BS52" i="19" s="1"/>
  <c r="BT50" i="19"/>
  <c r="BS49" i="19"/>
  <c r="BS48" i="19" s="1"/>
  <c r="BT47" i="19"/>
  <c r="BS46" i="19"/>
  <c r="BT45" i="19"/>
  <c r="BS44" i="19"/>
  <c r="BT42" i="19"/>
  <c r="BS41" i="19"/>
  <c r="BS40" i="19" s="1"/>
  <c r="BT38" i="19"/>
  <c r="BS37" i="19"/>
  <c r="BS36" i="19" s="1"/>
  <c r="BT34" i="19"/>
  <c r="BS33" i="19"/>
  <c r="BT32" i="19"/>
  <c r="BS31" i="19"/>
  <c r="BT29" i="19"/>
  <c r="BS28" i="19"/>
  <c r="BS27" i="19" s="1"/>
  <c r="BT26" i="19"/>
  <c r="BS25" i="19"/>
  <c r="BS24" i="19" s="1"/>
  <c r="BT23" i="19"/>
  <c r="BS22" i="19"/>
  <c r="BS21" i="19" s="1"/>
  <c r="BT20" i="19"/>
  <c r="BS19" i="19"/>
  <c r="BS18" i="19" s="1"/>
  <c r="BT16" i="19"/>
  <c r="BS15" i="19"/>
  <c r="BT14" i="19"/>
  <c r="BS13" i="19"/>
  <c r="BT11" i="19"/>
  <c r="BS10" i="19"/>
  <c r="BS9" i="19" s="1"/>
  <c r="BT23" i="17"/>
  <c r="BS22" i="17"/>
  <c r="BS21" i="17" s="1"/>
  <c r="BT19" i="17"/>
  <c r="BS18" i="17"/>
  <c r="BS17" i="17" s="1"/>
  <c r="BS16" i="17" s="1"/>
  <c r="BT15" i="17"/>
  <c r="BS14" i="17"/>
  <c r="BT13" i="17"/>
  <c r="BS12" i="17"/>
  <c r="BT11" i="17"/>
  <c r="BS10" i="17"/>
  <c r="BT29" i="15"/>
  <c r="BS28" i="15"/>
  <c r="BT27" i="15"/>
  <c r="BS26" i="15"/>
  <c r="BT25" i="15"/>
  <c r="BS24" i="15"/>
  <c r="BT21" i="15"/>
  <c r="BS20" i="15"/>
  <c r="BS19" i="15" s="1"/>
  <c r="BT17" i="15"/>
  <c r="BS16" i="15"/>
  <c r="BT15" i="15"/>
  <c r="BS14" i="15"/>
  <c r="BT13" i="15"/>
  <c r="BS12" i="15"/>
  <c r="BT11" i="15"/>
  <c r="BS10" i="15"/>
  <c r="BT53" i="13"/>
  <c r="BS52" i="13"/>
  <c r="BS51" i="13" s="1"/>
  <c r="BT49" i="13"/>
  <c r="BS48" i="13"/>
  <c r="BT47" i="13"/>
  <c r="BS46" i="13"/>
  <c r="BT43" i="13"/>
  <c r="BS42" i="13"/>
  <c r="BS41" i="13" s="1"/>
  <c r="BT40" i="13"/>
  <c r="BS39" i="13"/>
  <c r="BT38" i="13"/>
  <c r="BS37" i="13"/>
  <c r="BT36" i="13"/>
  <c r="BS35" i="13"/>
  <c r="BT33" i="13"/>
  <c r="BS32" i="13"/>
  <c r="BS31" i="13" s="1"/>
  <c r="BT30" i="13"/>
  <c r="BS29" i="13"/>
  <c r="BT28" i="13"/>
  <c r="BS27" i="13"/>
  <c r="BT24" i="13"/>
  <c r="BS23" i="13"/>
  <c r="BT22" i="13"/>
  <c r="BS21" i="13"/>
  <c r="BT18" i="13"/>
  <c r="BS17" i="13"/>
  <c r="BT16" i="13"/>
  <c r="BS15" i="13"/>
  <c r="BS14" i="13" s="1"/>
  <c r="BT13" i="13"/>
  <c r="BS12" i="13"/>
  <c r="BV12" i="13" s="1"/>
  <c r="BT11" i="13"/>
  <c r="BS10" i="13"/>
  <c r="BS70" i="28"/>
  <c r="BS69" i="28" s="1"/>
  <c r="BQ70" i="28"/>
  <c r="BQ69" i="28" s="1"/>
  <c r="BT71" i="28"/>
  <c r="BS54" i="28"/>
  <c r="BQ54" i="28"/>
  <c r="BT55" i="28"/>
  <c r="BS45" i="28"/>
  <c r="BT46" i="28"/>
  <c r="BQ45" i="28"/>
  <c r="BQ44" i="28" s="1"/>
  <c r="BT141" i="28"/>
  <c r="BS140" i="28"/>
  <c r="BT139" i="28"/>
  <c r="BS138" i="28"/>
  <c r="BT136" i="28"/>
  <c r="BS135" i="28"/>
  <c r="BS134" i="28" s="1"/>
  <c r="BT133" i="28"/>
  <c r="BS132" i="28"/>
  <c r="BT131" i="28"/>
  <c r="BS130" i="28"/>
  <c r="BT126" i="28"/>
  <c r="BS125" i="28"/>
  <c r="BS124" i="28" s="1"/>
  <c r="BT122" i="28"/>
  <c r="BS121" i="28"/>
  <c r="BS120" i="28" s="1"/>
  <c r="BS119" i="28" s="1"/>
  <c r="BT118" i="28"/>
  <c r="BS117" i="28"/>
  <c r="BS116" i="28" s="1"/>
  <c r="BS115" i="28" s="1"/>
  <c r="BT114" i="28"/>
  <c r="BS113" i="28"/>
  <c r="BS112" i="28" s="1"/>
  <c r="BT111" i="28"/>
  <c r="BS110" i="28"/>
  <c r="BS109" i="28" s="1"/>
  <c r="BT108" i="28"/>
  <c r="BS107" i="28"/>
  <c r="BS106" i="28" s="1"/>
  <c r="BT105" i="28"/>
  <c r="BS104" i="28"/>
  <c r="BS103" i="28" s="1"/>
  <c r="BT101" i="28"/>
  <c r="BS100" i="28"/>
  <c r="BS99" i="28" s="1"/>
  <c r="BS98" i="28" s="1"/>
  <c r="BT94" i="28"/>
  <c r="BS93" i="28"/>
  <c r="BS92" i="28" s="1"/>
  <c r="BT91" i="28"/>
  <c r="BS90" i="28"/>
  <c r="BT89" i="28"/>
  <c r="BS88" i="28"/>
  <c r="BT87" i="28"/>
  <c r="BS86" i="28"/>
  <c r="BT81" i="28"/>
  <c r="BS80" i="28"/>
  <c r="BS79" i="28" s="1"/>
  <c r="BT77" i="28"/>
  <c r="BS76" i="28"/>
  <c r="BS75" i="28" s="1"/>
  <c r="BT74" i="28"/>
  <c r="BS73" i="28"/>
  <c r="BS72" i="28" s="1"/>
  <c r="BT68" i="28"/>
  <c r="BS67" i="28"/>
  <c r="BS66" i="28" s="1"/>
  <c r="BT62" i="28"/>
  <c r="BS61" i="28"/>
  <c r="BT60" i="28"/>
  <c r="BS59" i="28"/>
  <c r="BT57" i="28"/>
  <c r="BS56" i="28"/>
  <c r="BT52" i="28"/>
  <c r="BS51" i="28"/>
  <c r="BS50" i="28" s="1"/>
  <c r="BT49" i="28"/>
  <c r="BS48" i="28"/>
  <c r="BS47" i="28" s="1"/>
  <c r="BT43" i="28"/>
  <c r="BS42" i="28"/>
  <c r="BS41" i="28" s="1"/>
  <c r="BT40" i="28"/>
  <c r="BS39" i="28"/>
  <c r="BS38" i="28" s="1"/>
  <c r="BT31" i="28"/>
  <c r="BS30" i="28"/>
  <c r="BT28" i="28"/>
  <c r="BS27" i="28"/>
  <c r="BS26" i="28" s="1"/>
  <c r="BT25" i="28"/>
  <c r="BS24" i="28"/>
  <c r="BS23" i="28" s="1"/>
  <c r="BT22" i="28"/>
  <c r="BS21" i="28"/>
  <c r="BS20" i="28" s="1"/>
  <c r="BT14" i="28"/>
  <c r="BS13" i="28"/>
  <c r="BS12" i="28" s="1"/>
  <c r="BT11" i="28"/>
  <c r="BS10" i="28"/>
  <c r="BS9" i="28" s="1"/>
  <c r="BT94" i="12"/>
  <c r="BT93" i="12"/>
  <c r="BS92" i="12"/>
  <c r="BT89" i="12"/>
  <c r="BS88" i="12"/>
  <c r="BT85" i="12"/>
  <c r="BS84" i="12"/>
  <c r="BT78" i="12"/>
  <c r="BS77" i="12"/>
  <c r="BS76" i="12" s="1"/>
  <c r="BT42" i="12"/>
  <c r="BT41" i="12"/>
  <c r="BS40" i="12"/>
  <c r="BT39" i="12"/>
  <c r="BS38" i="12"/>
  <c r="BT37" i="12"/>
  <c r="BS36" i="12"/>
  <c r="BT34" i="12"/>
  <c r="BS33" i="12"/>
  <c r="BS30" i="12" s="1"/>
  <c r="BT29" i="12"/>
  <c r="BT28" i="12"/>
  <c r="BS27" i="12"/>
  <c r="BT26" i="12"/>
  <c r="BS25" i="12"/>
  <c r="BT24" i="12"/>
  <c r="BS23" i="12"/>
  <c r="BT17" i="12"/>
  <c r="BT16" i="12"/>
  <c r="BS15" i="12"/>
  <c r="BT14" i="12"/>
  <c r="BS13" i="12"/>
  <c r="BT49" i="11"/>
  <c r="BS48" i="11"/>
  <c r="BT47" i="11"/>
  <c r="BS46" i="11"/>
  <c r="BT43" i="11"/>
  <c r="BT42" i="11"/>
  <c r="BS41" i="11"/>
  <c r="BT40" i="11"/>
  <c r="BS39" i="11"/>
  <c r="BS38" i="11" s="1"/>
  <c r="BT37" i="11"/>
  <c r="BS36" i="11"/>
  <c r="BT35" i="11"/>
  <c r="BS34" i="11"/>
  <c r="BT33" i="11"/>
  <c r="BS32" i="11"/>
  <c r="BT29" i="11"/>
  <c r="BT28" i="11"/>
  <c r="BS27" i="11"/>
  <c r="BT26" i="11"/>
  <c r="BS25" i="11"/>
  <c r="BT24" i="11"/>
  <c r="BS23" i="11"/>
  <c r="BT21" i="11"/>
  <c r="BT20" i="11"/>
  <c r="BS19" i="11"/>
  <c r="BT18" i="11"/>
  <c r="BS17" i="11"/>
  <c r="BT16" i="11"/>
  <c r="BS15" i="11"/>
  <c r="BT14" i="11"/>
  <c r="BS13" i="11"/>
  <c r="BT11" i="11"/>
  <c r="BS10" i="11"/>
  <c r="BT109" i="10"/>
  <c r="BT106" i="10"/>
  <c r="BT104" i="10"/>
  <c r="BT102" i="10"/>
  <c r="BT99" i="10"/>
  <c r="BT96" i="10"/>
  <c r="BT92" i="10"/>
  <c r="BT90" i="10"/>
  <c r="BT88" i="10"/>
  <c r="BT85" i="10"/>
  <c r="BT83" i="10"/>
  <c r="BT79" i="10"/>
  <c r="BT78" i="10"/>
  <c r="BT75" i="10"/>
  <c r="BT72" i="10"/>
  <c r="BT68" i="10"/>
  <c r="BT66" i="10"/>
  <c r="BT62" i="10"/>
  <c r="BT60" i="10"/>
  <c r="BT57" i="10"/>
  <c r="BT55" i="10"/>
  <c r="BT53" i="10"/>
  <c r="BT50" i="10"/>
  <c r="BT48" i="10"/>
  <c r="BT46" i="10"/>
  <c r="BT43" i="10"/>
  <c r="BT40" i="10"/>
  <c r="BT36" i="10"/>
  <c r="BT34" i="10"/>
  <c r="BT32" i="10"/>
  <c r="BT29" i="10"/>
  <c r="BT27" i="10"/>
  <c r="BT25" i="10"/>
  <c r="BT21" i="10"/>
  <c r="BT17" i="10"/>
  <c r="BT16" i="10"/>
  <c r="BT14" i="10"/>
  <c r="BT11" i="10"/>
  <c r="BS108" i="10"/>
  <c r="BS107" i="10" s="1"/>
  <c r="BS105" i="10"/>
  <c r="BS103" i="10"/>
  <c r="BS101" i="10"/>
  <c r="BS98" i="10"/>
  <c r="BS97" i="10" s="1"/>
  <c r="BS95" i="10"/>
  <c r="BS94" i="10" s="1"/>
  <c r="BS91" i="10"/>
  <c r="BS89" i="10"/>
  <c r="BS87" i="10"/>
  <c r="BS84" i="10"/>
  <c r="BS82" i="10"/>
  <c r="BV82" i="10" s="1"/>
  <c r="BS77" i="10"/>
  <c r="BS76" i="10" s="1"/>
  <c r="BS74" i="10"/>
  <c r="BS73" i="10" s="1"/>
  <c r="BS71" i="10"/>
  <c r="BS70" i="10" s="1"/>
  <c r="BS67" i="10"/>
  <c r="BS65" i="10"/>
  <c r="BS61" i="10"/>
  <c r="BS59" i="10"/>
  <c r="BS56" i="10"/>
  <c r="BS54" i="10"/>
  <c r="BV54" i="10" s="1"/>
  <c r="BS52" i="10"/>
  <c r="BS49" i="10"/>
  <c r="BS47" i="10"/>
  <c r="BS45" i="10"/>
  <c r="BS42" i="10"/>
  <c r="BS41" i="10" s="1"/>
  <c r="BS39" i="10"/>
  <c r="BS38" i="10" s="1"/>
  <c r="BS35" i="10"/>
  <c r="BS33" i="10"/>
  <c r="BS31" i="10"/>
  <c r="BS28" i="10"/>
  <c r="BS26" i="10"/>
  <c r="BS24" i="10"/>
  <c r="BS20" i="10"/>
  <c r="BS19" i="10" s="1"/>
  <c r="BS18" i="10" s="1"/>
  <c r="BS15" i="10"/>
  <c r="BS13" i="10"/>
  <c r="BS10" i="10"/>
  <c r="BS9" i="10" s="1"/>
  <c r="BT82" i="9"/>
  <c r="BS81" i="9"/>
  <c r="BS80" i="9" s="1"/>
  <c r="BS79" i="9" s="1"/>
  <c r="BT78" i="9"/>
  <c r="BS77" i="9"/>
  <c r="BS76" i="9" s="1"/>
  <c r="BS75" i="9" s="1"/>
  <c r="BT74" i="9"/>
  <c r="BS73" i="9"/>
  <c r="BT72" i="9"/>
  <c r="BS71" i="9"/>
  <c r="BT69" i="9"/>
  <c r="BS68" i="9"/>
  <c r="BS67" i="9" s="1"/>
  <c r="BT65" i="9"/>
  <c r="BT64" i="9"/>
  <c r="BS63" i="9"/>
  <c r="BT62" i="9"/>
  <c r="BS61" i="9"/>
  <c r="BT58" i="9"/>
  <c r="BS57" i="9"/>
  <c r="BS56" i="9" s="1"/>
  <c r="BS55" i="9" s="1"/>
  <c r="BT54" i="9"/>
  <c r="BS53" i="9"/>
  <c r="BS52" i="9" s="1"/>
  <c r="BT51" i="9"/>
  <c r="BS50" i="9"/>
  <c r="BS49" i="9" s="1"/>
  <c r="BT48" i="9"/>
  <c r="BS47" i="9"/>
  <c r="BT44" i="9"/>
  <c r="BS43" i="9"/>
  <c r="BV43" i="9" s="1"/>
  <c r="BT41" i="9"/>
  <c r="BS40" i="9"/>
  <c r="BT39" i="9"/>
  <c r="BS38" i="9"/>
  <c r="BT36" i="9"/>
  <c r="BS35" i="9"/>
  <c r="BS34" i="9" s="1"/>
  <c r="BT33" i="9"/>
  <c r="BS32" i="9"/>
  <c r="BS31" i="9" s="1"/>
  <c r="BT29" i="9"/>
  <c r="BT28" i="9"/>
  <c r="BT27" i="9"/>
  <c r="BS26" i="9"/>
  <c r="BT23" i="9"/>
  <c r="BS22" i="9"/>
  <c r="BT21" i="9"/>
  <c r="BS20" i="9"/>
  <c r="BT18" i="9"/>
  <c r="BT17" i="9"/>
  <c r="BS16" i="9"/>
  <c r="BT15" i="9"/>
  <c r="BS14" i="9"/>
  <c r="BT12" i="9"/>
  <c r="BT11" i="9"/>
  <c r="BS10" i="9"/>
  <c r="BS9" i="9" s="1"/>
  <c r="BT70" i="8"/>
  <c r="BT67" i="8"/>
  <c r="BT63" i="8"/>
  <c r="BT57" i="8"/>
  <c r="BT56" i="8"/>
  <c r="BT52" i="8"/>
  <c r="BT51" i="8"/>
  <c r="BT50" i="8"/>
  <c r="BT47" i="8"/>
  <c r="BT44" i="8"/>
  <c r="BT42" i="8"/>
  <c r="BT39" i="8"/>
  <c r="BT38" i="8"/>
  <c r="BT34" i="8"/>
  <c r="BT31" i="8"/>
  <c r="BT28" i="8"/>
  <c r="BT25" i="8"/>
  <c r="BT24" i="8"/>
  <c r="BT23" i="8"/>
  <c r="BT21" i="8"/>
  <c r="BT19" i="8"/>
  <c r="BT16" i="8"/>
  <c r="BT14" i="8"/>
  <c r="BT11" i="8"/>
  <c r="BS69" i="8"/>
  <c r="BS66" i="8"/>
  <c r="BS65" i="8" s="1"/>
  <c r="BS62" i="8"/>
  <c r="BS61" i="8" s="1"/>
  <c r="BS55" i="8"/>
  <c r="BS54" i="8" s="1"/>
  <c r="BS49" i="8"/>
  <c r="BS48" i="8" s="1"/>
  <c r="BS46" i="8"/>
  <c r="BS43" i="8"/>
  <c r="BS41" i="8"/>
  <c r="BS37" i="8"/>
  <c r="BS36" i="8" s="1"/>
  <c r="BS33" i="8"/>
  <c r="BS32" i="8" s="1"/>
  <c r="BS30" i="8"/>
  <c r="BS29" i="8" s="1"/>
  <c r="BS27" i="8"/>
  <c r="BS26" i="8" s="1"/>
  <c r="BS22" i="8"/>
  <c r="BS20" i="8"/>
  <c r="BS18" i="8"/>
  <c r="BS15" i="8"/>
  <c r="BS13" i="8"/>
  <c r="BS10" i="8"/>
  <c r="BS9" i="8" s="1"/>
  <c r="BT14" i="7"/>
  <c r="BT13" i="7"/>
  <c r="BT11" i="7"/>
  <c r="BS12" i="7"/>
  <c r="BS10" i="7"/>
  <c r="BS9" i="7" s="1"/>
  <c r="BS8" i="7" s="1"/>
  <c r="BS7" i="7" s="1"/>
  <c r="BT52" i="6"/>
  <c r="BT49" i="6"/>
  <c r="BT47" i="6"/>
  <c r="BT44" i="6"/>
  <c r="BT42" i="6"/>
  <c r="BT36" i="6"/>
  <c r="BT33" i="6"/>
  <c r="BT30" i="6"/>
  <c r="BT26" i="6"/>
  <c r="BT23" i="6"/>
  <c r="BT19" i="6"/>
  <c r="BT17" i="6"/>
  <c r="BT14" i="6"/>
  <c r="BT11" i="6"/>
  <c r="BS51" i="6"/>
  <c r="BS48" i="6"/>
  <c r="BS46" i="6"/>
  <c r="BS43" i="6"/>
  <c r="BS41" i="6"/>
  <c r="BS35" i="6"/>
  <c r="BS34" i="6" s="1"/>
  <c r="BS32" i="6"/>
  <c r="BS31" i="6" s="1"/>
  <c r="BS29" i="6"/>
  <c r="BS28" i="6" s="1"/>
  <c r="BS25" i="6"/>
  <c r="BS24" i="6" s="1"/>
  <c r="BS22" i="6"/>
  <c r="BS21" i="6" s="1"/>
  <c r="BS18" i="6"/>
  <c r="BS16" i="6"/>
  <c r="BS13" i="6"/>
  <c r="BS10" i="6"/>
  <c r="BS9" i="6" s="1"/>
  <c r="BT26" i="27"/>
  <c r="BT22" i="27"/>
  <c r="BT18" i="27"/>
  <c r="BT16" i="27"/>
  <c r="BT12" i="27"/>
  <c r="BT11" i="27"/>
  <c r="BS25" i="27"/>
  <c r="BS24" i="27" s="1"/>
  <c r="BS23" i="27" s="1"/>
  <c r="BS21" i="27"/>
  <c r="BS20" i="27" s="1"/>
  <c r="BS17" i="27"/>
  <c r="BS15" i="27"/>
  <c r="BS14" i="27" s="1"/>
  <c r="BS13" i="27" s="1"/>
  <c r="BS10" i="27"/>
  <c r="BS9" i="27" s="1"/>
  <c r="BS153" i="4"/>
  <c r="BS152" i="4" s="1"/>
  <c r="BQ153" i="4"/>
  <c r="BQ152" i="4" s="1"/>
  <c r="BQ148" i="4" s="1"/>
  <c r="BT154" i="4"/>
  <c r="BR154" i="4"/>
  <c r="BP154" i="4"/>
  <c r="BN154" i="4"/>
  <c r="BL154" i="4"/>
  <c r="BJ154" i="4"/>
  <c r="BH154" i="4"/>
  <c r="BF154" i="4"/>
  <c r="BD154" i="4"/>
  <c r="BB154" i="4"/>
  <c r="AZ154" i="4"/>
  <c r="AX154" i="4"/>
  <c r="AV154" i="4"/>
  <c r="AT154" i="4"/>
  <c r="AR154" i="4"/>
  <c r="AP154" i="4"/>
  <c r="BO153" i="4"/>
  <c r="BM153" i="4"/>
  <c r="BM152" i="4" s="1"/>
  <c r="BK153" i="4"/>
  <c r="BK152" i="4" s="1"/>
  <c r="BK148" i="4" s="1"/>
  <c r="BI153" i="4"/>
  <c r="BI152" i="4" s="1"/>
  <c r="BG153" i="4"/>
  <c r="BE153" i="4"/>
  <c r="BE152" i="4" s="1"/>
  <c r="BC153" i="4"/>
  <c r="BC152" i="4" s="1"/>
  <c r="BC148" i="4" s="1"/>
  <c r="BA153" i="4"/>
  <c r="BA152" i="4" s="1"/>
  <c r="AY153" i="4"/>
  <c r="AY152" i="4" s="1"/>
  <c r="AY148" i="4" s="1"/>
  <c r="AW153" i="4"/>
  <c r="AW152" i="4" s="1"/>
  <c r="AU153" i="4"/>
  <c r="AU152" i="4" s="1"/>
  <c r="AU148" i="4" s="1"/>
  <c r="AS153" i="4"/>
  <c r="AS152" i="4" s="1"/>
  <c r="AQ153" i="4"/>
  <c r="AO153" i="4"/>
  <c r="AO152" i="4" s="1"/>
  <c r="AM153" i="4"/>
  <c r="AM152" i="4" s="1"/>
  <c r="AM148" i="4" s="1"/>
  <c r="AC153" i="4"/>
  <c r="AC152" i="4" s="1"/>
  <c r="BO152" i="4"/>
  <c r="BO148" i="4" s="1"/>
  <c r="AN152" i="4"/>
  <c r="AK152" i="4"/>
  <c r="AI152" i="4"/>
  <c r="AI148" i="4" s="1"/>
  <c r="AG152" i="4"/>
  <c r="AE152" i="4"/>
  <c r="AE148" i="4" s="1"/>
  <c r="AA152" i="4"/>
  <c r="AA148" i="4" s="1"/>
  <c r="Y152" i="4"/>
  <c r="W152" i="4"/>
  <c r="W148" i="4" s="1"/>
  <c r="U152" i="4"/>
  <c r="S152" i="4"/>
  <c r="S148" i="4" s="1"/>
  <c r="Q152" i="4"/>
  <c r="O152" i="4"/>
  <c r="O148" i="4" s="1"/>
  <c r="BT147" i="4"/>
  <c r="BT145" i="4"/>
  <c r="BT137" i="4"/>
  <c r="BT135" i="4"/>
  <c r="BT132" i="4"/>
  <c r="BT131" i="4"/>
  <c r="BT129" i="4"/>
  <c r="BT126" i="4"/>
  <c r="BT123" i="4"/>
  <c r="BT121" i="4"/>
  <c r="BT119" i="4"/>
  <c r="BT116" i="4"/>
  <c r="BT114" i="4"/>
  <c r="BT111" i="4"/>
  <c r="BT110" i="4"/>
  <c r="BT106" i="4"/>
  <c r="BT103" i="4"/>
  <c r="BT100" i="4"/>
  <c r="BT99" i="4"/>
  <c r="BT97" i="4"/>
  <c r="BT94" i="4"/>
  <c r="BT93" i="4"/>
  <c r="BT90" i="4"/>
  <c r="BT88" i="4"/>
  <c r="BT85" i="4"/>
  <c r="BT82" i="4"/>
  <c r="BT79" i="4"/>
  <c r="BT75" i="4"/>
  <c r="BT72" i="4"/>
  <c r="BT70" i="4"/>
  <c r="BT66" i="4"/>
  <c r="BT65" i="4"/>
  <c r="BT63" i="4"/>
  <c r="BT62" i="4"/>
  <c r="BT61" i="4"/>
  <c r="BT59" i="4"/>
  <c r="BT57" i="4"/>
  <c r="BT51" i="4"/>
  <c r="BT48" i="4"/>
  <c r="BT45" i="4"/>
  <c r="BT42" i="4"/>
  <c r="BT39" i="4"/>
  <c r="BT37" i="4"/>
  <c r="BT36" i="4"/>
  <c r="BT33" i="4"/>
  <c r="BT30" i="4"/>
  <c r="BT27" i="4"/>
  <c r="BT24" i="4"/>
  <c r="BT23" i="4"/>
  <c r="BT20" i="4"/>
  <c r="BT18" i="4"/>
  <c r="BT17" i="4"/>
  <c r="BT15" i="4"/>
  <c r="BT13" i="4"/>
  <c r="BT11" i="4"/>
  <c r="BS146" i="4"/>
  <c r="BS144" i="4"/>
  <c r="BS136" i="4"/>
  <c r="BS134" i="4"/>
  <c r="BS130" i="4"/>
  <c r="BS128" i="4"/>
  <c r="BS125" i="4"/>
  <c r="BS124" i="4" s="1"/>
  <c r="BS122" i="4"/>
  <c r="BS120" i="4"/>
  <c r="BS118" i="4"/>
  <c r="BS115" i="4"/>
  <c r="BS113" i="4"/>
  <c r="BS109" i="4"/>
  <c r="BS108" i="4" s="1"/>
  <c r="BS105" i="4"/>
  <c r="BS104" i="4" s="1"/>
  <c r="BS102" i="4"/>
  <c r="BS101" i="4" s="1"/>
  <c r="BS98" i="4"/>
  <c r="BS96" i="4"/>
  <c r="BS92" i="4"/>
  <c r="BS91" i="4" s="1"/>
  <c r="BS89" i="4"/>
  <c r="BS87" i="4"/>
  <c r="BS84" i="4"/>
  <c r="BS83" i="4" s="1"/>
  <c r="BS81" i="4"/>
  <c r="BS78" i="4"/>
  <c r="BS77" i="4" s="1"/>
  <c r="BS74" i="4"/>
  <c r="BS73" i="4" s="1"/>
  <c r="BS71" i="4"/>
  <c r="BS69" i="4"/>
  <c r="BS64" i="4"/>
  <c r="BS60" i="4"/>
  <c r="BS58" i="4"/>
  <c r="BS56" i="4"/>
  <c r="BS50" i="4"/>
  <c r="BS49" i="4" s="1"/>
  <c r="BS47" i="4"/>
  <c r="BS46" i="4" s="1"/>
  <c r="BS44" i="4"/>
  <c r="BS43" i="4" s="1"/>
  <c r="BS41" i="4"/>
  <c r="BS40" i="4" s="1"/>
  <c r="BS38" i="4"/>
  <c r="BS35" i="4"/>
  <c r="BS32" i="4"/>
  <c r="BS31" i="4" s="1"/>
  <c r="BS29" i="4"/>
  <c r="BS28" i="4" s="1"/>
  <c r="BS26" i="4"/>
  <c r="BS25" i="4" s="1"/>
  <c r="BS22" i="4"/>
  <c r="BS21" i="4" s="1"/>
  <c r="BS19" i="4"/>
  <c r="BS16" i="4"/>
  <c r="BS14" i="4"/>
  <c r="BS12" i="4"/>
  <c r="BS10" i="4"/>
  <c r="BT51" i="18"/>
  <c r="BT49" i="18"/>
  <c r="BT45" i="18"/>
  <c r="BT38" i="18"/>
  <c r="BT37" i="18"/>
  <c r="BT35" i="18"/>
  <c r="BT32" i="18"/>
  <c r="BT30" i="18"/>
  <c r="BT26" i="18"/>
  <c r="BT24" i="18"/>
  <c r="BT23" i="18"/>
  <c r="BT22" i="18"/>
  <c r="BT20" i="18"/>
  <c r="BT18" i="18"/>
  <c r="BT16" i="18"/>
  <c r="BT13" i="18"/>
  <c r="BT11" i="18"/>
  <c r="BS50" i="18"/>
  <c r="BS48" i="18"/>
  <c r="BS44" i="18"/>
  <c r="BS43" i="18" s="1"/>
  <c r="BS39" i="18" s="1"/>
  <c r="BS36" i="18"/>
  <c r="BS34" i="18"/>
  <c r="BS31" i="18"/>
  <c r="BS29" i="18"/>
  <c r="BS25" i="18"/>
  <c r="BS21" i="18"/>
  <c r="BS19" i="18"/>
  <c r="BS17" i="18"/>
  <c r="BS15" i="18"/>
  <c r="BS12" i="18"/>
  <c r="BS10" i="18"/>
  <c r="BZ33" i="30" l="1"/>
  <c r="BW33" i="26"/>
  <c r="BZ24" i="26"/>
  <c r="BW23" i="26"/>
  <c r="BZ23" i="26" s="1"/>
  <c r="BZ33" i="26"/>
  <c r="BZ40" i="26"/>
  <c r="BZ49" i="25"/>
  <c r="BZ12" i="25"/>
  <c r="BZ44" i="25"/>
  <c r="BZ22" i="25"/>
  <c r="BZ36" i="25"/>
  <c r="BY8" i="24"/>
  <c r="BZ8" i="24" s="1"/>
  <c r="CB23" i="23"/>
  <c r="BY22" i="23"/>
  <c r="CB22" i="23" s="1"/>
  <c r="BZ55" i="23"/>
  <c r="BY76" i="23"/>
  <c r="CB76" i="23" s="1"/>
  <c r="CB77" i="23"/>
  <c r="BW58" i="23"/>
  <c r="BW22" i="23"/>
  <c r="BZ17" i="22"/>
  <c r="BZ18" i="22"/>
  <c r="BX25" i="30"/>
  <c r="CB33" i="21"/>
  <c r="BY8" i="21"/>
  <c r="CB14" i="21"/>
  <c r="BY36" i="21"/>
  <c r="CB36" i="21" s="1"/>
  <c r="BZ37" i="21"/>
  <c r="BZ40" i="21"/>
  <c r="CB8" i="21"/>
  <c r="BW36" i="21"/>
  <c r="BZ36" i="21" s="1"/>
  <c r="BS53" i="21"/>
  <c r="BS52" i="21" s="1"/>
  <c r="BZ19" i="21"/>
  <c r="CB19" i="21"/>
  <c r="BY52" i="21"/>
  <c r="CB52" i="21" s="1"/>
  <c r="CB53" i="21"/>
  <c r="BZ9" i="21"/>
  <c r="CB9" i="21"/>
  <c r="BZ52" i="21"/>
  <c r="BW135" i="20"/>
  <c r="BZ135" i="20" s="1"/>
  <c r="BY77" i="20"/>
  <c r="CB77" i="20" s="1"/>
  <c r="CB129" i="20"/>
  <c r="BZ118" i="20"/>
  <c r="BZ139" i="20"/>
  <c r="BZ13" i="20"/>
  <c r="BZ82" i="20"/>
  <c r="BW108" i="20"/>
  <c r="BZ108" i="20" s="1"/>
  <c r="BZ127" i="20"/>
  <c r="BZ112" i="20"/>
  <c r="BW15" i="20"/>
  <c r="BZ15" i="20" s="1"/>
  <c r="BW87" i="20"/>
  <c r="BX87" i="20" s="1"/>
  <c r="BZ79" i="20"/>
  <c r="BZ133" i="20"/>
  <c r="BX129" i="20"/>
  <c r="BZ49" i="20"/>
  <c r="BZ115" i="20"/>
  <c r="BZ65" i="20"/>
  <c r="BZ19" i="20"/>
  <c r="BZ124" i="20"/>
  <c r="BZ94" i="20"/>
  <c r="BZ130" i="20"/>
  <c r="BZ100" i="20"/>
  <c r="BZ91" i="20"/>
  <c r="BZ75" i="20"/>
  <c r="BW120" i="20"/>
  <c r="BZ120" i="20" s="1"/>
  <c r="BZ121" i="20"/>
  <c r="BZ129" i="20"/>
  <c r="BX49" i="20"/>
  <c r="BU56" i="20"/>
  <c r="BV56" i="20" s="1"/>
  <c r="BX61" i="20"/>
  <c r="BX81" i="20"/>
  <c r="BW36" i="20"/>
  <c r="BZ36" i="20" s="1"/>
  <c r="BX117" i="20"/>
  <c r="BZ103" i="20"/>
  <c r="BZ10" i="20"/>
  <c r="BZ106" i="20"/>
  <c r="BZ12" i="20"/>
  <c r="BZ85" i="20"/>
  <c r="BZ117" i="20"/>
  <c r="BZ17" i="19"/>
  <c r="BZ85" i="19"/>
  <c r="BZ35" i="19"/>
  <c r="BZ39" i="19"/>
  <c r="BZ78" i="19"/>
  <c r="BZ9" i="18"/>
  <c r="BS9" i="18"/>
  <c r="BZ46" i="18"/>
  <c r="CB39" i="18"/>
  <c r="CB43" i="18"/>
  <c r="BZ17" i="17"/>
  <c r="BZ20" i="17"/>
  <c r="BZ19" i="16"/>
  <c r="BZ16" i="16"/>
  <c r="BZ35" i="16"/>
  <c r="BY25" i="16"/>
  <c r="CB25" i="16" s="1"/>
  <c r="CB26" i="16"/>
  <c r="BY12" i="16"/>
  <c r="CB12" i="16" s="1"/>
  <c r="BZ8" i="16"/>
  <c r="CB8" i="16"/>
  <c r="BZ18" i="15"/>
  <c r="BZ9" i="15"/>
  <c r="BZ26" i="13"/>
  <c r="BZ51" i="13"/>
  <c r="BZ50" i="13"/>
  <c r="BZ45" i="13"/>
  <c r="BZ44" i="13"/>
  <c r="BZ9" i="13"/>
  <c r="BZ25" i="13"/>
  <c r="BZ34" i="13"/>
  <c r="BZ99" i="28"/>
  <c r="BZ12" i="28"/>
  <c r="BZ23" i="28"/>
  <c r="BZ44" i="28"/>
  <c r="BZ106" i="28"/>
  <c r="BZ120" i="28"/>
  <c r="BZ79" i="28"/>
  <c r="BZ66" i="28"/>
  <c r="BZ75" i="28"/>
  <c r="BZ134" i="28"/>
  <c r="BZ112" i="28"/>
  <c r="BZ103" i="28"/>
  <c r="BZ109" i="28"/>
  <c r="BZ69" i="28"/>
  <c r="BY119" i="28"/>
  <c r="CB119" i="28" s="1"/>
  <c r="CB120" i="28"/>
  <c r="BZ92" i="28"/>
  <c r="CB92" i="28"/>
  <c r="BZ26" i="28"/>
  <c r="BZ95" i="28"/>
  <c r="BY78" i="28"/>
  <c r="CB78" i="28" s="1"/>
  <c r="CB85" i="28"/>
  <c r="BZ47" i="28"/>
  <c r="CB47" i="28"/>
  <c r="BY102" i="28"/>
  <c r="CB102" i="28" s="1"/>
  <c r="BZ41" i="28"/>
  <c r="BY98" i="28"/>
  <c r="BY115" i="28"/>
  <c r="CB115" i="28" s="1"/>
  <c r="CB116" i="28"/>
  <c r="BZ18" i="12"/>
  <c r="BY61" i="12"/>
  <c r="CB61" i="12" s="1"/>
  <c r="BY86" i="12"/>
  <c r="CB86" i="12" s="1"/>
  <c r="BY43" i="12"/>
  <c r="CB43" i="12" s="1"/>
  <c r="BZ67" i="12"/>
  <c r="BZ55" i="12"/>
  <c r="BZ49" i="12"/>
  <c r="BZ62" i="12"/>
  <c r="BY54" i="12"/>
  <c r="CB54" i="12" s="1"/>
  <c r="BZ58" i="12"/>
  <c r="BZ79" i="12"/>
  <c r="BZ76" i="12"/>
  <c r="BY8" i="12"/>
  <c r="CB8" i="12" s="1"/>
  <c r="CB12" i="12"/>
  <c r="BY82" i="12"/>
  <c r="CB82" i="12" s="1"/>
  <c r="CB83" i="12"/>
  <c r="BZ30" i="12"/>
  <c r="CB30" i="12"/>
  <c r="BZ22" i="11"/>
  <c r="BZ63" i="10"/>
  <c r="BZ93" i="10"/>
  <c r="BZ86" i="10"/>
  <c r="BW69" i="10"/>
  <c r="BZ70" i="10"/>
  <c r="BZ100" i="10"/>
  <c r="BZ42" i="9"/>
  <c r="BX71" i="8"/>
  <c r="BZ9" i="6"/>
  <c r="BZ50" i="6"/>
  <c r="BZ45" i="6"/>
  <c r="CB45" i="6"/>
  <c r="BZ31" i="6"/>
  <c r="CB27" i="6"/>
  <c r="CB40" i="6"/>
  <c r="BZ40" i="6"/>
  <c r="BU15" i="6"/>
  <c r="BX15" i="6" s="1"/>
  <c r="CA7" i="27"/>
  <c r="CB7" i="27" s="1"/>
  <c r="CB8" i="27"/>
  <c r="CA107" i="4"/>
  <c r="CB107" i="4" s="1"/>
  <c r="CA8" i="4"/>
  <c r="BZ133" i="4"/>
  <c r="BZ34" i="4"/>
  <c r="BW24" i="29"/>
  <c r="BZ31" i="29"/>
  <c r="BY24" i="29"/>
  <c r="CB24" i="29" s="1"/>
  <c r="BZ8" i="29"/>
  <c r="BZ9" i="29"/>
  <c r="BZ36" i="29"/>
  <c r="BU28" i="29"/>
  <c r="BX29" i="29"/>
  <c r="BX22" i="29"/>
  <c r="BY8" i="26"/>
  <c r="BZ9" i="26"/>
  <c r="BU24" i="26"/>
  <c r="BX24" i="26" s="1"/>
  <c r="BX13" i="26"/>
  <c r="BX25" i="26"/>
  <c r="BU34" i="26"/>
  <c r="BX34" i="26" s="1"/>
  <c r="BX35" i="26"/>
  <c r="BU47" i="26"/>
  <c r="BX47" i="26" s="1"/>
  <c r="BX48" i="26"/>
  <c r="BX21" i="26"/>
  <c r="BX42" i="26"/>
  <c r="BU30" i="26"/>
  <c r="BX30" i="26" s="1"/>
  <c r="BX31" i="26"/>
  <c r="BY8" i="25"/>
  <c r="BU44" i="25"/>
  <c r="BX44" i="25" s="1"/>
  <c r="BX10" i="25"/>
  <c r="BX26" i="25"/>
  <c r="BX22" i="25"/>
  <c r="BX45" i="25"/>
  <c r="BX42" i="25"/>
  <c r="BX23" i="25"/>
  <c r="BU65" i="25"/>
  <c r="BX65" i="25" s="1"/>
  <c r="BX66" i="25"/>
  <c r="BX61" i="25"/>
  <c r="BX62" i="25"/>
  <c r="BX58" i="25"/>
  <c r="BU12" i="25"/>
  <c r="BX12" i="25" s="1"/>
  <c r="BX54" i="25"/>
  <c r="BY7" i="24"/>
  <c r="BX27" i="30" s="1"/>
  <c r="BX37" i="24"/>
  <c r="BX19" i="24"/>
  <c r="BU12" i="24"/>
  <c r="BX12" i="24" s="1"/>
  <c r="BX13" i="24"/>
  <c r="BU31" i="24"/>
  <c r="BX31" i="24" s="1"/>
  <c r="BX34" i="24"/>
  <c r="BX10" i="24"/>
  <c r="BV36" i="24"/>
  <c r="BX16" i="24"/>
  <c r="BX36" i="24"/>
  <c r="BZ17" i="23"/>
  <c r="BZ59" i="23"/>
  <c r="BY58" i="23"/>
  <c r="BW76" i="23"/>
  <c r="BZ76" i="23" s="1"/>
  <c r="BZ64" i="23"/>
  <c r="BZ23" i="23"/>
  <c r="BZ77" i="23"/>
  <c r="BZ69" i="23"/>
  <c r="BZ9" i="23"/>
  <c r="BZ42" i="23"/>
  <c r="BY8" i="23"/>
  <c r="CB8" i="23" s="1"/>
  <c r="BX84" i="23"/>
  <c r="BX37" i="23"/>
  <c r="BX39" i="23"/>
  <c r="BW8" i="23"/>
  <c r="BU77" i="23"/>
  <c r="BX77" i="23" s="1"/>
  <c r="BX78" i="23"/>
  <c r="BX50" i="23"/>
  <c r="BX15" i="23"/>
  <c r="BX81" i="23"/>
  <c r="BX14" i="23"/>
  <c r="BX53" i="23"/>
  <c r="BX74" i="23"/>
  <c r="BX40" i="23"/>
  <c r="BX71" i="23"/>
  <c r="BU9" i="22"/>
  <c r="BX9" i="22" s="1"/>
  <c r="BV23" i="22"/>
  <c r="BV13" i="22"/>
  <c r="BX24" i="22"/>
  <c r="BW8" i="22"/>
  <c r="BZ8" i="22" s="1"/>
  <c r="BX23" i="22"/>
  <c r="BZ53" i="21"/>
  <c r="BZ48" i="21"/>
  <c r="BS43" i="21"/>
  <c r="BZ14" i="21"/>
  <c r="BY7" i="21"/>
  <c r="CB7" i="21" s="1"/>
  <c r="BX34" i="21"/>
  <c r="BV15" i="21"/>
  <c r="BX50" i="21"/>
  <c r="BX38" i="21"/>
  <c r="BX41" i="21"/>
  <c r="BV44" i="21"/>
  <c r="BV40" i="21"/>
  <c r="BX25" i="21"/>
  <c r="BX10" i="21"/>
  <c r="BX15" i="21"/>
  <c r="BX40" i="21"/>
  <c r="BZ69" i="20"/>
  <c r="BZ72" i="20"/>
  <c r="BY8" i="20"/>
  <c r="BW39" i="20"/>
  <c r="BZ39" i="20" s="1"/>
  <c r="BZ40" i="20"/>
  <c r="BZ46" i="20"/>
  <c r="BZ28" i="20"/>
  <c r="BW30" i="20"/>
  <c r="BZ30" i="20" s="1"/>
  <c r="BZ31" i="20"/>
  <c r="BZ34" i="20"/>
  <c r="BZ43" i="20"/>
  <c r="BZ25" i="20"/>
  <c r="BZ22" i="20"/>
  <c r="BX37" i="20"/>
  <c r="BX42" i="20"/>
  <c r="BX57" i="20"/>
  <c r="BX106" i="20"/>
  <c r="BX124" i="20"/>
  <c r="BX142" i="20"/>
  <c r="BX18" i="20"/>
  <c r="BX68" i="20"/>
  <c r="BX90" i="20"/>
  <c r="BX97" i="20"/>
  <c r="BX111" i="20"/>
  <c r="BV93" i="20"/>
  <c r="BX54" i="20"/>
  <c r="BX69" i="20"/>
  <c r="BX112" i="20"/>
  <c r="BX31" i="20"/>
  <c r="BX36" i="20"/>
  <c r="BX99" i="20"/>
  <c r="BX105" i="20"/>
  <c r="BX118" i="20"/>
  <c r="BX123" i="20"/>
  <c r="BX135" i="20"/>
  <c r="BX93" i="20"/>
  <c r="BX27" i="20"/>
  <c r="BX138" i="20"/>
  <c r="BV118" i="20"/>
  <c r="BX16" i="20"/>
  <c r="BX19" i="20"/>
  <c r="BX24" i="20"/>
  <c r="BX28" i="20"/>
  <c r="BX43" i="20"/>
  <c r="BX59" i="20"/>
  <c r="BX85" i="20"/>
  <c r="BX94" i="20"/>
  <c r="BX100" i="20"/>
  <c r="BX126" i="20"/>
  <c r="BV100" i="20"/>
  <c r="BV105" i="20"/>
  <c r="BX12" i="20"/>
  <c r="BX25" i="20"/>
  <c r="BX33" i="20"/>
  <c r="BX40" i="20"/>
  <c r="BX82" i="20"/>
  <c r="BX88" i="20"/>
  <c r="BX108" i="20"/>
  <c r="BX114" i="20"/>
  <c r="BX121" i="20"/>
  <c r="BX130" i="20"/>
  <c r="BX136" i="20"/>
  <c r="BW141" i="20"/>
  <c r="BX21" i="20"/>
  <c r="BX45" i="20"/>
  <c r="BW96" i="20"/>
  <c r="BX102" i="20"/>
  <c r="BX109" i="20"/>
  <c r="BZ59" i="19"/>
  <c r="BZ12" i="19"/>
  <c r="BZ8" i="19"/>
  <c r="BY7" i="19"/>
  <c r="BX22" i="30" s="1"/>
  <c r="BX87" i="19"/>
  <c r="BX19" i="19"/>
  <c r="BX67" i="19"/>
  <c r="BX70" i="19"/>
  <c r="BX76" i="19"/>
  <c r="BX57" i="19"/>
  <c r="BX80" i="19"/>
  <c r="BX25" i="19"/>
  <c r="BX22" i="19"/>
  <c r="BX49" i="19"/>
  <c r="BU63" i="19"/>
  <c r="BX63" i="19" s="1"/>
  <c r="BX64" i="19"/>
  <c r="BX73" i="19"/>
  <c r="BX36" i="19"/>
  <c r="BX41" i="19"/>
  <c r="BX53" i="19"/>
  <c r="BX10" i="19"/>
  <c r="BX35" i="19"/>
  <c r="BX37" i="19"/>
  <c r="BX83" i="19"/>
  <c r="BX90" i="19"/>
  <c r="BW27" i="18"/>
  <c r="BZ27" i="18" s="1"/>
  <c r="BZ14" i="18"/>
  <c r="BY8" i="18"/>
  <c r="CB8" i="18" s="1"/>
  <c r="BU9" i="18"/>
  <c r="BX9" i="18" s="1"/>
  <c r="BV19" i="18"/>
  <c r="BU33" i="18"/>
  <c r="BX33" i="18" s="1"/>
  <c r="BS28" i="18"/>
  <c r="BX34" i="18"/>
  <c r="BX10" i="18"/>
  <c r="BX44" i="18"/>
  <c r="BX19" i="18"/>
  <c r="BY7" i="17"/>
  <c r="BX20" i="30" s="1"/>
  <c r="BZ8" i="17"/>
  <c r="BX22" i="17"/>
  <c r="BZ26" i="16"/>
  <c r="BZ12" i="16"/>
  <c r="BX23" i="16"/>
  <c r="BU9" i="16"/>
  <c r="BX9" i="16" s="1"/>
  <c r="BX10" i="16"/>
  <c r="BX17" i="16"/>
  <c r="BX20" i="16"/>
  <c r="BX36" i="16"/>
  <c r="BW22" i="15"/>
  <c r="BZ22" i="15" s="1"/>
  <c r="BY7" i="15"/>
  <c r="BX18" i="30" s="1"/>
  <c r="BZ8" i="15"/>
  <c r="BV14" i="15"/>
  <c r="BX10" i="15"/>
  <c r="BX20" i="15"/>
  <c r="BY7" i="13"/>
  <c r="BX17" i="30" s="1"/>
  <c r="BZ8" i="13"/>
  <c r="BX32" i="13"/>
  <c r="BZ53" i="28"/>
  <c r="BZ116" i="28"/>
  <c r="BY37" i="28"/>
  <c r="CB37" i="28" s="1"/>
  <c r="BZ137" i="28"/>
  <c r="BY123" i="28"/>
  <c r="CB123" i="28" s="1"/>
  <c r="BX16" i="28"/>
  <c r="BZ38" i="28"/>
  <c r="BZ85" i="28"/>
  <c r="BZ15" i="28"/>
  <c r="BX48" i="28"/>
  <c r="BY8" i="28"/>
  <c r="BX113" i="28"/>
  <c r="BX116" i="28"/>
  <c r="BX80" i="28"/>
  <c r="BX134" i="28"/>
  <c r="BX67" i="28"/>
  <c r="BX51" i="28"/>
  <c r="BX121" i="28"/>
  <c r="BU20" i="28"/>
  <c r="BX20" i="28" s="1"/>
  <c r="BX21" i="28"/>
  <c r="BU69" i="28"/>
  <c r="BX69" i="28" s="1"/>
  <c r="BX70" i="28"/>
  <c r="BU99" i="28"/>
  <c r="BV99" i="28" s="1"/>
  <c r="BX100" i="28"/>
  <c r="BX104" i="28"/>
  <c r="BX45" i="28"/>
  <c r="BX73" i="28"/>
  <c r="BX42" i="28"/>
  <c r="BW119" i="28"/>
  <c r="BX120" i="28"/>
  <c r="BW123" i="28"/>
  <c r="BW37" i="28"/>
  <c r="BX115" i="28"/>
  <c r="BX38" i="28"/>
  <c r="BX64" i="28"/>
  <c r="BX33" i="28"/>
  <c r="BX39" i="28"/>
  <c r="BX110" i="28"/>
  <c r="BX76" i="28"/>
  <c r="BX30" i="28"/>
  <c r="BX13" i="28"/>
  <c r="BX135" i="28"/>
  <c r="BX107" i="28"/>
  <c r="BV33" i="28"/>
  <c r="BX125" i="28"/>
  <c r="BX10" i="28"/>
  <c r="BX15" i="28"/>
  <c r="BX93" i="28"/>
  <c r="BX117" i="28"/>
  <c r="BX27" i="28"/>
  <c r="BZ73" i="12"/>
  <c r="BZ61" i="12"/>
  <c r="BZ83" i="12"/>
  <c r="BZ22" i="12"/>
  <c r="BZ87" i="12"/>
  <c r="BZ12" i="12"/>
  <c r="BZ72" i="12"/>
  <c r="BZ35" i="12"/>
  <c r="BY21" i="12"/>
  <c r="BW21" i="12"/>
  <c r="BW7" i="12" s="1"/>
  <c r="BX59" i="12"/>
  <c r="BX33" i="12"/>
  <c r="BX77" i="12"/>
  <c r="BU55" i="12"/>
  <c r="BX55" i="12" s="1"/>
  <c r="BX56" i="12"/>
  <c r="BX82" i="12"/>
  <c r="BX84" i="12"/>
  <c r="BV13" i="11"/>
  <c r="BZ12" i="11"/>
  <c r="BY8" i="11"/>
  <c r="BZ31" i="11"/>
  <c r="BY30" i="11"/>
  <c r="BV10" i="11"/>
  <c r="BU38" i="11"/>
  <c r="BX38" i="11" s="1"/>
  <c r="BX39" i="11"/>
  <c r="BV17" i="11"/>
  <c r="BX10" i="11"/>
  <c r="BX17" i="11"/>
  <c r="BY80" i="10"/>
  <c r="BZ69" i="10"/>
  <c r="BZ37" i="10"/>
  <c r="BZ22" i="10"/>
  <c r="BZ30" i="10"/>
  <c r="BZ44" i="10"/>
  <c r="BU44" i="10"/>
  <c r="BX44" i="10" s="1"/>
  <c r="BV28" i="10"/>
  <c r="BY7" i="10"/>
  <c r="BX13" i="30" s="1"/>
  <c r="BU51" i="10"/>
  <c r="BX51" i="10" s="1"/>
  <c r="BU97" i="10"/>
  <c r="BX97" i="10" s="1"/>
  <c r="BX95" i="10"/>
  <c r="BX45" i="10"/>
  <c r="BX108" i="10"/>
  <c r="BU41" i="10"/>
  <c r="BX41" i="10" s="1"/>
  <c r="BX42" i="10"/>
  <c r="BX20" i="10"/>
  <c r="BV33" i="10"/>
  <c r="BU38" i="10"/>
  <c r="BX38" i="10" s="1"/>
  <c r="BX77" i="10"/>
  <c r="BX33" i="10"/>
  <c r="BX19" i="10"/>
  <c r="BX71" i="10"/>
  <c r="BX10" i="10"/>
  <c r="BW8" i="9"/>
  <c r="BZ13" i="9"/>
  <c r="BZ19" i="9"/>
  <c r="BY30" i="9"/>
  <c r="CB30" i="9" s="1"/>
  <c r="BZ60" i="9"/>
  <c r="BZ59" i="9"/>
  <c r="BY8" i="9"/>
  <c r="CB8" i="9" s="1"/>
  <c r="BX34" i="9"/>
  <c r="BX77" i="9"/>
  <c r="BX52" i="9"/>
  <c r="BX50" i="9"/>
  <c r="BX53" i="9"/>
  <c r="BV9" i="9"/>
  <c r="BX68" i="9"/>
  <c r="BX32" i="9"/>
  <c r="BX35" i="9"/>
  <c r="BX10" i="9"/>
  <c r="BU64" i="8"/>
  <c r="V71" i="8"/>
  <c r="BZ12" i="8"/>
  <c r="BZ40" i="8"/>
  <c r="BZ17" i="8"/>
  <c r="BW65" i="8"/>
  <c r="BX65" i="8" s="1"/>
  <c r="BZ66" i="8"/>
  <c r="BZ53" i="8"/>
  <c r="BZ35" i="8"/>
  <c r="BV30" i="8"/>
  <c r="BY8" i="8"/>
  <c r="AF71" i="8"/>
  <c r="BX33" i="8"/>
  <c r="AZ71" i="8"/>
  <c r="BX55" i="8"/>
  <c r="BX46" i="8"/>
  <c r="BX10" i="8"/>
  <c r="BW8" i="8"/>
  <c r="BX30" i="8"/>
  <c r="BY7" i="7"/>
  <c r="BX10" i="30" s="1"/>
  <c r="BX9" i="7"/>
  <c r="BW8" i="7"/>
  <c r="BW7" i="7" s="1"/>
  <c r="BX10" i="7"/>
  <c r="BU21" i="6"/>
  <c r="BX21" i="6" s="1"/>
  <c r="BV10" i="6"/>
  <c r="BX25" i="6"/>
  <c r="BW8" i="6"/>
  <c r="BZ8" i="6" s="1"/>
  <c r="BX16" i="6"/>
  <c r="BX32" i="6"/>
  <c r="BX13" i="6"/>
  <c r="BX10" i="6"/>
  <c r="BX34" i="6"/>
  <c r="BX35" i="6"/>
  <c r="BY7" i="27"/>
  <c r="BX8" i="30" s="1"/>
  <c r="BX19" i="27"/>
  <c r="BX20" i="27"/>
  <c r="BX21" i="27"/>
  <c r="BX10" i="27"/>
  <c r="BX25" i="27"/>
  <c r="BZ55" i="4"/>
  <c r="BW8" i="4"/>
  <c r="BY76" i="4"/>
  <c r="BZ76" i="4" s="1"/>
  <c r="BY107" i="4"/>
  <c r="BZ107" i="4" s="1"/>
  <c r="BZ68" i="4"/>
  <c r="BV140" i="4"/>
  <c r="BZ86" i="4"/>
  <c r="BZ40" i="4"/>
  <c r="BZ127" i="4"/>
  <c r="BZ8" i="4"/>
  <c r="BZ148" i="4"/>
  <c r="BZ138" i="4"/>
  <c r="BZ67" i="4"/>
  <c r="BZ95" i="4"/>
  <c r="BZ9" i="4"/>
  <c r="BX81" i="4"/>
  <c r="BX140" i="4"/>
  <c r="BU124" i="4"/>
  <c r="BX124" i="4" s="1"/>
  <c r="BX125" i="4"/>
  <c r="BX47" i="4"/>
  <c r="BX139" i="4"/>
  <c r="BX92" i="4"/>
  <c r="BU43" i="4"/>
  <c r="BX43" i="4" s="1"/>
  <c r="BX44" i="4"/>
  <c r="BX32" i="4"/>
  <c r="BX138" i="4"/>
  <c r="BX29" i="4"/>
  <c r="BX105" i="4"/>
  <c r="BX153" i="4"/>
  <c r="BX150" i="4"/>
  <c r="BX78" i="4"/>
  <c r="BX22" i="4"/>
  <c r="BX50" i="4"/>
  <c r="BX83" i="12"/>
  <c r="BS54" i="12"/>
  <c r="BV58" i="12"/>
  <c r="BV12" i="15"/>
  <c r="BV26" i="15"/>
  <c r="BV16" i="15"/>
  <c r="BV28" i="15"/>
  <c r="BW8" i="18"/>
  <c r="BV15" i="18"/>
  <c r="BV50" i="18"/>
  <c r="BS47" i="18"/>
  <c r="BS46" i="18" s="1"/>
  <c r="BV25" i="18"/>
  <c r="BV10" i="18"/>
  <c r="BV21" i="18"/>
  <c r="BV48" i="18"/>
  <c r="BV12" i="18"/>
  <c r="BV31" i="18"/>
  <c r="BV36" i="18"/>
  <c r="BV17" i="18"/>
  <c r="BU28" i="18"/>
  <c r="BU27" i="18" s="1"/>
  <c r="BU47" i="18"/>
  <c r="BW7" i="21"/>
  <c r="BV24" i="21"/>
  <c r="BU14" i="21"/>
  <c r="BX14" i="21" s="1"/>
  <c r="BV50" i="21"/>
  <c r="BV56" i="21"/>
  <c r="BV10" i="21"/>
  <c r="BV25" i="21"/>
  <c r="BU43" i="21"/>
  <c r="BV17" i="21"/>
  <c r="BV22" i="21"/>
  <c r="BV38" i="21"/>
  <c r="BV54" i="21"/>
  <c r="BV33" i="21"/>
  <c r="BW7" i="29"/>
  <c r="BV22" i="29"/>
  <c r="BV43" i="29"/>
  <c r="BV12" i="29"/>
  <c r="BV19" i="29"/>
  <c r="BV32" i="29"/>
  <c r="BV37" i="29"/>
  <c r="BV41" i="29"/>
  <c r="BV10" i="29"/>
  <c r="BV16" i="29"/>
  <c r="BV29" i="29"/>
  <c r="BV34" i="29"/>
  <c r="BV39" i="29"/>
  <c r="BV46" i="29"/>
  <c r="BV19" i="22"/>
  <c r="BS18" i="22"/>
  <c r="BV24" i="22"/>
  <c r="BV10" i="22"/>
  <c r="BV15" i="22"/>
  <c r="BU18" i="22"/>
  <c r="BU17" i="22" s="1"/>
  <c r="BX17" i="22" s="1"/>
  <c r="BW7" i="19"/>
  <c r="BV73" i="19"/>
  <c r="BW7" i="16"/>
  <c r="BV23" i="16"/>
  <c r="BW21" i="24"/>
  <c r="BZ21" i="24" s="1"/>
  <c r="BV27" i="24"/>
  <c r="BV37" i="24"/>
  <c r="BV15" i="24"/>
  <c r="BV25" i="24"/>
  <c r="BV12" i="24"/>
  <c r="BV16" i="24"/>
  <c r="BU22" i="24"/>
  <c r="BX22" i="24" s="1"/>
  <c r="BV29" i="24"/>
  <c r="BS22" i="24"/>
  <c r="BV22" i="24" s="1"/>
  <c r="BV13" i="24"/>
  <c r="BV23" i="24"/>
  <c r="BV18" i="24"/>
  <c r="BW107" i="4"/>
  <c r="BS148" i="4"/>
  <c r="BV12" i="7"/>
  <c r="BW7" i="17"/>
  <c r="BS9" i="17"/>
  <c r="BS8" i="17" s="1"/>
  <c r="BV18" i="17"/>
  <c r="BV14" i="17"/>
  <c r="BU20" i="17"/>
  <c r="BX20" i="17" s="1"/>
  <c r="BV21" i="17"/>
  <c r="BV10" i="17"/>
  <c r="BV22" i="17"/>
  <c r="BU9" i="17"/>
  <c r="BX9" i="17" s="1"/>
  <c r="BU17" i="17"/>
  <c r="BU16" i="17" s="1"/>
  <c r="BV16" i="17" s="1"/>
  <c r="BW7" i="26"/>
  <c r="BV37" i="26"/>
  <c r="BU29" i="26"/>
  <c r="BV30" i="26"/>
  <c r="BU46" i="26"/>
  <c r="BV47" i="26"/>
  <c r="BV27" i="26"/>
  <c r="BV44" i="26"/>
  <c r="BV12" i="26"/>
  <c r="BV18" i="26"/>
  <c r="BV31" i="26"/>
  <c r="BV48" i="26"/>
  <c r="BV25" i="26"/>
  <c r="BV42" i="26"/>
  <c r="BV10" i="26"/>
  <c r="BV20" i="26"/>
  <c r="BU45" i="13"/>
  <c r="BU44" i="13" s="1"/>
  <c r="BX44" i="13" s="1"/>
  <c r="BU9" i="13"/>
  <c r="BX9" i="13" s="1"/>
  <c r="BX10" i="13"/>
  <c r="BX46" i="13"/>
  <c r="BX52" i="13"/>
  <c r="BX42" i="13"/>
  <c r="BV39" i="13"/>
  <c r="BW7" i="13"/>
  <c r="BV17" i="30" s="1"/>
  <c r="BV46" i="13"/>
  <c r="BU34" i="13"/>
  <c r="BX34" i="13" s="1"/>
  <c r="BV48" i="13"/>
  <c r="BV17" i="13"/>
  <c r="BV23" i="13"/>
  <c r="BV29" i="13"/>
  <c r="BU14" i="13"/>
  <c r="BV21" i="13"/>
  <c r="BV31" i="13"/>
  <c r="BV37" i="13"/>
  <c r="BV41" i="13"/>
  <c r="BW8" i="11"/>
  <c r="BW30" i="11"/>
  <c r="BV48" i="11"/>
  <c r="BV34" i="11"/>
  <c r="BV38" i="11"/>
  <c r="BV25" i="11"/>
  <c r="BU45" i="11"/>
  <c r="BV15" i="11"/>
  <c r="BU22" i="11"/>
  <c r="BX22" i="11" s="1"/>
  <c r="BV39" i="11"/>
  <c r="BV19" i="11"/>
  <c r="BV23" i="11"/>
  <c r="BU31" i="11"/>
  <c r="BX31" i="11" s="1"/>
  <c r="BV36" i="11"/>
  <c r="BV27" i="11"/>
  <c r="BV41" i="11"/>
  <c r="BV46" i="11"/>
  <c r="BW66" i="9"/>
  <c r="BZ66" i="9" s="1"/>
  <c r="BW30" i="9"/>
  <c r="BW75" i="9"/>
  <c r="BX76" i="9"/>
  <c r="BV52" i="9"/>
  <c r="BV81" i="9"/>
  <c r="BU19" i="9"/>
  <c r="BX19" i="9" s="1"/>
  <c r="BV57" i="9"/>
  <c r="BV75" i="9"/>
  <c r="BS37" i="9"/>
  <c r="BS42" i="9"/>
  <c r="BS30" i="9" s="1"/>
  <c r="BU42" i="9"/>
  <c r="BX42" i="9" s="1"/>
  <c r="BU56" i="9"/>
  <c r="BX56" i="9" s="1"/>
  <c r="BU80" i="9"/>
  <c r="BX80" i="9" s="1"/>
  <c r="BV10" i="9"/>
  <c r="BV26" i="9"/>
  <c r="BV38" i="9"/>
  <c r="BV16" i="9"/>
  <c r="BV49" i="9"/>
  <c r="BV53" i="9"/>
  <c r="BV77" i="9"/>
  <c r="BS70" i="9"/>
  <c r="BS66" i="9" s="1"/>
  <c r="BV22" i="9"/>
  <c r="BV34" i="9"/>
  <c r="BU37" i="9"/>
  <c r="BV50" i="9"/>
  <c r="BV63" i="9"/>
  <c r="BV68" i="9"/>
  <c r="BV73" i="9"/>
  <c r="BX37" i="8"/>
  <c r="BB71" i="8"/>
  <c r="AH71" i="8"/>
  <c r="Z71" i="8"/>
  <c r="BX66" i="8"/>
  <c r="BX68" i="8"/>
  <c r="BX69" i="8"/>
  <c r="BV13" i="8"/>
  <c r="BV18" i="8"/>
  <c r="BV22" i="8"/>
  <c r="BV41" i="8"/>
  <c r="BV49" i="8"/>
  <c r="BV27" i="8"/>
  <c r="BV37" i="8"/>
  <c r="BU17" i="8"/>
  <c r="BX17" i="8" s="1"/>
  <c r="BV32" i="8"/>
  <c r="BV46" i="8"/>
  <c r="BV29" i="8"/>
  <c r="BU40" i="8"/>
  <c r="BX40" i="8" s="1"/>
  <c r="BV62" i="8"/>
  <c r="BW13" i="27"/>
  <c r="BZ13" i="27" s="1"/>
  <c r="BX9" i="27"/>
  <c r="BW8" i="27"/>
  <c r="BZ8" i="27" s="1"/>
  <c r="BV17" i="27"/>
  <c r="BU14" i="27"/>
  <c r="BX14" i="27" s="1"/>
  <c r="BV21" i="27"/>
  <c r="BW27" i="6"/>
  <c r="BZ27" i="6" s="1"/>
  <c r="BW20" i="6"/>
  <c r="BZ20" i="6" s="1"/>
  <c r="BV51" i="6"/>
  <c r="BV18" i="6"/>
  <c r="BV46" i="6"/>
  <c r="BU50" i="6"/>
  <c r="BX50" i="6" s="1"/>
  <c r="BV25" i="6"/>
  <c r="BV31" i="6"/>
  <c r="BU45" i="6"/>
  <c r="BX45" i="6" s="1"/>
  <c r="BV24" i="6"/>
  <c r="BV22" i="6"/>
  <c r="BV32" i="6"/>
  <c r="BV41" i="6"/>
  <c r="BU9" i="6"/>
  <c r="BV9" i="6" s="1"/>
  <c r="BV29" i="6"/>
  <c r="BW80" i="10"/>
  <c r="BW8" i="10"/>
  <c r="BZ8" i="10" s="1"/>
  <c r="BV49" i="10"/>
  <c r="BV24" i="10"/>
  <c r="BV13" i="10"/>
  <c r="BV38" i="10"/>
  <c r="BV59" i="10"/>
  <c r="BV70" i="10"/>
  <c r="BV18" i="10"/>
  <c r="BU23" i="10"/>
  <c r="BX23" i="10" s="1"/>
  <c r="BV76" i="10"/>
  <c r="BV91" i="10"/>
  <c r="BS51" i="10"/>
  <c r="BV51" i="10" s="1"/>
  <c r="BU30" i="10"/>
  <c r="BX30" i="10" s="1"/>
  <c r="BV41" i="10"/>
  <c r="BV45" i="10"/>
  <c r="BV52" i="10"/>
  <c r="BV73" i="10"/>
  <c r="BV101" i="10"/>
  <c r="BV105" i="10"/>
  <c r="BV10" i="10"/>
  <c r="BV35" i="10"/>
  <c r="BV42" i="10"/>
  <c r="BV56" i="10"/>
  <c r="BV74" i="10"/>
  <c r="BV84" i="10"/>
  <c r="BV89" i="10"/>
  <c r="BS23" i="10"/>
  <c r="BV15" i="10"/>
  <c r="BV20" i="10"/>
  <c r="BV39" i="10"/>
  <c r="BV47" i="10"/>
  <c r="BU58" i="10"/>
  <c r="BX58" i="10" s="1"/>
  <c r="BV67" i="10"/>
  <c r="BV71" i="10"/>
  <c r="BV98" i="10"/>
  <c r="BV103" i="10"/>
  <c r="BV107" i="10"/>
  <c r="BV62" i="23"/>
  <c r="BV73" i="23"/>
  <c r="BV50" i="23"/>
  <c r="BW8" i="25"/>
  <c r="BW56" i="25"/>
  <c r="BZ56" i="25" s="1"/>
  <c r="BW35" i="25"/>
  <c r="BZ35" i="25" s="1"/>
  <c r="BV16" i="25"/>
  <c r="BV25" i="25"/>
  <c r="BV31" i="25"/>
  <c r="BV22" i="25"/>
  <c r="BV33" i="25"/>
  <c r="BV39" i="25"/>
  <c r="BV9" i="25"/>
  <c r="BV45" i="25"/>
  <c r="BV62" i="25"/>
  <c r="BV47" i="25"/>
  <c r="BV53" i="25"/>
  <c r="BV10" i="25"/>
  <c r="BV13" i="25"/>
  <c r="BV20" i="25"/>
  <c r="BV23" i="25"/>
  <c r="BV26" i="25"/>
  <c r="BV61" i="25"/>
  <c r="BS44" i="25"/>
  <c r="BV41" i="25"/>
  <c r="BV51" i="25"/>
  <c r="BV18" i="25"/>
  <c r="BV29" i="25"/>
  <c r="BX75" i="20"/>
  <c r="BW53" i="20"/>
  <c r="BZ53" i="20" s="1"/>
  <c r="BX13" i="20"/>
  <c r="BX71" i="20"/>
  <c r="BW67" i="20"/>
  <c r="BZ67" i="20" s="1"/>
  <c r="BX9" i="20"/>
  <c r="BX64" i="20"/>
  <c r="BW63" i="20"/>
  <c r="BZ63" i="20" s="1"/>
  <c r="BX78" i="20"/>
  <c r="BX10" i="20"/>
  <c r="BX22" i="20"/>
  <c r="BX34" i="20"/>
  <c r="BX46" i="20"/>
  <c r="BW56" i="20"/>
  <c r="BX65" i="20"/>
  <c r="BX72" i="20"/>
  <c r="BX79" i="20"/>
  <c r="BX91" i="20"/>
  <c r="BX103" i="20"/>
  <c r="BX115" i="20"/>
  <c r="BX127" i="20"/>
  <c r="BX139" i="20"/>
  <c r="BV81" i="20"/>
  <c r="BV106" i="20"/>
  <c r="BV129" i="20"/>
  <c r="BV25" i="20"/>
  <c r="BV85" i="20"/>
  <c r="BV94" i="20"/>
  <c r="BV111" i="20"/>
  <c r="BV117" i="20"/>
  <c r="BV75" i="20"/>
  <c r="BV141" i="20"/>
  <c r="BV61" i="20"/>
  <c r="BU74" i="20"/>
  <c r="BV74" i="20" s="1"/>
  <c r="BV126" i="20"/>
  <c r="BV133" i="20"/>
  <c r="BV19" i="20"/>
  <c r="BV96" i="20"/>
  <c r="BV12" i="20"/>
  <c r="BV16" i="20"/>
  <c r="BV28" i="20"/>
  <c r="BV33" i="20"/>
  <c r="BV40" i="20"/>
  <c r="BV45" i="20"/>
  <c r="BV57" i="20"/>
  <c r="BV71" i="20"/>
  <c r="BV82" i="20"/>
  <c r="BV90" i="20"/>
  <c r="BV97" i="20"/>
  <c r="BV112" i="20"/>
  <c r="BV123" i="20"/>
  <c r="BV130" i="20"/>
  <c r="BV138" i="20"/>
  <c r="BV13" i="20"/>
  <c r="BV21" i="20"/>
  <c r="BV54" i="20"/>
  <c r="BV87" i="20"/>
  <c r="BV102" i="20"/>
  <c r="BV109" i="20"/>
  <c r="BV120" i="20"/>
  <c r="BV124" i="20"/>
  <c r="BV135" i="20"/>
  <c r="BV142" i="20"/>
  <c r="BV24" i="20"/>
  <c r="BV49" i="20"/>
  <c r="BV18" i="20"/>
  <c r="BV30" i="20"/>
  <c r="BV36" i="20"/>
  <c r="BV42" i="20"/>
  <c r="BU48" i="20"/>
  <c r="BX48" i="20" s="1"/>
  <c r="BV59" i="20"/>
  <c r="BV69" i="20"/>
  <c r="BU84" i="20"/>
  <c r="BV84" i="20" s="1"/>
  <c r="BV88" i="20"/>
  <c r="BV99" i="20"/>
  <c r="BV114" i="20"/>
  <c r="BV121" i="20"/>
  <c r="BU132" i="20"/>
  <c r="BV132" i="20" s="1"/>
  <c r="BV136" i="20"/>
  <c r="BU31" i="29"/>
  <c r="BX31" i="29" s="1"/>
  <c r="BU36" i="29"/>
  <c r="BX36" i="29" s="1"/>
  <c r="BU18" i="29"/>
  <c r="BU9" i="29"/>
  <c r="BX9" i="29" s="1"/>
  <c r="BU15" i="26"/>
  <c r="BX15" i="26" s="1"/>
  <c r="BV13" i="26"/>
  <c r="BU9" i="26"/>
  <c r="BX9" i="26" s="1"/>
  <c r="BU23" i="26"/>
  <c r="BX23" i="26" s="1"/>
  <c r="BU40" i="26"/>
  <c r="BX40" i="26" s="1"/>
  <c r="BU33" i="26"/>
  <c r="BX33" i="26" s="1"/>
  <c r="BV16" i="26"/>
  <c r="BV21" i="26"/>
  <c r="BV35" i="26"/>
  <c r="BU36" i="25"/>
  <c r="BU64" i="25"/>
  <c r="BX64" i="25" s="1"/>
  <c r="BV65" i="25"/>
  <c r="BU56" i="25"/>
  <c r="BV58" i="25"/>
  <c r="BU28" i="25"/>
  <c r="BX28" i="25" s="1"/>
  <c r="BV37" i="25"/>
  <c r="BV42" i="25"/>
  <c r="BU50" i="25"/>
  <c r="BX50" i="25" s="1"/>
  <c r="BV54" i="25"/>
  <c r="BV66" i="25"/>
  <c r="BS12" i="25"/>
  <c r="BU8" i="24"/>
  <c r="BX8" i="24" s="1"/>
  <c r="BV9" i="24"/>
  <c r="BV10" i="24"/>
  <c r="BU21" i="24"/>
  <c r="BV19" i="24"/>
  <c r="BV34" i="24"/>
  <c r="BS31" i="24"/>
  <c r="BV49" i="23"/>
  <c r="BU59" i="23"/>
  <c r="BX59" i="23" s="1"/>
  <c r="BV43" i="23"/>
  <c r="BV70" i="23"/>
  <c r="BV37" i="23"/>
  <c r="BV36" i="23"/>
  <c r="BV80" i="23"/>
  <c r="BV60" i="23"/>
  <c r="BV45" i="23"/>
  <c r="BV18" i="23"/>
  <c r="BV47" i="23"/>
  <c r="BU64" i="23"/>
  <c r="BX64" i="23" s="1"/>
  <c r="BV81" i="23"/>
  <c r="BV28" i="23"/>
  <c r="BV83" i="23"/>
  <c r="BS9" i="23"/>
  <c r="BV26" i="23"/>
  <c r="BV10" i="23"/>
  <c r="BV39" i="23"/>
  <c r="BV52" i="23"/>
  <c r="BV84" i="23"/>
  <c r="BU23" i="23"/>
  <c r="BU42" i="23"/>
  <c r="BX42" i="23" s="1"/>
  <c r="BV67" i="23"/>
  <c r="BV78" i="23"/>
  <c r="BV87" i="23"/>
  <c r="BV20" i="23"/>
  <c r="BU9" i="23"/>
  <c r="BV9" i="23" s="1"/>
  <c r="BV40" i="23"/>
  <c r="BV74" i="23"/>
  <c r="BV14" i="23"/>
  <c r="BU69" i="23"/>
  <c r="BX69" i="23" s="1"/>
  <c r="BU86" i="23"/>
  <c r="BV86" i="23" s="1"/>
  <c r="BV12" i="23"/>
  <c r="BV24" i="23"/>
  <c r="BV71" i="23"/>
  <c r="BV65" i="23"/>
  <c r="BV53" i="23"/>
  <c r="BU17" i="23"/>
  <c r="BX17" i="23" s="1"/>
  <c r="BV15" i="23"/>
  <c r="BS23" i="23"/>
  <c r="BS64" i="23"/>
  <c r="BS17" i="23"/>
  <c r="BS59" i="23"/>
  <c r="BU12" i="22"/>
  <c r="BX12" i="22" s="1"/>
  <c r="BV9" i="22"/>
  <c r="BV21" i="22"/>
  <c r="BU53" i="21"/>
  <c r="BU19" i="21"/>
  <c r="BX19" i="21" s="1"/>
  <c r="BV20" i="21"/>
  <c r="BV37" i="21"/>
  <c r="BU48" i="21"/>
  <c r="BX48" i="21" s="1"/>
  <c r="BV49" i="21"/>
  <c r="BV34" i="21"/>
  <c r="BV41" i="21"/>
  <c r="BV46" i="21"/>
  <c r="BS14" i="21"/>
  <c r="BU53" i="20"/>
  <c r="BV43" i="20"/>
  <c r="BU39" i="20"/>
  <c r="BV37" i="20"/>
  <c r="BV31" i="20"/>
  <c r="BV64" i="20"/>
  <c r="BU63" i="20"/>
  <c r="BV78" i="20"/>
  <c r="BV68" i="20"/>
  <c r="BV9" i="20"/>
  <c r="BV10" i="20"/>
  <c r="BV22" i="20"/>
  <c r="BV34" i="20"/>
  <c r="BV46" i="20"/>
  <c r="BV65" i="20"/>
  <c r="BV72" i="20"/>
  <c r="BV79" i="20"/>
  <c r="BV91" i="20"/>
  <c r="BV103" i="20"/>
  <c r="BV115" i="20"/>
  <c r="BV127" i="20"/>
  <c r="BV139" i="20"/>
  <c r="BS39" i="20"/>
  <c r="BS48" i="20"/>
  <c r="BS108" i="20"/>
  <c r="BV108" i="20" s="1"/>
  <c r="BV72" i="19"/>
  <c r="BV44" i="19"/>
  <c r="BU30" i="19"/>
  <c r="BX30" i="19" s="1"/>
  <c r="BV64" i="19"/>
  <c r="BU43" i="19"/>
  <c r="BX43" i="19" s="1"/>
  <c r="BV49" i="19"/>
  <c r="BV75" i="19"/>
  <c r="BV89" i="19"/>
  <c r="BV83" i="19"/>
  <c r="BV37" i="19"/>
  <c r="BV48" i="19"/>
  <c r="BV19" i="19"/>
  <c r="BV24" i="19"/>
  <c r="BV57" i="19"/>
  <c r="BV76" i="19"/>
  <c r="BV36" i="19"/>
  <c r="BV67" i="19"/>
  <c r="BV28" i="19"/>
  <c r="BV33" i="19"/>
  <c r="BV61" i="19"/>
  <c r="BV90" i="19"/>
  <c r="BV13" i="19"/>
  <c r="BV18" i="19"/>
  <c r="BV69" i="19"/>
  <c r="BU60" i="19"/>
  <c r="BV31" i="19"/>
  <c r="BU27" i="19"/>
  <c r="BV25" i="19"/>
  <c r="BU12" i="19"/>
  <c r="BV21" i="19"/>
  <c r="BU17" i="19"/>
  <c r="BX17" i="19" s="1"/>
  <c r="BV40" i="19"/>
  <c r="BU39" i="19"/>
  <c r="BX39" i="19" s="1"/>
  <c r="BV52" i="19"/>
  <c r="BU51" i="19"/>
  <c r="BX51" i="19" s="1"/>
  <c r="BV66" i="19"/>
  <c r="BV86" i="19"/>
  <c r="BU85" i="19"/>
  <c r="BX85" i="19" s="1"/>
  <c r="BV9" i="19"/>
  <c r="BU55" i="19"/>
  <c r="BX55" i="19" s="1"/>
  <c r="BV56" i="19"/>
  <c r="BV79" i="19"/>
  <c r="BU78" i="19"/>
  <c r="BX78" i="19" s="1"/>
  <c r="BV10" i="19"/>
  <c r="BV15" i="19"/>
  <c r="BV22" i="19"/>
  <c r="BV41" i="19"/>
  <c r="BV46" i="19"/>
  <c r="BV53" i="19"/>
  <c r="BV70" i="19"/>
  <c r="BV80" i="19"/>
  <c r="BV87" i="19"/>
  <c r="BS43" i="19"/>
  <c r="BS39" i="19" s="1"/>
  <c r="BS35" i="19"/>
  <c r="BV35" i="19" s="1"/>
  <c r="BS30" i="19"/>
  <c r="BV44" i="18"/>
  <c r="BU14" i="18"/>
  <c r="BX14" i="18" s="1"/>
  <c r="BV9" i="18"/>
  <c r="BU39" i="18"/>
  <c r="BV39" i="18" s="1"/>
  <c r="BV43" i="18"/>
  <c r="BV29" i="18"/>
  <c r="BV34" i="18"/>
  <c r="BS14" i="18"/>
  <c r="BS8" i="18" s="1"/>
  <c r="BS33" i="18"/>
  <c r="BV12" i="17"/>
  <c r="BV22" i="16"/>
  <c r="BU26" i="16"/>
  <c r="BU25" i="16" s="1"/>
  <c r="BX25" i="16" s="1"/>
  <c r="BV17" i="16"/>
  <c r="BV16" i="16"/>
  <c r="BU13" i="16"/>
  <c r="BU23" i="15"/>
  <c r="BV24" i="15"/>
  <c r="BV20" i="15"/>
  <c r="BV10" i="15"/>
  <c r="BV19" i="15"/>
  <c r="BU18" i="15"/>
  <c r="BX18" i="15" s="1"/>
  <c r="BU8" i="15"/>
  <c r="BX8" i="15" s="1"/>
  <c r="BS9" i="15"/>
  <c r="BS8" i="15" s="1"/>
  <c r="BS23" i="15"/>
  <c r="BS22" i="15" s="1"/>
  <c r="BU26" i="13"/>
  <c r="BX26" i="13" s="1"/>
  <c r="BU20" i="13"/>
  <c r="BV51" i="13"/>
  <c r="BU50" i="13"/>
  <c r="BX50" i="13" s="1"/>
  <c r="BV10" i="13"/>
  <c r="BV15" i="13"/>
  <c r="BV27" i="13"/>
  <c r="BV32" i="13"/>
  <c r="BV42" i="13"/>
  <c r="BV35" i="13"/>
  <c r="BV52" i="13"/>
  <c r="BS50" i="13"/>
  <c r="BS45" i="13"/>
  <c r="BV45" i="13" s="1"/>
  <c r="BS9" i="13"/>
  <c r="BS8" i="13" s="1"/>
  <c r="BS34" i="13"/>
  <c r="BS63" i="28"/>
  <c r="BV63" i="28" s="1"/>
  <c r="BV90" i="28"/>
  <c r="BV45" i="28"/>
  <c r="BS32" i="28"/>
  <c r="BV32" i="28" s="1"/>
  <c r="BV16" i="28"/>
  <c r="BS15" i="28"/>
  <c r="BV15" i="28" s="1"/>
  <c r="BU137" i="28"/>
  <c r="BX137" i="28" s="1"/>
  <c r="BV134" i="28"/>
  <c r="BV56" i="28"/>
  <c r="BV109" i="28"/>
  <c r="BV130" i="28"/>
  <c r="BV61" i="28"/>
  <c r="BV39" i="28"/>
  <c r="BU58" i="28"/>
  <c r="BX58" i="28" s="1"/>
  <c r="BV72" i="28"/>
  <c r="BV115" i="28"/>
  <c r="BV140" i="28"/>
  <c r="BV88" i="28"/>
  <c r="BV106" i="28"/>
  <c r="BV24" i="28"/>
  <c r="BV76" i="28"/>
  <c r="BV113" i="28"/>
  <c r="BV121" i="28"/>
  <c r="BV21" i="28"/>
  <c r="BV51" i="28"/>
  <c r="BV66" i="28"/>
  <c r="BV73" i="28"/>
  <c r="BU85" i="28"/>
  <c r="BU78" i="28" s="1"/>
  <c r="BX78" i="28" s="1"/>
  <c r="BV92" i="28"/>
  <c r="BV103" i="28"/>
  <c r="BV110" i="28"/>
  <c r="BV119" i="28"/>
  <c r="BV12" i="28"/>
  <c r="BV50" i="28"/>
  <c r="BV135" i="28"/>
  <c r="BV10" i="28"/>
  <c r="BV26" i="28"/>
  <c r="BV41" i="28"/>
  <c r="BV48" i="28"/>
  <c r="BV70" i="28"/>
  <c r="BV86" i="28"/>
  <c r="BV93" i="28"/>
  <c r="BV107" i="28"/>
  <c r="BV120" i="28"/>
  <c r="BU23" i="28"/>
  <c r="BV27" i="28"/>
  <c r="BV38" i="28"/>
  <c r="BU53" i="28"/>
  <c r="BX53" i="28" s="1"/>
  <c r="BV75" i="28"/>
  <c r="BV80" i="28"/>
  <c r="BV100" i="28"/>
  <c r="BV117" i="28"/>
  <c r="BU129" i="28"/>
  <c r="BX129" i="28" s="1"/>
  <c r="BV138" i="28"/>
  <c r="BV9" i="28"/>
  <c r="BV124" i="28"/>
  <c r="BU102" i="28"/>
  <c r="BX102" i="28" s="1"/>
  <c r="BV112" i="28"/>
  <c r="BV13" i="28"/>
  <c r="BV30" i="28"/>
  <c r="BV42" i="28"/>
  <c r="BV47" i="28"/>
  <c r="BV54" i="28"/>
  <c r="BV59" i="28"/>
  <c r="BV67" i="28"/>
  <c r="BV79" i="28"/>
  <c r="BV104" i="28"/>
  <c r="BV116" i="28"/>
  <c r="BV125" i="28"/>
  <c r="BV132" i="28"/>
  <c r="BV59" i="12"/>
  <c r="BV56" i="12"/>
  <c r="BS22" i="12"/>
  <c r="BV40" i="12"/>
  <c r="BU12" i="12"/>
  <c r="BV25" i="12"/>
  <c r="BV13" i="12"/>
  <c r="BU35" i="12"/>
  <c r="BX35" i="12" s="1"/>
  <c r="BV27" i="12"/>
  <c r="BV36" i="12"/>
  <c r="BV88" i="12"/>
  <c r="BS12" i="12"/>
  <c r="BS8" i="12" s="1"/>
  <c r="BV84" i="12"/>
  <c r="BU22" i="12"/>
  <c r="BX22" i="12" s="1"/>
  <c r="BV30" i="12"/>
  <c r="BV77" i="12"/>
  <c r="BU87" i="12"/>
  <c r="BX87" i="12" s="1"/>
  <c r="BU72" i="12"/>
  <c r="BX72" i="12" s="1"/>
  <c r="BV76" i="12"/>
  <c r="BV15" i="12"/>
  <c r="BV23" i="12"/>
  <c r="BV33" i="12"/>
  <c r="BV38" i="12"/>
  <c r="BV92" i="12"/>
  <c r="BS35" i="12"/>
  <c r="BU9" i="11"/>
  <c r="BX9" i="11" s="1"/>
  <c r="BU30" i="11"/>
  <c r="BU12" i="11"/>
  <c r="BX12" i="11" s="1"/>
  <c r="BV32" i="11"/>
  <c r="BV108" i="10"/>
  <c r="BU100" i="10"/>
  <c r="BX100" i="10" s="1"/>
  <c r="BU86" i="10"/>
  <c r="BX86" i="10" s="1"/>
  <c r="BV87" i="10"/>
  <c r="BU81" i="10"/>
  <c r="BX81" i="10" s="1"/>
  <c r="BU69" i="10"/>
  <c r="BX69" i="10" s="1"/>
  <c r="BV77" i="10"/>
  <c r="BU64" i="10"/>
  <c r="BV65" i="10"/>
  <c r="BU12" i="10"/>
  <c r="BX12" i="10" s="1"/>
  <c r="BV94" i="10"/>
  <c r="BU37" i="10"/>
  <c r="BX37" i="10" s="1"/>
  <c r="BV9" i="10"/>
  <c r="BV19" i="10"/>
  <c r="BV26" i="10"/>
  <c r="BV31" i="10"/>
  <c r="BV61" i="10"/>
  <c r="BV95" i="10"/>
  <c r="BS44" i="10"/>
  <c r="BV44" i="10" s="1"/>
  <c r="BS58" i="10"/>
  <c r="BS30" i="10"/>
  <c r="BS22" i="10" s="1"/>
  <c r="BS100" i="10"/>
  <c r="BS93" i="10" s="1"/>
  <c r="BU70" i="9"/>
  <c r="BV70" i="9" s="1"/>
  <c r="BU60" i="9"/>
  <c r="BU59" i="9" s="1"/>
  <c r="BX59" i="9" s="1"/>
  <c r="BV32" i="9"/>
  <c r="BU13" i="9"/>
  <c r="BX13" i="9" s="1"/>
  <c r="BV14" i="9"/>
  <c r="BV31" i="9"/>
  <c r="BV67" i="9"/>
  <c r="BV20" i="9"/>
  <c r="BV35" i="9"/>
  <c r="BV40" i="9"/>
  <c r="BV47" i="9"/>
  <c r="BV61" i="9"/>
  <c r="BV71" i="9"/>
  <c r="BV76" i="9"/>
  <c r="BS60" i="9"/>
  <c r="BS59" i="9" s="1"/>
  <c r="BV69" i="8"/>
  <c r="BU61" i="8"/>
  <c r="BV55" i="8"/>
  <c r="BU48" i="8"/>
  <c r="BU35" i="8" s="1"/>
  <c r="BX35" i="8" s="1"/>
  <c r="BU26" i="8"/>
  <c r="BU12" i="8"/>
  <c r="BX12" i="8" s="1"/>
  <c r="BV9" i="8"/>
  <c r="BV54" i="8"/>
  <c r="BV36" i="8"/>
  <c r="BV65" i="8"/>
  <c r="BV10" i="8"/>
  <c r="BV15" i="8"/>
  <c r="BV20" i="8"/>
  <c r="BV33" i="8"/>
  <c r="BV43" i="8"/>
  <c r="BV66" i="8"/>
  <c r="BS12" i="8"/>
  <c r="BS45" i="8"/>
  <c r="BV45" i="8" s="1"/>
  <c r="BS68" i="8"/>
  <c r="BS64" i="8" s="1"/>
  <c r="BS40" i="8"/>
  <c r="BS17" i="8"/>
  <c r="BS8" i="8" s="1"/>
  <c r="BU8" i="7"/>
  <c r="BV9" i="7"/>
  <c r="BV10" i="7"/>
  <c r="BR10" i="30"/>
  <c r="BU40" i="6"/>
  <c r="BX40" i="6" s="1"/>
  <c r="BU28" i="6"/>
  <c r="BV28" i="6" s="1"/>
  <c r="BV13" i="6"/>
  <c r="BV34" i="6"/>
  <c r="BV16" i="6"/>
  <c r="BV35" i="6"/>
  <c r="BV43" i="6"/>
  <c r="BV48" i="6"/>
  <c r="BS15" i="6"/>
  <c r="BV15" i="6" s="1"/>
  <c r="BS50" i="6"/>
  <c r="BS45" i="6"/>
  <c r="BS20" i="6"/>
  <c r="BU23" i="27"/>
  <c r="BV23" i="27" s="1"/>
  <c r="BV24" i="27"/>
  <c r="BV25" i="27"/>
  <c r="BV9" i="27"/>
  <c r="BU8" i="27"/>
  <c r="BV14" i="27"/>
  <c r="BU13" i="27"/>
  <c r="BV13" i="27" s="1"/>
  <c r="BV10" i="27"/>
  <c r="BV15" i="27"/>
  <c r="BV20" i="27"/>
  <c r="BS8" i="27"/>
  <c r="BU148" i="4"/>
  <c r="BX148" i="4" s="1"/>
  <c r="BV149" i="4"/>
  <c r="BV150" i="4"/>
  <c r="BU127" i="4"/>
  <c r="BX127" i="4" s="1"/>
  <c r="BV81" i="4"/>
  <c r="BS139" i="4"/>
  <c r="BS138" i="4" s="1"/>
  <c r="BV138" i="4" s="1"/>
  <c r="BS80" i="4"/>
  <c r="BV80" i="4" s="1"/>
  <c r="BS133" i="4"/>
  <c r="BS117" i="4"/>
  <c r="BS143" i="4"/>
  <c r="BS142" i="4" s="1"/>
  <c r="BV10" i="4"/>
  <c r="BU34" i="4"/>
  <c r="BX34" i="4" s="1"/>
  <c r="BV69" i="4"/>
  <c r="BV74" i="4"/>
  <c r="BV104" i="4"/>
  <c r="BU133" i="4"/>
  <c r="BX133" i="4" s="1"/>
  <c r="BS112" i="4"/>
  <c r="BV41" i="4"/>
  <c r="BV60" i="4"/>
  <c r="BV64" i="4"/>
  <c r="BV96" i="4"/>
  <c r="BV26" i="4"/>
  <c r="BV31" i="4"/>
  <c r="BV87" i="4"/>
  <c r="BV91" i="4"/>
  <c r="BV134" i="4"/>
  <c r="BV38" i="4"/>
  <c r="BV49" i="4"/>
  <c r="BU95" i="4"/>
  <c r="BX95" i="4" s="1"/>
  <c r="BV115" i="4"/>
  <c r="BV120" i="4"/>
  <c r="BV124" i="4"/>
  <c r="BV148" i="4"/>
  <c r="BV152" i="4"/>
  <c r="BV21" i="4"/>
  <c r="BV56" i="4"/>
  <c r="AD152" i="4"/>
  <c r="BV35" i="4"/>
  <c r="BV19" i="4"/>
  <c r="BV28" i="4"/>
  <c r="BV43" i="4"/>
  <c r="BV50" i="4"/>
  <c r="BV58" i="4"/>
  <c r="BV84" i="4"/>
  <c r="BV92" i="4"/>
  <c r="BU112" i="4"/>
  <c r="BX112" i="4" s="1"/>
  <c r="BV125" i="4"/>
  <c r="BV130" i="4"/>
  <c r="BU143" i="4"/>
  <c r="BV153" i="4"/>
  <c r="V152" i="4"/>
  <c r="AL152" i="4"/>
  <c r="BV14" i="4"/>
  <c r="BV46" i="4"/>
  <c r="BV146" i="4"/>
  <c r="BV12" i="4"/>
  <c r="BV16" i="4"/>
  <c r="BU25" i="4"/>
  <c r="BU40" i="4"/>
  <c r="BV40" i="4" s="1"/>
  <c r="BV44" i="4"/>
  <c r="BU68" i="4"/>
  <c r="BX68" i="4" s="1"/>
  <c r="BV77" i="4"/>
  <c r="BV89" i="4"/>
  <c r="BV102" i="4"/>
  <c r="BV109" i="4"/>
  <c r="BV122" i="4"/>
  <c r="BV144" i="4"/>
  <c r="BU117" i="4"/>
  <c r="BX117" i="4" s="1"/>
  <c r="BU108" i="4"/>
  <c r="BV105" i="4"/>
  <c r="BU101" i="4"/>
  <c r="BU86" i="4"/>
  <c r="BX86" i="4" s="1"/>
  <c r="BU83" i="4"/>
  <c r="BU73" i="4"/>
  <c r="BU55" i="4"/>
  <c r="BX55" i="4" s="1"/>
  <c r="BV29" i="4"/>
  <c r="BU9" i="4"/>
  <c r="BX9" i="4" s="1"/>
  <c r="BV22" i="4"/>
  <c r="BV32" i="4"/>
  <c r="BV47" i="4"/>
  <c r="BV71" i="4"/>
  <c r="BV78" i="4"/>
  <c r="BV98" i="4"/>
  <c r="BV113" i="4"/>
  <c r="BV118" i="4"/>
  <c r="BV128" i="4"/>
  <c r="BV136" i="4"/>
  <c r="AR153" i="4"/>
  <c r="AZ153" i="4"/>
  <c r="BH153" i="4"/>
  <c r="BP153" i="4"/>
  <c r="R152" i="4"/>
  <c r="Z152" i="4"/>
  <c r="AH152" i="4"/>
  <c r="BT153" i="4"/>
  <c r="BS34" i="4"/>
  <c r="BV34" i="4" s="1"/>
  <c r="AQ152" i="4"/>
  <c r="AQ148" i="4" s="1"/>
  <c r="BG152" i="4"/>
  <c r="BG148" i="4" s="1"/>
  <c r="AV153" i="4"/>
  <c r="BD153" i="4"/>
  <c r="BL153" i="4"/>
  <c r="BS36" i="29"/>
  <c r="BS31" i="29"/>
  <c r="BS21" i="29"/>
  <c r="BV21" i="29" s="1"/>
  <c r="BS9" i="29"/>
  <c r="BS24" i="26"/>
  <c r="BS23" i="26" s="1"/>
  <c r="BS41" i="26"/>
  <c r="BV41" i="26" s="1"/>
  <c r="BS34" i="26"/>
  <c r="BS33" i="26" s="1"/>
  <c r="BS15" i="26"/>
  <c r="BS9" i="26"/>
  <c r="BV9" i="26" s="1"/>
  <c r="BS40" i="26"/>
  <c r="BS36" i="25"/>
  <c r="BS35" i="25" s="1"/>
  <c r="BS28" i="25"/>
  <c r="BS64" i="25"/>
  <c r="BS49" i="25"/>
  <c r="BS57" i="25"/>
  <c r="BV57" i="25" s="1"/>
  <c r="BS8" i="24"/>
  <c r="BV8" i="24" s="1"/>
  <c r="BS42" i="23"/>
  <c r="BS69" i="23"/>
  <c r="BS76" i="23"/>
  <c r="BS12" i="22"/>
  <c r="BS8" i="22" s="1"/>
  <c r="BS17" i="22"/>
  <c r="BS19" i="21"/>
  <c r="BS9" i="21"/>
  <c r="BV9" i="21" s="1"/>
  <c r="BS36" i="21"/>
  <c r="BS48" i="21"/>
  <c r="BS53" i="20"/>
  <c r="BS27" i="20"/>
  <c r="BV27" i="20" s="1"/>
  <c r="BS15" i="20"/>
  <c r="BV15" i="20" s="1"/>
  <c r="BS63" i="20"/>
  <c r="BS67" i="20"/>
  <c r="BS82" i="19"/>
  <c r="BV82" i="19" s="1"/>
  <c r="BS60" i="19"/>
  <c r="BS59" i="19" s="1"/>
  <c r="BS12" i="19"/>
  <c r="BS8" i="19" s="1"/>
  <c r="BS51" i="19"/>
  <c r="BS85" i="19"/>
  <c r="BS55" i="19"/>
  <c r="BS20" i="17"/>
  <c r="BS18" i="15"/>
  <c r="BS26" i="13"/>
  <c r="BS20" i="13"/>
  <c r="BS19" i="13" s="1"/>
  <c r="BT70" i="28"/>
  <c r="BT69" i="28"/>
  <c r="BS53" i="28"/>
  <c r="BT54" i="28"/>
  <c r="BS137" i="28"/>
  <c r="BS58" i="28"/>
  <c r="BT45" i="28"/>
  <c r="BS85" i="28"/>
  <c r="BS78" i="28" s="1"/>
  <c r="BS44" i="28"/>
  <c r="BT44" i="28" s="1"/>
  <c r="BS129" i="28"/>
  <c r="BS29" i="28"/>
  <c r="BS102" i="28"/>
  <c r="BS87" i="12"/>
  <c r="BS86" i="12" s="1"/>
  <c r="BS83" i="12"/>
  <c r="BS82" i="12" s="1"/>
  <c r="BV82" i="12" s="1"/>
  <c r="BS72" i="12"/>
  <c r="BS31" i="11"/>
  <c r="BS30" i="11" s="1"/>
  <c r="BS9" i="11"/>
  <c r="BS22" i="11"/>
  <c r="BS45" i="11"/>
  <c r="BS12" i="11"/>
  <c r="BS86" i="10"/>
  <c r="BS81" i="10"/>
  <c r="BS64" i="10"/>
  <c r="BV64" i="10" s="1"/>
  <c r="BS12" i="10"/>
  <c r="BS69" i="10"/>
  <c r="BS19" i="9"/>
  <c r="BS13" i="9"/>
  <c r="BS53" i="8"/>
  <c r="BS40" i="6"/>
  <c r="BS12" i="6"/>
  <c r="BV12" i="6" s="1"/>
  <c r="BS19" i="27"/>
  <c r="BV19" i="27" s="1"/>
  <c r="AS148" i="4"/>
  <c r="BB152" i="4"/>
  <c r="BA148" i="4"/>
  <c r="BB148" i="4" s="1"/>
  <c r="BI148" i="4"/>
  <c r="BR152" i="4"/>
  <c r="BR148" i="4"/>
  <c r="AP152" i="4"/>
  <c r="AO148" i="4"/>
  <c r="AP148" i="4" s="1"/>
  <c r="AX152" i="4"/>
  <c r="AW148" i="4"/>
  <c r="AX148" i="4" s="1"/>
  <c r="BF152" i="4"/>
  <c r="BE148" i="4"/>
  <c r="BF148" i="4" s="1"/>
  <c r="BN152" i="4"/>
  <c r="BM148" i="4"/>
  <c r="BN148" i="4" s="1"/>
  <c r="BD148" i="4"/>
  <c r="BT148" i="4"/>
  <c r="Q148" i="4"/>
  <c r="R148" i="4" s="1"/>
  <c r="U148" i="4"/>
  <c r="V148" i="4" s="1"/>
  <c r="Y148" i="4"/>
  <c r="Z148" i="4" s="1"/>
  <c r="AC148" i="4"/>
  <c r="AD148" i="4" s="1"/>
  <c r="AG148" i="4"/>
  <c r="AH148" i="4" s="1"/>
  <c r="AK148" i="4"/>
  <c r="AL148" i="4" s="1"/>
  <c r="T152" i="4"/>
  <c r="X152" i="4"/>
  <c r="AB152" i="4"/>
  <c r="AF152" i="4"/>
  <c r="AJ152" i="4"/>
  <c r="AV152" i="4"/>
  <c r="AZ152" i="4"/>
  <c r="BD152" i="4"/>
  <c r="BL152" i="4"/>
  <c r="BP152" i="4"/>
  <c r="BT152" i="4"/>
  <c r="AP153" i="4"/>
  <c r="AT153" i="4"/>
  <c r="AX153" i="4"/>
  <c r="BB153" i="4"/>
  <c r="BF153" i="4"/>
  <c r="BJ153" i="4"/>
  <c r="BN153" i="4"/>
  <c r="BR153" i="4"/>
  <c r="BS127" i="4"/>
  <c r="BS95" i="4"/>
  <c r="BV95" i="4" s="1"/>
  <c r="BS86" i="4"/>
  <c r="BS68" i="4"/>
  <c r="BS55" i="4"/>
  <c r="BS9" i="4"/>
  <c r="BV9" i="4" s="1"/>
  <c r="BT37" i="16"/>
  <c r="BT34" i="16"/>
  <c r="BT30" i="16"/>
  <c r="BT28" i="16"/>
  <c r="BT21" i="16"/>
  <c r="BT15" i="16"/>
  <c r="BT11" i="16"/>
  <c r="BS36" i="16"/>
  <c r="BS33" i="16"/>
  <c r="BV33" i="16" s="1"/>
  <c r="BS29" i="16"/>
  <c r="BV29" i="16" s="1"/>
  <c r="BS27" i="16"/>
  <c r="BV27" i="16" s="1"/>
  <c r="BS20" i="16"/>
  <c r="BS19" i="16" s="1"/>
  <c r="BV19" i="16" s="1"/>
  <c r="BS14" i="16"/>
  <c r="BS13" i="16" s="1"/>
  <c r="BS12" i="16" s="1"/>
  <c r="BS10" i="16"/>
  <c r="BS9" i="16" s="1"/>
  <c r="BV9" i="16" s="1"/>
  <c r="BU32" i="90"/>
  <c r="BU31" i="90"/>
  <c r="BU30" i="90"/>
  <c r="BU29" i="90"/>
  <c r="BU28" i="90"/>
  <c r="BU27" i="90"/>
  <c r="BU26" i="90"/>
  <c r="BU25" i="90"/>
  <c r="BU24" i="90"/>
  <c r="BU23" i="90"/>
  <c r="BU22" i="90"/>
  <c r="BU21" i="90"/>
  <c r="BU20" i="90"/>
  <c r="BU19" i="90"/>
  <c r="BU18" i="90"/>
  <c r="BU17" i="90"/>
  <c r="BU16" i="90"/>
  <c r="BU15" i="90"/>
  <c r="BU14" i="90"/>
  <c r="BU13" i="90"/>
  <c r="BU12" i="90"/>
  <c r="BU11" i="90"/>
  <c r="BU10" i="90"/>
  <c r="BU9" i="90"/>
  <c r="BU8" i="90"/>
  <c r="BU7" i="90"/>
  <c r="BS31" i="90"/>
  <c r="BS30" i="90"/>
  <c r="BT33" i="90"/>
  <c r="BR33" i="90"/>
  <c r="BQ31" i="90"/>
  <c r="BO31" i="90"/>
  <c r="BM31" i="90"/>
  <c r="BK31" i="90"/>
  <c r="BI31" i="90"/>
  <c r="BG31" i="90"/>
  <c r="BE31" i="90"/>
  <c r="BC31" i="90"/>
  <c r="BA31" i="90"/>
  <c r="AY31" i="90"/>
  <c r="BQ30" i="90"/>
  <c r="BO30" i="90"/>
  <c r="BM30" i="90"/>
  <c r="BK30" i="90"/>
  <c r="BI30" i="90"/>
  <c r="BG30" i="90"/>
  <c r="BE30" i="90"/>
  <c r="BC30" i="90"/>
  <c r="BA30" i="90"/>
  <c r="AY30" i="90"/>
  <c r="AU8" i="90"/>
  <c r="AS8" i="90"/>
  <c r="AQ8" i="90"/>
  <c r="AO8" i="90"/>
  <c r="AM8" i="90"/>
  <c r="AK8" i="90"/>
  <c r="AI8" i="90"/>
  <c r="AG8" i="90"/>
  <c r="AE8" i="90"/>
  <c r="AC8" i="90"/>
  <c r="AA8" i="90"/>
  <c r="Y8" i="90"/>
  <c r="W8" i="90"/>
  <c r="U8" i="90"/>
  <c r="S8" i="90"/>
  <c r="Q8" i="90"/>
  <c r="O8" i="90"/>
  <c r="M8" i="90"/>
  <c r="K8" i="90"/>
  <c r="BQ31" i="30"/>
  <c r="BQ30" i="30"/>
  <c r="BR49" i="29"/>
  <c r="BR48" i="29"/>
  <c r="BR47" i="29"/>
  <c r="BR45" i="29"/>
  <c r="BR44" i="29"/>
  <c r="BR42" i="29"/>
  <c r="BR40" i="29"/>
  <c r="BR38" i="29"/>
  <c r="BR35" i="29"/>
  <c r="BR33" i="29"/>
  <c r="BR30" i="29"/>
  <c r="BR23" i="29"/>
  <c r="BR20" i="29"/>
  <c r="BR17" i="29"/>
  <c r="BR13" i="29"/>
  <c r="BR11" i="29"/>
  <c r="BQ46" i="29"/>
  <c r="BT46" i="29" s="1"/>
  <c r="BQ43" i="29"/>
  <c r="BT43" i="29" s="1"/>
  <c r="BQ41" i="29"/>
  <c r="BT41" i="29" s="1"/>
  <c r="BQ39" i="29"/>
  <c r="BQ37" i="29"/>
  <c r="BT37" i="29" s="1"/>
  <c r="BQ34" i="29"/>
  <c r="BT34" i="29" s="1"/>
  <c r="BQ32" i="29"/>
  <c r="BT32" i="29" s="1"/>
  <c r="BQ29" i="29"/>
  <c r="BQ28" i="29" s="1"/>
  <c r="BT28" i="29" s="1"/>
  <c r="BQ22" i="29"/>
  <c r="BQ21" i="29" s="1"/>
  <c r="BQ19" i="29"/>
  <c r="BQ18" i="29" s="1"/>
  <c r="BT18" i="29" s="1"/>
  <c r="BQ16" i="29"/>
  <c r="BT16" i="29" s="1"/>
  <c r="BQ12" i="29"/>
  <c r="BT12" i="29" s="1"/>
  <c r="BQ10" i="29"/>
  <c r="BT10" i="29" s="1"/>
  <c r="BR49" i="26"/>
  <c r="BR45" i="26"/>
  <c r="BR43" i="26"/>
  <c r="BR39" i="26"/>
  <c r="BR38" i="26"/>
  <c r="BR36" i="26"/>
  <c r="BR32" i="26"/>
  <c r="BR28" i="26"/>
  <c r="BR26" i="26"/>
  <c r="BR22" i="26"/>
  <c r="BR19" i="26"/>
  <c r="BR17" i="26"/>
  <c r="BR14" i="26"/>
  <c r="BR11" i="26"/>
  <c r="BQ48" i="26"/>
  <c r="BT48" i="26" s="1"/>
  <c r="BQ44" i="26"/>
  <c r="BT44" i="26" s="1"/>
  <c r="BQ42" i="26"/>
  <c r="BT42" i="26" s="1"/>
  <c r="BQ37" i="26"/>
  <c r="BT37" i="26" s="1"/>
  <c r="BQ35" i="26"/>
  <c r="BT35" i="26" s="1"/>
  <c r="BQ31" i="26"/>
  <c r="BQ27" i="26"/>
  <c r="BT27" i="26" s="1"/>
  <c r="BQ25" i="26"/>
  <c r="BT25" i="26" s="1"/>
  <c r="BQ21" i="26"/>
  <c r="BT21" i="26" s="1"/>
  <c r="BQ18" i="26"/>
  <c r="BT18" i="26" s="1"/>
  <c r="BQ16" i="26"/>
  <c r="BT16" i="26" s="1"/>
  <c r="BQ13" i="26"/>
  <c r="BQ12" i="26" s="1"/>
  <c r="BT12" i="26" s="1"/>
  <c r="BQ10" i="26"/>
  <c r="BQ9" i="26" s="1"/>
  <c r="BT9" i="26" s="1"/>
  <c r="BR38" i="24"/>
  <c r="BR35" i="24"/>
  <c r="BR33" i="24"/>
  <c r="BR30" i="24"/>
  <c r="BR28" i="24"/>
  <c r="BR26" i="24"/>
  <c r="BR24" i="24"/>
  <c r="BR20" i="24"/>
  <c r="BR17" i="24"/>
  <c r="BR14" i="24"/>
  <c r="BR11" i="24"/>
  <c r="BQ37" i="24"/>
  <c r="BQ34" i="24"/>
  <c r="BQ32" i="24"/>
  <c r="BT32" i="24" s="1"/>
  <c r="BQ29" i="24"/>
  <c r="BT29" i="24" s="1"/>
  <c r="BQ27" i="24"/>
  <c r="BT27" i="24" s="1"/>
  <c r="BQ25" i="24"/>
  <c r="BQ23" i="24"/>
  <c r="BT23" i="24" s="1"/>
  <c r="BQ19" i="24"/>
  <c r="BQ18" i="24" s="1"/>
  <c r="BT18" i="24" s="1"/>
  <c r="BQ16" i="24"/>
  <c r="BQ13" i="24"/>
  <c r="BQ12" i="24" s="1"/>
  <c r="BQ10" i="24"/>
  <c r="BR25" i="22"/>
  <c r="BR22" i="22"/>
  <c r="BR20" i="22"/>
  <c r="BR16" i="22"/>
  <c r="BR14" i="22"/>
  <c r="BR11" i="22"/>
  <c r="BQ24" i="22"/>
  <c r="BT24" i="22" s="1"/>
  <c r="BQ21" i="22"/>
  <c r="BT21" i="22" s="1"/>
  <c r="BQ19" i="22"/>
  <c r="BQ15" i="22"/>
  <c r="BT15" i="22" s="1"/>
  <c r="BQ13" i="22"/>
  <c r="BQ10" i="22"/>
  <c r="BQ9" i="22" s="1"/>
  <c r="BT9" i="22" s="1"/>
  <c r="BR51" i="18"/>
  <c r="BR49" i="18"/>
  <c r="BR45" i="18"/>
  <c r="BR38" i="18"/>
  <c r="BR37" i="18"/>
  <c r="BR35" i="18"/>
  <c r="BR32" i="18"/>
  <c r="BR30" i="18"/>
  <c r="BR26" i="18"/>
  <c r="BR24" i="18"/>
  <c r="BR23" i="18"/>
  <c r="BR22" i="18"/>
  <c r="BR20" i="18"/>
  <c r="BR18" i="18"/>
  <c r="BR16" i="18"/>
  <c r="BR13" i="18"/>
  <c r="BR11" i="18"/>
  <c r="BQ50" i="18"/>
  <c r="BT50" i="18" s="1"/>
  <c r="BQ48" i="18"/>
  <c r="BT48" i="18" s="1"/>
  <c r="BQ44" i="18"/>
  <c r="BT44" i="18" s="1"/>
  <c r="BQ36" i="18"/>
  <c r="BT36" i="18" s="1"/>
  <c r="BQ34" i="18"/>
  <c r="BT34" i="18" s="1"/>
  <c r="BQ31" i="18"/>
  <c r="BT31" i="18" s="1"/>
  <c r="BQ29" i="18"/>
  <c r="BT29" i="18" s="1"/>
  <c r="BQ25" i="18"/>
  <c r="BT25" i="18" s="1"/>
  <c r="BQ21" i="18"/>
  <c r="BT21" i="18" s="1"/>
  <c r="BQ19" i="18"/>
  <c r="BT19" i="18" s="1"/>
  <c r="BQ17" i="18"/>
  <c r="BQ15" i="18"/>
  <c r="BT15" i="18" s="1"/>
  <c r="BQ12" i="18"/>
  <c r="BT12" i="18" s="1"/>
  <c r="BQ10" i="18"/>
  <c r="BT10" i="18" s="1"/>
  <c r="BR23" i="17"/>
  <c r="BR19" i="17"/>
  <c r="BR15" i="17"/>
  <c r="BR13" i="17"/>
  <c r="BR11" i="17"/>
  <c r="BQ22" i="17"/>
  <c r="BT22" i="17" s="1"/>
  <c r="BQ18" i="17"/>
  <c r="BQ14" i="17"/>
  <c r="BT14" i="17" s="1"/>
  <c r="BQ12" i="17"/>
  <c r="BT12" i="17" s="1"/>
  <c r="BQ10" i="17"/>
  <c r="BT10" i="17" s="1"/>
  <c r="BR37" i="16"/>
  <c r="BR34" i="16"/>
  <c r="BR30" i="16"/>
  <c r="BR28" i="16"/>
  <c r="BR21" i="16"/>
  <c r="BR15" i="16"/>
  <c r="BR11" i="16"/>
  <c r="BQ36" i="16"/>
  <c r="BQ35" i="16" s="1"/>
  <c r="BQ33" i="16"/>
  <c r="BQ29" i="16"/>
  <c r="BQ27" i="16"/>
  <c r="BQ20" i="16"/>
  <c r="BQ19" i="16" s="1"/>
  <c r="BQ14" i="16"/>
  <c r="BQ13" i="16" s="1"/>
  <c r="BQ10" i="16"/>
  <c r="BQ9" i="16" s="1"/>
  <c r="BQ8" i="16" s="1"/>
  <c r="BR29" i="15"/>
  <c r="BR27" i="15"/>
  <c r="BR25" i="15"/>
  <c r="BR21" i="15"/>
  <c r="BR17" i="15"/>
  <c r="BR15" i="15"/>
  <c r="BR13" i="15"/>
  <c r="BR11" i="15"/>
  <c r="BQ28" i="15"/>
  <c r="BQ26" i="15"/>
  <c r="BT26" i="15" s="1"/>
  <c r="BQ24" i="15"/>
  <c r="BT24" i="15" s="1"/>
  <c r="BQ20" i="15"/>
  <c r="BQ19" i="15" s="1"/>
  <c r="BT19" i="15" s="1"/>
  <c r="BQ16" i="15"/>
  <c r="BT16" i="15" s="1"/>
  <c r="BQ14" i="15"/>
  <c r="BT14" i="15" s="1"/>
  <c r="BQ12" i="15"/>
  <c r="BT12" i="15" s="1"/>
  <c r="BQ10" i="15"/>
  <c r="BT10" i="15" s="1"/>
  <c r="BR53" i="13"/>
  <c r="BR49" i="13"/>
  <c r="BR47" i="13"/>
  <c r="BR43" i="13"/>
  <c r="BR40" i="13"/>
  <c r="BR38" i="13"/>
  <c r="BR36" i="13"/>
  <c r="BR33" i="13"/>
  <c r="BR30" i="13"/>
  <c r="BR28" i="13"/>
  <c r="BR24" i="13"/>
  <c r="BR22" i="13"/>
  <c r="BR18" i="13"/>
  <c r="BR16" i="13"/>
  <c r="BR13" i="13"/>
  <c r="BR11" i="13"/>
  <c r="BQ52" i="13"/>
  <c r="BQ51" i="13" s="1"/>
  <c r="BT51" i="13" s="1"/>
  <c r="BQ48" i="13"/>
  <c r="BT48" i="13" s="1"/>
  <c r="BQ46" i="13"/>
  <c r="BT46" i="13" s="1"/>
  <c r="BQ42" i="13"/>
  <c r="BQ41" i="13" s="1"/>
  <c r="BT41" i="13" s="1"/>
  <c r="BQ39" i="13"/>
  <c r="BT39" i="13" s="1"/>
  <c r="BQ37" i="13"/>
  <c r="BT37" i="13" s="1"/>
  <c r="BQ35" i="13"/>
  <c r="BT35" i="13" s="1"/>
  <c r="BQ32" i="13"/>
  <c r="BQ31" i="13" s="1"/>
  <c r="BT31" i="13" s="1"/>
  <c r="BQ29" i="13"/>
  <c r="BT29" i="13" s="1"/>
  <c r="BQ27" i="13"/>
  <c r="BT27" i="13" s="1"/>
  <c r="BQ23" i="13"/>
  <c r="BT23" i="13" s="1"/>
  <c r="BQ21" i="13"/>
  <c r="BT21" i="13" s="1"/>
  <c r="BQ17" i="13"/>
  <c r="BT17" i="13" s="1"/>
  <c r="BQ15" i="13"/>
  <c r="BT15" i="13" s="1"/>
  <c r="BQ12" i="13"/>
  <c r="BT12" i="13" s="1"/>
  <c r="BQ10" i="13"/>
  <c r="BT10" i="13" s="1"/>
  <c r="BR67" i="25"/>
  <c r="BR63" i="25"/>
  <c r="BR60" i="25"/>
  <c r="BR59" i="25"/>
  <c r="BR55" i="25"/>
  <c r="BR52" i="25"/>
  <c r="BR48" i="25"/>
  <c r="BR46" i="25"/>
  <c r="BR43" i="25"/>
  <c r="BR40" i="25"/>
  <c r="BR38" i="25"/>
  <c r="BR34" i="25"/>
  <c r="BR32" i="25"/>
  <c r="BR30" i="25"/>
  <c r="BR27" i="25"/>
  <c r="BR24" i="25"/>
  <c r="BR21" i="25"/>
  <c r="BR19" i="25"/>
  <c r="BR17" i="25"/>
  <c r="BR15" i="25"/>
  <c r="BR14" i="25"/>
  <c r="BR11" i="25"/>
  <c r="BQ66" i="25"/>
  <c r="BQ65" i="25" s="1"/>
  <c r="BQ64" i="25" s="1"/>
  <c r="BQ62" i="25"/>
  <c r="BQ58" i="25"/>
  <c r="BQ57" i="25" s="1"/>
  <c r="BQ54" i="25"/>
  <c r="BQ51" i="25"/>
  <c r="BT51" i="25" s="1"/>
  <c r="BQ47" i="25"/>
  <c r="BT47" i="25" s="1"/>
  <c r="BQ45" i="25"/>
  <c r="BT45" i="25" s="1"/>
  <c r="BQ42" i="25"/>
  <c r="BQ41" i="25" s="1"/>
  <c r="BT41" i="25" s="1"/>
  <c r="BQ39" i="25"/>
  <c r="BT39" i="25" s="1"/>
  <c r="BQ37" i="25"/>
  <c r="BQ33" i="25"/>
  <c r="BT33" i="25" s="1"/>
  <c r="BQ31" i="25"/>
  <c r="BT31" i="25" s="1"/>
  <c r="BQ29" i="25"/>
  <c r="BT29" i="25" s="1"/>
  <c r="BQ26" i="25"/>
  <c r="BQ25" i="25" s="1"/>
  <c r="BQ23" i="25"/>
  <c r="BQ22" i="25" s="1"/>
  <c r="BT22" i="25" s="1"/>
  <c r="BQ20" i="25"/>
  <c r="BT20" i="25" s="1"/>
  <c r="BQ18" i="25"/>
  <c r="BT18" i="25" s="1"/>
  <c r="BQ16" i="25"/>
  <c r="BT16" i="25" s="1"/>
  <c r="BQ13" i="25"/>
  <c r="BT13" i="25" s="1"/>
  <c r="BQ10" i="25"/>
  <c r="BQ9" i="25" s="1"/>
  <c r="BT9" i="25" s="1"/>
  <c r="BR141" i="28"/>
  <c r="BR139" i="28"/>
  <c r="BR136" i="28"/>
  <c r="BR133" i="28"/>
  <c r="BR131" i="28"/>
  <c r="BR126" i="28"/>
  <c r="BR122" i="28"/>
  <c r="BR118" i="28"/>
  <c r="BR114" i="28"/>
  <c r="BR111" i="28"/>
  <c r="BR108" i="28"/>
  <c r="BR105" i="28"/>
  <c r="BR101" i="28"/>
  <c r="BR94" i="28"/>
  <c r="BR91" i="28"/>
  <c r="BR89" i="28"/>
  <c r="BR87" i="28"/>
  <c r="BR81" i="28"/>
  <c r="BR77" i="28"/>
  <c r="BR74" i="28"/>
  <c r="BR68" i="28"/>
  <c r="BR62" i="28"/>
  <c r="BR60" i="28"/>
  <c r="BR57" i="28"/>
  <c r="BR52" i="28"/>
  <c r="BR49" i="28"/>
  <c r="BR43" i="28"/>
  <c r="BR40" i="28"/>
  <c r="BR31" i="28"/>
  <c r="BR28" i="28"/>
  <c r="BR25" i="28"/>
  <c r="BR22" i="28"/>
  <c r="BR14" i="28"/>
  <c r="BR11" i="28"/>
  <c r="BQ140" i="28"/>
  <c r="BT140" i="28" s="1"/>
  <c r="BQ138" i="28"/>
  <c r="BT138" i="28" s="1"/>
  <c r="BQ135" i="28"/>
  <c r="BQ134" i="28" s="1"/>
  <c r="BT134" i="28" s="1"/>
  <c r="BQ132" i="28"/>
  <c r="BT132" i="28" s="1"/>
  <c r="BQ130" i="28"/>
  <c r="BT130" i="28" s="1"/>
  <c r="BQ125" i="28"/>
  <c r="BQ124" i="28" s="1"/>
  <c r="BT124" i="28" s="1"/>
  <c r="BQ121" i="28"/>
  <c r="BQ120" i="28" s="1"/>
  <c r="BQ117" i="28"/>
  <c r="BQ116" i="28" s="1"/>
  <c r="BT116" i="28" s="1"/>
  <c r="BQ113" i="28"/>
  <c r="BQ112" i="28" s="1"/>
  <c r="BT112" i="28" s="1"/>
  <c r="BQ110" i="28"/>
  <c r="BQ109" i="28" s="1"/>
  <c r="BT109" i="28" s="1"/>
  <c r="BQ107" i="28"/>
  <c r="BQ106" i="28" s="1"/>
  <c r="BQ104" i="28"/>
  <c r="BQ103" i="28" s="1"/>
  <c r="BQ100" i="28"/>
  <c r="BT100" i="28" s="1"/>
  <c r="BQ93" i="28"/>
  <c r="BQ92" i="28" s="1"/>
  <c r="BT92" i="28" s="1"/>
  <c r="BQ90" i="28"/>
  <c r="BT90" i="28" s="1"/>
  <c r="BQ88" i="28"/>
  <c r="BQ86" i="28"/>
  <c r="BT86" i="28" s="1"/>
  <c r="BQ80" i="28"/>
  <c r="BQ79" i="28" s="1"/>
  <c r="BT79" i="28" s="1"/>
  <c r="BQ76" i="28"/>
  <c r="BT76" i="28" s="1"/>
  <c r="BQ73" i="28"/>
  <c r="BT73" i="28" s="1"/>
  <c r="BQ67" i="28"/>
  <c r="BQ66" i="28" s="1"/>
  <c r="BT66" i="28" s="1"/>
  <c r="BQ61" i="28"/>
  <c r="BT61" i="28" s="1"/>
  <c r="BQ59" i="28"/>
  <c r="BQ56" i="28"/>
  <c r="BQ51" i="28"/>
  <c r="BQ50" i="28" s="1"/>
  <c r="BT50" i="28" s="1"/>
  <c r="BQ48" i="28"/>
  <c r="BQ42" i="28"/>
  <c r="BQ41" i="28" s="1"/>
  <c r="BT41" i="28" s="1"/>
  <c r="BQ39" i="28"/>
  <c r="BQ38" i="28" s="1"/>
  <c r="BT38" i="28" s="1"/>
  <c r="BQ30" i="28"/>
  <c r="BQ29" i="28" s="1"/>
  <c r="BQ27" i="28"/>
  <c r="BQ26" i="28" s="1"/>
  <c r="BT26" i="28" s="1"/>
  <c r="BQ24" i="28"/>
  <c r="BQ23" i="28" s="1"/>
  <c r="BT23" i="28" s="1"/>
  <c r="BQ21" i="28"/>
  <c r="BT21" i="28" s="1"/>
  <c r="BQ13" i="28"/>
  <c r="BQ12" i="28" s="1"/>
  <c r="BT12" i="28" s="1"/>
  <c r="BQ10" i="28"/>
  <c r="BT10" i="28" s="1"/>
  <c r="BR94" i="12"/>
  <c r="BR93" i="12"/>
  <c r="BR89" i="12"/>
  <c r="BR85" i="12"/>
  <c r="BR78" i="12"/>
  <c r="BR42" i="12"/>
  <c r="BR41" i="12"/>
  <c r="BR39" i="12"/>
  <c r="BR37" i="12"/>
  <c r="BR34" i="12"/>
  <c r="BR29" i="12"/>
  <c r="BR28" i="12"/>
  <c r="BR26" i="12"/>
  <c r="BR24" i="12"/>
  <c r="BR17" i="12"/>
  <c r="BR16" i="12"/>
  <c r="BR14" i="12"/>
  <c r="BQ92" i="12"/>
  <c r="BT92" i="12" s="1"/>
  <c r="BQ88" i="12"/>
  <c r="BT88" i="12" s="1"/>
  <c r="BQ84" i="12"/>
  <c r="BT84" i="12" s="1"/>
  <c r="BQ77" i="12"/>
  <c r="BQ76" i="12" s="1"/>
  <c r="BQ72" i="12" s="1"/>
  <c r="BQ40" i="12"/>
  <c r="BT40" i="12" s="1"/>
  <c r="BQ38" i="12"/>
  <c r="BT38" i="12" s="1"/>
  <c r="BQ36" i="12"/>
  <c r="BT36" i="12" s="1"/>
  <c r="BQ33" i="12"/>
  <c r="BT33" i="12" s="1"/>
  <c r="BQ27" i="12"/>
  <c r="BT27" i="12" s="1"/>
  <c r="BQ25" i="12"/>
  <c r="BT25" i="12" s="1"/>
  <c r="BQ23" i="12"/>
  <c r="BT23" i="12" s="1"/>
  <c r="BQ15" i="12"/>
  <c r="BT15" i="12" s="1"/>
  <c r="BQ13" i="12"/>
  <c r="BT13" i="12" s="1"/>
  <c r="BR49" i="11"/>
  <c r="BR47" i="11"/>
  <c r="BR43" i="11"/>
  <c r="BR42" i="11"/>
  <c r="BR40" i="11"/>
  <c r="BR37" i="11"/>
  <c r="BR35" i="11"/>
  <c r="BR33" i="11"/>
  <c r="BR29" i="11"/>
  <c r="BR28" i="11"/>
  <c r="BR26" i="11"/>
  <c r="BR24" i="11"/>
  <c r="BR21" i="11"/>
  <c r="BR20" i="11"/>
  <c r="BR18" i="11"/>
  <c r="BR16" i="11"/>
  <c r="BR14" i="11"/>
  <c r="BR11" i="11"/>
  <c r="BQ48" i="11"/>
  <c r="BT48" i="11" s="1"/>
  <c r="BQ46" i="11"/>
  <c r="BQ41" i="11"/>
  <c r="BT41" i="11" s="1"/>
  <c r="BQ39" i="11"/>
  <c r="BT39" i="11" s="1"/>
  <c r="BQ36" i="11"/>
  <c r="BT36" i="11" s="1"/>
  <c r="BQ34" i="11"/>
  <c r="BT34" i="11" s="1"/>
  <c r="BQ32" i="11"/>
  <c r="BT32" i="11" s="1"/>
  <c r="BQ27" i="11"/>
  <c r="BT27" i="11" s="1"/>
  <c r="BQ25" i="11"/>
  <c r="BT25" i="11" s="1"/>
  <c r="BQ23" i="11"/>
  <c r="BT23" i="11" s="1"/>
  <c r="BQ19" i="11"/>
  <c r="BT19" i="11" s="1"/>
  <c r="BQ17" i="11"/>
  <c r="BT17" i="11" s="1"/>
  <c r="BQ15" i="11"/>
  <c r="BT15" i="11" s="1"/>
  <c r="BQ13" i="11"/>
  <c r="BT13" i="11" s="1"/>
  <c r="BQ10" i="11"/>
  <c r="BQ9" i="11" s="1"/>
  <c r="BR109" i="10"/>
  <c r="BR106" i="10"/>
  <c r="BR104" i="10"/>
  <c r="BR102" i="10"/>
  <c r="BR99" i="10"/>
  <c r="BR96" i="10"/>
  <c r="BR92" i="10"/>
  <c r="BR90" i="10"/>
  <c r="BR88" i="10"/>
  <c r="BR85" i="10"/>
  <c r="BR83" i="10"/>
  <c r="BR79" i="10"/>
  <c r="BR78" i="10"/>
  <c r="BR75" i="10"/>
  <c r="BR72" i="10"/>
  <c r="BR68" i="10"/>
  <c r="BR66" i="10"/>
  <c r="BR62" i="10"/>
  <c r="BR60" i="10"/>
  <c r="BR57" i="10"/>
  <c r="BR55" i="10"/>
  <c r="BR53" i="10"/>
  <c r="BR50" i="10"/>
  <c r="BR48" i="10"/>
  <c r="BR46" i="10"/>
  <c r="BR43" i="10"/>
  <c r="BR40" i="10"/>
  <c r="BR36" i="10"/>
  <c r="BR34" i="10"/>
  <c r="BR32" i="10"/>
  <c r="BR29" i="10"/>
  <c r="BR27" i="10"/>
  <c r="BR25" i="10"/>
  <c r="BR21" i="10"/>
  <c r="BR17" i="10"/>
  <c r="BR16" i="10"/>
  <c r="BR14" i="10"/>
  <c r="BR11" i="10"/>
  <c r="BQ108" i="10"/>
  <c r="BQ107" i="10" s="1"/>
  <c r="BT107" i="10" s="1"/>
  <c r="BQ105" i="10"/>
  <c r="BT105" i="10" s="1"/>
  <c r="BQ103" i="10"/>
  <c r="BT103" i="10" s="1"/>
  <c r="BQ101" i="10"/>
  <c r="BT101" i="10" s="1"/>
  <c r="BQ98" i="10"/>
  <c r="BT98" i="10" s="1"/>
  <c r="BQ95" i="10"/>
  <c r="BQ94" i="10" s="1"/>
  <c r="BT94" i="10" s="1"/>
  <c r="BQ91" i="10"/>
  <c r="BT91" i="10" s="1"/>
  <c r="BQ89" i="10"/>
  <c r="BT89" i="10" s="1"/>
  <c r="BQ87" i="10"/>
  <c r="BT87" i="10" s="1"/>
  <c r="BQ84" i="10"/>
  <c r="BT84" i="10" s="1"/>
  <c r="BQ82" i="10"/>
  <c r="BT82" i="10" s="1"/>
  <c r="BQ77" i="10"/>
  <c r="BQ76" i="10" s="1"/>
  <c r="BT76" i="10" s="1"/>
  <c r="BQ74" i="10"/>
  <c r="BQ73" i="10" s="1"/>
  <c r="BT73" i="10" s="1"/>
  <c r="BQ71" i="10"/>
  <c r="BQ70" i="10" s="1"/>
  <c r="BT70" i="10" s="1"/>
  <c r="BQ67" i="10"/>
  <c r="BT67" i="10" s="1"/>
  <c r="BQ65" i="10"/>
  <c r="BT65" i="10" s="1"/>
  <c r="BQ61" i="10"/>
  <c r="BT61" i="10" s="1"/>
  <c r="BQ59" i="10"/>
  <c r="BQ58" i="10" s="1"/>
  <c r="BQ56" i="10"/>
  <c r="BT56" i="10" s="1"/>
  <c r="BQ54" i="10"/>
  <c r="BT54" i="10" s="1"/>
  <c r="BQ52" i="10"/>
  <c r="BT52" i="10" s="1"/>
  <c r="BQ49" i="10"/>
  <c r="BT49" i="10" s="1"/>
  <c r="BQ47" i="10"/>
  <c r="BT47" i="10" s="1"/>
  <c r="BQ45" i="10"/>
  <c r="BT45" i="10" s="1"/>
  <c r="BQ42" i="10"/>
  <c r="BQ41" i="10" s="1"/>
  <c r="BT41" i="10" s="1"/>
  <c r="BQ39" i="10"/>
  <c r="BQ38" i="10" s="1"/>
  <c r="BT38" i="10" s="1"/>
  <c r="BQ35" i="10"/>
  <c r="BT35" i="10" s="1"/>
  <c r="BQ33" i="10"/>
  <c r="BT33" i="10" s="1"/>
  <c r="BQ31" i="10"/>
  <c r="BT31" i="10" s="1"/>
  <c r="BQ28" i="10"/>
  <c r="BT28" i="10" s="1"/>
  <c r="BQ26" i="10"/>
  <c r="BQ24" i="10"/>
  <c r="BT24" i="10" s="1"/>
  <c r="BQ20" i="10"/>
  <c r="BQ15" i="10"/>
  <c r="BT15" i="10" s="1"/>
  <c r="BQ13" i="10"/>
  <c r="BT13" i="10" s="1"/>
  <c r="BQ10" i="10"/>
  <c r="BR82" i="9"/>
  <c r="BR78" i="9"/>
  <c r="BR74" i="9"/>
  <c r="BR72" i="9"/>
  <c r="BR69" i="9"/>
  <c r="BR65" i="9"/>
  <c r="BR64" i="9"/>
  <c r="BR62" i="9"/>
  <c r="BR58" i="9"/>
  <c r="BR54" i="9"/>
  <c r="BR51" i="9"/>
  <c r="BR48" i="9"/>
  <c r="BR44" i="9"/>
  <c r="BR41" i="9"/>
  <c r="BR39" i="9"/>
  <c r="BR36" i="9"/>
  <c r="BR33" i="9"/>
  <c r="BR29" i="9"/>
  <c r="BR28" i="9"/>
  <c r="BR27" i="9"/>
  <c r="BR23" i="9"/>
  <c r="BR21" i="9"/>
  <c r="BR18" i="9"/>
  <c r="BR17" i="9"/>
  <c r="BR15" i="9"/>
  <c r="BR12" i="9"/>
  <c r="BR11" i="9"/>
  <c r="BQ81" i="9"/>
  <c r="BQ80" i="9" s="1"/>
  <c r="BQ79" i="9" s="1"/>
  <c r="BT79" i="9" s="1"/>
  <c r="BQ77" i="9"/>
  <c r="BQ76" i="9" s="1"/>
  <c r="BQ75" i="9" s="1"/>
  <c r="BT75" i="9" s="1"/>
  <c r="BQ73" i="9"/>
  <c r="BT73" i="9" s="1"/>
  <c r="BQ71" i="9"/>
  <c r="BT71" i="9" s="1"/>
  <c r="BQ68" i="9"/>
  <c r="BQ67" i="9" s="1"/>
  <c r="BT67" i="9" s="1"/>
  <c r="BQ63" i="9"/>
  <c r="BT63" i="9" s="1"/>
  <c r="BQ61" i="9"/>
  <c r="BT61" i="9" s="1"/>
  <c r="BQ57" i="9"/>
  <c r="BQ53" i="9"/>
  <c r="BQ52" i="9" s="1"/>
  <c r="BT52" i="9" s="1"/>
  <c r="BQ50" i="9"/>
  <c r="BQ47" i="9"/>
  <c r="BQ43" i="9"/>
  <c r="BT43" i="9" s="1"/>
  <c r="BQ40" i="9"/>
  <c r="BT40" i="9" s="1"/>
  <c r="BQ38" i="9"/>
  <c r="BT38" i="9" s="1"/>
  <c r="BQ35" i="9"/>
  <c r="BQ34" i="9" s="1"/>
  <c r="BT34" i="9" s="1"/>
  <c r="BQ32" i="9"/>
  <c r="BQ31" i="9" s="1"/>
  <c r="BT31" i="9" s="1"/>
  <c r="BQ26" i="9"/>
  <c r="BT26" i="9" s="1"/>
  <c r="BQ22" i="9"/>
  <c r="BT22" i="9" s="1"/>
  <c r="BQ20" i="9"/>
  <c r="BT20" i="9" s="1"/>
  <c r="BQ16" i="9"/>
  <c r="BT16" i="9" s="1"/>
  <c r="BQ14" i="9"/>
  <c r="BT14" i="9" s="1"/>
  <c r="BQ10" i="9"/>
  <c r="BR70" i="8"/>
  <c r="BR67" i="8"/>
  <c r="BR63" i="8"/>
  <c r="BR57" i="8"/>
  <c r="BR56" i="8"/>
  <c r="BR52" i="8"/>
  <c r="BR51" i="8"/>
  <c r="BR50" i="8"/>
  <c r="BR47" i="8"/>
  <c r="BR44" i="8"/>
  <c r="BR42" i="8"/>
  <c r="BR39" i="8"/>
  <c r="BR38" i="8"/>
  <c r="BR34" i="8"/>
  <c r="BR31" i="8"/>
  <c r="BR28" i="8"/>
  <c r="BR25" i="8"/>
  <c r="BR24" i="8"/>
  <c r="BR23" i="8"/>
  <c r="BR21" i="8"/>
  <c r="BR19" i="8"/>
  <c r="BR16" i="8"/>
  <c r="BR14" i="8"/>
  <c r="BR11" i="8"/>
  <c r="BQ69" i="8"/>
  <c r="BT69" i="8" s="1"/>
  <c r="BQ66" i="8"/>
  <c r="BQ65" i="8" s="1"/>
  <c r="BT65" i="8" s="1"/>
  <c r="BQ62" i="8"/>
  <c r="BQ61" i="8" s="1"/>
  <c r="BT61" i="8" s="1"/>
  <c r="BQ55" i="8"/>
  <c r="BQ54" i="8" s="1"/>
  <c r="BT54" i="8" s="1"/>
  <c r="BQ49" i="8"/>
  <c r="BT49" i="8" s="1"/>
  <c r="BQ46" i="8"/>
  <c r="BQ45" i="8" s="1"/>
  <c r="BQ43" i="8"/>
  <c r="BT43" i="8" s="1"/>
  <c r="BQ41" i="8"/>
  <c r="BT41" i="8" s="1"/>
  <c r="BQ37" i="8"/>
  <c r="BQ33" i="8"/>
  <c r="BT33" i="8" s="1"/>
  <c r="BQ30" i="8"/>
  <c r="BQ29" i="8" s="1"/>
  <c r="BT29" i="8" s="1"/>
  <c r="BQ27" i="8"/>
  <c r="BT27" i="8" s="1"/>
  <c r="BQ22" i="8"/>
  <c r="BT22" i="8" s="1"/>
  <c r="BQ20" i="8"/>
  <c r="BT20" i="8" s="1"/>
  <c r="BQ18" i="8"/>
  <c r="BT18" i="8" s="1"/>
  <c r="BQ15" i="8"/>
  <c r="BT15" i="8" s="1"/>
  <c r="BQ13" i="8"/>
  <c r="BT13" i="8" s="1"/>
  <c r="BQ10" i="8"/>
  <c r="BQ9" i="8" s="1"/>
  <c r="BT9" i="8" s="1"/>
  <c r="BR14" i="7"/>
  <c r="BR13" i="7"/>
  <c r="BR11" i="7"/>
  <c r="BQ12" i="7"/>
  <c r="BT12" i="7" s="1"/>
  <c r="BQ10" i="7"/>
  <c r="BT10" i="7" s="1"/>
  <c r="BR147" i="4"/>
  <c r="BR145" i="4"/>
  <c r="BR137" i="4"/>
  <c r="BR135" i="4"/>
  <c r="BR132" i="4"/>
  <c r="BR131" i="4"/>
  <c r="BR129" i="4"/>
  <c r="BR126" i="4"/>
  <c r="BR123" i="4"/>
  <c r="BR121" i="4"/>
  <c r="BR119" i="4"/>
  <c r="BR116" i="4"/>
  <c r="BR114" i="4"/>
  <c r="BR111" i="4"/>
  <c r="BR110" i="4"/>
  <c r="BR106" i="4"/>
  <c r="BR103" i="4"/>
  <c r="BR100" i="4"/>
  <c r="BR99" i="4"/>
  <c r="BR97" i="4"/>
  <c r="BR94" i="4"/>
  <c r="BR93" i="4"/>
  <c r="BR90" i="4"/>
  <c r="BR88" i="4"/>
  <c r="BR85" i="4"/>
  <c r="BR82" i="4"/>
  <c r="BR79" i="4"/>
  <c r="BR75" i="4"/>
  <c r="BR72" i="4"/>
  <c r="BR70" i="4"/>
  <c r="BR66" i="4"/>
  <c r="BR65" i="4"/>
  <c r="BR63" i="4"/>
  <c r="BR62" i="4"/>
  <c r="BR61" i="4"/>
  <c r="BR59" i="4"/>
  <c r="BR57" i="4"/>
  <c r="BR51" i="4"/>
  <c r="BR48" i="4"/>
  <c r="BR45" i="4"/>
  <c r="BR42" i="4"/>
  <c r="BR39" i="4"/>
  <c r="BR37" i="4"/>
  <c r="BR36" i="4"/>
  <c r="BR33" i="4"/>
  <c r="BR30" i="4"/>
  <c r="BR27" i="4"/>
  <c r="BR24" i="4"/>
  <c r="BR23" i="4"/>
  <c r="BR20" i="4"/>
  <c r="BR18" i="4"/>
  <c r="BR17" i="4"/>
  <c r="BR15" i="4"/>
  <c r="BR13" i="4"/>
  <c r="BR11" i="4"/>
  <c r="BQ146" i="4"/>
  <c r="BT146" i="4" s="1"/>
  <c r="BQ144" i="4"/>
  <c r="BT144" i="4" s="1"/>
  <c r="BQ136" i="4"/>
  <c r="BT136" i="4" s="1"/>
  <c r="BQ134" i="4"/>
  <c r="BQ130" i="4"/>
  <c r="BT130" i="4" s="1"/>
  <c r="BQ128" i="4"/>
  <c r="BT128" i="4" s="1"/>
  <c r="BQ125" i="4"/>
  <c r="BQ124" i="4" s="1"/>
  <c r="BQ122" i="4"/>
  <c r="BT122" i="4" s="1"/>
  <c r="BQ120" i="4"/>
  <c r="BT120" i="4" s="1"/>
  <c r="BQ118" i="4"/>
  <c r="BT118" i="4" s="1"/>
  <c r="BQ115" i="4"/>
  <c r="BT115" i="4" s="1"/>
  <c r="BQ113" i="4"/>
  <c r="BT113" i="4" s="1"/>
  <c r="BQ109" i="4"/>
  <c r="BQ108" i="4" s="1"/>
  <c r="BT108" i="4" s="1"/>
  <c r="BQ105" i="4"/>
  <c r="BT105" i="4" s="1"/>
  <c r="BQ102" i="4"/>
  <c r="BQ98" i="4"/>
  <c r="BT98" i="4" s="1"/>
  <c r="BQ96" i="4"/>
  <c r="BT96" i="4" s="1"/>
  <c r="BQ92" i="4"/>
  <c r="BQ91" i="4" s="1"/>
  <c r="BT91" i="4" s="1"/>
  <c r="BQ89" i="4"/>
  <c r="BT89" i="4" s="1"/>
  <c r="BQ87" i="4"/>
  <c r="BT87" i="4" s="1"/>
  <c r="BQ84" i="4"/>
  <c r="BT84" i="4" s="1"/>
  <c r="BQ81" i="4"/>
  <c r="BT81" i="4" s="1"/>
  <c r="BQ78" i="4"/>
  <c r="BQ77" i="4" s="1"/>
  <c r="BT77" i="4" s="1"/>
  <c r="BQ74" i="4"/>
  <c r="BQ73" i="4" s="1"/>
  <c r="BT73" i="4" s="1"/>
  <c r="BQ71" i="4"/>
  <c r="BT71" i="4" s="1"/>
  <c r="BQ69" i="4"/>
  <c r="BT69" i="4" s="1"/>
  <c r="BQ64" i="4"/>
  <c r="BT64" i="4" s="1"/>
  <c r="BQ60" i="4"/>
  <c r="BT60" i="4" s="1"/>
  <c r="BQ58" i="4"/>
  <c r="BT58" i="4" s="1"/>
  <c r="BQ56" i="4"/>
  <c r="BT56" i="4" s="1"/>
  <c r="BQ50" i="4"/>
  <c r="BT50" i="4" s="1"/>
  <c r="BQ47" i="4"/>
  <c r="BQ46" i="4" s="1"/>
  <c r="BT46" i="4" s="1"/>
  <c r="BQ44" i="4"/>
  <c r="BT44" i="4" s="1"/>
  <c r="BQ41" i="4"/>
  <c r="BQ40" i="4" s="1"/>
  <c r="BT40" i="4" s="1"/>
  <c r="BQ38" i="4"/>
  <c r="BT38" i="4" s="1"/>
  <c r="BQ35" i="4"/>
  <c r="BT35" i="4" s="1"/>
  <c r="BQ32" i="4"/>
  <c r="BQ31" i="4" s="1"/>
  <c r="BT31" i="4" s="1"/>
  <c r="BQ29" i="4"/>
  <c r="BQ26" i="4"/>
  <c r="BQ25" i="4" s="1"/>
  <c r="BT25" i="4" s="1"/>
  <c r="BQ22" i="4"/>
  <c r="BQ21" i="4" s="1"/>
  <c r="BT21" i="4" s="1"/>
  <c r="BQ19" i="4"/>
  <c r="BT19" i="4" s="1"/>
  <c r="BQ16" i="4"/>
  <c r="BT16" i="4" s="1"/>
  <c r="BQ14" i="4"/>
  <c r="BT14" i="4" s="1"/>
  <c r="BQ12" i="4"/>
  <c r="BT12" i="4" s="1"/>
  <c r="BQ10" i="4"/>
  <c r="BT10" i="4" s="1"/>
  <c r="BR57" i="21"/>
  <c r="BR55" i="21"/>
  <c r="BR51" i="21"/>
  <c r="BR47" i="21"/>
  <c r="BR45" i="21"/>
  <c r="BR42" i="21"/>
  <c r="BR39" i="21"/>
  <c r="BR35" i="21"/>
  <c r="BR26" i="21"/>
  <c r="BR23" i="21"/>
  <c r="BR21" i="21"/>
  <c r="BR18" i="21"/>
  <c r="BR16" i="21"/>
  <c r="BR11" i="21"/>
  <c r="BQ56" i="21"/>
  <c r="BT56" i="21" s="1"/>
  <c r="BQ54" i="21"/>
  <c r="BQ50" i="21"/>
  <c r="BT50" i="21" s="1"/>
  <c r="BQ46" i="21"/>
  <c r="BT46" i="21" s="1"/>
  <c r="BQ44" i="21"/>
  <c r="BT44" i="21" s="1"/>
  <c r="BQ41" i="21"/>
  <c r="BT41" i="21" s="1"/>
  <c r="BQ38" i="21"/>
  <c r="BT38" i="21" s="1"/>
  <c r="BQ34" i="21"/>
  <c r="BQ33" i="21" s="1"/>
  <c r="BT33" i="21" s="1"/>
  <c r="BQ25" i="21"/>
  <c r="BQ24" i="21" s="1"/>
  <c r="BT24" i="21" s="1"/>
  <c r="BQ22" i="21"/>
  <c r="BT22" i="21" s="1"/>
  <c r="BQ20" i="21"/>
  <c r="BT20" i="21" s="1"/>
  <c r="BQ17" i="21"/>
  <c r="BT17" i="21" s="1"/>
  <c r="BQ15" i="21"/>
  <c r="BT15" i="21" s="1"/>
  <c r="BQ10" i="21"/>
  <c r="BQ9" i="21" s="1"/>
  <c r="BR88" i="23"/>
  <c r="BR85" i="23"/>
  <c r="BR82" i="23"/>
  <c r="BR79" i="23"/>
  <c r="BR75" i="23"/>
  <c r="BR72" i="23"/>
  <c r="BR68" i="23"/>
  <c r="BR66" i="23"/>
  <c r="BR63" i="23"/>
  <c r="BR61" i="23"/>
  <c r="BR54" i="23"/>
  <c r="BR48" i="23"/>
  <c r="BR46" i="23"/>
  <c r="BR44" i="23"/>
  <c r="BR41" i="23"/>
  <c r="BR29" i="23"/>
  <c r="BR27" i="23"/>
  <c r="BR25" i="23"/>
  <c r="BR21" i="23"/>
  <c r="BR19" i="23"/>
  <c r="BR16" i="23"/>
  <c r="BR13" i="23"/>
  <c r="BR11" i="23"/>
  <c r="BQ87" i="23"/>
  <c r="BQ86" i="23" s="1"/>
  <c r="BT86" i="23" s="1"/>
  <c r="BQ84" i="23"/>
  <c r="BT84" i="23" s="1"/>
  <c r="BQ81" i="23"/>
  <c r="BQ78" i="23"/>
  <c r="BT78" i="23" s="1"/>
  <c r="BQ74" i="23"/>
  <c r="BQ71" i="23"/>
  <c r="BQ70" i="23" s="1"/>
  <c r="BT70" i="23" s="1"/>
  <c r="BQ67" i="23"/>
  <c r="BT67" i="23" s="1"/>
  <c r="BQ65" i="23"/>
  <c r="BT65" i="23" s="1"/>
  <c r="BQ62" i="23"/>
  <c r="BQ60" i="23"/>
  <c r="BT60" i="23" s="1"/>
  <c r="BQ53" i="23"/>
  <c r="BQ52" i="23" s="1"/>
  <c r="BT52" i="23" s="1"/>
  <c r="BQ47" i="23"/>
  <c r="BT47" i="23" s="1"/>
  <c r="BQ45" i="23"/>
  <c r="BQ43" i="23"/>
  <c r="BT43" i="23" s="1"/>
  <c r="BQ40" i="23"/>
  <c r="BQ39" i="23" s="1"/>
  <c r="BT39" i="23" s="1"/>
  <c r="BQ28" i="23"/>
  <c r="BT28" i="23" s="1"/>
  <c r="BQ26" i="23"/>
  <c r="BQ24" i="23"/>
  <c r="BT24" i="23" s="1"/>
  <c r="BQ20" i="23"/>
  <c r="BT20" i="23" s="1"/>
  <c r="BQ18" i="23"/>
  <c r="BT18" i="23" s="1"/>
  <c r="BQ15" i="23"/>
  <c r="BQ14" i="23" s="1"/>
  <c r="BQ12" i="23"/>
  <c r="BT12" i="23" s="1"/>
  <c r="BQ10" i="23"/>
  <c r="BT10" i="23" s="1"/>
  <c r="BR26" i="27"/>
  <c r="BR22" i="27"/>
  <c r="BR18" i="27"/>
  <c r="BR16" i="27"/>
  <c r="BR12" i="27"/>
  <c r="BR11" i="27"/>
  <c r="BQ25" i="27"/>
  <c r="BT25" i="27" s="1"/>
  <c r="BQ21" i="27"/>
  <c r="BQ20" i="27" s="1"/>
  <c r="BQ19" i="27" s="1"/>
  <c r="BQ17" i="27"/>
  <c r="BT17" i="27" s="1"/>
  <c r="BQ15" i="27"/>
  <c r="BT15" i="27" s="1"/>
  <c r="BQ10" i="27"/>
  <c r="BT10" i="27" s="1"/>
  <c r="BR143" i="20"/>
  <c r="BR140" i="20"/>
  <c r="BR137" i="20"/>
  <c r="BR134" i="20"/>
  <c r="BR131" i="20"/>
  <c r="BR128" i="20"/>
  <c r="BR125" i="20"/>
  <c r="BR122" i="20"/>
  <c r="BR119" i="20"/>
  <c r="BR116" i="20"/>
  <c r="BR113" i="20"/>
  <c r="BR110" i="20"/>
  <c r="BR107" i="20"/>
  <c r="BR104" i="20"/>
  <c r="BR101" i="20"/>
  <c r="BR98" i="20"/>
  <c r="BR95" i="20"/>
  <c r="BR92" i="20"/>
  <c r="BR89" i="20"/>
  <c r="BR86" i="20"/>
  <c r="BR83" i="20"/>
  <c r="BR80" i="20"/>
  <c r="BR76" i="20"/>
  <c r="BR73" i="20"/>
  <c r="BR70" i="20"/>
  <c r="BR66" i="20"/>
  <c r="BR62" i="20"/>
  <c r="BR60" i="20"/>
  <c r="BR58" i="20"/>
  <c r="BR55" i="20"/>
  <c r="BR50" i="20"/>
  <c r="BR47" i="20"/>
  <c r="BR44" i="20"/>
  <c r="BR41" i="20"/>
  <c r="BR38" i="20"/>
  <c r="BR35" i="20"/>
  <c r="BR32" i="20"/>
  <c r="BR29" i="20"/>
  <c r="BR26" i="20"/>
  <c r="BR23" i="20"/>
  <c r="BR20" i="20"/>
  <c r="BR17" i="20"/>
  <c r="BR14" i="20"/>
  <c r="BR11" i="20"/>
  <c r="BQ142" i="20"/>
  <c r="BQ139" i="20"/>
  <c r="BQ138" i="20" s="1"/>
  <c r="BT138" i="20" s="1"/>
  <c r="BQ136" i="20"/>
  <c r="BQ135" i="20" s="1"/>
  <c r="BT135" i="20" s="1"/>
  <c r="BQ133" i="20"/>
  <c r="BT133" i="20" s="1"/>
  <c r="BQ130" i="20"/>
  <c r="BQ127" i="20"/>
  <c r="BT127" i="20" s="1"/>
  <c r="BQ124" i="20"/>
  <c r="BQ121" i="20"/>
  <c r="BQ120" i="20" s="1"/>
  <c r="BT120" i="20" s="1"/>
  <c r="BQ118" i="20"/>
  <c r="BQ117" i="20" s="1"/>
  <c r="BT117" i="20" s="1"/>
  <c r="BQ115" i="20"/>
  <c r="BT115" i="20" s="1"/>
  <c r="BQ112" i="20"/>
  <c r="BQ111" i="20" s="1"/>
  <c r="BT111" i="20" s="1"/>
  <c r="BQ109" i="20"/>
  <c r="BT109" i="20" s="1"/>
  <c r="BQ106" i="20"/>
  <c r="BQ105" i="20" s="1"/>
  <c r="BT105" i="20" s="1"/>
  <c r="BQ103" i="20"/>
  <c r="BT103" i="20" s="1"/>
  <c r="BQ100" i="20"/>
  <c r="BQ99" i="20" s="1"/>
  <c r="BT99" i="20" s="1"/>
  <c r="BQ97" i="20"/>
  <c r="BT97" i="20" s="1"/>
  <c r="BQ94" i="20"/>
  <c r="BQ91" i="20"/>
  <c r="BQ90" i="20" s="1"/>
  <c r="BT90" i="20" s="1"/>
  <c r="BQ88" i="20"/>
  <c r="BQ87" i="20" s="1"/>
  <c r="BQ85" i="20"/>
  <c r="BT85" i="20" s="1"/>
  <c r="BQ82" i="20"/>
  <c r="BQ79" i="20"/>
  <c r="BT79" i="20" s="1"/>
  <c r="BQ75" i="20"/>
  <c r="BQ72" i="20"/>
  <c r="BQ71" i="20" s="1"/>
  <c r="BT71" i="20" s="1"/>
  <c r="BQ69" i="20"/>
  <c r="BQ68" i="20" s="1"/>
  <c r="BT68" i="20" s="1"/>
  <c r="BQ65" i="20"/>
  <c r="BQ64" i="20" s="1"/>
  <c r="BQ63" i="20" s="1"/>
  <c r="BQ61" i="20"/>
  <c r="BQ59" i="20"/>
  <c r="BT59" i="20" s="1"/>
  <c r="BQ57" i="20"/>
  <c r="BT57" i="20" s="1"/>
  <c r="BQ54" i="20"/>
  <c r="BQ53" i="20" s="1"/>
  <c r="BQ49" i="20"/>
  <c r="BQ48" i="20" s="1"/>
  <c r="BQ46" i="20"/>
  <c r="BQ45" i="20" s="1"/>
  <c r="BT45" i="20" s="1"/>
  <c r="BQ43" i="20"/>
  <c r="BQ42" i="20" s="1"/>
  <c r="BT42" i="20" s="1"/>
  <c r="BQ40" i="20"/>
  <c r="BQ39" i="20" s="1"/>
  <c r="BQ37" i="20"/>
  <c r="BQ36" i="20" s="1"/>
  <c r="BT36" i="20" s="1"/>
  <c r="BQ34" i="20"/>
  <c r="BQ33" i="20" s="1"/>
  <c r="BT33" i="20" s="1"/>
  <c r="BQ31" i="20"/>
  <c r="BQ30" i="20" s="1"/>
  <c r="BT30" i="20" s="1"/>
  <c r="BQ28" i="20"/>
  <c r="BQ27" i="20" s="1"/>
  <c r="BQ25" i="20"/>
  <c r="BQ24" i="20" s="1"/>
  <c r="BT24" i="20" s="1"/>
  <c r="BQ22" i="20"/>
  <c r="BQ21" i="20" s="1"/>
  <c r="BT21" i="20" s="1"/>
  <c r="BQ19" i="20"/>
  <c r="BQ16" i="20"/>
  <c r="BQ15" i="20" s="1"/>
  <c r="BQ13" i="20"/>
  <c r="BQ12" i="20" s="1"/>
  <c r="BT12" i="20" s="1"/>
  <c r="BQ10" i="20"/>
  <c r="BQ9" i="20" s="1"/>
  <c r="BT9" i="20" s="1"/>
  <c r="BR52" i="6"/>
  <c r="BR49" i="6"/>
  <c r="BR47" i="6"/>
  <c r="BR44" i="6"/>
  <c r="BR42" i="6"/>
  <c r="BR36" i="6"/>
  <c r="BR33" i="6"/>
  <c r="BR30" i="6"/>
  <c r="BR26" i="6"/>
  <c r="BR23" i="6"/>
  <c r="BR19" i="6"/>
  <c r="BR17" i="6"/>
  <c r="BR14" i="6"/>
  <c r="BR11" i="6"/>
  <c r="BQ51" i="6"/>
  <c r="BQ50" i="6" s="1"/>
  <c r="BQ48" i="6"/>
  <c r="BT48" i="6" s="1"/>
  <c r="BQ46" i="6"/>
  <c r="BQ43" i="6"/>
  <c r="BT43" i="6" s="1"/>
  <c r="BQ41" i="6"/>
  <c r="BT41" i="6" s="1"/>
  <c r="BQ35" i="6"/>
  <c r="BT35" i="6" s="1"/>
  <c r="BQ32" i="6"/>
  <c r="BT32" i="6" s="1"/>
  <c r="BQ29" i="6"/>
  <c r="BT29" i="6" s="1"/>
  <c r="BQ25" i="6"/>
  <c r="BQ24" i="6" s="1"/>
  <c r="BT24" i="6" s="1"/>
  <c r="BQ22" i="6"/>
  <c r="BQ21" i="6" s="1"/>
  <c r="BT21" i="6" s="1"/>
  <c r="BQ18" i="6"/>
  <c r="BT18" i="6" s="1"/>
  <c r="BQ16" i="6"/>
  <c r="BT16" i="6" s="1"/>
  <c r="BQ13" i="6"/>
  <c r="BQ12" i="6" s="1"/>
  <c r="BQ10" i="6"/>
  <c r="BR91" i="19"/>
  <c r="BR88" i="19"/>
  <c r="BR84" i="19"/>
  <c r="BR81" i="19"/>
  <c r="BR77" i="19"/>
  <c r="BR71" i="19"/>
  <c r="BR68" i="19"/>
  <c r="BR62" i="19"/>
  <c r="BR58" i="19"/>
  <c r="BR54" i="19"/>
  <c r="BR50" i="19"/>
  <c r="BR47" i="19"/>
  <c r="BR45" i="19"/>
  <c r="BR42" i="19"/>
  <c r="BR38" i="19"/>
  <c r="BR34" i="19"/>
  <c r="BR32" i="19"/>
  <c r="BR29" i="19"/>
  <c r="BR26" i="19"/>
  <c r="BR23" i="19"/>
  <c r="BR20" i="19"/>
  <c r="BR16" i="19"/>
  <c r="BR14" i="19"/>
  <c r="BR11" i="19"/>
  <c r="BQ90" i="19"/>
  <c r="BQ89" i="19" s="1"/>
  <c r="BT89" i="19" s="1"/>
  <c r="BQ87" i="19"/>
  <c r="BQ86" i="19" s="1"/>
  <c r="BT86" i="19" s="1"/>
  <c r="BQ83" i="19"/>
  <c r="BQ82" i="19" s="1"/>
  <c r="BQ80" i="19"/>
  <c r="BQ79" i="19" s="1"/>
  <c r="BT79" i="19" s="1"/>
  <c r="BQ76" i="19"/>
  <c r="BQ70" i="19"/>
  <c r="BT70" i="19" s="1"/>
  <c r="BQ67" i="19"/>
  <c r="BT67" i="19" s="1"/>
  <c r="BQ61" i="19"/>
  <c r="BT61" i="19" s="1"/>
  <c r="BQ57" i="19"/>
  <c r="BQ56" i="19" s="1"/>
  <c r="BQ55" i="19" s="1"/>
  <c r="BQ53" i="19"/>
  <c r="BT53" i="19" s="1"/>
  <c r="BQ49" i="19"/>
  <c r="BQ48" i="19" s="1"/>
  <c r="BT48" i="19" s="1"/>
  <c r="BQ46" i="19"/>
  <c r="BT46" i="19" s="1"/>
  <c r="BQ44" i="19"/>
  <c r="BT44" i="19" s="1"/>
  <c r="BQ41" i="19"/>
  <c r="BT41" i="19" s="1"/>
  <c r="BQ37" i="19"/>
  <c r="BQ36" i="19" s="1"/>
  <c r="BQ35" i="19" s="1"/>
  <c r="BQ33" i="19"/>
  <c r="BT33" i="19" s="1"/>
  <c r="BQ31" i="19"/>
  <c r="BT31" i="19" s="1"/>
  <c r="BQ28" i="19"/>
  <c r="BQ27" i="19" s="1"/>
  <c r="BT27" i="19" s="1"/>
  <c r="BQ25" i="19"/>
  <c r="BQ24" i="19" s="1"/>
  <c r="BT24" i="19" s="1"/>
  <c r="BQ22" i="19"/>
  <c r="BQ21" i="19" s="1"/>
  <c r="BT21" i="19" s="1"/>
  <c r="BQ19" i="19"/>
  <c r="BQ15" i="19"/>
  <c r="BT15" i="19" s="1"/>
  <c r="BQ13" i="19"/>
  <c r="BT13" i="19" s="1"/>
  <c r="BQ10" i="19"/>
  <c r="BQ9" i="19" s="1"/>
  <c r="BT9" i="19" s="1"/>
  <c r="BO31" i="30"/>
  <c r="BO30" i="30"/>
  <c r="BO34" i="29"/>
  <c r="BO32" i="29"/>
  <c r="BM32" i="29"/>
  <c r="BM34" i="29"/>
  <c r="BP35" i="29"/>
  <c r="BP33" i="29"/>
  <c r="BP49" i="29"/>
  <c r="BP48" i="29"/>
  <c r="BP47" i="29"/>
  <c r="BP45" i="29"/>
  <c r="BP44" i="29"/>
  <c r="BP42" i="29"/>
  <c r="BP40" i="29"/>
  <c r="BP38" i="29"/>
  <c r="BP30" i="29"/>
  <c r="BP23" i="29"/>
  <c r="BP20" i="29"/>
  <c r="BP17" i="29"/>
  <c r="BP13" i="29"/>
  <c r="BP11" i="29"/>
  <c r="BO46" i="29"/>
  <c r="BO43" i="29"/>
  <c r="BO41" i="29"/>
  <c r="BO39" i="29"/>
  <c r="BO37" i="29"/>
  <c r="BO29" i="29"/>
  <c r="BO22" i="29"/>
  <c r="BO21" i="29" s="1"/>
  <c r="BO19" i="29"/>
  <c r="BO18" i="29" s="1"/>
  <c r="BO16" i="29"/>
  <c r="BO12" i="29"/>
  <c r="BO10" i="29"/>
  <c r="BO21" i="26"/>
  <c r="BO20" i="26" s="1"/>
  <c r="BM21" i="26"/>
  <c r="BM20" i="26" s="1"/>
  <c r="BP22" i="26"/>
  <c r="BP49" i="26"/>
  <c r="BP45" i="26"/>
  <c r="BP43" i="26"/>
  <c r="BP39" i="26"/>
  <c r="BP38" i="26"/>
  <c r="BP36" i="26"/>
  <c r="BP32" i="26"/>
  <c r="BP28" i="26"/>
  <c r="BP26" i="26"/>
  <c r="BP19" i="26"/>
  <c r="BP17" i="26"/>
  <c r="BP14" i="26"/>
  <c r="BP11" i="26"/>
  <c r="BO48" i="26"/>
  <c r="BO47" i="26" s="1"/>
  <c r="BO46" i="26" s="1"/>
  <c r="BO44" i="26"/>
  <c r="BO42" i="26"/>
  <c r="BO37" i="26"/>
  <c r="BO35" i="26"/>
  <c r="BO31" i="26"/>
  <c r="BO30" i="26" s="1"/>
  <c r="BO29" i="26" s="1"/>
  <c r="BO27" i="26"/>
  <c r="BR27" i="26" s="1"/>
  <c r="BO25" i="26"/>
  <c r="BO18" i="26"/>
  <c r="BO16" i="26"/>
  <c r="BO13" i="26"/>
  <c r="BO12" i="26" s="1"/>
  <c r="BO10" i="26"/>
  <c r="BO9" i="26" s="1"/>
  <c r="BP67" i="25"/>
  <c r="BP63" i="25"/>
  <c r="BP60" i="25"/>
  <c r="BP59" i="25"/>
  <c r="BP55" i="25"/>
  <c r="BP52" i="25"/>
  <c r="BP48" i="25"/>
  <c r="BP46" i="25"/>
  <c r="BP43" i="25"/>
  <c r="BP40" i="25"/>
  <c r="BP38" i="25"/>
  <c r="BP34" i="25"/>
  <c r="BP32" i="25"/>
  <c r="BP30" i="25"/>
  <c r="BP27" i="25"/>
  <c r="BP24" i="25"/>
  <c r="BP21" i="25"/>
  <c r="BP19" i="25"/>
  <c r="BP17" i="25"/>
  <c r="BP15" i="25"/>
  <c r="BP14" i="25"/>
  <c r="BP11" i="25"/>
  <c r="BO66" i="25"/>
  <c r="BO62" i="25"/>
  <c r="BO61" i="25" s="1"/>
  <c r="BO58" i="25"/>
  <c r="BO57" i="25" s="1"/>
  <c r="BO54" i="25"/>
  <c r="BO51" i="25"/>
  <c r="BO47" i="25"/>
  <c r="BO45" i="25"/>
  <c r="BO42" i="25"/>
  <c r="BO41" i="25" s="1"/>
  <c r="BO39" i="25"/>
  <c r="BO37" i="25"/>
  <c r="BO33" i="25"/>
  <c r="BO31" i="25"/>
  <c r="BO29" i="25"/>
  <c r="BO26" i="25"/>
  <c r="BO25" i="25" s="1"/>
  <c r="BO23" i="25"/>
  <c r="BO20" i="25"/>
  <c r="BO18" i="25"/>
  <c r="BO16" i="25"/>
  <c r="BO13" i="25"/>
  <c r="BO10" i="25"/>
  <c r="BO9" i="25" s="1"/>
  <c r="BP38" i="24"/>
  <c r="BP35" i="24"/>
  <c r="BP33" i="24"/>
  <c r="BP30" i="24"/>
  <c r="BP28" i="24"/>
  <c r="BP26" i="24"/>
  <c r="BP24" i="24"/>
  <c r="BP20" i="24"/>
  <c r="BP17" i="24"/>
  <c r="BP14" i="24"/>
  <c r="BP11" i="24"/>
  <c r="BO37" i="24"/>
  <c r="BR37" i="24" s="1"/>
  <c r="BO34" i="24"/>
  <c r="BO32" i="24"/>
  <c r="BO29" i="24"/>
  <c r="BR29" i="24" s="1"/>
  <c r="BO27" i="24"/>
  <c r="BO25" i="24"/>
  <c r="BO23" i="24"/>
  <c r="BO19" i="24"/>
  <c r="BO18" i="24" s="1"/>
  <c r="BO16" i="24"/>
  <c r="BO15" i="24" s="1"/>
  <c r="BO13" i="24"/>
  <c r="BO12" i="24" s="1"/>
  <c r="BO10" i="24"/>
  <c r="BO9" i="24" s="1"/>
  <c r="BP88" i="23"/>
  <c r="BP85" i="23"/>
  <c r="BP82" i="23"/>
  <c r="BP79" i="23"/>
  <c r="BP75" i="23"/>
  <c r="BP72" i="23"/>
  <c r="BP68" i="23"/>
  <c r="BP66" i="23"/>
  <c r="BP63" i="23"/>
  <c r="BP61" i="23"/>
  <c r="BP54" i="23"/>
  <c r="BP48" i="23"/>
  <c r="BP46" i="23"/>
  <c r="BP44" i="23"/>
  <c r="BP41" i="23"/>
  <c r="BP29" i="23"/>
  <c r="BP27" i="23"/>
  <c r="BP25" i="23"/>
  <c r="BP21" i="23"/>
  <c r="BP19" i="23"/>
  <c r="BP16" i="23"/>
  <c r="BP13" i="23"/>
  <c r="BP11" i="23"/>
  <c r="BO87" i="23"/>
  <c r="BO86" i="23" s="1"/>
  <c r="BO84" i="23"/>
  <c r="BO83" i="23" s="1"/>
  <c r="BO81" i="23"/>
  <c r="BO78" i="23"/>
  <c r="BO77" i="23" s="1"/>
  <c r="BO74" i="23"/>
  <c r="BO73" i="23" s="1"/>
  <c r="BO71" i="23"/>
  <c r="BO70" i="23" s="1"/>
  <c r="BO67" i="23"/>
  <c r="BO65" i="23"/>
  <c r="BO62" i="23"/>
  <c r="BO60" i="23"/>
  <c r="BO53" i="23"/>
  <c r="BO52" i="23" s="1"/>
  <c r="BO47" i="23"/>
  <c r="BO45" i="23"/>
  <c r="BO43" i="23"/>
  <c r="BO40" i="23"/>
  <c r="BO39" i="23" s="1"/>
  <c r="BO28" i="23"/>
  <c r="BO26" i="23"/>
  <c r="BO24" i="23"/>
  <c r="BO20" i="23"/>
  <c r="BO18" i="23"/>
  <c r="BO15" i="23"/>
  <c r="BO14" i="23" s="1"/>
  <c r="BO12" i="23"/>
  <c r="BO10" i="23"/>
  <c r="BP25" i="22"/>
  <c r="BP22" i="22"/>
  <c r="BP20" i="22"/>
  <c r="BP16" i="22"/>
  <c r="BP14" i="22"/>
  <c r="BP11" i="22"/>
  <c r="BO24" i="22"/>
  <c r="BO23" i="22" s="1"/>
  <c r="BO21" i="22"/>
  <c r="BO19" i="22"/>
  <c r="BO15" i="22"/>
  <c r="BO13" i="22"/>
  <c r="BO10" i="22"/>
  <c r="BO9" i="22" s="1"/>
  <c r="BO34" i="21"/>
  <c r="BO33" i="21" s="1"/>
  <c r="BM34" i="21"/>
  <c r="BM33" i="21" s="1"/>
  <c r="BP35" i="21"/>
  <c r="BO10" i="21"/>
  <c r="BO9" i="21" s="1"/>
  <c r="BM10" i="21"/>
  <c r="BP11" i="21"/>
  <c r="BP57" i="21"/>
  <c r="BP55" i="21"/>
  <c r="BP51" i="21"/>
  <c r="BP47" i="21"/>
  <c r="BP45" i="21"/>
  <c r="BP42" i="21"/>
  <c r="BP39" i="21"/>
  <c r="BP26" i="21"/>
  <c r="BP23" i="21"/>
  <c r="BP21" i="21"/>
  <c r="BP18" i="21"/>
  <c r="BP16" i="21"/>
  <c r="BO56" i="21"/>
  <c r="BO54" i="21"/>
  <c r="BO50" i="21"/>
  <c r="BO49" i="21" s="1"/>
  <c r="BO46" i="21"/>
  <c r="BO44" i="21"/>
  <c r="BO41" i="21"/>
  <c r="BO38" i="21"/>
  <c r="BO37" i="21" s="1"/>
  <c r="BO25" i="21"/>
  <c r="BO24" i="21" s="1"/>
  <c r="BO22" i="21"/>
  <c r="BO20" i="21"/>
  <c r="BO17" i="21"/>
  <c r="BO15" i="21"/>
  <c r="BP143" i="20"/>
  <c r="BP140" i="20"/>
  <c r="BP137" i="20"/>
  <c r="BP134" i="20"/>
  <c r="BP131" i="20"/>
  <c r="BP128" i="20"/>
  <c r="BP125" i="20"/>
  <c r="BP122" i="20"/>
  <c r="BP119" i="20"/>
  <c r="BP116" i="20"/>
  <c r="BP113" i="20"/>
  <c r="BP110" i="20"/>
  <c r="BP107" i="20"/>
  <c r="BP104" i="20"/>
  <c r="BP101" i="20"/>
  <c r="BP98" i="20"/>
  <c r="BP95" i="20"/>
  <c r="BP92" i="20"/>
  <c r="BP89" i="20"/>
  <c r="BP86" i="20"/>
  <c r="BP83" i="20"/>
  <c r="BP80" i="20"/>
  <c r="BP76" i="20"/>
  <c r="BP73" i="20"/>
  <c r="BP70" i="20"/>
  <c r="BP66" i="20"/>
  <c r="BP62" i="20"/>
  <c r="BP60" i="20"/>
  <c r="BP58" i="20"/>
  <c r="BP55" i="20"/>
  <c r="BP50" i="20"/>
  <c r="BP47" i="20"/>
  <c r="BP44" i="20"/>
  <c r="BP41" i="20"/>
  <c r="BP38" i="20"/>
  <c r="BP35" i="20"/>
  <c r="BP32" i="20"/>
  <c r="BP29" i="20"/>
  <c r="BP26" i="20"/>
  <c r="BP23" i="20"/>
  <c r="BP20" i="20"/>
  <c r="BP17" i="20"/>
  <c r="BP14" i="20"/>
  <c r="BP11" i="20"/>
  <c r="BO142" i="20"/>
  <c r="BO141" i="20" s="1"/>
  <c r="BO139" i="20"/>
  <c r="BO138" i="20" s="1"/>
  <c r="BO136" i="20"/>
  <c r="BO133" i="20"/>
  <c r="BO132" i="20" s="1"/>
  <c r="BO130" i="20"/>
  <c r="BO127" i="20"/>
  <c r="BO126" i="20" s="1"/>
  <c r="BO124" i="20"/>
  <c r="BO123" i="20" s="1"/>
  <c r="BO121" i="20"/>
  <c r="BO120" i="20" s="1"/>
  <c r="BO118" i="20"/>
  <c r="BO117" i="20" s="1"/>
  <c r="BO115" i="20"/>
  <c r="BO114" i="20" s="1"/>
  <c r="BO112" i="20"/>
  <c r="BO111" i="20" s="1"/>
  <c r="BO109" i="20"/>
  <c r="BO108" i="20" s="1"/>
  <c r="BO106" i="20"/>
  <c r="BO103" i="20"/>
  <c r="BO102" i="20" s="1"/>
  <c r="BO100" i="20"/>
  <c r="BO97" i="20"/>
  <c r="BO96" i="20" s="1"/>
  <c r="BO94" i="20"/>
  <c r="BO91" i="20"/>
  <c r="BO90" i="20" s="1"/>
  <c r="BO88" i="20"/>
  <c r="BO87" i="20" s="1"/>
  <c r="BO85" i="20"/>
  <c r="BO84" i="20" s="1"/>
  <c r="BO82" i="20"/>
  <c r="BO79" i="20"/>
  <c r="BO75" i="20"/>
  <c r="BO74" i="20" s="1"/>
  <c r="BO72" i="20"/>
  <c r="BO71" i="20" s="1"/>
  <c r="BO69" i="20"/>
  <c r="BO68" i="20" s="1"/>
  <c r="BO65" i="20"/>
  <c r="BO64" i="20" s="1"/>
  <c r="BO63" i="20" s="1"/>
  <c r="BO61" i="20"/>
  <c r="BO59" i="20"/>
  <c r="BO57" i="20"/>
  <c r="BO54" i="20"/>
  <c r="BO53" i="20" s="1"/>
  <c r="BO49" i="20"/>
  <c r="BO48" i="20" s="1"/>
  <c r="BO46" i="20"/>
  <c r="BO45" i="20" s="1"/>
  <c r="BO43" i="20"/>
  <c r="BO42" i="20" s="1"/>
  <c r="BO40" i="20"/>
  <c r="BO39" i="20" s="1"/>
  <c r="BO37" i="20"/>
  <c r="BO36" i="20" s="1"/>
  <c r="BO34" i="20"/>
  <c r="BO33" i="20" s="1"/>
  <c r="BO31" i="20"/>
  <c r="BO30" i="20" s="1"/>
  <c r="BO28" i="20"/>
  <c r="BO27" i="20" s="1"/>
  <c r="BO25" i="20"/>
  <c r="BO24" i="20" s="1"/>
  <c r="BO22" i="20"/>
  <c r="BO21" i="20" s="1"/>
  <c r="BO19" i="20"/>
  <c r="BO18" i="20" s="1"/>
  <c r="BO16" i="20"/>
  <c r="BO15" i="20" s="1"/>
  <c r="BO13" i="20"/>
  <c r="BO12" i="20" s="1"/>
  <c r="BO10" i="20"/>
  <c r="BO9" i="20" s="1"/>
  <c r="BP91" i="19"/>
  <c r="BP88" i="19"/>
  <c r="BP84" i="19"/>
  <c r="BP81" i="19"/>
  <c r="BP77" i="19"/>
  <c r="BP71" i="19"/>
  <c r="BP68" i="19"/>
  <c r="BP62" i="19"/>
  <c r="BP58" i="19"/>
  <c r="BP54" i="19"/>
  <c r="BP50" i="19"/>
  <c r="BP47" i="19"/>
  <c r="BP45" i="19"/>
  <c r="BP42" i="19"/>
  <c r="BP38" i="19"/>
  <c r="BP34" i="19"/>
  <c r="BP32" i="19"/>
  <c r="BP29" i="19"/>
  <c r="BP26" i="19"/>
  <c r="BP23" i="19"/>
  <c r="BP20" i="19"/>
  <c r="BP16" i="19"/>
  <c r="BP14" i="19"/>
  <c r="BP11" i="19"/>
  <c r="BO90" i="19"/>
  <c r="BO89" i="19" s="1"/>
  <c r="BO87" i="19"/>
  <c r="BO83" i="19"/>
  <c r="BO80" i="19"/>
  <c r="BO79" i="19" s="1"/>
  <c r="BO76" i="19"/>
  <c r="BO70" i="19"/>
  <c r="BO69" i="19" s="1"/>
  <c r="BO67" i="19"/>
  <c r="BO61" i="19"/>
  <c r="BO60" i="19" s="1"/>
  <c r="BO57" i="19"/>
  <c r="BO56" i="19" s="1"/>
  <c r="BO55" i="19" s="1"/>
  <c r="BO53" i="19"/>
  <c r="BO49" i="19"/>
  <c r="BO48" i="19" s="1"/>
  <c r="BO46" i="19"/>
  <c r="BO44" i="19"/>
  <c r="BO41" i="19"/>
  <c r="BO40" i="19" s="1"/>
  <c r="BO37" i="19"/>
  <c r="BO33" i="19"/>
  <c r="BO31" i="19"/>
  <c r="BO28" i="19"/>
  <c r="BO27" i="19" s="1"/>
  <c r="BO25" i="19"/>
  <c r="BO24" i="19" s="1"/>
  <c r="BO22" i="19"/>
  <c r="BO21" i="19" s="1"/>
  <c r="BO19" i="19"/>
  <c r="BO18" i="19" s="1"/>
  <c r="BO15" i="19"/>
  <c r="BO13" i="19"/>
  <c r="BO10" i="19"/>
  <c r="BO9" i="19" s="1"/>
  <c r="BP51" i="18"/>
  <c r="BP49" i="18"/>
  <c r="BP45" i="18"/>
  <c r="BP38" i="18"/>
  <c r="BP37" i="18"/>
  <c r="BP35" i="18"/>
  <c r="BP32" i="18"/>
  <c r="BP30" i="18"/>
  <c r="BP26" i="18"/>
  <c r="BP24" i="18"/>
  <c r="BP23" i="18"/>
  <c r="BP22" i="18"/>
  <c r="BP20" i="18"/>
  <c r="BP18" i="18"/>
  <c r="BP16" i="18"/>
  <c r="BP13" i="18"/>
  <c r="BP11" i="18"/>
  <c r="BO50" i="18"/>
  <c r="BO48" i="18"/>
  <c r="BO44" i="18"/>
  <c r="BO43" i="18" s="1"/>
  <c r="BO36" i="18"/>
  <c r="BO34" i="18"/>
  <c r="BO31" i="18"/>
  <c r="BO29" i="18"/>
  <c r="BO25" i="18"/>
  <c r="BO21" i="18"/>
  <c r="BO19" i="18"/>
  <c r="BO17" i="18"/>
  <c r="BO15" i="18"/>
  <c r="BO12" i="18"/>
  <c r="BO10" i="18"/>
  <c r="BP23" i="17"/>
  <c r="BP19" i="17"/>
  <c r="BP15" i="17"/>
  <c r="BP13" i="17"/>
  <c r="BP11" i="17"/>
  <c r="BO22" i="17"/>
  <c r="BO21" i="17" s="1"/>
  <c r="BO18" i="17"/>
  <c r="BO17" i="17" s="1"/>
  <c r="BO16" i="17" s="1"/>
  <c r="BO14" i="17"/>
  <c r="BO12" i="17"/>
  <c r="BO10" i="17"/>
  <c r="BP37" i="16"/>
  <c r="BP34" i="16"/>
  <c r="BP30" i="16"/>
  <c r="BP28" i="16"/>
  <c r="BP21" i="16"/>
  <c r="BP15" i="16"/>
  <c r="BP11" i="16"/>
  <c r="BO36" i="16"/>
  <c r="BO35" i="16" s="1"/>
  <c r="BR35" i="16" s="1"/>
  <c r="BO33" i="16"/>
  <c r="BO29" i="16"/>
  <c r="BO27" i="16"/>
  <c r="BO20" i="16"/>
  <c r="BO19" i="16" s="1"/>
  <c r="BO14" i="16"/>
  <c r="BO13" i="16" s="1"/>
  <c r="BO10" i="16"/>
  <c r="BO9" i="16" s="1"/>
  <c r="BP29" i="15"/>
  <c r="BP27" i="15"/>
  <c r="BP25" i="15"/>
  <c r="BP21" i="15"/>
  <c r="BP17" i="15"/>
  <c r="BP15" i="15"/>
  <c r="BP13" i="15"/>
  <c r="BP11" i="15"/>
  <c r="BO28" i="15"/>
  <c r="BO26" i="15"/>
  <c r="BO24" i="15"/>
  <c r="BR24" i="15" s="1"/>
  <c r="BO20" i="15"/>
  <c r="BO19" i="15" s="1"/>
  <c r="BO18" i="15" s="1"/>
  <c r="BO16" i="15"/>
  <c r="BO14" i="15"/>
  <c r="BO12" i="15"/>
  <c r="BO10" i="15"/>
  <c r="BP53" i="13"/>
  <c r="BP49" i="13"/>
  <c r="BP47" i="13"/>
  <c r="BP43" i="13"/>
  <c r="BP40" i="13"/>
  <c r="BP38" i="13"/>
  <c r="BP36" i="13"/>
  <c r="BP33" i="13"/>
  <c r="BP30" i="13"/>
  <c r="BP28" i="13"/>
  <c r="BP24" i="13"/>
  <c r="BP22" i="13"/>
  <c r="BP18" i="13"/>
  <c r="BP16" i="13"/>
  <c r="BP13" i="13"/>
  <c r="BP11" i="13"/>
  <c r="BO52" i="13"/>
  <c r="BO48" i="13"/>
  <c r="BO46" i="13"/>
  <c r="BO42" i="13"/>
  <c r="BO41" i="13" s="1"/>
  <c r="BO39" i="13"/>
  <c r="BO37" i="13"/>
  <c r="BO35" i="13"/>
  <c r="BO32" i="13"/>
  <c r="BO31" i="13" s="1"/>
  <c r="BO29" i="13"/>
  <c r="BO27" i="13"/>
  <c r="BO23" i="13"/>
  <c r="BO21" i="13"/>
  <c r="BO17" i="13"/>
  <c r="BO15" i="13"/>
  <c r="BO12" i="13"/>
  <c r="BR12" i="13" s="1"/>
  <c r="BO10" i="13"/>
  <c r="BO130" i="28"/>
  <c r="BM130" i="28"/>
  <c r="BP141" i="28"/>
  <c r="BO140" i="28"/>
  <c r="BM140" i="28"/>
  <c r="BP133" i="28"/>
  <c r="BO132" i="28"/>
  <c r="BM132" i="28"/>
  <c r="BP139" i="28"/>
  <c r="BP136" i="28"/>
  <c r="BP131" i="28"/>
  <c r="BP126" i="28"/>
  <c r="BP122" i="28"/>
  <c r="BP118" i="28"/>
  <c r="BP114" i="28"/>
  <c r="BP111" i="28"/>
  <c r="BP108" i="28"/>
  <c r="BP105" i="28"/>
  <c r="BP101" i="28"/>
  <c r="BP94" i="28"/>
  <c r="BP91" i="28"/>
  <c r="BP89" i="28"/>
  <c r="BP87" i="28"/>
  <c r="BP81" i="28"/>
  <c r="BP77" i="28"/>
  <c r="BP74" i="28"/>
  <c r="BP68" i="28"/>
  <c r="BP62" i="28"/>
  <c r="BP60" i="28"/>
  <c r="BP57" i="28"/>
  <c r="BP52" i="28"/>
  <c r="BP49" i="28"/>
  <c r="BP43" i="28"/>
  <c r="BP40" i="28"/>
  <c r="BP31" i="28"/>
  <c r="BP28" i="28"/>
  <c r="BP25" i="28"/>
  <c r="BP22" i="28"/>
  <c r="BP14" i="28"/>
  <c r="BP11" i="28"/>
  <c r="BO138" i="28"/>
  <c r="BO135" i="28"/>
  <c r="BO134" i="28" s="1"/>
  <c r="BO125" i="28"/>
  <c r="BO121" i="28"/>
  <c r="BO120" i="28" s="1"/>
  <c r="BO119" i="28" s="1"/>
  <c r="BO117" i="28"/>
  <c r="BO116" i="28" s="1"/>
  <c r="BO115" i="28" s="1"/>
  <c r="BO113" i="28"/>
  <c r="BO112" i="28" s="1"/>
  <c r="BO110" i="28"/>
  <c r="BO109" i="28" s="1"/>
  <c r="BO107" i="28"/>
  <c r="BO106" i="28" s="1"/>
  <c r="BO104" i="28"/>
  <c r="BO103" i="28" s="1"/>
  <c r="BO100" i="28"/>
  <c r="BO99" i="28" s="1"/>
  <c r="BO98" i="28" s="1"/>
  <c r="BO93" i="28"/>
  <c r="BO92" i="28" s="1"/>
  <c r="BO90" i="28"/>
  <c r="BO88" i="28"/>
  <c r="BO86" i="28"/>
  <c r="BO80" i="28"/>
  <c r="BO79" i="28" s="1"/>
  <c r="BO76" i="28"/>
  <c r="BO75" i="28" s="1"/>
  <c r="BO73" i="28"/>
  <c r="BO72" i="28" s="1"/>
  <c r="BO67" i="28"/>
  <c r="BO66" i="28" s="1"/>
  <c r="BO61" i="28"/>
  <c r="BO59" i="28"/>
  <c r="BO56" i="28"/>
  <c r="BO53" i="28" s="1"/>
  <c r="BO51" i="28"/>
  <c r="BO50" i="28" s="1"/>
  <c r="BO48" i="28"/>
  <c r="BO47" i="28" s="1"/>
  <c r="BO42" i="28"/>
  <c r="BO41" i="28" s="1"/>
  <c r="BO39" i="28"/>
  <c r="BO38" i="28" s="1"/>
  <c r="BO30" i="28"/>
  <c r="BO29" i="28" s="1"/>
  <c r="BO27" i="28"/>
  <c r="BO26" i="28" s="1"/>
  <c r="BO24" i="28"/>
  <c r="BO23" i="28" s="1"/>
  <c r="BO21" i="28"/>
  <c r="BO20" i="28" s="1"/>
  <c r="BO13" i="28"/>
  <c r="BO12" i="28" s="1"/>
  <c r="BO10" i="28"/>
  <c r="BO9" i="28" s="1"/>
  <c r="BP94" i="12"/>
  <c r="BP93" i="12"/>
  <c r="BP89" i="12"/>
  <c r="BP85" i="12"/>
  <c r="BP78" i="12"/>
  <c r="BP42" i="12"/>
  <c r="BP41" i="12"/>
  <c r="BP39" i="12"/>
  <c r="BP37" i="12"/>
  <c r="BP34" i="12"/>
  <c r="BP29" i="12"/>
  <c r="BP28" i="12"/>
  <c r="BP26" i="12"/>
  <c r="BP24" i="12"/>
  <c r="BP17" i="12"/>
  <c r="BP16" i="12"/>
  <c r="BP14" i="12"/>
  <c r="BO92" i="12"/>
  <c r="BO88" i="12"/>
  <c r="BO84" i="12"/>
  <c r="BO83" i="12" s="1"/>
  <c r="BO82" i="12" s="1"/>
  <c r="BO77" i="12"/>
  <c r="BO76" i="12" s="1"/>
  <c r="BO72" i="12" s="1"/>
  <c r="BO40" i="12"/>
  <c r="BO38" i="12"/>
  <c r="BO36" i="12"/>
  <c r="BO33" i="12"/>
  <c r="BO27" i="12"/>
  <c r="BO25" i="12"/>
  <c r="BO23" i="12"/>
  <c r="BO15" i="12"/>
  <c r="BO13" i="12"/>
  <c r="BP49" i="11"/>
  <c r="BP47" i="11"/>
  <c r="BP43" i="11"/>
  <c r="BP42" i="11"/>
  <c r="BP40" i="11"/>
  <c r="BP37" i="11"/>
  <c r="BP35" i="11"/>
  <c r="BP33" i="11"/>
  <c r="BP29" i="11"/>
  <c r="BP28" i="11"/>
  <c r="BP26" i="11"/>
  <c r="BP24" i="11"/>
  <c r="BP21" i="11"/>
  <c r="BP20" i="11"/>
  <c r="BP18" i="11"/>
  <c r="BP16" i="11"/>
  <c r="BP14" i="11"/>
  <c r="BP11" i="11"/>
  <c r="BO48" i="11"/>
  <c r="BO46" i="11"/>
  <c r="BO41" i="11"/>
  <c r="BO39" i="11"/>
  <c r="BO36" i="11"/>
  <c r="BO34" i="11"/>
  <c r="BO32" i="11"/>
  <c r="BO27" i="11"/>
  <c r="BO25" i="11"/>
  <c r="BO23" i="11"/>
  <c r="BO19" i="11"/>
  <c r="BO17" i="11"/>
  <c r="BO15" i="11"/>
  <c r="BO13" i="11"/>
  <c r="BO10" i="11"/>
  <c r="BR10" i="11" s="1"/>
  <c r="BP109" i="10"/>
  <c r="BP106" i="10"/>
  <c r="BP104" i="10"/>
  <c r="BP102" i="10"/>
  <c r="BP99" i="10"/>
  <c r="BP96" i="10"/>
  <c r="BP92" i="10"/>
  <c r="BP90" i="10"/>
  <c r="BP88" i="10"/>
  <c r="BP85" i="10"/>
  <c r="BP83" i="10"/>
  <c r="BP79" i="10"/>
  <c r="BP78" i="10"/>
  <c r="BP75" i="10"/>
  <c r="BP72" i="10"/>
  <c r="BP68" i="10"/>
  <c r="BP66" i="10"/>
  <c r="BP62" i="10"/>
  <c r="BP60" i="10"/>
  <c r="BP57" i="10"/>
  <c r="BP55" i="10"/>
  <c r="BP53" i="10"/>
  <c r="BP50" i="10"/>
  <c r="BP48" i="10"/>
  <c r="BP46" i="10"/>
  <c r="BP43" i="10"/>
  <c r="BP40" i="10"/>
  <c r="BP36" i="10"/>
  <c r="BP34" i="10"/>
  <c r="BP32" i="10"/>
  <c r="BP29" i="10"/>
  <c r="BP27" i="10"/>
  <c r="BP25" i="10"/>
  <c r="BP21" i="10"/>
  <c r="BP17" i="10"/>
  <c r="BP16" i="10"/>
  <c r="BP14" i="10"/>
  <c r="BP11" i="10"/>
  <c r="BO108" i="10"/>
  <c r="BO107" i="10" s="1"/>
  <c r="BO105" i="10"/>
  <c r="BR105" i="10" s="1"/>
  <c r="BO103" i="10"/>
  <c r="BO101" i="10"/>
  <c r="BO98" i="10"/>
  <c r="BO97" i="10" s="1"/>
  <c r="BO95" i="10"/>
  <c r="BO91" i="10"/>
  <c r="BO89" i="10"/>
  <c r="BO87" i="10"/>
  <c r="BO84" i="10"/>
  <c r="BO82" i="10"/>
  <c r="BO77" i="10"/>
  <c r="BO76" i="10" s="1"/>
  <c r="BO74" i="10"/>
  <c r="BO73" i="10" s="1"/>
  <c r="BO71" i="10"/>
  <c r="BO70" i="10" s="1"/>
  <c r="BO67" i="10"/>
  <c r="BO65" i="10"/>
  <c r="BO61" i="10"/>
  <c r="BO59" i="10"/>
  <c r="BO56" i="10"/>
  <c r="BO54" i="10"/>
  <c r="BO52" i="10"/>
  <c r="BO49" i="10"/>
  <c r="BO47" i="10"/>
  <c r="BO45" i="10"/>
  <c r="BO42" i="10"/>
  <c r="BO41" i="10" s="1"/>
  <c r="BO39" i="10"/>
  <c r="BO38" i="10" s="1"/>
  <c r="BO35" i="10"/>
  <c r="BO33" i="10"/>
  <c r="BO31" i="10"/>
  <c r="BR31" i="10" s="1"/>
  <c r="BO28" i="10"/>
  <c r="BO26" i="10"/>
  <c r="BO24" i="10"/>
  <c r="BO20" i="10"/>
  <c r="BO19" i="10" s="1"/>
  <c r="BO18" i="10" s="1"/>
  <c r="BO15" i="10"/>
  <c r="BO13" i="10"/>
  <c r="BO10" i="10"/>
  <c r="BO9" i="10" s="1"/>
  <c r="BP82" i="9"/>
  <c r="BP78" i="9"/>
  <c r="BP74" i="9"/>
  <c r="BP72" i="9"/>
  <c r="BP69" i="9"/>
  <c r="BP65" i="9"/>
  <c r="BP64" i="9"/>
  <c r="BP62" i="9"/>
  <c r="BP58" i="9"/>
  <c r="BP54" i="9"/>
  <c r="BP51" i="9"/>
  <c r="BP48" i="9"/>
  <c r="BP44" i="9"/>
  <c r="BP41" i="9"/>
  <c r="BP39" i="9"/>
  <c r="BP36" i="9"/>
  <c r="BP33" i="9"/>
  <c r="BP29" i="9"/>
  <c r="BP28" i="9"/>
  <c r="BP27" i="9"/>
  <c r="BP23" i="9"/>
  <c r="BP21" i="9"/>
  <c r="BP18" i="9"/>
  <c r="BP17" i="9"/>
  <c r="BP15" i="9"/>
  <c r="BP12" i="9"/>
  <c r="BP11" i="9"/>
  <c r="BO81" i="9"/>
  <c r="BO77" i="9"/>
  <c r="BO76" i="9" s="1"/>
  <c r="BO75" i="9" s="1"/>
  <c r="BO73" i="9"/>
  <c r="BO71" i="9"/>
  <c r="BO68" i="9"/>
  <c r="BO67" i="9" s="1"/>
  <c r="BO63" i="9"/>
  <c r="BO61" i="9"/>
  <c r="BO57" i="9"/>
  <c r="BO56" i="9" s="1"/>
  <c r="BO55" i="9" s="1"/>
  <c r="BO53" i="9"/>
  <c r="BO52" i="9" s="1"/>
  <c r="BO50" i="9"/>
  <c r="BO49" i="9" s="1"/>
  <c r="BO47" i="9"/>
  <c r="BO43" i="9"/>
  <c r="BO40" i="9"/>
  <c r="BO38" i="9"/>
  <c r="BO35" i="9"/>
  <c r="BO34" i="9" s="1"/>
  <c r="BO32" i="9"/>
  <c r="BO31" i="9" s="1"/>
  <c r="BO26" i="9"/>
  <c r="BO22" i="9"/>
  <c r="BO20" i="9"/>
  <c r="BO16" i="9"/>
  <c r="BO14" i="9"/>
  <c r="BO10" i="9"/>
  <c r="BO9" i="9" s="1"/>
  <c r="BP70" i="8"/>
  <c r="BP67" i="8"/>
  <c r="BP63" i="8"/>
  <c r="BP57" i="8"/>
  <c r="BP56" i="8"/>
  <c r="BP52" i="8"/>
  <c r="BP51" i="8"/>
  <c r="BP50" i="8"/>
  <c r="BP47" i="8"/>
  <c r="BP44" i="8"/>
  <c r="BP42" i="8"/>
  <c r="BP39" i="8"/>
  <c r="BP38" i="8"/>
  <c r="BP34" i="8"/>
  <c r="BP31" i="8"/>
  <c r="BP28" i="8"/>
  <c r="BP25" i="8"/>
  <c r="BP24" i="8"/>
  <c r="BP23" i="8"/>
  <c r="BP21" i="8"/>
  <c r="BP19" i="8"/>
  <c r="BP16" i="8"/>
  <c r="BP14" i="8"/>
  <c r="BP11" i="8"/>
  <c r="BO69" i="8"/>
  <c r="BO68" i="8" s="1"/>
  <c r="BO66" i="8"/>
  <c r="BO65" i="8" s="1"/>
  <c r="BO62" i="8"/>
  <c r="BO61" i="8" s="1"/>
  <c r="BO55" i="8"/>
  <c r="BO54" i="8" s="1"/>
  <c r="BO49" i="8"/>
  <c r="BO48" i="8" s="1"/>
  <c r="BO46" i="8"/>
  <c r="BO43" i="8"/>
  <c r="BO41" i="8"/>
  <c r="BO37" i="8"/>
  <c r="BO36" i="8" s="1"/>
  <c r="BO33" i="8"/>
  <c r="BO30" i="8"/>
  <c r="BO29" i="8" s="1"/>
  <c r="BO27" i="8"/>
  <c r="BO22" i="8"/>
  <c r="BO20" i="8"/>
  <c r="BO18" i="8"/>
  <c r="BO15" i="8"/>
  <c r="BO13" i="8"/>
  <c r="BO10" i="8"/>
  <c r="BO9" i="8" s="1"/>
  <c r="BP14" i="7"/>
  <c r="BP13" i="7"/>
  <c r="BP11" i="7"/>
  <c r="BO12" i="7"/>
  <c r="BO10" i="7"/>
  <c r="BO22" i="6"/>
  <c r="BP23" i="6"/>
  <c r="BM22" i="6"/>
  <c r="BM21" i="6" s="1"/>
  <c r="BP52" i="6"/>
  <c r="BP49" i="6"/>
  <c r="BP47" i="6"/>
  <c r="BP44" i="6"/>
  <c r="BP42" i="6"/>
  <c r="BP36" i="6"/>
  <c r="BP33" i="6"/>
  <c r="BP30" i="6"/>
  <c r="BP26" i="6"/>
  <c r="BP19" i="6"/>
  <c r="BP17" i="6"/>
  <c r="BP14" i="6"/>
  <c r="BP11" i="6"/>
  <c r="BO51" i="6"/>
  <c r="BO48" i="6"/>
  <c r="BO46" i="6"/>
  <c r="BO43" i="6"/>
  <c r="BO41" i="6"/>
  <c r="BR41" i="6" s="1"/>
  <c r="BO35" i="6"/>
  <c r="BO34" i="6" s="1"/>
  <c r="BO32" i="6"/>
  <c r="BO29" i="6"/>
  <c r="BO25" i="6"/>
  <c r="BO24" i="6" s="1"/>
  <c r="BO18" i="6"/>
  <c r="BO16" i="6"/>
  <c r="BO13" i="6"/>
  <c r="BO12" i="6" s="1"/>
  <c r="BO10" i="6"/>
  <c r="BO9" i="6" s="1"/>
  <c r="BP26" i="27"/>
  <c r="BP22" i="27"/>
  <c r="BP18" i="27"/>
  <c r="BP16" i="27"/>
  <c r="BP12" i="27"/>
  <c r="BP11" i="27"/>
  <c r="BO25" i="27"/>
  <c r="BO24" i="27" s="1"/>
  <c r="BO23" i="27" s="1"/>
  <c r="BO21" i="27"/>
  <c r="BO20" i="27" s="1"/>
  <c r="BO19" i="27" s="1"/>
  <c r="BO17" i="27"/>
  <c r="BO15" i="27"/>
  <c r="BO10" i="27"/>
  <c r="BP147" i="4"/>
  <c r="BP145" i="4"/>
  <c r="BP137" i="4"/>
  <c r="BP135" i="4"/>
  <c r="BP132" i="4"/>
  <c r="BP131" i="4"/>
  <c r="BP129" i="4"/>
  <c r="BP126" i="4"/>
  <c r="BP123" i="4"/>
  <c r="BP121" i="4"/>
  <c r="BP119" i="4"/>
  <c r="BP116" i="4"/>
  <c r="BP114" i="4"/>
  <c r="BP111" i="4"/>
  <c r="BP110" i="4"/>
  <c r="BP106" i="4"/>
  <c r="BP103" i="4"/>
  <c r="BP100" i="4"/>
  <c r="BP99" i="4"/>
  <c r="BP97" i="4"/>
  <c r="BP94" i="4"/>
  <c r="BP93" i="4"/>
  <c r="BP90" i="4"/>
  <c r="BP88" i="4"/>
  <c r="BP85" i="4"/>
  <c r="BP82" i="4"/>
  <c r="BP79" i="4"/>
  <c r="BP75" i="4"/>
  <c r="BP72" i="4"/>
  <c r="BP70" i="4"/>
  <c r="BP66" i="4"/>
  <c r="BP65" i="4"/>
  <c r="BP63" i="4"/>
  <c r="BP62" i="4"/>
  <c r="BP61" i="4"/>
  <c r="BP59" i="4"/>
  <c r="BP57" i="4"/>
  <c r="BP51" i="4"/>
  <c r="BP48" i="4"/>
  <c r="BP45" i="4"/>
  <c r="BP42" i="4"/>
  <c r="BP39" i="4"/>
  <c r="BP37" i="4"/>
  <c r="BP36" i="4"/>
  <c r="BP33" i="4"/>
  <c r="BP30" i="4"/>
  <c r="BP27" i="4"/>
  <c r="BP24" i="4"/>
  <c r="BP23" i="4"/>
  <c r="BP20" i="4"/>
  <c r="BP18" i="4"/>
  <c r="BP17" i="4"/>
  <c r="BP15" i="4"/>
  <c r="BP13" i="4"/>
  <c r="BP11" i="4"/>
  <c r="BO146" i="4"/>
  <c r="BO144" i="4"/>
  <c r="BO136" i="4"/>
  <c r="BO134" i="4"/>
  <c r="BO130" i="4"/>
  <c r="BO128" i="4"/>
  <c r="BO125" i="4"/>
  <c r="BO124" i="4" s="1"/>
  <c r="BO122" i="4"/>
  <c r="BO120" i="4"/>
  <c r="BO118" i="4"/>
  <c r="BR118" i="4" s="1"/>
  <c r="BO115" i="4"/>
  <c r="BO113" i="4"/>
  <c r="BO109" i="4"/>
  <c r="BO108" i="4" s="1"/>
  <c r="BO105" i="4"/>
  <c r="BO104" i="4" s="1"/>
  <c r="BO102" i="4"/>
  <c r="BO101" i="4" s="1"/>
  <c r="BO98" i="4"/>
  <c r="BO96" i="4"/>
  <c r="BO92" i="4"/>
  <c r="BO91" i="4" s="1"/>
  <c r="BR91" i="4" s="1"/>
  <c r="BO89" i="4"/>
  <c r="BO87" i="4"/>
  <c r="BO84" i="4"/>
  <c r="BO81" i="4"/>
  <c r="BO80" i="4" s="1"/>
  <c r="BO78" i="4"/>
  <c r="BO77" i="4" s="1"/>
  <c r="BO74" i="4"/>
  <c r="BO73" i="4" s="1"/>
  <c r="BO71" i="4"/>
  <c r="BO69" i="4"/>
  <c r="BO64" i="4"/>
  <c r="BO60" i="4"/>
  <c r="BO58" i="4"/>
  <c r="BO56" i="4"/>
  <c r="BO50" i="4"/>
  <c r="BO47" i="4"/>
  <c r="BO44" i="4"/>
  <c r="BO43" i="4" s="1"/>
  <c r="BO41" i="4"/>
  <c r="BO40" i="4" s="1"/>
  <c r="BO38" i="4"/>
  <c r="BO35" i="4"/>
  <c r="BO32" i="4"/>
  <c r="BO31" i="4" s="1"/>
  <c r="BO29" i="4"/>
  <c r="BO28" i="4" s="1"/>
  <c r="BO26" i="4"/>
  <c r="BO25" i="4" s="1"/>
  <c r="BO22" i="4"/>
  <c r="BO21" i="4" s="1"/>
  <c r="BO19" i="4"/>
  <c r="BO16" i="4"/>
  <c r="BO14" i="4"/>
  <c r="BO12" i="4"/>
  <c r="BO10" i="4"/>
  <c r="BN94" i="12"/>
  <c r="BN93" i="12"/>
  <c r="BN89" i="12"/>
  <c r="BN85" i="12"/>
  <c r="BN78" i="12"/>
  <c r="BN42" i="12"/>
  <c r="BN41" i="12"/>
  <c r="BN39" i="12"/>
  <c r="BN37" i="12"/>
  <c r="BN34" i="12"/>
  <c r="BN29" i="12"/>
  <c r="BN28" i="12"/>
  <c r="BN26" i="12"/>
  <c r="BN24" i="12"/>
  <c r="BN17" i="12"/>
  <c r="BN16" i="12"/>
  <c r="BN14" i="12"/>
  <c r="BM31" i="30"/>
  <c r="BM30" i="30"/>
  <c r="BN49" i="29"/>
  <c r="BN48" i="29"/>
  <c r="BN47" i="29"/>
  <c r="BN45" i="29"/>
  <c r="BN44" i="29"/>
  <c r="BN42" i="29"/>
  <c r="BN40" i="29"/>
  <c r="BN38" i="29"/>
  <c r="BN30" i="29"/>
  <c r="BN23" i="29"/>
  <c r="BN20" i="29"/>
  <c r="BN17" i="29"/>
  <c r="BN13" i="29"/>
  <c r="BN11" i="29"/>
  <c r="BM46" i="29"/>
  <c r="BM43" i="29"/>
  <c r="BM41" i="29"/>
  <c r="BM39" i="29"/>
  <c r="BM37" i="29"/>
  <c r="BM29" i="29"/>
  <c r="BM28" i="29" s="1"/>
  <c r="BM22" i="29"/>
  <c r="BM21" i="29" s="1"/>
  <c r="BM19" i="29"/>
  <c r="BM18" i="29" s="1"/>
  <c r="BM16" i="29"/>
  <c r="BM12" i="29"/>
  <c r="BM10" i="29"/>
  <c r="BN49" i="26"/>
  <c r="BN45" i="26"/>
  <c r="BN43" i="26"/>
  <c r="BN39" i="26"/>
  <c r="BN38" i="26"/>
  <c r="BN36" i="26"/>
  <c r="BN32" i="26"/>
  <c r="BN28" i="26"/>
  <c r="BN26" i="26"/>
  <c r="BN19" i="26"/>
  <c r="BN17" i="26"/>
  <c r="BN14" i="26"/>
  <c r="BN11" i="26"/>
  <c r="BM48" i="26"/>
  <c r="BM47" i="26" s="1"/>
  <c r="BM46" i="26" s="1"/>
  <c r="BM44" i="26"/>
  <c r="BM42" i="26"/>
  <c r="BM37" i="26"/>
  <c r="BM35" i="26"/>
  <c r="BM31" i="26"/>
  <c r="BM30" i="26" s="1"/>
  <c r="BM29" i="26" s="1"/>
  <c r="BM27" i="26"/>
  <c r="BM25" i="26"/>
  <c r="BM18" i="26"/>
  <c r="BM16" i="26"/>
  <c r="BM13" i="26"/>
  <c r="BM12" i="26" s="1"/>
  <c r="BM10" i="26"/>
  <c r="BM9" i="26" s="1"/>
  <c r="BN67" i="25"/>
  <c r="BN63" i="25"/>
  <c r="BN60" i="25"/>
  <c r="BN59" i="25"/>
  <c r="BN55" i="25"/>
  <c r="BN52" i="25"/>
  <c r="BN48" i="25"/>
  <c r="BN46" i="25"/>
  <c r="BN43" i="25"/>
  <c r="BN40" i="25"/>
  <c r="BN38" i="25"/>
  <c r="BN34" i="25"/>
  <c r="BN32" i="25"/>
  <c r="BN30" i="25"/>
  <c r="BN27" i="25"/>
  <c r="BN24" i="25"/>
  <c r="BN21" i="25"/>
  <c r="BN19" i="25"/>
  <c r="BN17" i="25"/>
  <c r="BN15" i="25"/>
  <c r="BN14" i="25"/>
  <c r="BN11" i="25"/>
  <c r="BM66" i="25"/>
  <c r="BM65" i="25" s="1"/>
  <c r="BM62" i="25"/>
  <c r="BM61" i="25" s="1"/>
  <c r="BM58" i="25"/>
  <c r="BM57" i="25" s="1"/>
  <c r="BM54" i="25"/>
  <c r="BM53" i="25" s="1"/>
  <c r="BM51" i="25"/>
  <c r="BM50" i="25" s="1"/>
  <c r="BM47" i="25"/>
  <c r="BM45" i="25"/>
  <c r="BM42" i="25"/>
  <c r="BM39" i="25"/>
  <c r="BM37" i="25"/>
  <c r="BM33" i="25"/>
  <c r="BP33" i="25" s="1"/>
  <c r="BM31" i="25"/>
  <c r="BM29" i="25"/>
  <c r="BM26" i="25"/>
  <c r="BM25" i="25" s="1"/>
  <c r="BM23" i="25"/>
  <c r="BM22" i="25" s="1"/>
  <c r="BM20" i="25"/>
  <c r="BM18" i="25"/>
  <c r="BM16" i="25"/>
  <c r="BM13" i="25"/>
  <c r="BM10" i="25"/>
  <c r="BM9" i="25" s="1"/>
  <c r="BN38" i="24"/>
  <c r="BN35" i="24"/>
  <c r="BN33" i="24"/>
  <c r="BN30" i="24"/>
  <c r="BN28" i="24"/>
  <c r="BN26" i="24"/>
  <c r="BN24" i="24"/>
  <c r="BN20" i="24"/>
  <c r="BN17" i="24"/>
  <c r="BN14" i="24"/>
  <c r="BN11" i="24"/>
  <c r="BM37" i="24"/>
  <c r="BM34" i="24"/>
  <c r="BM32" i="24"/>
  <c r="BM29" i="24"/>
  <c r="BM27" i="24"/>
  <c r="BM25" i="24"/>
  <c r="BM23" i="24"/>
  <c r="BM19" i="24"/>
  <c r="BM18" i="24" s="1"/>
  <c r="BM16" i="24"/>
  <c r="BM15" i="24" s="1"/>
  <c r="BM13" i="24"/>
  <c r="BM12" i="24" s="1"/>
  <c r="BM10" i="24"/>
  <c r="BM9" i="24" s="1"/>
  <c r="BN25" i="22"/>
  <c r="BN22" i="22"/>
  <c r="BN20" i="22"/>
  <c r="BN16" i="22"/>
  <c r="BN14" i="22"/>
  <c r="BN11" i="22"/>
  <c r="BM24" i="22"/>
  <c r="BM23" i="22" s="1"/>
  <c r="BM21" i="22"/>
  <c r="BM19" i="22"/>
  <c r="BM15" i="22"/>
  <c r="BM13" i="22"/>
  <c r="BM10" i="22"/>
  <c r="BN57" i="21"/>
  <c r="BN55" i="21"/>
  <c r="BN51" i="21"/>
  <c r="BN47" i="21"/>
  <c r="BN45" i="21"/>
  <c r="BN42" i="21"/>
  <c r="BN39" i="21"/>
  <c r="BN26" i="21"/>
  <c r="BN23" i="21"/>
  <c r="BN21" i="21"/>
  <c r="BN18" i="21"/>
  <c r="BN16" i="21"/>
  <c r="BM56" i="21"/>
  <c r="BM54" i="21"/>
  <c r="BM50" i="21"/>
  <c r="BM49" i="21" s="1"/>
  <c r="BM48" i="21" s="1"/>
  <c r="BM46" i="21"/>
  <c r="BM44" i="21"/>
  <c r="BM41" i="21"/>
  <c r="BM40" i="21" s="1"/>
  <c r="BM38" i="21"/>
  <c r="BM37" i="21" s="1"/>
  <c r="BM25" i="21"/>
  <c r="BM24" i="21" s="1"/>
  <c r="BM22" i="21"/>
  <c r="BM20" i="21"/>
  <c r="BM17" i="21"/>
  <c r="BM15" i="21"/>
  <c r="BN143" i="20"/>
  <c r="BN140" i="20"/>
  <c r="BN137" i="20"/>
  <c r="BN134" i="20"/>
  <c r="BN131" i="20"/>
  <c r="BN128" i="20"/>
  <c r="BN125" i="20"/>
  <c r="BN122" i="20"/>
  <c r="BN119" i="20"/>
  <c r="BN116" i="20"/>
  <c r="BN113" i="20"/>
  <c r="BN110" i="20"/>
  <c r="BN107" i="20"/>
  <c r="BN104" i="20"/>
  <c r="BN101" i="20"/>
  <c r="BN98" i="20"/>
  <c r="BN95" i="20"/>
  <c r="BN92" i="20"/>
  <c r="BN89" i="20"/>
  <c r="BN86" i="20"/>
  <c r="BN83" i="20"/>
  <c r="BN80" i="20"/>
  <c r="BN76" i="20"/>
  <c r="BN73" i="20"/>
  <c r="BN70" i="20"/>
  <c r="BN66" i="20"/>
  <c r="BN62" i="20"/>
  <c r="BN60" i="20"/>
  <c r="BN58" i="20"/>
  <c r="BN55" i="20"/>
  <c r="BN50" i="20"/>
  <c r="BN47" i="20"/>
  <c r="BN44" i="20"/>
  <c r="BN41" i="20"/>
  <c r="BN38" i="20"/>
  <c r="BN35" i="20"/>
  <c r="BN32" i="20"/>
  <c r="BN29" i="20"/>
  <c r="BN26" i="20"/>
  <c r="BN23" i="20"/>
  <c r="BN20" i="20"/>
  <c r="BN17" i="20"/>
  <c r="BN14" i="20"/>
  <c r="BN11" i="20"/>
  <c r="BM142" i="20"/>
  <c r="BM141" i="20" s="1"/>
  <c r="BM139" i="20"/>
  <c r="BM138" i="20" s="1"/>
  <c r="BM136" i="20"/>
  <c r="BM135" i="20" s="1"/>
  <c r="BM133" i="20"/>
  <c r="BM132" i="20" s="1"/>
  <c r="BM130" i="20"/>
  <c r="BM129" i="20" s="1"/>
  <c r="BM127" i="20"/>
  <c r="BM124" i="20"/>
  <c r="BM121" i="20"/>
  <c r="BM120" i="20" s="1"/>
  <c r="BM118" i="20"/>
  <c r="BM117" i="20" s="1"/>
  <c r="BM115" i="20"/>
  <c r="BM112" i="20"/>
  <c r="BM111" i="20" s="1"/>
  <c r="BM109" i="20"/>
  <c r="BM108" i="20" s="1"/>
  <c r="BM106" i="20"/>
  <c r="BM105" i="20" s="1"/>
  <c r="BM103" i="20"/>
  <c r="BM100" i="20"/>
  <c r="BM97" i="20"/>
  <c r="BM96" i="20" s="1"/>
  <c r="BM94" i="20"/>
  <c r="BM93" i="20" s="1"/>
  <c r="BM91" i="20"/>
  <c r="BM88" i="20"/>
  <c r="BM87" i="20" s="1"/>
  <c r="BM85" i="20"/>
  <c r="BM84" i="20" s="1"/>
  <c r="BM82" i="20"/>
  <c r="BM81" i="20" s="1"/>
  <c r="BM79" i="20"/>
  <c r="BM75" i="20"/>
  <c r="BM74" i="20" s="1"/>
  <c r="BM72" i="20"/>
  <c r="BM71" i="20" s="1"/>
  <c r="BM69" i="20"/>
  <c r="BM68" i="20" s="1"/>
  <c r="BM65" i="20"/>
  <c r="BM64" i="20" s="1"/>
  <c r="BM63" i="20" s="1"/>
  <c r="BM61" i="20"/>
  <c r="BM59" i="20"/>
  <c r="BM57" i="20"/>
  <c r="BM54" i="20"/>
  <c r="BM53" i="20" s="1"/>
  <c r="BM49" i="20"/>
  <c r="BM48" i="20" s="1"/>
  <c r="BM46" i="20"/>
  <c r="BM45" i="20" s="1"/>
  <c r="BM43" i="20"/>
  <c r="BM42" i="20" s="1"/>
  <c r="BM40" i="20"/>
  <c r="BM39" i="20" s="1"/>
  <c r="BM37" i="20"/>
  <c r="BM36" i="20" s="1"/>
  <c r="BM34" i="20"/>
  <c r="BM33" i="20" s="1"/>
  <c r="BM31" i="20"/>
  <c r="BM30" i="20" s="1"/>
  <c r="BM28" i="20"/>
  <c r="BM27" i="20" s="1"/>
  <c r="BM25" i="20"/>
  <c r="BM24" i="20" s="1"/>
  <c r="BM22" i="20"/>
  <c r="BM21" i="20" s="1"/>
  <c r="BM19" i="20"/>
  <c r="BM18" i="20" s="1"/>
  <c r="BM16" i="20"/>
  <c r="BM15" i="20" s="1"/>
  <c r="BM13" i="20"/>
  <c r="BM12" i="20" s="1"/>
  <c r="BM10" i="20"/>
  <c r="BM9" i="20" s="1"/>
  <c r="BN91" i="19"/>
  <c r="BN88" i="19"/>
  <c r="BN84" i="19"/>
  <c r="BN81" i="19"/>
  <c r="BN77" i="19"/>
  <c r="BN71" i="19"/>
  <c r="BN68" i="19"/>
  <c r="BN62" i="19"/>
  <c r="BN58" i="19"/>
  <c r="BN54" i="19"/>
  <c r="BN50" i="19"/>
  <c r="BN47" i="19"/>
  <c r="BN45" i="19"/>
  <c r="BN42" i="19"/>
  <c r="BN38" i="19"/>
  <c r="BN34" i="19"/>
  <c r="BN32" i="19"/>
  <c r="BN29" i="19"/>
  <c r="BN26" i="19"/>
  <c r="BN23" i="19"/>
  <c r="BN20" i="19"/>
  <c r="BN16" i="19"/>
  <c r="BN14" i="19"/>
  <c r="BN11" i="19"/>
  <c r="BM90" i="19"/>
  <c r="BM89" i="19" s="1"/>
  <c r="BM87" i="19"/>
  <c r="BM86" i="19" s="1"/>
  <c r="BM83" i="19"/>
  <c r="BM82" i="19" s="1"/>
  <c r="BM80" i="19"/>
  <c r="BM79" i="19" s="1"/>
  <c r="BM76" i="19"/>
  <c r="BM75" i="19" s="1"/>
  <c r="BM70" i="19"/>
  <c r="BM69" i="19" s="1"/>
  <c r="BM67" i="19"/>
  <c r="BM66" i="19" s="1"/>
  <c r="BM61" i="19"/>
  <c r="BM60" i="19" s="1"/>
  <c r="BM57" i="19"/>
  <c r="BM56" i="19" s="1"/>
  <c r="BM55" i="19" s="1"/>
  <c r="BM53" i="19"/>
  <c r="BM52" i="19" s="1"/>
  <c r="BM51" i="19" s="1"/>
  <c r="BM49" i="19"/>
  <c r="BM48" i="19" s="1"/>
  <c r="BM46" i="19"/>
  <c r="BM44" i="19"/>
  <c r="BM41" i="19"/>
  <c r="BM40" i="19" s="1"/>
  <c r="BM37" i="19"/>
  <c r="BM36" i="19" s="1"/>
  <c r="BM35" i="19" s="1"/>
  <c r="BM33" i="19"/>
  <c r="BM31" i="19"/>
  <c r="BM28" i="19"/>
  <c r="BM27" i="19" s="1"/>
  <c r="BM25" i="19"/>
  <c r="BM24" i="19" s="1"/>
  <c r="BM22" i="19"/>
  <c r="BM21" i="19" s="1"/>
  <c r="BM19" i="19"/>
  <c r="BM18" i="19" s="1"/>
  <c r="BM15" i="19"/>
  <c r="BM13" i="19"/>
  <c r="BM10" i="19"/>
  <c r="BM9" i="19" s="1"/>
  <c r="BN51" i="18"/>
  <c r="BN49" i="18"/>
  <c r="BN45" i="18"/>
  <c r="BN38" i="18"/>
  <c r="BN37" i="18"/>
  <c r="BN35" i="18"/>
  <c r="BN32" i="18"/>
  <c r="BN30" i="18"/>
  <c r="BN26" i="18"/>
  <c r="BN24" i="18"/>
  <c r="BN23" i="18"/>
  <c r="BN22" i="18"/>
  <c r="BN20" i="18"/>
  <c r="BN18" i="18"/>
  <c r="BN16" i="18"/>
  <c r="BN13" i="18"/>
  <c r="BN11" i="18"/>
  <c r="BM50" i="18"/>
  <c r="BM48" i="18"/>
  <c r="BM44" i="18"/>
  <c r="BM43" i="18" s="1"/>
  <c r="BM36" i="18"/>
  <c r="BM34" i="18"/>
  <c r="BM31" i="18"/>
  <c r="BM29" i="18"/>
  <c r="BM25" i="18"/>
  <c r="BM21" i="18"/>
  <c r="BM19" i="18"/>
  <c r="BM17" i="18"/>
  <c r="BM15" i="18"/>
  <c r="BM12" i="18"/>
  <c r="BM10" i="18"/>
  <c r="BM9" i="18" s="1"/>
  <c r="BN23" i="17"/>
  <c r="BN19" i="17"/>
  <c r="BN15" i="17"/>
  <c r="BN13" i="17"/>
  <c r="BN11" i="17"/>
  <c r="BM22" i="17"/>
  <c r="BM21" i="17" s="1"/>
  <c r="BM20" i="17" s="1"/>
  <c r="BM18" i="17"/>
  <c r="BM17" i="17" s="1"/>
  <c r="BM16" i="17" s="1"/>
  <c r="BM14" i="17"/>
  <c r="BM12" i="17"/>
  <c r="BM10" i="17"/>
  <c r="BN37" i="16"/>
  <c r="BN34" i="16"/>
  <c r="BN30" i="16"/>
  <c r="BN28" i="16"/>
  <c r="BN21" i="16"/>
  <c r="BN15" i="16"/>
  <c r="BN11" i="16"/>
  <c r="BM36" i="16"/>
  <c r="BM35" i="16" s="1"/>
  <c r="BM33" i="16"/>
  <c r="BM29" i="16"/>
  <c r="BM27" i="16"/>
  <c r="BM20" i="16"/>
  <c r="BM19" i="16" s="1"/>
  <c r="BM14" i="16"/>
  <c r="BM13" i="16" s="1"/>
  <c r="BM10" i="16"/>
  <c r="BM9" i="16" s="1"/>
  <c r="BM8" i="16" s="1"/>
  <c r="BN29" i="15"/>
  <c r="BN27" i="15"/>
  <c r="BN25" i="15"/>
  <c r="BN21" i="15"/>
  <c r="BN17" i="15"/>
  <c r="BN15" i="15"/>
  <c r="BN13" i="15"/>
  <c r="BN11" i="15"/>
  <c r="BM28" i="15"/>
  <c r="BM26" i="15"/>
  <c r="BM24" i="15"/>
  <c r="BM20" i="15"/>
  <c r="BM19" i="15" s="1"/>
  <c r="BM18" i="15" s="1"/>
  <c r="BM16" i="15"/>
  <c r="BM14" i="15"/>
  <c r="BM12" i="15"/>
  <c r="BM10" i="15"/>
  <c r="BN53" i="13"/>
  <c r="BN49" i="13"/>
  <c r="BN47" i="13"/>
  <c r="BN43" i="13"/>
  <c r="BN40" i="13"/>
  <c r="BN38" i="13"/>
  <c r="BN36" i="13"/>
  <c r="BN33" i="13"/>
  <c r="BN30" i="13"/>
  <c r="BN28" i="13"/>
  <c r="BN24" i="13"/>
  <c r="BN22" i="13"/>
  <c r="BN18" i="13"/>
  <c r="BN16" i="13"/>
  <c r="BN13" i="13"/>
  <c r="BN11" i="13"/>
  <c r="BM52" i="13"/>
  <c r="BM48" i="13"/>
  <c r="BM46" i="13"/>
  <c r="BM42" i="13"/>
  <c r="BM41" i="13" s="1"/>
  <c r="BM39" i="13"/>
  <c r="BM37" i="13"/>
  <c r="BM35" i="13"/>
  <c r="BM32" i="13"/>
  <c r="BM31" i="13" s="1"/>
  <c r="BM29" i="13"/>
  <c r="BM27" i="13"/>
  <c r="BM23" i="13"/>
  <c r="BM21" i="13"/>
  <c r="BM17" i="13"/>
  <c r="BM15" i="13"/>
  <c r="BM12" i="13"/>
  <c r="BM10" i="13"/>
  <c r="BN139" i="28"/>
  <c r="BN136" i="28"/>
  <c r="BN131" i="28"/>
  <c r="BN126" i="28"/>
  <c r="BN122" i="28"/>
  <c r="BN118" i="28"/>
  <c r="BN114" i="28"/>
  <c r="BN111" i="28"/>
  <c r="BN108" i="28"/>
  <c r="BN105" i="28"/>
  <c r="BN101" i="28"/>
  <c r="BN94" i="28"/>
  <c r="BN91" i="28"/>
  <c r="BN89" i="28"/>
  <c r="BN87" i="28"/>
  <c r="BN81" i="28"/>
  <c r="BN77" i="28"/>
  <c r="BN74" i="28"/>
  <c r="BN68" i="28"/>
  <c r="BN62" i="28"/>
  <c r="BN60" i="28"/>
  <c r="BN57" i="28"/>
  <c r="BN52" i="28"/>
  <c r="BN49" i="28"/>
  <c r="BN43" i="28"/>
  <c r="BN40" i="28"/>
  <c r="BN31" i="28"/>
  <c r="BN28" i="28"/>
  <c r="BN25" i="28"/>
  <c r="BN22" i="28"/>
  <c r="BN14" i="28"/>
  <c r="BN11" i="28"/>
  <c r="BM138" i="28"/>
  <c r="BM137" i="28" s="1"/>
  <c r="BM135" i="28"/>
  <c r="BM134" i="28" s="1"/>
  <c r="BM125" i="28"/>
  <c r="BM121" i="28"/>
  <c r="BM120" i="28" s="1"/>
  <c r="BM119" i="28" s="1"/>
  <c r="BM117" i="28"/>
  <c r="BM116" i="28" s="1"/>
  <c r="BM115" i="28" s="1"/>
  <c r="BM113" i="28"/>
  <c r="BM112" i="28" s="1"/>
  <c r="BM110" i="28"/>
  <c r="BM109" i="28" s="1"/>
  <c r="BM107" i="28"/>
  <c r="BM106" i="28" s="1"/>
  <c r="BM104" i="28"/>
  <c r="BM103" i="28" s="1"/>
  <c r="BM100" i="28"/>
  <c r="BM99" i="28" s="1"/>
  <c r="BM98" i="28" s="1"/>
  <c r="BM93" i="28"/>
  <c r="BM92" i="28" s="1"/>
  <c r="BM90" i="28"/>
  <c r="BM88" i="28"/>
  <c r="BM86" i="28"/>
  <c r="BM80" i="28"/>
  <c r="BM79" i="28" s="1"/>
  <c r="BM76" i="28"/>
  <c r="BM73" i="28"/>
  <c r="BM72" i="28" s="1"/>
  <c r="BM67" i="28"/>
  <c r="BM66" i="28" s="1"/>
  <c r="BM61" i="28"/>
  <c r="BM59" i="28"/>
  <c r="BM56" i="28"/>
  <c r="BM53" i="28" s="1"/>
  <c r="BM51" i="28"/>
  <c r="BM50" i="28" s="1"/>
  <c r="BM48" i="28"/>
  <c r="BM47" i="28" s="1"/>
  <c r="BM42" i="28"/>
  <c r="BM41" i="28" s="1"/>
  <c r="BM39" i="28"/>
  <c r="BM38" i="28" s="1"/>
  <c r="BM30" i="28"/>
  <c r="BM29" i="28" s="1"/>
  <c r="BM27" i="28"/>
  <c r="BM26" i="28" s="1"/>
  <c r="BM24" i="28"/>
  <c r="BM23" i="28" s="1"/>
  <c r="BM21" i="28"/>
  <c r="BM20" i="28" s="1"/>
  <c r="BM13" i="28"/>
  <c r="BM12" i="28" s="1"/>
  <c r="BM10" i="28"/>
  <c r="BM9" i="28" s="1"/>
  <c r="BM92" i="12"/>
  <c r="BM88" i="12"/>
  <c r="BM84" i="12"/>
  <c r="BM83" i="12" s="1"/>
  <c r="BM77" i="12"/>
  <c r="BM76" i="12" s="1"/>
  <c r="BM72" i="12" s="1"/>
  <c r="BM40" i="12"/>
  <c r="BM38" i="12"/>
  <c r="BM36" i="12"/>
  <c r="BM33" i="12"/>
  <c r="BM30" i="12" s="1"/>
  <c r="BM27" i="12"/>
  <c r="BM25" i="12"/>
  <c r="BM23" i="12"/>
  <c r="BM15" i="12"/>
  <c r="BM13" i="12"/>
  <c r="BN49" i="11"/>
  <c r="BN47" i="11"/>
  <c r="BN43" i="11"/>
  <c r="BN42" i="11"/>
  <c r="BN40" i="11"/>
  <c r="BN37" i="11"/>
  <c r="BN35" i="11"/>
  <c r="BN33" i="11"/>
  <c r="BN29" i="11"/>
  <c r="BN28" i="11"/>
  <c r="BN26" i="11"/>
  <c r="BN24" i="11"/>
  <c r="BN21" i="11"/>
  <c r="BN20" i="11"/>
  <c r="BN18" i="11"/>
  <c r="BN16" i="11"/>
  <c r="BN14" i="11"/>
  <c r="BN11" i="11"/>
  <c r="BM48" i="11"/>
  <c r="BM46" i="11"/>
  <c r="BM41" i="11"/>
  <c r="BM39" i="11"/>
  <c r="BM36" i="11"/>
  <c r="BM34" i="11"/>
  <c r="BM32" i="11"/>
  <c r="BM27" i="11"/>
  <c r="BM25" i="11"/>
  <c r="BM23" i="11"/>
  <c r="BM19" i="11"/>
  <c r="BM17" i="11"/>
  <c r="BM15" i="11"/>
  <c r="BM13" i="11"/>
  <c r="BM10" i="11"/>
  <c r="BN109" i="10"/>
  <c r="BN106" i="10"/>
  <c r="BN104" i="10"/>
  <c r="BN102" i="10"/>
  <c r="BN99" i="10"/>
  <c r="BN96" i="10"/>
  <c r="BN92" i="10"/>
  <c r="BN90" i="10"/>
  <c r="BN88" i="10"/>
  <c r="BN85" i="10"/>
  <c r="BN83" i="10"/>
  <c r="BN79" i="10"/>
  <c r="BN78" i="10"/>
  <c r="BN75" i="10"/>
  <c r="BN72" i="10"/>
  <c r="BN68" i="10"/>
  <c r="BN66" i="10"/>
  <c r="BN62" i="10"/>
  <c r="BN60" i="10"/>
  <c r="BN57" i="10"/>
  <c r="BN55" i="10"/>
  <c r="BN53" i="10"/>
  <c r="BN50" i="10"/>
  <c r="BN48" i="10"/>
  <c r="BN46" i="10"/>
  <c r="BN43" i="10"/>
  <c r="BN40" i="10"/>
  <c r="BN36" i="10"/>
  <c r="BN34" i="10"/>
  <c r="BN32" i="10"/>
  <c r="BN29" i="10"/>
  <c r="BN27" i="10"/>
  <c r="BN25" i="10"/>
  <c r="BN21" i="10"/>
  <c r="BN17" i="10"/>
  <c r="BN16" i="10"/>
  <c r="BN14" i="10"/>
  <c r="BN11" i="10"/>
  <c r="BM108" i="10"/>
  <c r="BM107" i="10" s="1"/>
  <c r="BM105" i="10"/>
  <c r="BM103" i="10"/>
  <c r="BM101" i="10"/>
  <c r="BM98" i="10"/>
  <c r="BM95" i="10"/>
  <c r="BM91" i="10"/>
  <c r="BM89" i="10"/>
  <c r="BM87" i="10"/>
  <c r="BM84" i="10"/>
  <c r="BM82" i="10"/>
  <c r="BM77" i="10"/>
  <c r="BM76" i="10" s="1"/>
  <c r="BM74" i="10"/>
  <c r="BM73" i="10" s="1"/>
  <c r="BM71" i="10"/>
  <c r="BM70" i="10" s="1"/>
  <c r="BM67" i="10"/>
  <c r="BM65" i="10"/>
  <c r="BM61" i="10"/>
  <c r="BM59" i="10"/>
  <c r="BM56" i="10"/>
  <c r="BM54" i="10"/>
  <c r="BM52" i="10"/>
  <c r="BM49" i="10"/>
  <c r="BM47" i="10"/>
  <c r="BM45" i="10"/>
  <c r="BM42" i="10"/>
  <c r="BM41" i="10" s="1"/>
  <c r="BM39" i="10"/>
  <c r="BM38" i="10" s="1"/>
  <c r="BM35" i="10"/>
  <c r="BM33" i="10"/>
  <c r="BM31" i="10"/>
  <c r="BM28" i="10"/>
  <c r="BM26" i="10"/>
  <c r="BM24" i="10"/>
  <c r="BM20" i="10"/>
  <c r="BM19" i="10" s="1"/>
  <c r="BM18" i="10" s="1"/>
  <c r="BM15" i="10"/>
  <c r="BM13" i="10"/>
  <c r="BM10" i="10"/>
  <c r="BM9" i="10" s="1"/>
  <c r="BN82" i="9"/>
  <c r="BN78" i="9"/>
  <c r="BN74" i="9"/>
  <c r="BN72" i="9"/>
  <c r="BN69" i="9"/>
  <c r="BN65" i="9"/>
  <c r="BN64" i="9"/>
  <c r="BN62" i="9"/>
  <c r="BN58" i="9"/>
  <c r="BN54" i="9"/>
  <c r="BN51" i="9"/>
  <c r="BN48" i="9"/>
  <c r="BN44" i="9"/>
  <c r="BN41" i="9"/>
  <c r="BN39" i="9"/>
  <c r="BN36" i="9"/>
  <c r="BN33" i="9"/>
  <c r="BN29" i="9"/>
  <c r="BN28" i="9"/>
  <c r="BN27" i="9"/>
  <c r="BN23" i="9"/>
  <c r="BN21" i="9"/>
  <c r="BN18" i="9"/>
  <c r="BN17" i="9"/>
  <c r="BN15" i="9"/>
  <c r="BN12" i="9"/>
  <c r="BN11" i="9"/>
  <c r="BM81" i="9"/>
  <c r="BM77" i="9"/>
  <c r="BM76" i="9" s="1"/>
  <c r="BM75" i="9" s="1"/>
  <c r="BM73" i="9"/>
  <c r="BM71" i="9"/>
  <c r="BM68" i="9"/>
  <c r="BM67" i="9" s="1"/>
  <c r="BM63" i="9"/>
  <c r="BM61" i="9"/>
  <c r="BM57" i="9"/>
  <c r="BM53" i="9"/>
  <c r="BM52" i="9" s="1"/>
  <c r="BM50" i="9"/>
  <c r="BM49" i="9" s="1"/>
  <c r="BM47" i="9"/>
  <c r="BM43" i="9"/>
  <c r="BM40" i="9"/>
  <c r="BM38" i="9"/>
  <c r="BM35" i="9"/>
  <c r="BM34" i="9" s="1"/>
  <c r="BM32" i="9"/>
  <c r="BM31" i="9" s="1"/>
  <c r="BM26" i="9"/>
  <c r="BM22" i="9"/>
  <c r="BM20" i="9"/>
  <c r="BM16" i="9"/>
  <c r="BM14" i="9"/>
  <c r="BM10" i="9"/>
  <c r="BM9" i="9" s="1"/>
  <c r="BN70" i="8"/>
  <c r="BN67" i="8"/>
  <c r="BN63" i="8"/>
  <c r="BN57" i="8"/>
  <c r="BN56" i="8"/>
  <c r="BN52" i="8"/>
  <c r="BN51" i="8"/>
  <c r="BN50" i="8"/>
  <c r="BN47" i="8"/>
  <c r="BN44" i="8"/>
  <c r="BN42" i="8"/>
  <c r="BN39" i="8"/>
  <c r="BN38" i="8"/>
  <c r="BN34" i="8"/>
  <c r="BN31" i="8"/>
  <c r="BN28" i="8"/>
  <c r="BN25" i="8"/>
  <c r="BN24" i="8"/>
  <c r="BN23" i="8"/>
  <c r="BN21" i="8"/>
  <c r="BN19" i="8"/>
  <c r="BN16" i="8"/>
  <c r="BN14" i="8"/>
  <c r="BN11" i="8"/>
  <c r="BM69" i="8"/>
  <c r="BM68" i="8" s="1"/>
  <c r="BM66" i="8"/>
  <c r="BM65" i="8" s="1"/>
  <c r="BM62" i="8"/>
  <c r="BM61" i="8" s="1"/>
  <c r="BM55" i="8"/>
  <c r="BM54" i="8" s="1"/>
  <c r="BM49" i="8"/>
  <c r="BM48" i="8" s="1"/>
  <c r="BM46" i="8"/>
  <c r="BM45" i="8" s="1"/>
  <c r="BM43" i="8"/>
  <c r="BP43" i="8" s="1"/>
  <c r="BM41" i="8"/>
  <c r="BM37" i="8"/>
  <c r="BM36" i="8" s="1"/>
  <c r="BM33" i="8"/>
  <c r="BM32" i="8" s="1"/>
  <c r="BM30" i="8"/>
  <c r="BM29" i="8" s="1"/>
  <c r="BM27" i="8"/>
  <c r="BM26" i="8" s="1"/>
  <c r="BM22" i="8"/>
  <c r="BM20" i="8"/>
  <c r="BM18" i="8"/>
  <c r="BP18" i="8" s="1"/>
  <c r="BM15" i="8"/>
  <c r="BM13" i="8"/>
  <c r="BM12" i="8" s="1"/>
  <c r="BM10" i="8"/>
  <c r="BM9" i="8" s="1"/>
  <c r="BN14" i="7"/>
  <c r="BN13" i="7"/>
  <c r="BN11" i="7"/>
  <c r="BM12" i="7"/>
  <c r="BM10" i="7"/>
  <c r="BN52" i="6"/>
  <c r="BN49" i="6"/>
  <c r="BN47" i="6"/>
  <c r="BN44" i="6"/>
  <c r="BN42" i="6"/>
  <c r="BN36" i="6"/>
  <c r="BN33" i="6"/>
  <c r="BN30" i="6"/>
  <c r="BN26" i="6"/>
  <c r="BN19" i="6"/>
  <c r="BN17" i="6"/>
  <c r="BN14" i="6"/>
  <c r="BN11" i="6"/>
  <c r="BM51" i="6"/>
  <c r="BM50" i="6" s="1"/>
  <c r="BM48" i="6"/>
  <c r="BM46" i="6"/>
  <c r="BM43" i="6"/>
  <c r="BM41" i="6"/>
  <c r="BM35" i="6"/>
  <c r="BM34" i="6" s="1"/>
  <c r="BM32" i="6"/>
  <c r="BM31" i="6" s="1"/>
  <c r="BM29" i="6"/>
  <c r="BM28" i="6" s="1"/>
  <c r="BM25" i="6"/>
  <c r="BM24" i="6" s="1"/>
  <c r="BM18" i="6"/>
  <c r="BM16" i="6"/>
  <c r="BM13" i="6"/>
  <c r="BM10" i="6"/>
  <c r="BM9" i="6" s="1"/>
  <c r="BN26" i="27"/>
  <c r="BN22" i="27"/>
  <c r="BN18" i="27"/>
  <c r="BN16" i="27"/>
  <c r="BN12" i="27"/>
  <c r="BN11" i="27"/>
  <c r="BM25" i="27"/>
  <c r="BM21" i="27"/>
  <c r="BM20" i="27" s="1"/>
  <c r="BM19" i="27" s="1"/>
  <c r="BM17" i="27"/>
  <c r="BM15" i="27"/>
  <c r="BM10" i="27"/>
  <c r="BM9" i="27" s="1"/>
  <c r="BM8" i="27" s="1"/>
  <c r="BM47" i="23"/>
  <c r="BK47" i="23"/>
  <c r="BN48" i="23"/>
  <c r="BN88" i="23"/>
  <c r="BN85" i="23"/>
  <c r="BN82" i="23"/>
  <c r="BN79" i="23"/>
  <c r="BN75" i="23"/>
  <c r="BN72" i="23"/>
  <c r="BN68" i="23"/>
  <c r="BN66" i="23"/>
  <c r="BN63" i="23"/>
  <c r="BN61" i="23"/>
  <c r="BN54" i="23"/>
  <c r="BN46" i="23"/>
  <c r="BN44" i="23"/>
  <c r="BN41" i="23"/>
  <c r="BN29" i="23"/>
  <c r="BN27" i="23"/>
  <c r="BN25" i="23"/>
  <c r="BN21" i="23"/>
  <c r="BN19" i="23"/>
  <c r="BN16" i="23"/>
  <c r="BN13" i="23"/>
  <c r="BN11" i="23"/>
  <c r="BM87" i="23"/>
  <c r="BM84" i="23"/>
  <c r="BM83" i="23" s="1"/>
  <c r="BM81" i="23"/>
  <c r="BM80" i="23" s="1"/>
  <c r="BM78" i="23"/>
  <c r="BM77" i="23" s="1"/>
  <c r="BM74" i="23"/>
  <c r="BM73" i="23" s="1"/>
  <c r="BM71" i="23"/>
  <c r="BM70" i="23" s="1"/>
  <c r="BM67" i="23"/>
  <c r="BM65" i="23"/>
  <c r="BM62" i="23"/>
  <c r="BM60" i="23"/>
  <c r="BM53" i="23"/>
  <c r="BM52" i="23" s="1"/>
  <c r="BM45" i="23"/>
  <c r="BM43" i="23"/>
  <c r="BM40" i="23"/>
  <c r="BM39" i="23" s="1"/>
  <c r="BM28" i="23"/>
  <c r="BM26" i="23"/>
  <c r="BM24" i="23"/>
  <c r="BM20" i="23"/>
  <c r="BM18" i="23"/>
  <c r="BM15" i="23"/>
  <c r="BM14" i="23" s="1"/>
  <c r="BM12" i="23"/>
  <c r="BM10" i="23"/>
  <c r="BN147" i="4"/>
  <c r="BN145" i="4"/>
  <c r="BN137" i="4"/>
  <c r="BN135" i="4"/>
  <c r="BN132" i="4"/>
  <c r="BN131" i="4"/>
  <c r="BN129" i="4"/>
  <c r="BN126" i="4"/>
  <c r="BN123" i="4"/>
  <c r="BN121" i="4"/>
  <c r="BN119" i="4"/>
  <c r="BN116" i="4"/>
  <c r="BN114" i="4"/>
  <c r="BN111" i="4"/>
  <c r="BN110" i="4"/>
  <c r="BN106" i="4"/>
  <c r="BN103" i="4"/>
  <c r="BN100" i="4"/>
  <c r="BN99" i="4"/>
  <c r="BN97" i="4"/>
  <c r="BN94" i="4"/>
  <c r="BN93" i="4"/>
  <c r="BN90" i="4"/>
  <c r="BN88" i="4"/>
  <c r="BN85" i="4"/>
  <c r="BN82" i="4"/>
  <c r="BN79" i="4"/>
  <c r="BN75" i="4"/>
  <c r="BN72" i="4"/>
  <c r="BN70" i="4"/>
  <c r="BN66" i="4"/>
  <c r="BN65" i="4"/>
  <c r="BN63" i="4"/>
  <c r="BN62" i="4"/>
  <c r="BN61" i="4"/>
  <c r="BN59" i="4"/>
  <c r="BN57" i="4"/>
  <c r="BN51" i="4"/>
  <c r="BN48" i="4"/>
  <c r="BN45" i="4"/>
  <c r="BN42" i="4"/>
  <c r="BN39" i="4"/>
  <c r="BN37" i="4"/>
  <c r="BN36" i="4"/>
  <c r="BN33" i="4"/>
  <c r="BN30" i="4"/>
  <c r="BN27" i="4"/>
  <c r="BN24" i="4"/>
  <c r="BN23" i="4"/>
  <c r="BN20" i="4"/>
  <c r="BN18" i="4"/>
  <c r="BN17" i="4"/>
  <c r="BN15" i="4"/>
  <c r="BN13" i="4"/>
  <c r="BN11" i="4"/>
  <c r="BM146" i="4"/>
  <c r="BM144" i="4"/>
  <c r="BM136" i="4"/>
  <c r="BM134" i="4"/>
  <c r="BM130" i="4"/>
  <c r="BM128" i="4"/>
  <c r="BM125" i="4"/>
  <c r="BM124" i="4" s="1"/>
  <c r="BM122" i="4"/>
  <c r="BM120" i="4"/>
  <c r="BM118" i="4"/>
  <c r="BM115" i="4"/>
  <c r="BM113" i="4"/>
  <c r="BM109" i="4"/>
  <c r="BM108" i="4" s="1"/>
  <c r="BM105" i="4"/>
  <c r="BM102" i="4"/>
  <c r="BM98" i="4"/>
  <c r="BM96" i="4"/>
  <c r="BM92" i="4"/>
  <c r="BM91" i="4" s="1"/>
  <c r="BM89" i="4"/>
  <c r="BM87" i="4"/>
  <c r="BM84" i="4"/>
  <c r="BM83" i="4" s="1"/>
  <c r="BM81" i="4"/>
  <c r="BM80" i="4" s="1"/>
  <c r="BM78" i="4"/>
  <c r="BM74" i="4"/>
  <c r="BM73" i="4" s="1"/>
  <c r="BM71" i="4"/>
  <c r="BM69" i="4"/>
  <c r="BM64" i="4"/>
  <c r="BM60" i="4"/>
  <c r="BM58" i="4"/>
  <c r="BM56" i="4"/>
  <c r="BM50" i="4"/>
  <c r="BM49" i="4" s="1"/>
  <c r="BM47" i="4"/>
  <c r="BM46" i="4" s="1"/>
  <c r="BM44" i="4"/>
  <c r="BM41" i="4"/>
  <c r="BM40" i="4" s="1"/>
  <c r="BM38" i="4"/>
  <c r="BM35" i="4"/>
  <c r="BM32" i="4"/>
  <c r="BM31" i="4" s="1"/>
  <c r="BM29" i="4"/>
  <c r="BM28" i="4" s="1"/>
  <c r="BM26" i="4"/>
  <c r="BM25" i="4" s="1"/>
  <c r="BM22" i="4"/>
  <c r="BM21" i="4" s="1"/>
  <c r="BM19" i="4"/>
  <c r="BM16" i="4"/>
  <c r="BM14" i="4"/>
  <c r="BM12" i="4"/>
  <c r="BM10" i="4"/>
  <c r="BK31" i="30"/>
  <c r="BK30" i="30"/>
  <c r="BL49" i="29"/>
  <c r="BL48" i="29"/>
  <c r="BL47" i="29"/>
  <c r="BL45" i="29"/>
  <c r="BL44" i="29"/>
  <c r="BL42" i="29"/>
  <c r="BL40" i="29"/>
  <c r="BL38" i="29"/>
  <c r="BL30" i="29"/>
  <c r="BL23" i="29"/>
  <c r="BL20" i="29"/>
  <c r="BL17" i="29"/>
  <c r="BL13" i="29"/>
  <c r="BL11" i="29"/>
  <c r="BK46" i="29"/>
  <c r="BK43" i="29"/>
  <c r="BK41" i="29"/>
  <c r="BK39" i="29"/>
  <c r="BK37" i="29"/>
  <c r="BK29" i="29"/>
  <c r="BN29" i="29" s="1"/>
  <c r="BK22" i="29"/>
  <c r="BK21" i="29" s="1"/>
  <c r="BK19" i="29"/>
  <c r="BK18" i="29" s="1"/>
  <c r="BK16" i="29"/>
  <c r="BK12" i="29"/>
  <c r="BK10" i="29"/>
  <c r="BL49" i="26"/>
  <c r="BL45" i="26"/>
  <c r="BL43" i="26"/>
  <c r="BL39" i="26"/>
  <c r="BL38" i="26"/>
  <c r="BL36" i="26"/>
  <c r="BL32" i="26"/>
  <c r="BL28" i="26"/>
  <c r="BL26" i="26"/>
  <c r="BL19" i="26"/>
  <c r="BL17" i="26"/>
  <c r="BL14" i="26"/>
  <c r="BL11" i="26"/>
  <c r="BK48" i="26"/>
  <c r="BK44" i="26"/>
  <c r="BK42" i="26"/>
  <c r="BK37" i="26"/>
  <c r="BK35" i="26"/>
  <c r="BK31" i="26"/>
  <c r="BK30" i="26" s="1"/>
  <c r="BK29" i="26" s="1"/>
  <c r="BK27" i="26"/>
  <c r="BK25" i="26"/>
  <c r="BK18" i="26"/>
  <c r="BK16" i="26"/>
  <c r="BK13" i="26"/>
  <c r="BK12" i="26" s="1"/>
  <c r="BK10" i="26"/>
  <c r="BK9" i="26" s="1"/>
  <c r="BL67" i="25"/>
  <c r="BL63" i="25"/>
  <c r="BL60" i="25"/>
  <c r="BL59" i="25"/>
  <c r="BL55" i="25"/>
  <c r="BL52" i="25"/>
  <c r="BL48" i="25"/>
  <c r="BL46" i="25"/>
  <c r="BL43" i="25"/>
  <c r="BL40" i="25"/>
  <c r="BL38" i="25"/>
  <c r="BL34" i="25"/>
  <c r="BL32" i="25"/>
  <c r="BL30" i="25"/>
  <c r="BL27" i="25"/>
  <c r="BL24" i="25"/>
  <c r="BL21" i="25"/>
  <c r="BL19" i="25"/>
  <c r="BL17" i="25"/>
  <c r="BL15" i="25"/>
  <c r="BL14" i="25"/>
  <c r="BL11" i="25"/>
  <c r="BK66" i="25"/>
  <c r="BK65" i="25" s="1"/>
  <c r="BK64" i="25" s="1"/>
  <c r="BK62" i="25"/>
  <c r="BK61" i="25" s="1"/>
  <c r="BK58" i="25"/>
  <c r="BK57" i="25" s="1"/>
  <c r="BK54" i="25"/>
  <c r="BK53" i="25" s="1"/>
  <c r="BK51" i="25"/>
  <c r="BK50" i="25" s="1"/>
  <c r="BK47" i="25"/>
  <c r="BK45" i="25"/>
  <c r="BK42" i="25"/>
  <c r="BK41" i="25" s="1"/>
  <c r="BK39" i="25"/>
  <c r="BN39" i="25" s="1"/>
  <c r="BK37" i="25"/>
  <c r="BK33" i="25"/>
  <c r="BK31" i="25"/>
  <c r="BK29" i="25"/>
  <c r="BK26" i="25"/>
  <c r="BK25" i="25" s="1"/>
  <c r="BK23" i="25"/>
  <c r="BK22" i="25" s="1"/>
  <c r="BK20" i="25"/>
  <c r="BK18" i="25"/>
  <c r="BK16" i="25"/>
  <c r="BK13" i="25"/>
  <c r="BK10" i="25"/>
  <c r="BK9" i="25" s="1"/>
  <c r="BL38" i="24"/>
  <c r="BL35" i="24"/>
  <c r="BL33" i="24"/>
  <c r="BL30" i="24"/>
  <c r="BL28" i="24"/>
  <c r="BL26" i="24"/>
  <c r="BL24" i="24"/>
  <c r="BL20" i="24"/>
  <c r="BL17" i="24"/>
  <c r="BL14" i="24"/>
  <c r="BL11" i="24"/>
  <c r="BK37" i="24"/>
  <c r="BK36" i="24" s="1"/>
  <c r="BK34" i="24"/>
  <c r="BK32" i="24"/>
  <c r="BK29" i="24"/>
  <c r="BK27" i="24"/>
  <c r="BK25" i="24"/>
  <c r="BK23" i="24"/>
  <c r="BK19" i="24"/>
  <c r="BK18" i="24" s="1"/>
  <c r="BK16" i="24"/>
  <c r="BK15" i="24" s="1"/>
  <c r="BK13" i="24"/>
  <c r="BK12" i="24" s="1"/>
  <c r="BK10" i="24"/>
  <c r="BK9" i="24" s="1"/>
  <c r="BL88" i="23"/>
  <c r="BL85" i="23"/>
  <c r="BL82" i="23"/>
  <c r="BL79" i="23"/>
  <c r="BL75" i="23"/>
  <c r="BL72" i="23"/>
  <c r="BL68" i="23"/>
  <c r="BL66" i="23"/>
  <c r="BL63" i="23"/>
  <c r="BL61" i="23"/>
  <c r="BL54" i="23"/>
  <c r="BL46" i="23"/>
  <c r="BL44" i="23"/>
  <c r="BL41" i="23"/>
  <c r="BL29" i="23"/>
  <c r="BL27" i="23"/>
  <c r="BL25" i="23"/>
  <c r="BL21" i="23"/>
  <c r="BL19" i="23"/>
  <c r="BL16" i="23"/>
  <c r="BL13" i="23"/>
  <c r="BL11" i="23"/>
  <c r="BK87" i="23"/>
  <c r="BK86" i="23" s="1"/>
  <c r="BK84" i="23"/>
  <c r="BK81" i="23"/>
  <c r="BK80" i="23" s="1"/>
  <c r="BK78" i="23"/>
  <c r="BK74" i="23"/>
  <c r="BK73" i="23" s="1"/>
  <c r="BK71" i="23"/>
  <c r="BK70" i="23" s="1"/>
  <c r="BK67" i="23"/>
  <c r="BK65" i="23"/>
  <c r="BK62" i="23"/>
  <c r="BN62" i="23" s="1"/>
  <c r="BK60" i="23"/>
  <c r="BK53" i="23"/>
  <c r="BK52" i="23" s="1"/>
  <c r="BK45" i="23"/>
  <c r="BN45" i="23" s="1"/>
  <c r="BK43" i="23"/>
  <c r="BK40" i="23"/>
  <c r="BK39" i="23" s="1"/>
  <c r="BK28" i="23"/>
  <c r="BK26" i="23"/>
  <c r="BK24" i="23"/>
  <c r="BK20" i="23"/>
  <c r="BK18" i="23"/>
  <c r="BK15" i="23"/>
  <c r="BK14" i="23" s="1"/>
  <c r="BK12" i="23"/>
  <c r="BN12" i="23" s="1"/>
  <c r="BK10" i="23"/>
  <c r="BL25" i="22"/>
  <c r="BL22" i="22"/>
  <c r="BL20" i="22"/>
  <c r="BL16" i="22"/>
  <c r="BL14" i="22"/>
  <c r="BL11" i="22"/>
  <c r="BK24" i="22"/>
  <c r="BK23" i="22" s="1"/>
  <c r="BK21" i="22"/>
  <c r="BK19" i="22"/>
  <c r="BK15" i="22"/>
  <c r="BK13" i="22"/>
  <c r="BK10" i="22"/>
  <c r="BK9" i="22" s="1"/>
  <c r="BL57" i="21"/>
  <c r="BL55" i="21"/>
  <c r="BL51" i="21"/>
  <c r="BL47" i="21"/>
  <c r="BL45" i="21"/>
  <c r="BL42" i="21"/>
  <c r="BL39" i="21"/>
  <c r="BL26" i="21"/>
  <c r="BL23" i="21"/>
  <c r="BL21" i="21"/>
  <c r="BL18" i="21"/>
  <c r="BL16" i="21"/>
  <c r="BK56" i="21"/>
  <c r="BK54" i="21"/>
  <c r="BK50" i="21"/>
  <c r="BK49" i="21" s="1"/>
  <c r="BK48" i="21" s="1"/>
  <c r="BK46" i="21"/>
  <c r="BK44" i="21"/>
  <c r="BK41" i="21"/>
  <c r="BK38" i="21"/>
  <c r="BK37" i="21" s="1"/>
  <c r="BK25" i="21"/>
  <c r="BK24" i="21" s="1"/>
  <c r="BK22" i="21"/>
  <c r="BK20" i="21"/>
  <c r="BK17" i="21"/>
  <c r="BK15" i="21"/>
  <c r="BL143" i="20"/>
  <c r="BL140" i="20"/>
  <c r="BL137" i="20"/>
  <c r="BL134" i="20"/>
  <c r="BL131" i="20"/>
  <c r="BL128" i="20"/>
  <c r="BL125" i="20"/>
  <c r="BL122" i="20"/>
  <c r="BL119" i="20"/>
  <c r="BL116" i="20"/>
  <c r="BL113" i="20"/>
  <c r="BL110" i="20"/>
  <c r="BL107" i="20"/>
  <c r="BL104" i="20"/>
  <c r="BL101" i="20"/>
  <c r="BL98" i="20"/>
  <c r="BL95" i="20"/>
  <c r="BL92" i="20"/>
  <c r="BL89" i="20"/>
  <c r="BL86" i="20"/>
  <c r="BL83" i="20"/>
  <c r="BL80" i="20"/>
  <c r="BL76" i="20"/>
  <c r="BL73" i="20"/>
  <c r="BL70" i="20"/>
  <c r="BL66" i="20"/>
  <c r="BL62" i="20"/>
  <c r="BL60" i="20"/>
  <c r="BL58" i="20"/>
  <c r="BL55" i="20"/>
  <c r="BL50" i="20"/>
  <c r="BL47" i="20"/>
  <c r="BL44" i="20"/>
  <c r="BL41" i="20"/>
  <c r="BL38" i="20"/>
  <c r="BL35" i="20"/>
  <c r="BL32" i="20"/>
  <c r="BL29" i="20"/>
  <c r="BL26" i="20"/>
  <c r="BL23" i="20"/>
  <c r="BL20" i="20"/>
  <c r="BL17" i="20"/>
  <c r="BL14" i="20"/>
  <c r="BL11" i="20"/>
  <c r="BK142" i="20"/>
  <c r="BK141" i="20" s="1"/>
  <c r="BK139" i="20"/>
  <c r="BK136" i="20"/>
  <c r="BK135" i="20" s="1"/>
  <c r="BK133" i="20"/>
  <c r="BK132" i="20" s="1"/>
  <c r="BK130" i="20"/>
  <c r="BK129" i="20" s="1"/>
  <c r="BK127" i="20"/>
  <c r="BK126" i="20" s="1"/>
  <c r="BK124" i="20"/>
  <c r="BK123" i="20" s="1"/>
  <c r="BK121" i="20"/>
  <c r="BK120" i="20" s="1"/>
  <c r="BK118" i="20"/>
  <c r="BK117" i="20" s="1"/>
  <c r="BK115" i="20"/>
  <c r="BK112" i="20"/>
  <c r="BK111" i="20" s="1"/>
  <c r="BK109" i="20"/>
  <c r="BK108" i="20" s="1"/>
  <c r="BK106" i="20"/>
  <c r="BK105" i="20" s="1"/>
  <c r="BK103" i="20"/>
  <c r="BK102" i="20" s="1"/>
  <c r="BK100" i="20"/>
  <c r="BK99" i="20" s="1"/>
  <c r="BK97" i="20"/>
  <c r="BK96" i="20" s="1"/>
  <c r="BK94" i="20"/>
  <c r="BK93" i="20" s="1"/>
  <c r="BK91" i="20"/>
  <c r="BK90" i="20" s="1"/>
  <c r="BK88" i="20"/>
  <c r="BK87" i="20" s="1"/>
  <c r="BK85" i="20"/>
  <c r="BK84" i="20" s="1"/>
  <c r="BK82" i="20"/>
  <c r="BK81" i="20" s="1"/>
  <c r="BK79" i="20"/>
  <c r="BK78" i="20" s="1"/>
  <c r="BK75" i="20"/>
  <c r="BK72" i="20"/>
  <c r="BK71" i="20" s="1"/>
  <c r="BK69" i="20"/>
  <c r="BK68" i="20" s="1"/>
  <c r="BK65" i="20"/>
  <c r="BK64" i="20" s="1"/>
  <c r="BK63" i="20" s="1"/>
  <c r="BK61" i="20"/>
  <c r="BN61" i="20" s="1"/>
  <c r="BK59" i="20"/>
  <c r="BK57" i="20"/>
  <c r="BK54" i="20"/>
  <c r="BK53" i="20" s="1"/>
  <c r="BN53" i="20" s="1"/>
  <c r="BK49" i="20"/>
  <c r="BK46" i="20"/>
  <c r="BK45" i="20" s="1"/>
  <c r="BK43" i="20"/>
  <c r="BK40" i="20"/>
  <c r="BK39" i="20" s="1"/>
  <c r="BN39" i="20" s="1"/>
  <c r="BK37" i="20"/>
  <c r="BK34" i="20"/>
  <c r="BK33" i="20" s="1"/>
  <c r="BK31" i="20"/>
  <c r="BK28" i="20"/>
  <c r="BK27" i="20" s="1"/>
  <c r="BN27" i="20" s="1"/>
  <c r="BK25" i="20"/>
  <c r="BK24" i="20" s="1"/>
  <c r="BK22" i="20"/>
  <c r="BK21" i="20" s="1"/>
  <c r="BK19" i="20"/>
  <c r="BK16" i="20"/>
  <c r="BK15" i="20" s="1"/>
  <c r="BN15" i="20" s="1"/>
  <c r="BK13" i="20"/>
  <c r="BK10" i="20"/>
  <c r="BK9" i="20" s="1"/>
  <c r="BL91" i="19"/>
  <c r="BL88" i="19"/>
  <c r="BL84" i="19"/>
  <c r="BL81" i="19"/>
  <c r="BL77" i="19"/>
  <c r="BL71" i="19"/>
  <c r="BL68" i="19"/>
  <c r="BL62" i="19"/>
  <c r="BL58" i="19"/>
  <c r="BL54" i="19"/>
  <c r="BL50" i="19"/>
  <c r="BL47" i="19"/>
  <c r="BL45" i="19"/>
  <c r="BL42" i="19"/>
  <c r="BL38" i="19"/>
  <c r="BL34" i="19"/>
  <c r="BL32" i="19"/>
  <c r="BL29" i="19"/>
  <c r="BL26" i="19"/>
  <c r="BL23" i="19"/>
  <c r="BL20" i="19"/>
  <c r="BL16" i="19"/>
  <c r="BL14" i="19"/>
  <c r="BL11" i="19"/>
  <c r="BK90" i="19"/>
  <c r="BK89" i="19" s="1"/>
  <c r="BK87" i="19"/>
  <c r="BK83" i="19"/>
  <c r="BK82" i="19" s="1"/>
  <c r="BK80" i="19"/>
  <c r="BK79" i="19" s="1"/>
  <c r="BK76" i="19"/>
  <c r="BK75" i="19" s="1"/>
  <c r="BK70" i="19"/>
  <c r="BK67" i="19"/>
  <c r="BK66" i="19" s="1"/>
  <c r="BK61" i="19"/>
  <c r="BK60" i="19" s="1"/>
  <c r="BK57" i="19"/>
  <c r="BK56" i="19" s="1"/>
  <c r="BK55" i="19" s="1"/>
  <c r="BK53" i="19"/>
  <c r="BK52" i="19" s="1"/>
  <c r="BK49" i="19"/>
  <c r="BK48" i="19" s="1"/>
  <c r="BK46" i="19"/>
  <c r="BK44" i="19"/>
  <c r="BK41" i="19"/>
  <c r="BK40" i="19" s="1"/>
  <c r="BK37" i="19"/>
  <c r="BK36" i="19" s="1"/>
  <c r="BK35" i="19" s="1"/>
  <c r="BK33" i="19"/>
  <c r="BK31" i="19"/>
  <c r="BK28" i="19"/>
  <c r="BK27" i="19" s="1"/>
  <c r="BK25" i="19"/>
  <c r="BK24" i="19" s="1"/>
  <c r="BK22" i="19"/>
  <c r="BK21" i="19" s="1"/>
  <c r="BK19" i="19"/>
  <c r="BK18" i="19" s="1"/>
  <c r="BK15" i="19"/>
  <c r="BK13" i="19"/>
  <c r="BK10" i="19"/>
  <c r="BK9" i="19" s="1"/>
  <c r="BL51" i="18"/>
  <c r="BL49" i="18"/>
  <c r="BL45" i="18"/>
  <c r="BL38" i="18"/>
  <c r="BL37" i="18"/>
  <c r="BL35" i="18"/>
  <c r="BL32" i="18"/>
  <c r="BL30" i="18"/>
  <c r="BL26" i="18"/>
  <c r="BL24" i="18"/>
  <c r="BL23" i="18"/>
  <c r="BL22" i="18"/>
  <c r="BL20" i="18"/>
  <c r="BL18" i="18"/>
  <c r="BL16" i="18"/>
  <c r="BL13" i="18"/>
  <c r="BL11" i="18"/>
  <c r="BK50" i="18"/>
  <c r="BK48" i="18"/>
  <c r="BK44" i="18"/>
  <c r="BK43" i="18" s="1"/>
  <c r="BK39" i="18" s="1"/>
  <c r="BK36" i="18"/>
  <c r="BK34" i="18"/>
  <c r="BK31" i="18"/>
  <c r="BK29" i="18"/>
  <c r="BK25" i="18"/>
  <c r="BK21" i="18"/>
  <c r="BK19" i="18"/>
  <c r="BK17" i="18"/>
  <c r="BK15" i="18"/>
  <c r="BK12" i="18"/>
  <c r="BK10" i="18"/>
  <c r="BL23" i="17"/>
  <c r="BL19" i="17"/>
  <c r="BL15" i="17"/>
  <c r="BL13" i="17"/>
  <c r="BL11" i="17"/>
  <c r="BK22" i="17"/>
  <c r="BK18" i="17"/>
  <c r="BK17" i="17" s="1"/>
  <c r="BK16" i="17" s="1"/>
  <c r="BK14" i="17"/>
  <c r="BK12" i="17"/>
  <c r="BK10" i="17"/>
  <c r="BL37" i="16"/>
  <c r="BL34" i="16"/>
  <c r="BL30" i="16"/>
  <c r="BL28" i="16"/>
  <c r="BL21" i="16"/>
  <c r="BL15" i="16"/>
  <c r="BL11" i="16"/>
  <c r="BK36" i="16"/>
  <c r="BK35" i="16" s="1"/>
  <c r="BK33" i="16"/>
  <c r="BK29" i="16"/>
  <c r="BK27" i="16"/>
  <c r="BK20" i="16"/>
  <c r="BK19" i="16" s="1"/>
  <c r="BK14" i="16"/>
  <c r="BK13" i="16" s="1"/>
  <c r="BK10" i="16"/>
  <c r="BK9" i="16" s="1"/>
  <c r="BK8" i="16" s="1"/>
  <c r="BL29" i="15"/>
  <c r="BL27" i="15"/>
  <c r="BL25" i="15"/>
  <c r="BL21" i="15"/>
  <c r="BL17" i="15"/>
  <c r="BL15" i="15"/>
  <c r="BL13" i="15"/>
  <c r="BL11" i="15"/>
  <c r="BK28" i="15"/>
  <c r="BK26" i="15"/>
  <c r="BK24" i="15"/>
  <c r="BK20" i="15"/>
  <c r="BK16" i="15"/>
  <c r="BK14" i="15"/>
  <c r="BK12" i="15"/>
  <c r="BK10" i="15"/>
  <c r="BL53" i="13"/>
  <c r="BL49" i="13"/>
  <c r="BL47" i="13"/>
  <c r="BL43" i="13"/>
  <c r="BL40" i="13"/>
  <c r="BL38" i="13"/>
  <c r="BL36" i="13"/>
  <c r="BL33" i="13"/>
  <c r="BL30" i="13"/>
  <c r="BL28" i="13"/>
  <c r="BL24" i="13"/>
  <c r="BL22" i="13"/>
  <c r="BL18" i="13"/>
  <c r="BL16" i="13"/>
  <c r="BL13" i="13"/>
  <c r="BL11" i="13"/>
  <c r="BK52" i="13"/>
  <c r="BK51" i="13" s="1"/>
  <c r="BK50" i="13" s="1"/>
  <c r="BK48" i="13"/>
  <c r="BK46" i="13"/>
  <c r="BK42" i="13"/>
  <c r="BK41" i="13" s="1"/>
  <c r="BK39" i="13"/>
  <c r="BK37" i="13"/>
  <c r="BK35" i="13"/>
  <c r="BK32" i="13"/>
  <c r="BK31" i="13" s="1"/>
  <c r="BN31" i="13" s="1"/>
  <c r="BK29" i="13"/>
  <c r="BK27" i="13"/>
  <c r="BK23" i="13"/>
  <c r="BK21" i="13"/>
  <c r="BK17" i="13"/>
  <c r="BK15" i="13"/>
  <c r="BK12" i="13"/>
  <c r="BK10" i="13"/>
  <c r="BL139" i="28"/>
  <c r="BL136" i="28"/>
  <c r="BL131" i="28"/>
  <c r="BL126" i="28"/>
  <c r="BL122" i="28"/>
  <c r="BL118" i="28"/>
  <c r="BL114" i="28"/>
  <c r="BL111" i="28"/>
  <c r="BL108" i="28"/>
  <c r="BL105" i="28"/>
  <c r="BL101" i="28"/>
  <c r="BL94" i="28"/>
  <c r="BL91" i="28"/>
  <c r="BL89" i="28"/>
  <c r="BL87" i="28"/>
  <c r="BL81" i="28"/>
  <c r="BL77" i="28"/>
  <c r="BL74" i="28"/>
  <c r="BL68" i="28"/>
  <c r="BL62" i="28"/>
  <c r="BL60" i="28"/>
  <c r="BL57" i="28"/>
  <c r="BL52" i="28"/>
  <c r="BL49" i="28"/>
  <c r="BL43" i="28"/>
  <c r="BL40" i="28"/>
  <c r="BL31" i="28"/>
  <c r="BL28" i="28"/>
  <c r="BL25" i="28"/>
  <c r="BL22" i="28"/>
  <c r="BL14" i="28"/>
  <c r="BL11" i="28"/>
  <c r="BK138" i="28"/>
  <c r="BK137" i="28" s="1"/>
  <c r="BK135" i="28"/>
  <c r="BK134" i="28" s="1"/>
  <c r="BK130" i="28"/>
  <c r="BK129" i="28" s="1"/>
  <c r="BK125" i="28"/>
  <c r="BK124" i="28" s="1"/>
  <c r="BK121" i="28"/>
  <c r="BK120" i="28" s="1"/>
  <c r="BK119" i="28" s="1"/>
  <c r="BK117" i="28"/>
  <c r="BK116" i="28" s="1"/>
  <c r="BK115" i="28" s="1"/>
  <c r="BK113" i="28"/>
  <c r="BK112" i="28" s="1"/>
  <c r="BK110" i="28"/>
  <c r="BK109" i="28" s="1"/>
  <c r="BK107" i="28"/>
  <c r="BK106" i="28" s="1"/>
  <c r="BK104" i="28"/>
  <c r="BK103" i="28" s="1"/>
  <c r="BK100" i="28"/>
  <c r="BK99" i="28" s="1"/>
  <c r="BK98" i="28" s="1"/>
  <c r="BK93" i="28"/>
  <c r="BK92" i="28" s="1"/>
  <c r="BK90" i="28"/>
  <c r="BK88" i="28"/>
  <c r="BK86" i="28"/>
  <c r="BK80" i="28"/>
  <c r="BK79" i="28" s="1"/>
  <c r="BK76" i="28"/>
  <c r="BK73" i="28"/>
  <c r="BK72" i="28" s="1"/>
  <c r="BK67" i="28"/>
  <c r="BK66" i="28" s="1"/>
  <c r="BK61" i="28"/>
  <c r="BK59" i="28"/>
  <c r="BK56" i="28"/>
  <c r="BK53" i="28" s="1"/>
  <c r="BK51" i="28"/>
  <c r="BK50" i="28" s="1"/>
  <c r="BK48" i="28"/>
  <c r="BK47" i="28" s="1"/>
  <c r="BK42" i="28"/>
  <c r="BK41" i="28" s="1"/>
  <c r="BK39" i="28"/>
  <c r="BK38" i="28" s="1"/>
  <c r="BK30" i="28"/>
  <c r="BK29" i="28" s="1"/>
  <c r="BK27" i="28"/>
  <c r="BK26" i="28" s="1"/>
  <c r="BK24" i="28"/>
  <c r="BK23" i="28" s="1"/>
  <c r="BK21" i="28"/>
  <c r="BK20" i="28" s="1"/>
  <c r="BK13" i="28"/>
  <c r="BK12" i="28" s="1"/>
  <c r="BK10" i="28"/>
  <c r="BL94" i="12"/>
  <c r="BL93" i="12"/>
  <c r="BL89" i="12"/>
  <c r="BL85" i="12"/>
  <c r="BL78" i="12"/>
  <c r="BL42" i="12"/>
  <c r="BL41" i="12"/>
  <c r="BL39" i="12"/>
  <c r="BL37" i="12"/>
  <c r="BL34" i="12"/>
  <c r="BL29" i="12"/>
  <c r="BL28" i="12"/>
  <c r="BL26" i="12"/>
  <c r="BL24" i="12"/>
  <c r="BL17" i="12"/>
  <c r="BL16" i="12"/>
  <c r="BL14" i="12"/>
  <c r="BK92" i="12"/>
  <c r="BK88" i="12"/>
  <c r="BK84" i="12"/>
  <c r="BK83" i="12" s="1"/>
  <c r="BK82" i="12" s="1"/>
  <c r="BK77" i="12"/>
  <c r="BK76" i="12" s="1"/>
  <c r="BK72" i="12" s="1"/>
  <c r="BK40" i="12"/>
  <c r="BK38" i="12"/>
  <c r="BK36" i="12"/>
  <c r="BK33" i="12"/>
  <c r="BK27" i="12"/>
  <c r="BK25" i="12"/>
  <c r="BK23" i="12"/>
  <c r="BK15" i="12"/>
  <c r="BK13" i="12"/>
  <c r="BL49" i="11"/>
  <c r="BL47" i="11"/>
  <c r="BL43" i="11"/>
  <c r="BL42" i="11"/>
  <c r="BL40" i="11"/>
  <c r="BL37" i="11"/>
  <c r="BL35" i="11"/>
  <c r="BL33" i="11"/>
  <c r="BL29" i="11"/>
  <c r="BL28" i="11"/>
  <c r="BL26" i="11"/>
  <c r="BL24" i="11"/>
  <c r="BL21" i="11"/>
  <c r="BL20" i="11"/>
  <c r="BL18" i="11"/>
  <c r="BL16" i="11"/>
  <c r="BL14" i="11"/>
  <c r="BL11" i="11"/>
  <c r="BK48" i="11"/>
  <c r="BK46" i="11"/>
  <c r="BK45" i="11" s="1"/>
  <c r="BK44" i="11" s="1"/>
  <c r="BK41" i="11"/>
  <c r="BK39" i="11"/>
  <c r="BK36" i="11"/>
  <c r="BK34" i="11"/>
  <c r="BK32" i="11"/>
  <c r="BK27" i="11"/>
  <c r="BK25" i="11"/>
  <c r="BK23" i="11"/>
  <c r="BK19" i="11"/>
  <c r="BK17" i="11"/>
  <c r="BK15" i="11"/>
  <c r="BK13" i="11"/>
  <c r="BK10" i="11"/>
  <c r="BK9" i="11" s="1"/>
  <c r="BL109" i="10"/>
  <c r="BL106" i="10"/>
  <c r="BL104" i="10"/>
  <c r="BL102" i="10"/>
  <c r="BL99" i="10"/>
  <c r="BL96" i="10"/>
  <c r="BL92" i="10"/>
  <c r="BL90" i="10"/>
  <c r="BL88" i="10"/>
  <c r="BL85" i="10"/>
  <c r="BL83" i="10"/>
  <c r="BL79" i="10"/>
  <c r="BL78" i="10"/>
  <c r="BL75" i="10"/>
  <c r="BL72" i="10"/>
  <c r="BL68" i="10"/>
  <c r="BL66" i="10"/>
  <c r="BL62" i="10"/>
  <c r="BL60" i="10"/>
  <c r="BL57" i="10"/>
  <c r="BL55" i="10"/>
  <c r="BL53" i="10"/>
  <c r="BL50" i="10"/>
  <c r="BL48" i="10"/>
  <c r="BL46" i="10"/>
  <c r="BL43" i="10"/>
  <c r="BL40" i="10"/>
  <c r="BL36" i="10"/>
  <c r="BL34" i="10"/>
  <c r="BL32" i="10"/>
  <c r="BL29" i="10"/>
  <c r="BL27" i="10"/>
  <c r="BL25" i="10"/>
  <c r="BL21" i="10"/>
  <c r="BL17" i="10"/>
  <c r="BL16" i="10"/>
  <c r="BL14" i="10"/>
  <c r="BL11" i="10"/>
  <c r="BK108" i="10"/>
  <c r="BK107" i="10" s="1"/>
  <c r="BK105" i="10"/>
  <c r="BK103" i="10"/>
  <c r="BK101" i="10"/>
  <c r="BK98" i="10"/>
  <c r="BK97" i="10" s="1"/>
  <c r="BK95" i="10"/>
  <c r="BK94" i="10" s="1"/>
  <c r="BK91" i="10"/>
  <c r="BK89" i="10"/>
  <c r="BK87" i="10"/>
  <c r="BK84" i="10"/>
  <c r="BK82" i="10"/>
  <c r="BK77" i="10"/>
  <c r="BK76" i="10" s="1"/>
  <c r="BK74" i="10"/>
  <c r="BK73" i="10" s="1"/>
  <c r="BK71" i="10"/>
  <c r="BK70" i="10" s="1"/>
  <c r="BK67" i="10"/>
  <c r="BK65" i="10"/>
  <c r="BK61" i="10"/>
  <c r="BK59" i="10"/>
  <c r="BK56" i="10"/>
  <c r="BK54" i="10"/>
  <c r="BK52" i="10"/>
  <c r="BK49" i="10"/>
  <c r="BK47" i="10"/>
  <c r="BK45" i="10"/>
  <c r="BK42" i="10"/>
  <c r="BK41" i="10" s="1"/>
  <c r="BK39" i="10"/>
  <c r="BK38" i="10" s="1"/>
  <c r="BK35" i="10"/>
  <c r="BK33" i="10"/>
  <c r="BK31" i="10"/>
  <c r="BK28" i="10"/>
  <c r="BK26" i="10"/>
  <c r="BK24" i="10"/>
  <c r="BK20" i="10"/>
  <c r="BK19" i="10" s="1"/>
  <c r="BK18" i="10" s="1"/>
  <c r="BK15" i="10"/>
  <c r="BK13" i="10"/>
  <c r="BK10" i="10"/>
  <c r="BK9" i="10" s="1"/>
  <c r="BL82" i="9"/>
  <c r="BL78" i="9"/>
  <c r="BL74" i="9"/>
  <c r="BL72" i="9"/>
  <c r="BL69" i="9"/>
  <c r="BL65" i="9"/>
  <c r="BL64" i="9"/>
  <c r="BL62" i="9"/>
  <c r="BL58" i="9"/>
  <c r="BL54" i="9"/>
  <c r="BL51" i="9"/>
  <c r="BL48" i="9"/>
  <c r="BL44" i="9"/>
  <c r="BL41" i="9"/>
  <c r="BL39" i="9"/>
  <c r="BL36" i="9"/>
  <c r="BL33" i="9"/>
  <c r="BL29" i="9"/>
  <c r="BL28" i="9"/>
  <c r="BL27" i="9"/>
  <c r="BL23" i="9"/>
  <c r="BL21" i="9"/>
  <c r="BL18" i="9"/>
  <c r="BL17" i="9"/>
  <c r="BL15" i="9"/>
  <c r="BL12" i="9"/>
  <c r="BL11" i="9"/>
  <c r="BK81" i="9"/>
  <c r="BK77" i="9"/>
  <c r="BK76" i="9" s="1"/>
  <c r="BK75" i="9" s="1"/>
  <c r="BK73" i="9"/>
  <c r="BK71" i="9"/>
  <c r="BK68" i="9"/>
  <c r="BK67" i="9" s="1"/>
  <c r="BK63" i="9"/>
  <c r="BK61" i="9"/>
  <c r="BK57" i="9"/>
  <c r="BK56" i="9" s="1"/>
  <c r="BK53" i="9"/>
  <c r="BK52" i="9" s="1"/>
  <c r="BK50" i="9"/>
  <c r="BK49" i="9" s="1"/>
  <c r="BK47" i="9"/>
  <c r="BK43" i="9"/>
  <c r="BK40" i="9"/>
  <c r="BK38" i="9"/>
  <c r="BK35" i="9"/>
  <c r="BK34" i="9" s="1"/>
  <c r="BK32" i="9"/>
  <c r="BK31" i="9" s="1"/>
  <c r="BK26" i="9"/>
  <c r="BK22" i="9"/>
  <c r="BK20" i="9"/>
  <c r="BK16" i="9"/>
  <c r="BK14" i="9"/>
  <c r="BK10" i="9"/>
  <c r="BK9" i="9" s="1"/>
  <c r="BL70" i="8"/>
  <c r="BL67" i="8"/>
  <c r="BL63" i="8"/>
  <c r="BL57" i="8"/>
  <c r="BL56" i="8"/>
  <c r="BL52" i="8"/>
  <c r="BL51" i="8"/>
  <c r="BL50" i="8"/>
  <c r="BL47" i="8"/>
  <c r="BL44" i="8"/>
  <c r="BL42" i="8"/>
  <c r="BL39" i="8"/>
  <c r="BL38" i="8"/>
  <c r="BL34" i="8"/>
  <c r="BL31" i="8"/>
  <c r="BL28" i="8"/>
  <c r="BL25" i="8"/>
  <c r="BL24" i="8"/>
  <c r="BL23" i="8"/>
  <c r="BL21" i="8"/>
  <c r="BL19" i="8"/>
  <c r="BL16" i="8"/>
  <c r="BL14" i="8"/>
  <c r="BL11" i="8"/>
  <c r="BK69" i="8"/>
  <c r="BK68" i="8" s="1"/>
  <c r="BK66" i="8"/>
  <c r="BK65" i="8" s="1"/>
  <c r="BK62" i="8"/>
  <c r="BK61" i="8" s="1"/>
  <c r="BK55" i="8"/>
  <c r="BK54" i="8" s="1"/>
  <c r="BK49" i="8"/>
  <c r="BK48" i="8" s="1"/>
  <c r="BK46" i="8"/>
  <c r="BK45" i="8" s="1"/>
  <c r="BK43" i="8"/>
  <c r="BK41" i="8"/>
  <c r="BK37" i="8"/>
  <c r="BK36" i="8" s="1"/>
  <c r="BK33" i="8"/>
  <c r="BK32" i="8" s="1"/>
  <c r="BK30" i="8"/>
  <c r="BK29" i="8" s="1"/>
  <c r="BK27" i="8"/>
  <c r="BK22" i="8"/>
  <c r="BK20" i="8"/>
  <c r="BK18" i="8"/>
  <c r="BK15" i="8"/>
  <c r="BK13" i="8"/>
  <c r="BK10" i="8"/>
  <c r="BK9" i="8" s="1"/>
  <c r="BL14" i="7"/>
  <c r="BL13" i="7"/>
  <c r="BL11" i="7"/>
  <c r="BK12" i="7"/>
  <c r="BK10" i="7"/>
  <c r="BK32" i="6"/>
  <c r="BK31" i="6" s="1"/>
  <c r="BI32" i="6"/>
  <c r="BI31" i="6" s="1"/>
  <c r="BL33" i="6"/>
  <c r="BL52" i="6"/>
  <c r="BL49" i="6"/>
  <c r="BL47" i="6"/>
  <c r="BL44" i="6"/>
  <c r="BL42" i="6"/>
  <c r="BL36" i="6"/>
  <c r="BL30" i="6"/>
  <c r="BL26" i="6"/>
  <c r="BL19" i="6"/>
  <c r="BL17" i="6"/>
  <c r="BL14" i="6"/>
  <c r="BL11" i="6"/>
  <c r="BK51" i="6"/>
  <c r="BK50" i="6" s="1"/>
  <c r="BK48" i="6"/>
  <c r="BK46" i="6"/>
  <c r="BK43" i="6"/>
  <c r="BK41" i="6"/>
  <c r="BK35" i="6"/>
  <c r="BK29" i="6"/>
  <c r="BK28" i="6" s="1"/>
  <c r="BK25" i="6"/>
  <c r="BK18" i="6"/>
  <c r="BK16" i="6"/>
  <c r="BK13" i="6"/>
  <c r="BK12" i="6" s="1"/>
  <c r="BK10" i="6"/>
  <c r="BL26" i="27"/>
  <c r="BL22" i="27"/>
  <c r="BL18" i="27"/>
  <c r="BL16" i="27"/>
  <c r="BL12" i="27"/>
  <c r="BL11" i="27"/>
  <c r="BK25" i="27"/>
  <c r="BK24" i="27" s="1"/>
  <c r="BK21" i="27"/>
  <c r="BK20" i="27" s="1"/>
  <c r="BK19" i="27" s="1"/>
  <c r="BK17" i="27"/>
  <c r="BK15" i="27"/>
  <c r="BK10" i="27"/>
  <c r="BL147" i="4"/>
  <c r="BL145" i="4"/>
  <c r="BL137" i="4"/>
  <c r="BL135" i="4"/>
  <c r="BL132" i="4"/>
  <c r="BL131" i="4"/>
  <c r="BL129" i="4"/>
  <c r="BL126" i="4"/>
  <c r="BL123" i="4"/>
  <c r="BL121" i="4"/>
  <c r="BL119" i="4"/>
  <c r="BL116" i="4"/>
  <c r="BL114" i="4"/>
  <c r="BL111" i="4"/>
  <c r="BL110" i="4"/>
  <c r="BL106" i="4"/>
  <c r="BL103" i="4"/>
  <c r="BL100" i="4"/>
  <c r="BL99" i="4"/>
  <c r="BL97" i="4"/>
  <c r="BL94" i="4"/>
  <c r="BL93" i="4"/>
  <c r="BL90" i="4"/>
  <c r="BL88" i="4"/>
  <c r="BL85" i="4"/>
  <c r="BL82" i="4"/>
  <c r="BL79" i="4"/>
  <c r="BL75" i="4"/>
  <c r="BL72" i="4"/>
  <c r="BL70" i="4"/>
  <c r="BL66" i="4"/>
  <c r="BL65" i="4"/>
  <c r="BL63" i="4"/>
  <c r="BL62" i="4"/>
  <c r="BL61" i="4"/>
  <c r="BL59" i="4"/>
  <c r="BL57" i="4"/>
  <c r="BL51" i="4"/>
  <c r="BL48" i="4"/>
  <c r="BL45" i="4"/>
  <c r="BL42" i="4"/>
  <c r="BL39" i="4"/>
  <c r="BL37" i="4"/>
  <c r="BL36" i="4"/>
  <c r="BL33" i="4"/>
  <c r="BL30" i="4"/>
  <c r="BL27" i="4"/>
  <c r="BL24" i="4"/>
  <c r="BL23" i="4"/>
  <c r="BL20" i="4"/>
  <c r="BL18" i="4"/>
  <c r="BL17" i="4"/>
  <c r="BL15" i="4"/>
  <c r="BL13" i="4"/>
  <c r="BL11" i="4"/>
  <c r="BK146" i="4"/>
  <c r="BK144" i="4"/>
  <c r="BK136" i="4"/>
  <c r="BK134" i="4"/>
  <c r="BK130" i="4"/>
  <c r="BK128" i="4"/>
  <c r="BK125" i="4"/>
  <c r="BK124" i="4" s="1"/>
  <c r="BK122" i="4"/>
  <c r="BK120" i="4"/>
  <c r="BK118" i="4"/>
  <c r="BK115" i="4"/>
  <c r="BK113" i="4"/>
  <c r="BK109" i="4"/>
  <c r="BK108" i="4" s="1"/>
  <c r="BK105" i="4"/>
  <c r="BK104" i="4" s="1"/>
  <c r="BK102" i="4"/>
  <c r="BK101" i="4" s="1"/>
  <c r="BK98" i="4"/>
  <c r="BK96" i="4"/>
  <c r="BK92" i="4"/>
  <c r="BK91" i="4" s="1"/>
  <c r="BK89" i="4"/>
  <c r="BK87" i="4"/>
  <c r="BK84" i="4"/>
  <c r="BK83" i="4" s="1"/>
  <c r="BK81" i="4"/>
  <c r="BK80" i="4" s="1"/>
  <c r="BK78" i="4"/>
  <c r="BK74" i="4"/>
  <c r="BK73" i="4" s="1"/>
  <c r="BK71" i="4"/>
  <c r="BK69" i="4"/>
  <c r="BK64" i="4"/>
  <c r="BK60" i="4"/>
  <c r="BK58" i="4"/>
  <c r="BK56" i="4"/>
  <c r="BK50" i="4"/>
  <c r="BK47" i="4"/>
  <c r="BK46" i="4" s="1"/>
  <c r="BK44" i="4"/>
  <c r="BK41" i="4"/>
  <c r="BK40" i="4" s="1"/>
  <c r="BK38" i="4"/>
  <c r="BK35" i="4"/>
  <c r="BK32" i="4"/>
  <c r="BK31" i="4" s="1"/>
  <c r="BK29" i="4"/>
  <c r="BK28" i="4" s="1"/>
  <c r="BK26" i="4"/>
  <c r="BK25" i="4" s="1"/>
  <c r="BK22" i="4"/>
  <c r="BK21" i="4" s="1"/>
  <c r="BK19" i="4"/>
  <c r="BK16" i="4"/>
  <c r="BK14" i="4"/>
  <c r="BK12" i="4"/>
  <c r="BK10" i="4"/>
  <c r="BI31" i="30"/>
  <c r="BI30" i="30"/>
  <c r="BJ49" i="29"/>
  <c r="BJ48" i="29"/>
  <c r="BJ47" i="29"/>
  <c r="BJ45" i="29"/>
  <c r="BJ44" i="29"/>
  <c r="BJ42" i="29"/>
  <c r="BJ40" i="29"/>
  <c r="BJ38" i="29"/>
  <c r="BJ30" i="29"/>
  <c r="BJ23" i="29"/>
  <c r="BJ20" i="29"/>
  <c r="BJ17" i="29"/>
  <c r="BJ13" i="29"/>
  <c r="BJ11" i="29"/>
  <c r="BI46" i="29"/>
  <c r="BI43" i="29"/>
  <c r="BI41" i="29"/>
  <c r="BI39" i="29"/>
  <c r="BI37" i="29"/>
  <c r="BI29" i="29"/>
  <c r="BI28" i="29" s="1"/>
  <c r="BI22" i="29"/>
  <c r="BI21" i="29" s="1"/>
  <c r="BI19" i="29"/>
  <c r="BI18" i="29" s="1"/>
  <c r="BI16" i="29"/>
  <c r="BI12" i="29"/>
  <c r="BI10" i="29"/>
  <c r="BJ49" i="26"/>
  <c r="BJ45" i="26"/>
  <c r="BJ43" i="26"/>
  <c r="BJ39" i="26"/>
  <c r="BJ38" i="26"/>
  <c r="BJ36" i="26"/>
  <c r="BJ32" i="26"/>
  <c r="BJ28" i="26"/>
  <c r="BJ26" i="26"/>
  <c r="BJ19" i="26"/>
  <c r="BJ17" i="26"/>
  <c r="BJ14" i="26"/>
  <c r="BJ11" i="26"/>
  <c r="BI48" i="26"/>
  <c r="BI44" i="26"/>
  <c r="BI42" i="26"/>
  <c r="BI37" i="26"/>
  <c r="BI35" i="26"/>
  <c r="BI31" i="26"/>
  <c r="BI30" i="26" s="1"/>
  <c r="BI29" i="26" s="1"/>
  <c r="BI27" i="26"/>
  <c r="BI25" i="26"/>
  <c r="BI18" i="26"/>
  <c r="BI16" i="26"/>
  <c r="BI13" i="26"/>
  <c r="BI12" i="26" s="1"/>
  <c r="BI10" i="26"/>
  <c r="BI9" i="26" s="1"/>
  <c r="BJ67" i="25"/>
  <c r="BJ63" i="25"/>
  <c r="BJ60" i="25"/>
  <c r="BJ59" i="25"/>
  <c r="BJ55" i="25"/>
  <c r="BJ52" i="25"/>
  <c r="BJ48" i="25"/>
  <c r="BJ46" i="25"/>
  <c r="BJ43" i="25"/>
  <c r="BJ40" i="25"/>
  <c r="BJ38" i="25"/>
  <c r="BJ34" i="25"/>
  <c r="BJ32" i="25"/>
  <c r="BJ30" i="25"/>
  <c r="BJ27" i="25"/>
  <c r="BJ24" i="25"/>
  <c r="BJ21" i="25"/>
  <c r="BJ19" i="25"/>
  <c r="BJ17" i="25"/>
  <c r="BJ15" i="25"/>
  <c r="BJ14" i="25"/>
  <c r="BJ11" i="25"/>
  <c r="BI66" i="25"/>
  <c r="BI65" i="25" s="1"/>
  <c r="BI64" i="25" s="1"/>
  <c r="BI62" i="25"/>
  <c r="BI61" i="25" s="1"/>
  <c r="BI58" i="25"/>
  <c r="BI57" i="25" s="1"/>
  <c r="BI54" i="25"/>
  <c r="BI53" i="25" s="1"/>
  <c r="BI51" i="25"/>
  <c r="BI50" i="25" s="1"/>
  <c r="BI47" i="25"/>
  <c r="BI45" i="25"/>
  <c r="BI42" i="25"/>
  <c r="BI41" i="25" s="1"/>
  <c r="BI39" i="25"/>
  <c r="BI37" i="25"/>
  <c r="BI33" i="25"/>
  <c r="BI31" i="25"/>
  <c r="BI29" i="25"/>
  <c r="BI26" i="25"/>
  <c r="BI25" i="25" s="1"/>
  <c r="BI23" i="25"/>
  <c r="BI22" i="25" s="1"/>
  <c r="BI20" i="25"/>
  <c r="BI18" i="25"/>
  <c r="BI16" i="25"/>
  <c r="BI13" i="25"/>
  <c r="BI10" i="25"/>
  <c r="BI9" i="25" s="1"/>
  <c r="BJ38" i="24"/>
  <c r="BJ35" i="24"/>
  <c r="BJ33" i="24"/>
  <c r="BJ30" i="24"/>
  <c r="BJ28" i="24"/>
  <c r="BJ26" i="24"/>
  <c r="BJ24" i="24"/>
  <c r="BJ20" i="24"/>
  <c r="BJ17" i="24"/>
  <c r="BJ14" i="24"/>
  <c r="BJ11" i="24"/>
  <c r="BI37" i="24"/>
  <c r="BI36" i="24" s="1"/>
  <c r="BI34" i="24"/>
  <c r="BI32" i="24"/>
  <c r="BI29" i="24"/>
  <c r="BI27" i="24"/>
  <c r="BI25" i="24"/>
  <c r="BI23" i="24"/>
  <c r="BI19" i="24"/>
  <c r="BI18" i="24" s="1"/>
  <c r="BI16" i="24"/>
  <c r="BI15" i="24" s="1"/>
  <c r="BI13" i="24"/>
  <c r="BI12" i="24" s="1"/>
  <c r="BI10" i="24"/>
  <c r="BI9" i="24" s="1"/>
  <c r="BJ88" i="23"/>
  <c r="BJ85" i="23"/>
  <c r="BJ82" i="23"/>
  <c r="BJ79" i="23"/>
  <c r="BJ75" i="23"/>
  <c r="BJ72" i="23"/>
  <c r="BJ68" i="23"/>
  <c r="BJ66" i="23"/>
  <c r="BJ63" i="23"/>
  <c r="BJ61" i="23"/>
  <c r="BJ54" i="23"/>
  <c r="BJ46" i="23"/>
  <c r="BJ44" i="23"/>
  <c r="BJ41" i="23"/>
  <c r="BJ29" i="23"/>
  <c r="BJ27" i="23"/>
  <c r="BJ25" i="23"/>
  <c r="BJ21" i="23"/>
  <c r="BJ19" i="23"/>
  <c r="BJ16" i="23"/>
  <c r="BJ13" i="23"/>
  <c r="BJ11" i="23"/>
  <c r="BI87" i="23"/>
  <c r="BI86" i="23" s="1"/>
  <c r="BI84" i="23"/>
  <c r="BI83" i="23" s="1"/>
  <c r="BI81" i="23"/>
  <c r="BI80" i="23" s="1"/>
  <c r="BI78" i="23"/>
  <c r="BI77" i="23" s="1"/>
  <c r="BI74" i="23"/>
  <c r="BI71" i="23"/>
  <c r="BI70" i="23" s="1"/>
  <c r="BI67" i="23"/>
  <c r="BI65" i="23"/>
  <c r="BI62" i="23"/>
  <c r="BI60" i="23"/>
  <c r="BI53" i="23"/>
  <c r="BI52" i="23" s="1"/>
  <c r="BI45" i="23"/>
  <c r="BI43" i="23"/>
  <c r="BI40" i="23"/>
  <c r="BI28" i="23"/>
  <c r="BI26" i="23"/>
  <c r="BI24" i="23"/>
  <c r="BI20" i="23"/>
  <c r="BI18" i="23"/>
  <c r="BI15" i="23"/>
  <c r="BI14" i="23" s="1"/>
  <c r="BI12" i="23"/>
  <c r="BI10" i="23"/>
  <c r="BJ25" i="22"/>
  <c r="BJ22" i="22"/>
  <c r="BJ20" i="22"/>
  <c r="BJ16" i="22"/>
  <c r="BJ14" i="22"/>
  <c r="BJ11" i="22"/>
  <c r="BI24" i="22"/>
  <c r="BI23" i="22" s="1"/>
  <c r="BI21" i="22"/>
  <c r="BI19" i="22"/>
  <c r="BI15" i="22"/>
  <c r="BI13" i="22"/>
  <c r="BI10" i="22"/>
  <c r="BI9" i="22" s="1"/>
  <c r="BJ57" i="21"/>
  <c r="BH57" i="21"/>
  <c r="BI56" i="21"/>
  <c r="BG56" i="21"/>
  <c r="BE56" i="21"/>
  <c r="BJ55" i="21"/>
  <c r="BJ51" i="21"/>
  <c r="BJ47" i="21"/>
  <c r="BJ45" i="21"/>
  <c r="BJ42" i="21"/>
  <c r="BJ39" i="21"/>
  <c r="BJ26" i="21"/>
  <c r="BJ23" i="21"/>
  <c r="BJ21" i="21"/>
  <c r="BJ18" i="21"/>
  <c r="BJ16" i="21"/>
  <c r="BI54" i="21"/>
  <c r="BI50" i="21"/>
  <c r="BI49" i="21" s="1"/>
  <c r="BI48" i="21" s="1"/>
  <c r="BI46" i="21"/>
  <c r="BI44" i="21"/>
  <c r="BI41" i="21"/>
  <c r="BI40" i="21" s="1"/>
  <c r="BI38" i="21"/>
  <c r="BI37" i="21" s="1"/>
  <c r="BI25" i="21"/>
  <c r="BI22" i="21"/>
  <c r="BI20" i="21"/>
  <c r="BI17" i="21"/>
  <c r="BI15" i="21"/>
  <c r="BJ143" i="20"/>
  <c r="BJ140" i="20"/>
  <c r="BJ137" i="20"/>
  <c r="BJ134" i="20"/>
  <c r="BJ131" i="20"/>
  <c r="BJ128" i="20"/>
  <c r="BJ125" i="20"/>
  <c r="BJ122" i="20"/>
  <c r="BJ119" i="20"/>
  <c r="BJ116" i="20"/>
  <c r="BJ113" i="20"/>
  <c r="BJ110" i="20"/>
  <c r="BJ107" i="20"/>
  <c r="BJ104" i="20"/>
  <c r="BJ101" i="20"/>
  <c r="BJ98" i="20"/>
  <c r="BJ95" i="20"/>
  <c r="BJ92" i="20"/>
  <c r="BJ89" i="20"/>
  <c r="BJ86" i="20"/>
  <c r="BJ83" i="20"/>
  <c r="BJ80" i="20"/>
  <c r="BJ76" i="20"/>
  <c r="BJ73" i="20"/>
  <c r="BJ70" i="20"/>
  <c r="BJ66" i="20"/>
  <c r="BJ62" i="20"/>
  <c r="BJ60" i="20"/>
  <c r="BJ58" i="20"/>
  <c r="BJ55" i="20"/>
  <c r="BJ50" i="20"/>
  <c r="BJ47" i="20"/>
  <c r="BJ44" i="20"/>
  <c r="BJ41" i="20"/>
  <c r="BJ38" i="20"/>
  <c r="BJ35" i="20"/>
  <c r="BJ32" i="20"/>
  <c r="BJ29" i="20"/>
  <c r="BJ26" i="20"/>
  <c r="BJ23" i="20"/>
  <c r="BJ20" i="20"/>
  <c r="BJ17" i="20"/>
  <c r="BJ14" i="20"/>
  <c r="BJ11" i="20"/>
  <c r="BI142" i="20"/>
  <c r="BI141" i="20" s="1"/>
  <c r="BI139" i="20"/>
  <c r="BI136" i="20"/>
  <c r="BI133" i="20"/>
  <c r="BI132" i="20" s="1"/>
  <c r="BI130" i="20"/>
  <c r="BI129" i="20" s="1"/>
  <c r="BI127" i="20"/>
  <c r="BI126" i="20" s="1"/>
  <c r="BI124" i="20"/>
  <c r="BI121" i="20"/>
  <c r="BI120" i="20" s="1"/>
  <c r="BI118" i="20"/>
  <c r="BI117" i="20" s="1"/>
  <c r="BI115" i="20"/>
  <c r="BI112" i="20"/>
  <c r="BI109" i="20"/>
  <c r="BI108" i="20" s="1"/>
  <c r="BI106" i="20"/>
  <c r="BI105" i="20" s="1"/>
  <c r="BI103" i="20"/>
  <c r="BI102" i="20" s="1"/>
  <c r="BI100" i="20"/>
  <c r="BI97" i="20"/>
  <c r="BI96" i="20" s="1"/>
  <c r="BI94" i="20"/>
  <c r="BI93" i="20" s="1"/>
  <c r="BI91" i="20"/>
  <c r="BI90" i="20" s="1"/>
  <c r="BI88" i="20"/>
  <c r="BI85" i="20"/>
  <c r="BI84" i="20" s="1"/>
  <c r="BI82" i="20"/>
  <c r="BI81" i="20" s="1"/>
  <c r="BI79" i="20"/>
  <c r="BI78" i="20" s="1"/>
  <c r="BI75" i="20"/>
  <c r="BI74" i="20" s="1"/>
  <c r="BI72" i="20"/>
  <c r="BI71" i="20" s="1"/>
  <c r="BI69" i="20"/>
  <c r="BI68" i="20" s="1"/>
  <c r="BI65" i="20"/>
  <c r="BI64" i="20" s="1"/>
  <c r="BI63" i="20" s="1"/>
  <c r="BI61" i="20"/>
  <c r="BI59" i="20"/>
  <c r="BI57" i="20"/>
  <c r="BI54" i="20"/>
  <c r="BI53" i="20" s="1"/>
  <c r="BI49" i="20"/>
  <c r="BI48" i="20" s="1"/>
  <c r="BI46" i="20"/>
  <c r="BI45" i="20" s="1"/>
  <c r="BI43" i="20"/>
  <c r="BI42" i="20" s="1"/>
  <c r="BI40" i="20"/>
  <c r="BI39" i="20" s="1"/>
  <c r="BI37" i="20"/>
  <c r="BI36" i="20" s="1"/>
  <c r="BI34" i="20"/>
  <c r="BI33" i="20" s="1"/>
  <c r="BI31" i="20"/>
  <c r="BI30" i="20" s="1"/>
  <c r="BI28" i="20"/>
  <c r="BI27" i="20" s="1"/>
  <c r="BI25" i="20"/>
  <c r="BI24" i="20" s="1"/>
  <c r="BI22" i="20"/>
  <c r="BI21" i="20" s="1"/>
  <c r="BI19" i="20"/>
  <c r="BI18" i="20" s="1"/>
  <c r="BI16" i="20"/>
  <c r="BI15" i="20" s="1"/>
  <c r="BI13" i="20"/>
  <c r="BI12" i="20" s="1"/>
  <c r="BI10" i="20"/>
  <c r="BI9" i="20" s="1"/>
  <c r="BJ91" i="19"/>
  <c r="BJ88" i="19"/>
  <c r="BJ84" i="19"/>
  <c r="BJ81" i="19"/>
  <c r="BJ77" i="19"/>
  <c r="BJ71" i="19"/>
  <c r="BJ68" i="19"/>
  <c r="BJ62" i="19"/>
  <c r="BJ58" i="19"/>
  <c r="BJ54" i="19"/>
  <c r="BJ50" i="19"/>
  <c r="BJ47" i="19"/>
  <c r="BJ45" i="19"/>
  <c r="BJ42" i="19"/>
  <c r="BJ38" i="19"/>
  <c r="BJ34" i="19"/>
  <c r="BJ32" i="19"/>
  <c r="BJ29" i="19"/>
  <c r="BJ26" i="19"/>
  <c r="BJ23" i="19"/>
  <c r="BJ20" i="19"/>
  <c r="BJ16" i="19"/>
  <c r="BJ14" i="19"/>
  <c r="BJ11" i="19"/>
  <c r="BI90" i="19"/>
  <c r="BI89" i="19" s="1"/>
  <c r="BI87" i="19"/>
  <c r="BI83" i="19"/>
  <c r="BI82" i="19" s="1"/>
  <c r="BI80" i="19"/>
  <c r="BI79" i="19" s="1"/>
  <c r="BI76" i="19"/>
  <c r="BI75" i="19" s="1"/>
  <c r="BI70" i="19"/>
  <c r="BI69" i="19" s="1"/>
  <c r="BI67" i="19"/>
  <c r="BI66" i="19" s="1"/>
  <c r="BI61" i="19"/>
  <c r="BI60" i="19" s="1"/>
  <c r="BI57" i="19"/>
  <c r="BI56" i="19" s="1"/>
  <c r="BI55" i="19" s="1"/>
  <c r="BI53" i="19"/>
  <c r="BI52" i="19" s="1"/>
  <c r="BI49" i="19"/>
  <c r="BI48" i="19" s="1"/>
  <c r="BL48" i="19" s="1"/>
  <c r="BI46" i="19"/>
  <c r="BI44" i="19"/>
  <c r="BI41" i="19"/>
  <c r="BI40" i="19" s="1"/>
  <c r="BI37" i="19"/>
  <c r="BI36" i="19" s="1"/>
  <c r="BI35" i="19" s="1"/>
  <c r="BL35" i="19" s="1"/>
  <c r="BI33" i="19"/>
  <c r="BI31" i="19"/>
  <c r="BI28" i="19"/>
  <c r="BI27" i="19" s="1"/>
  <c r="BI25" i="19"/>
  <c r="BI24" i="19" s="1"/>
  <c r="BI22" i="19"/>
  <c r="BI21" i="19" s="1"/>
  <c r="BI19" i="19"/>
  <c r="BI18" i="19" s="1"/>
  <c r="BI15" i="19"/>
  <c r="BI13" i="19"/>
  <c r="BI10" i="19"/>
  <c r="BI9" i="19" s="1"/>
  <c r="BJ51" i="18"/>
  <c r="BJ49" i="18"/>
  <c r="BJ45" i="18"/>
  <c r="BJ38" i="18"/>
  <c r="BJ37" i="18"/>
  <c r="BJ35" i="18"/>
  <c r="BJ32" i="18"/>
  <c r="BJ30" i="18"/>
  <c r="BJ26" i="18"/>
  <c r="BJ24" i="18"/>
  <c r="BJ23" i="18"/>
  <c r="BJ22" i="18"/>
  <c r="BJ20" i="18"/>
  <c r="BJ18" i="18"/>
  <c r="BJ16" i="18"/>
  <c r="BJ13" i="18"/>
  <c r="BJ11" i="18"/>
  <c r="BI50" i="18"/>
  <c r="BI48" i="18"/>
  <c r="BI44" i="18"/>
  <c r="BI43" i="18" s="1"/>
  <c r="BI36" i="18"/>
  <c r="BI34" i="18"/>
  <c r="BI31" i="18"/>
  <c r="BI29" i="18"/>
  <c r="BI25" i="18"/>
  <c r="BI21" i="18"/>
  <c r="BI19" i="18"/>
  <c r="BI17" i="18"/>
  <c r="BI15" i="18"/>
  <c r="BI12" i="18"/>
  <c r="BI10" i="18"/>
  <c r="BJ23" i="17"/>
  <c r="BJ19" i="17"/>
  <c r="BJ15" i="17"/>
  <c r="BJ13" i="17"/>
  <c r="BJ11" i="17"/>
  <c r="BI22" i="17"/>
  <c r="BI18" i="17"/>
  <c r="BI17" i="17" s="1"/>
  <c r="BI16" i="17" s="1"/>
  <c r="BI14" i="17"/>
  <c r="BI12" i="17"/>
  <c r="BI10" i="17"/>
  <c r="BJ37" i="16"/>
  <c r="BJ34" i="16"/>
  <c r="BJ30" i="16"/>
  <c r="BJ28" i="16"/>
  <c r="BJ21" i="16"/>
  <c r="BJ15" i="16"/>
  <c r="BJ11" i="16"/>
  <c r="BI36" i="16"/>
  <c r="BI35" i="16" s="1"/>
  <c r="BI33" i="16"/>
  <c r="BI29" i="16"/>
  <c r="BI27" i="16"/>
  <c r="BI20" i="16"/>
  <c r="BI19" i="16" s="1"/>
  <c r="BI14" i="16"/>
  <c r="BI13" i="16" s="1"/>
  <c r="BI10" i="16"/>
  <c r="BI9" i="16" s="1"/>
  <c r="BI8" i="16" s="1"/>
  <c r="BJ29" i="15"/>
  <c r="BJ27" i="15"/>
  <c r="BJ25" i="15"/>
  <c r="BJ21" i="15"/>
  <c r="BJ17" i="15"/>
  <c r="BJ15" i="15"/>
  <c r="BJ13" i="15"/>
  <c r="BJ11" i="15"/>
  <c r="BI28" i="15"/>
  <c r="BI26" i="15"/>
  <c r="BI24" i="15"/>
  <c r="BI20" i="15"/>
  <c r="BI19" i="15" s="1"/>
  <c r="BI18" i="15" s="1"/>
  <c r="BI16" i="15"/>
  <c r="BI14" i="15"/>
  <c r="BI12" i="15"/>
  <c r="BI10" i="15"/>
  <c r="BJ53" i="13"/>
  <c r="BJ49" i="13"/>
  <c r="BJ47" i="13"/>
  <c r="BJ43" i="13"/>
  <c r="BJ40" i="13"/>
  <c r="BJ38" i="13"/>
  <c r="BJ36" i="13"/>
  <c r="BJ33" i="13"/>
  <c r="BJ30" i="13"/>
  <c r="BJ28" i="13"/>
  <c r="BJ24" i="13"/>
  <c r="BJ22" i="13"/>
  <c r="BJ18" i="13"/>
  <c r="BJ16" i="13"/>
  <c r="BJ13" i="13"/>
  <c r="BJ11" i="13"/>
  <c r="BI52" i="13"/>
  <c r="BI51" i="13" s="1"/>
  <c r="BI50" i="13" s="1"/>
  <c r="BI48" i="13"/>
  <c r="BI46" i="13"/>
  <c r="BI42" i="13"/>
  <c r="BI41" i="13" s="1"/>
  <c r="BI39" i="13"/>
  <c r="BI37" i="13"/>
  <c r="BI35" i="13"/>
  <c r="BI32" i="13"/>
  <c r="BI31" i="13" s="1"/>
  <c r="BI29" i="13"/>
  <c r="BI27" i="13"/>
  <c r="BI23" i="13"/>
  <c r="BI21" i="13"/>
  <c r="BI17" i="13"/>
  <c r="BI15" i="13"/>
  <c r="BI12" i="13"/>
  <c r="BI10" i="13"/>
  <c r="BJ139" i="28"/>
  <c r="BJ136" i="28"/>
  <c r="BJ131" i="28"/>
  <c r="BJ126" i="28"/>
  <c r="BJ122" i="28"/>
  <c r="BJ118" i="28"/>
  <c r="BJ114" i="28"/>
  <c r="BJ111" i="28"/>
  <c r="BJ108" i="28"/>
  <c r="BJ105" i="28"/>
  <c r="BJ101" i="28"/>
  <c r="BJ94" i="28"/>
  <c r="BJ91" i="28"/>
  <c r="BJ89" i="28"/>
  <c r="BJ87" i="28"/>
  <c r="BJ81" i="28"/>
  <c r="BJ77" i="28"/>
  <c r="BJ74" i="28"/>
  <c r="BJ68" i="28"/>
  <c r="BJ62" i="28"/>
  <c r="BJ60" i="28"/>
  <c r="BJ57" i="28"/>
  <c r="BJ52" i="28"/>
  <c r="BJ49" i="28"/>
  <c r="BJ43" i="28"/>
  <c r="BJ40" i="28"/>
  <c r="BJ31" i="28"/>
  <c r="BJ28" i="28"/>
  <c r="BJ25" i="28"/>
  <c r="BJ22" i="28"/>
  <c r="BJ14" i="28"/>
  <c r="BJ11" i="28"/>
  <c r="BI138" i="28"/>
  <c r="BI137" i="28" s="1"/>
  <c r="BI135" i="28"/>
  <c r="BI134" i="28" s="1"/>
  <c r="BI130" i="28"/>
  <c r="BI129" i="28" s="1"/>
  <c r="BI125" i="28"/>
  <c r="BI124" i="28" s="1"/>
  <c r="BI121" i="28"/>
  <c r="BI120" i="28" s="1"/>
  <c r="BI119" i="28" s="1"/>
  <c r="BI117" i="28"/>
  <c r="BI116" i="28" s="1"/>
  <c r="BI115" i="28" s="1"/>
  <c r="BI113" i="28"/>
  <c r="BI112" i="28" s="1"/>
  <c r="BI110" i="28"/>
  <c r="BI109" i="28" s="1"/>
  <c r="BI107" i="28"/>
  <c r="BI106" i="28" s="1"/>
  <c r="BI104" i="28"/>
  <c r="BI103" i="28" s="1"/>
  <c r="BI100" i="28"/>
  <c r="BI99" i="28" s="1"/>
  <c r="BI98" i="28" s="1"/>
  <c r="BI93" i="28"/>
  <c r="BI92" i="28" s="1"/>
  <c r="BI90" i="28"/>
  <c r="BI88" i="28"/>
  <c r="BI86" i="28"/>
  <c r="BI80" i="28"/>
  <c r="BI79" i="28" s="1"/>
  <c r="BI76" i="28"/>
  <c r="BI75" i="28" s="1"/>
  <c r="BI73" i="28"/>
  <c r="BI72" i="28" s="1"/>
  <c r="BI67" i="28"/>
  <c r="BI66" i="28" s="1"/>
  <c r="BI61" i="28"/>
  <c r="BI59" i="28"/>
  <c r="BI56" i="28"/>
  <c r="BI53" i="28" s="1"/>
  <c r="BI51" i="28"/>
  <c r="BI50" i="28" s="1"/>
  <c r="BI48" i="28"/>
  <c r="BI47" i="28" s="1"/>
  <c r="BI42" i="28"/>
  <c r="BI41" i="28" s="1"/>
  <c r="BI39" i="28"/>
  <c r="BI38" i="28" s="1"/>
  <c r="BI30" i="28"/>
  <c r="BI29" i="28" s="1"/>
  <c r="BI27" i="28"/>
  <c r="BI24" i="28"/>
  <c r="BI23" i="28" s="1"/>
  <c r="BI21" i="28"/>
  <c r="BI13" i="28"/>
  <c r="BI12" i="28" s="1"/>
  <c r="BI10" i="28"/>
  <c r="BI9" i="28" s="1"/>
  <c r="BJ94" i="12"/>
  <c r="BJ93" i="12"/>
  <c r="BJ89" i="12"/>
  <c r="BJ85" i="12"/>
  <c r="BJ78" i="12"/>
  <c r="BJ42" i="12"/>
  <c r="BJ41" i="12"/>
  <c r="BJ39" i="12"/>
  <c r="BJ37" i="12"/>
  <c r="BJ34" i="12"/>
  <c r="BJ29" i="12"/>
  <c r="BJ28" i="12"/>
  <c r="BJ26" i="12"/>
  <c r="BJ24" i="12"/>
  <c r="BJ17" i="12"/>
  <c r="BJ16" i="12"/>
  <c r="BJ14" i="12"/>
  <c r="BI92" i="12"/>
  <c r="BI88" i="12"/>
  <c r="BI84" i="12"/>
  <c r="BI77" i="12"/>
  <c r="BI76" i="12" s="1"/>
  <c r="BI72" i="12" s="1"/>
  <c r="BI40" i="12"/>
  <c r="BI38" i="12"/>
  <c r="BI36" i="12"/>
  <c r="BI33" i="12"/>
  <c r="BI27" i="12"/>
  <c r="BI25" i="12"/>
  <c r="BI23" i="12"/>
  <c r="BI15" i="12"/>
  <c r="BI13" i="12"/>
  <c r="BJ49" i="11"/>
  <c r="BJ47" i="11"/>
  <c r="BJ43" i="11"/>
  <c r="BJ42" i="11"/>
  <c r="BJ40" i="11"/>
  <c r="BJ37" i="11"/>
  <c r="BJ35" i="11"/>
  <c r="BJ33" i="11"/>
  <c r="BJ29" i="11"/>
  <c r="BJ28" i="11"/>
  <c r="BJ26" i="11"/>
  <c r="BJ24" i="11"/>
  <c r="BJ21" i="11"/>
  <c r="BJ20" i="11"/>
  <c r="BJ18" i="11"/>
  <c r="BJ16" i="11"/>
  <c r="BJ14" i="11"/>
  <c r="BJ11" i="11"/>
  <c r="BI48" i="11"/>
  <c r="BI46" i="11"/>
  <c r="BI41" i="11"/>
  <c r="BI39" i="11"/>
  <c r="BI36" i="11"/>
  <c r="BI34" i="11"/>
  <c r="BI32" i="11"/>
  <c r="BI27" i="11"/>
  <c r="BI25" i="11"/>
  <c r="BI23" i="11"/>
  <c r="BI19" i="11"/>
  <c r="BI17" i="11"/>
  <c r="BI15" i="11"/>
  <c r="BI13" i="11"/>
  <c r="BI10" i="11"/>
  <c r="BI9" i="11" s="1"/>
  <c r="BJ109" i="10"/>
  <c r="BJ106" i="10"/>
  <c r="BJ104" i="10"/>
  <c r="BJ102" i="10"/>
  <c r="BJ99" i="10"/>
  <c r="BJ96" i="10"/>
  <c r="BJ92" i="10"/>
  <c r="BJ90" i="10"/>
  <c r="BJ88" i="10"/>
  <c r="BJ85" i="10"/>
  <c r="BJ83" i="10"/>
  <c r="BJ79" i="10"/>
  <c r="BJ78" i="10"/>
  <c r="BJ75" i="10"/>
  <c r="BJ72" i="10"/>
  <c r="BJ68" i="10"/>
  <c r="BJ66" i="10"/>
  <c r="BJ62" i="10"/>
  <c r="BJ60" i="10"/>
  <c r="BJ57" i="10"/>
  <c r="BJ55" i="10"/>
  <c r="BJ53" i="10"/>
  <c r="BJ50" i="10"/>
  <c r="BJ48" i="10"/>
  <c r="BJ46" i="10"/>
  <c r="BJ43" i="10"/>
  <c r="BJ40" i="10"/>
  <c r="BJ36" i="10"/>
  <c r="BJ34" i="10"/>
  <c r="BJ32" i="10"/>
  <c r="BJ29" i="10"/>
  <c r="BJ27" i="10"/>
  <c r="BJ25" i="10"/>
  <c r="BJ21" i="10"/>
  <c r="BJ17" i="10"/>
  <c r="BJ16" i="10"/>
  <c r="BJ14" i="10"/>
  <c r="BJ11" i="10"/>
  <c r="BI108" i="10"/>
  <c r="BI107" i="10" s="1"/>
  <c r="BI105" i="10"/>
  <c r="BI103" i="10"/>
  <c r="BI101" i="10"/>
  <c r="BI98" i="10"/>
  <c r="BI95" i="10"/>
  <c r="BI94" i="10" s="1"/>
  <c r="BI91" i="10"/>
  <c r="BI89" i="10"/>
  <c r="BI87" i="10"/>
  <c r="BI84" i="10"/>
  <c r="BI82" i="10"/>
  <c r="BI77" i="10"/>
  <c r="BI76" i="10" s="1"/>
  <c r="BI74" i="10"/>
  <c r="BI73" i="10" s="1"/>
  <c r="BI71" i="10"/>
  <c r="BI70" i="10" s="1"/>
  <c r="BI67" i="10"/>
  <c r="BI65" i="10"/>
  <c r="BI61" i="10"/>
  <c r="BI59" i="10"/>
  <c r="BI56" i="10"/>
  <c r="BI54" i="10"/>
  <c r="BI52" i="10"/>
  <c r="BI49" i="10"/>
  <c r="BI47" i="10"/>
  <c r="BI45" i="10"/>
  <c r="BI42" i="10"/>
  <c r="BI41" i="10" s="1"/>
  <c r="BI39" i="10"/>
  <c r="BI38" i="10" s="1"/>
  <c r="BI35" i="10"/>
  <c r="BI33" i="10"/>
  <c r="BI31" i="10"/>
  <c r="BI28" i="10"/>
  <c r="BI26" i="10"/>
  <c r="BI24" i="10"/>
  <c r="BI20" i="10"/>
  <c r="BI19" i="10" s="1"/>
  <c r="BI18" i="10" s="1"/>
  <c r="BI15" i="10"/>
  <c r="BI13" i="10"/>
  <c r="BI10" i="10"/>
  <c r="BI9" i="10" s="1"/>
  <c r="BJ82" i="9"/>
  <c r="BJ78" i="9"/>
  <c r="BJ74" i="9"/>
  <c r="BJ72" i="9"/>
  <c r="BJ69" i="9"/>
  <c r="BJ65" i="9"/>
  <c r="BJ64" i="9"/>
  <c r="BJ62" i="9"/>
  <c r="BJ58" i="9"/>
  <c r="BJ54" i="9"/>
  <c r="BJ51" i="9"/>
  <c r="BJ48" i="9"/>
  <c r="BJ44" i="9"/>
  <c r="BJ41" i="9"/>
  <c r="BJ39" i="9"/>
  <c r="BJ36" i="9"/>
  <c r="BJ33" i="9"/>
  <c r="BJ29" i="9"/>
  <c r="BJ28" i="9"/>
  <c r="BJ27" i="9"/>
  <c r="BJ23" i="9"/>
  <c r="BJ21" i="9"/>
  <c r="BJ18" i="9"/>
  <c r="BJ17" i="9"/>
  <c r="BJ15" i="9"/>
  <c r="BJ12" i="9"/>
  <c r="BJ11" i="9"/>
  <c r="BI81" i="9"/>
  <c r="BI77" i="9"/>
  <c r="BI76" i="9" s="1"/>
  <c r="BI75" i="9" s="1"/>
  <c r="BI73" i="9"/>
  <c r="BI71" i="9"/>
  <c r="BI68" i="9"/>
  <c r="BI67" i="9" s="1"/>
  <c r="BI63" i="9"/>
  <c r="BI61" i="9"/>
  <c r="BI57" i="9"/>
  <c r="BI56" i="9" s="1"/>
  <c r="BI55" i="9" s="1"/>
  <c r="BI53" i="9"/>
  <c r="BI52" i="9" s="1"/>
  <c r="BI50" i="9"/>
  <c r="BI49" i="9" s="1"/>
  <c r="BI47" i="9"/>
  <c r="BI43" i="9"/>
  <c r="BI40" i="9"/>
  <c r="BI38" i="9"/>
  <c r="BI35" i="9"/>
  <c r="BI34" i="9" s="1"/>
  <c r="BI32" i="9"/>
  <c r="BI31" i="9" s="1"/>
  <c r="BI26" i="9"/>
  <c r="BI22" i="9"/>
  <c r="BI20" i="9"/>
  <c r="BI16" i="9"/>
  <c r="BI14" i="9"/>
  <c r="BI10" i="9"/>
  <c r="BI9" i="9" s="1"/>
  <c r="BJ70" i="8"/>
  <c r="BJ67" i="8"/>
  <c r="BJ63" i="8"/>
  <c r="BJ57" i="8"/>
  <c r="BJ56" i="8"/>
  <c r="BJ52" i="8"/>
  <c r="BJ51" i="8"/>
  <c r="BJ50" i="8"/>
  <c r="BJ47" i="8"/>
  <c r="BJ44" i="8"/>
  <c r="BJ42" i="8"/>
  <c r="BJ39" i="8"/>
  <c r="BJ38" i="8"/>
  <c r="BJ34" i="8"/>
  <c r="BJ31" i="8"/>
  <c r="BJ28" i="8"/>
  <c r="BJ25" i="8"/>
  <c r="BJ24" i="8"/>
  <c r="BJ23" i="8"/>
  <c r="BJ21" i="8"/>
  <c r="BJ19" i="8"/>
  <c r="BJ16" i="8"/>
  <c r="BJ14" i="8"/>
  <c r="BJ11" i="8"/>
  <c r="BI69" i="8"/>
  <c r="BI66" i="8"/>
  <c r="BI62" i="8"/>
  <c r="BI61" i="8" s="1"/>
  <c r="BI55" i="8"/>
  <c r="BI54" i="8" s="1"/>
  <c r="BI49" i="8"/>
  <c r="BI48" i="8" s="1"/>
  <c r="BI46" i="8"/>
  <c r="BI45" i="8" s="1"/>
  <c r="BI43" i="8"/>
  <c r="BI41" i="8"/>
  <c r="BI37" i="8"/>
  <c r="BI36" i="8" s="1"/>
  <c r="BI33" i="8"/>
  <c r="BI32" i="8" s="1"/>
  <c r="BI30" i="8"/>
  <c r="BI27" i="8"/>
  <c r="BI22" i="8"/>
  <c r="BI20" i="8"/>
  <c r="BI18" i="8"/>
  <c r="BI15" i="8"/>
  <c r="BI13" i="8"/>
  <c r="BI10" i="8"/>
  <c r="BI9" i="8" s="1"/>
  <c r="BJ14" i="7"/>
  <c r="BJ13" i="7"/>
  <c r="BJ11" i="7"/>
  <c r="BI12" i="7"/>
  <c r="BI10" i="7"/>
  <c r="BJ52" i="6"/>
  <c r="BJ49" i="6"/>
  <c r="BJ47" i="6"/>
  <c r="BJ44" i="6"/>
  <c r="BJ42" i="6"/>
  <c r="BJ36" i="6"/>
  <c r="BJ30" i="6"/>
  <c r="BJ26" i="6"/>
  <c r="BJ19" i="6"/>
  <c r="BJ17" i="6"/>
  <c r="BJ14" i="6"/>
  <c r="BJ11" i="6"/>
  <c r="BI51" i="6"/>
  <c r="BI50" i="6" s="1"/>
  <c r="BI48" i="6"/>
  <c r="BI46" i="6"/>
  <c r="BI43" i="6"/>
  <c r="BI41" i="6"/>
  <c r="BI35" i="6"/>
  <c r="BI29" i="6"/>
  <c r="BI28" i="6" s="1"/>
  <c r="BI25" i="6"/>
  <c r="BI24" i="6" s="1"/>
  <c r="BI20" i="6" s="1"/>
  <c r="BI18" i="6"/>
  <c r="BI16" i="6"/>
  <c r="BI13" i="6"/>
  <c r="BI12" i="6" s="1"/>
  <c r="BI10" i="6"/>
  <c r="BI9" i="6" s="1"/>
  <c r="BJ26" i="27"/>
  <c r="BJ22" i="27"/>
  <c r="BJ18" i="27"/>
  <c r="BJ16" i="27"/>
  <c r="BJ12" i="27"/>
  <c r="BJ11" i="27"/>
  <c r="BI25" i="27"/>
  <c r="BI24" i="27" s="1"/>
  <c r="BI23" i="27" s="1"/>
  <c r="BI21" i="27"/>
  <c r="BI20" i="27" s="1"/>
  <c r="BI19" i="27" s="1"/>
  <c r="BI17" i="27"/>
  <c r="BI15" i="27"/>
  <c r="BI10" i="27"/>
  <c r="BJ147" i="4"/>
  <c r="BJ145" i="4"/>
  <c r="BJ137" i="4"/>
  <c r="BJ135" i="4"/>
  <c r="BJ132" i="4"/>
  <c r="BJ131" i="4"/>
  <c r="BJ129" i="4"/>
  <c r="BJ126" i="4"/>
  <c r="BJ123" i="4"/>
  <c r="BJ121" i="4"/>
  <c r="BJ119" i="4"/>
  <c r="BJ116" i="4"/>
  <c r="BJ114" i="4"/>
  <c r="BJ111" i="4"/>
  <c r="BJ110" i="4"/>
  <c r="BJ106" i="4"/>
  <c r="BJ103" i="4"/>
  <c r="BJ100" i="4"/>
  <c r="BJ99" i="4"/>
  <c r="BJ97" i="4"/>
  <c r="BJ94" i="4"/>
  <c r="BJ93" i="4"/>
  <c r="BJ90" i="4"/>
  <c r="BJ88" i="4"/>
  <c r="BJ85" i="4"/>
  <c r="BJ82" i="4"/>
  <c r="BJ79" i="4"/>
  <c r="BJ75" i="4"/>
  <c r="BJ72" i="4"/>
  <c r="BJ70" i="4"/>
  <c r="BJ66" i="4"/>
  <c r="BJ65" i="4"/>
  <c r="BJ63" i="4"/>
  <c r="BJ62" i="4"/>
  <c r="BJ61" i="4"/>
  <c r="BJ59" i="4"/>
  <c r="BJ57" i="4"/>
  <c r="BJ51" i="4"/>
  <c r="BJ48" i="4"/>
  <c r="BJ45" i="4"/>
  <c r="BJ42" i="4"/>
  <c r="BJ39" i="4"/>
  <c r="BJ37" i="4"/>
  <c r="BJ36" i="4"/>
  <c r="BJ33" i="4"/>
  <c r="BJ30" i="4"/>
  <c r="BJ27" i="4"/>
  <c r="BJ24" i="4"/>
  <c r="BJ23" i="4"/>
  <c r="BJ20" i="4"/>
  <c r="BJ18" i="4"/>
  <c r="BJ17" i="4"/>
  <c r="BJ15" i="4"/>
  <c r="BJ13" i="4"/>
  <c r="BJ11" i="4"/>
  <c r="BI146" i="4"/>
  <c r="BI144" i="4"/>
  <c r="BI136" i="4"/>
  <c r="BI134" i="4"/>
  <c r="BI130" i="4"/>
  <c r="BI128" i="4"/>
  <c r="BI125" i="4"/>
  <c r="BI124" i="4" s="1"/>
  <c r="BI122" i="4"/>
  <c r="BI120" i="4"/>
  <c r="BI118" i="4"/>
  <c r="BI115" i="4"/>
  <c r="BI113" i="4"/>
  <c r="BI109" i="4"/>
  <c r="BI108" i="4" s="1"/>
  <c r="BI105" i="4"/>
  <c r="BI102" i="4"/>
  <c r="BI98" i="4"/>
  <c r="BI96" i="4"/>
  <c r="BI92" i="4"/>
  <c r="BI91" i="4" s="1"/>
  <c r="BI89" i="4"/>
  <c r="BI87" i="4"/>
  <c r="BI84" i="4"/>
  <c r="BI83" i="4" s="1"/>
  <c r="BI81" i="4"/>
  <c r="BL81" i="4" s="1"/>
  <c r="BI78" i="4"/>
  <c r="BI74" i="4"/>
  <c r="BI73" i="4" s="1"/>
  <c r="BI71" i="4"/>
  <c r="BI69" i="4"/>
  <c r="BI64" i="4"/>
  <c r="BI60" i="4"/>
  <c r="BI58" i="4"/>
  <c r="BI56" i="4"/>
  <c r="BI50" i="4"/>
  <c r="BI49" i="4" s="1"/>
  <c r="BI47" i="4"/>
  <c r="BI46" i="4" s="1"/>
  <c r="BI44" i="4"/>
  <c r="BI41" i="4"/>
  <c r="BI40" i="4" s="1"/>
  <c r="BI38" i="4"/>
  <c r="BI35" i="4"/>
  <c r="BI32" i="4"/>
  <c r="BI31" i="4" s="1"/>
  <c r="BI29" i="4"/>
  <c r="BI28" i="4" s="1"/>
  <c r="BI26" i="4"/>
  <c r="BI25" i="4" s="1"/>
  <c r="BI22" i="4"/>
  <c r="BI21" i="4" s="1"/>
  <c r="BI19" i="4"/>
  <c r="BI16" i="4"/>
  <c r="BI14" i="4"/>
  <c r="BI12" i="4"/>
  <c r="BI10" i="4"/>
  <c r="BG31" i="30"/>
  <c r="BG30" i="30"/>
  <c r="BH49" i="29"/>
  <c r="BH48" i="29"/>
  <c r="BH47" i="29"/>
  <c r="BH45" i="29"/>
  <c r="BH44" i="29"/>
  <c r="BH42" i="29"/>
  <c r="BH40" i="29"/>
  <c r="BH38" i="29"/>
  <c r="BH30" i="29"/>
  <c r="BH23" i="29"/>
  <c r="BH20" i="29"/>
  <c r="BH17" i="29"/>
  <c r="BH13" i="29"/>
  <c r="BH11" i="29"/>
  <c r="BG46" i="29"/>
  <c r="BG43" i="29"/>
  <c r="BG41" i="29"/>
  <c r="BG39" i="29"/>
  <c r="BG37" i="29"/>
  <c r="BG29" i="29"/>
  <c r="BG28" i="29" s="1"/>
  <c r="BG22" i="29"/>
  <c r="BG21" i="29" s="1"/>
  <c r="BG19" i="29"/>
  <c r="BG18" i="29" s="1"/>
  <c r="BG16" i="29"/>
  <c r="BG12" i="29"/>
  <c r="BG10" i="29"/>
  <c r="BH49" i="26"/>
  <c r="BH45" i="26"/>
  <c r="BH43" i="26"/>
  <c r="BH39" i="26"/>
  <c r="BH38" i="26"/>
  <c r="BH36" i="26"/>
  <c r="BH32" i="26"/>
  <c r="BH28" i="26"/>
  <c r="BH26" i="26"/>
  <c r="BH19" i="26"/>
  <c r="BH17" i="26"/>
  <c r="BH14" i="26"/>
  <c r="BH11" i="26"/>
  <c r="BG48" i="26"/>
  <c r="BG47" i="26" s="1"/>
  <c r="BG46" i="26" s="1"/>
  <c r="BG44" i="26"/>
  <c r="BG42" i="26"/>
  <c r="BG37" i="26"/>
  <c r="BG35" i="26"/>
  <c r="BG31" i="26"/>
  <c r="BG30" i="26" s="1"/>
  <c r="BG29" i="26" s="1"/>
  <c r="BG27" i="26"/>
  <c r="BG25" i="26"/>
  <c r="BG18" i="26"/>
  <c r="BG16" i="26"/>
  <c r="BG13" i="26"/>
  <c r="BG12" i="26" s="1"/>
  <c r="BG10" i="26"/>
  <c r="BG9" i="26" s="1"/>
  <c r="BG37" i="25"/>
  <c r="BE37" i="25"/>
  <c r="BH38" i="25"/>
  <c r="BH67" i="25"/>
  <c r="BH63" i="25"/>
  <c r="BH60" i="25"/>
  <c r="BH59" i="25"/>
  <c r="BH55" i="25"/>
  <c r="BH52" i="25"/>
  <c r="BH48" i="25"/>
  <c r="BH46" i="25"/>
  <c r="BH43" i="25"/>
  <c r="BH40" i="25"/>
  <c r="BH34" i="25"/>
  <c r="BH32" i="25"/>
  <c r="BH30" i="25"/>
  <c r="BH27" i="25"/>
  <c r="BH24" i="25"/>
  <c r="BH21" i="25"/>
  <c r="BH19" i="25"/>
  <c r="BH17" i="25"/>
  <c r="BH15" i="25"/>
  <c r="BH14" i="25"/>
  <c r="BH11" i="25"/>
  <c r="BG66" i="25"/>
  <c r="BG65" i="25" s="1"/>
  <c r="BG64" i="25" s="1"/>
  <c r="BG62" i="25"/>
  <c r="BG61" i="25" s="1"/>
  <c r="BG58" i="25"/>
  <c r="BG57" i="25" s="1"/>
  <c r="BG54" i="25"/>
  <c r="BG53" i="25" s="1"/>
  <c r="BG51" i="25"/>
  <c r="BG50" i="25" s="1"/>
  <c r="BG47" i="25"/>
  <c r="BG45" i="25"/>
  <c r="BG42" i="25"/>
  <c r="BG41" i="25" s="1"/>
  <c r="BG39" i="25"/>
  <c r="BG36" i="25" s="1"/>
  <c r="BG33" i="25"/>
  <c r="BG31" i="25"/>
  <c r="BG29" i="25"/>
  <c r="BG26" i="25"/>
  <c r="BG25" i="25" s="1"/>
  <c r="BG23" i="25"/>
  <c r="BG22" i="25" s="1"/>
  <c r="BG20" i="25"/>
  <c r="BG18" i="25"/>
  <c r="BG16" i="25"/>
  <c r="BG13" i="25"/>
  <c r="BG10" i="25"/>
  <c r="BG9" i="25" s="1"/>
  <c r="BH38" i="24"/>
  <c r="BH35" i="24"/>
  <c r="BH33" i="24"/>
  <c r="BH30" i="24"/>
  <c r="BH28" i="24"/>
  <c r="BH26" i="24"/>
  <c r="BH24" i="24"/>
  <c r="BH20" i="24"/>
  <c r="BH17" i="24"/>
  <c r="BH14" i="24"/>
  <c r="BH11" i="24"/>
  <c r="BG37" i="24"/>
  <c r="BG36" i="24" s="1"/>
  <c r="BG34" i="24"/>
  <c r="BG32" i="24"/>
  <c r="BG29" i="24"/>
  <c r="BG27" i="24"/>
  <c r="BG25" i="24"/>
  <c r="BG23" i="24"/>
  <c r="BG19" i="24"/>
  <c r="BG18" i="24" s="1"/>
  <c r="BG16" i="24"/>
  <c r="BG15" i="24" s="1"/>
  <c r="BG13" i="24"/>
  <c r="BG12" i="24" s="1"/>
  <c r="BG10" i="24"/>
  <c r="BG9" i="24" s="1"/>
  <c r="BH88" i="23"/>
  <c r="BH85" i="23"/>
  <c r="BH82" i="23"/>
  <c r="BH79" i="23"/>
  <c r="BH75" i="23"/>
  <c r="BH72" i="23"/>
  <c r="BH68" i="23"/>
  <c r="BH66" i="23"/>
  <c r="BH63" i="23"/>
  <c r="BH61" i="23"/>
  <c r="BH54" i="23"/>
  <c r="BH46" i="23"/>
  <c r="BH44" i="23"/>
  <c r="BH41" i="23"/>
  <c r="BH29" i="23"/>
  <c r="BH27" i="23"/>
  <c r="BH25" i="23"/>
  <c r="BH21" i="23"/>
  <c r="BH19" i="23"/>
  <c r="BH16" i="23"/>
  <c r="BH13" i="23"/>
  <c r="BH11" i="23"/>
  <c r="BG87" i="23"/>
  <c r="BG86" i="23" s="1"/>
  <c r="BG84" i="23"/>
  <c r="BG83" i="23" s="1"/>
  <c r="BG81" i="23"/>
  <c r="BG80" i="23" s="1"/>
  <c r="BG78" i="23"/>
  <c r="BG77" i="23" s="1"/>
  <c r="BG74" i="23"/>
  <c r="BG73" i="23" s="1"/>
  <c r="BG71" i="23"/>
  <c r="BG70" i="23" s="1"/>
  <c r="BG67" i="23"/>
  <c r="BG65" i="23"/>
  <c r="BG62" i="23"/>
  <c r="BG60" i="23"/>
  <c r="BG53" i="23"/>
  <c r="BG45" i="23"/>
  <c r="BG43" i="23"/>
  <c r="BG40" i="23"/>
  <c r="BG39" i="23" s="1"/>
  <c r="BG28" i="23"/>
  <c r="BG26" i="23"/>
  <c r="BG24" i="23"/>
  <c r="BG20" i="23"/>
  <c r="BG18" i="23"/>
  <c r="BG15" i="23"/>
  <c r="BG14" i="23" s="1"/>
  <c r="BG12" i="23"/>
  <c r="BG10" i="23"/>
  <c r="BH25" i="22"/>
  <c r="BH22" i="22"/>
  <c r="BH20" i="22"/>
  <c r="BH16" i="22"/>
  <c r="BH14" i="22"/>
  <c r="BH11" i="22"/>
  <c r="BG24" i="22"/>
  <c r="BG23" i="22" s="1"/>
  <c r="BG21" i="22"/>
  <c r="BG19" i="22"/>
  <c r="BG15" i="22"/>
  <c r="BG13" i="22"/>
  <c r="BG10" i="22"/>
  <c r="BG9" i="22" s="1"/>
  <c r="BH47" i="21"/>
  <c r="BG46" i="21"/>
  <c r="BE46" i="21"/>
  <c r="BG25" i="21"/>
  <c r="BG24" i="21" s="1"/>
  <c r="BE25" i="21"/>
  <c r="BH26" i="21"/>
  <c r="BH55" i="21"/>
  <c r="BH51" i="21"/>
  <c r="BH45" i="21"/>
  <c r="BH42" i="21"/>
  <c r="BH39" i="21"/>
  <c r="BH23" i="21"/>
  <c r="BH21" i="21"/>
  <c r="BH18" i="21"/>
  <c r="BH16" i="21"/>
  <c r="BG54" i="21"/>
  <c r="BG53" i="21" s="1"/>
  <c r="BG50" i="21"/>
  <c r="BG49" i="21" s="1"/>
  <c r="BG48" i="21" s="1"/>
  <c r="BG44" i="21"/>
  <c r="BG41" i="21"/>
  <c r="BG40" i="21" s="1"/>
  <c r="BG38" i="21"/>
  <c r="BG37" i="21" s="1"/>
  <c r="BG22" i="21"/>
  <c r="BG20" i="21"/>
  <c r="BG17" i="21"/>
  <c r="BG15" i="21"/>
  <c r="BG31" i="19"/>
  <c r="BE31" i="19"/>
  <c r="BH32" i="19"/>
  <c r="BH91" i="19"/>
  <c r="BH88" i="19"/>
  <c r="BH84" i="19"/>
  <c r="BH81" i="19"/>
  <c r="BH77" i="19"/>
  <c r="BH71" i="19"/>
  <c r="BH68" i="19"/>
  <c r="BH62" i="19"/>
  <c r="BH58" i="19"/>
  <c r="BH54" i="19"/>
  <c r="BH50" i="19"/>
  <c r="BH47" i="19"/>
  <c r="BH45" i="19"/>
  <c r="BH42" i="19"/>
  <c r="BH38" i="19"/>
  <c r="BH34" i="19"/>
  <c r="BH29" i="19"/>
  <c r="BH26" i="19"/>
  <c r="BH23" i="19"/>
  <c r="BH20" i="19"/>
  <c r="BH16" i="19"/>
  <c r="BH14" i="19"/>
  <c r="BH11" i="19"/>
  <c r="BG90" i="19"/>
  <c r="BG89" i="19" s="1"/>
  <c r="BG87" i="19"/>
  <c r="BG83" i="19"/>
  <c r="BG82" i="19" s="1"/>
  <c r="BG80" i="19"/>
  <c r="BG79" i="19" s="1"/>
  <c r="BG76" i="19"/>
  <c r="BG70" i="19"/>
  <c r="BG69" i="19" s="1"/>
  <c r="BG67" i="19"/>
  <c r="BG61" i="19"/>
  <c r="BG60" i="19" s="1"/>
  <c r="BG57" i="19"/>
  <c r="BG56" i="19" s="1"/>
  <c r="BG55" i="19" s="1"/>
  <c r="BG53" i="19"/>
  <c r="BG52" i="19" s="1"/>
  <c r="BG49" i="19"/>
  <c r="BG48" i="19" s="1"/>
  <c r="BG46" i="19"/>
  <c r="BG44" i="19"/>
  <c r="BG41" i="19"/>
  <c r="BG40" i="19" s="1"/>
  <c r="BG37" i="19"/>
  <c r="BG36" i="19" s="1"/>
  <c r="BG33" i="19"/>
  <c r="BG28" i="19"/>
  <c r="BG27" i="19" s="1"/>
  <c r="BG25" i="19"/>
  <c r="BG22" i="19"/>
  <c r="BG21" i="19" s="1"/>
  <c r="BG19" i="19"/>
  <c r="BG18" i="19" s="1"/>
  <c r="BG15" i="19"/>
  <c r="BG13" i="19"/>
  <c r="BG10" i="19"/>
  <c r="BH38" i="18"/>
  <c r="BH37" i="18"/>
  <c r="BG36" i="18"/>
  <c r="BE36" i="18"/>
  <c r="BH51" i="18"/>
  <c r="BH49" i="18"/>
  <c r="BH45" i="18"/>
  <c r="BH35" i="18"/>
  <c r="BH32" i="18"/>
  <c r="BH30" i="18"/>
  <c r="BH26" i="18"/>
  <c r="BH24" i="18"/>
  <c r="BH23" i="18"/>
  <c r="BH22" i="18"/>
  <c r="BH20" i="18"/>
  <c r="BH18" i="18"/>
  <c r="BH16" i="18"/>
  <c r="BH13" i="18"/>
  <c r="BH11" i="18"/>
  <c r="BG50" i="18"/>
  <c r="BG48" i="18"/>
  <c r="BG44" i="18"/>
  <c r="BG43" i="18" s="1"/>
  <c r="BG39" i="18" s="1"/>
  <c r="BG34" i="18"/>
  <c r="BG31" i="18"/>
  <c r="BG29" i="18"/>
  <c r="BG25" i="18"/>
  <c r="BG21" i="18"/>
  <c r="BG19" i="18"/>
  <c r="BG17" i="18"/>
  <c r="BG15" i="18"/>
  <c r="BG12" i="18"/>
  <c r="BG10" i="18"/>
  <c r="BH23" i="17"/>
  <c r="BH19" i="17"/>
  <c r="BH15" i="17"/>
  <c r="BH13" i="17"/>
  <c r="BH11" i="17"/>
  <c r="BG22" i="17"/>
  <c r="BG21" i="17" s="1"/>
  <c r="BG18" i="17"/>
  <c r="BG17" i="17" s="1"/>
  <c r="BG16" i="17" s="1"/>
  <c r="BG14" i="17"/>
  <c r="BG12" i="17"/>
  <c r="BG10" i="17"/>
  <c r="BH34" i="16"/>
  <c r="BH30" i="16"/>
  <c r="BG33" i="16"/>
  <c r="BG29" i="16"/>
  <c r="BE33" i="16"/>
  <c r="BE29" i="16"/>
  <c r="BH37" i="16"/>
  <c r="BH28" i="16"/>
  <c r="BH21" i="16"/>
  <c r="BH15" i="16"/>
  <c r="BH11" i="16"/>
  <c r="BG36" i="16"/>
  <c r="BG35" i="16" s="1"/>
  <c r="BG27" i="16"/>
  <c r="BG20" i="16"/>
  <c r="BG19" i="16" s="1"/>
  <c r="BG14" i="16"/>
  <c r="BG13" i="16" s="1"/>
  <c r="BG10" i="16"/>
  <c r="BG26" i="15"/>
  <c r="BE26" i="15"/>
  <c r="BH27" i="15"/>
  <c r="BH29" i="15"/>
  <c r="BH25" i="15"/>
  <c r="BH21" i="15"/>
  <c r="BH17" i="15"/>
  <c r="BH15" i="15"/>
  <c r="BH13" i="15"/>
  <c r="BH11" i="15"/>
  <c r="BG28" i="15"/>
  <c r="BG24" i="15"/>
  <c r="BG20" i="15"/>
  <c r="BG19" i="15" s="1"/>
  <c r="BG16" i="15"/>
  <c r="BG14" i="15"/>
  <c r="BG12" i="15"/>
  <c r="BG10" i="15"/>
  <c r="BH53" i="13"/>
  <c r="BH49" i="13"/>
  <c r="BH47" i="13"/>
  <c r="BH43" i="13"/>
  <c r="BH40" i="13"/>
  <c r="BH38" i="13"/>
  <c r="BH36" i="13"/>
  <c r="BH33" i="13"/>
  <c r="BH30" i="13"/>
  <c r="BH28" i="13"/>
  <c r="BH24" i="13"/>
  <c r="BH22" i="13"/>
  <c r="BH18" i="13"/>
  <c r="BH16" i="13"/>
  <c r="BH13" i="13"/>
  <c r="BH11" i="13"/>
  <c r="BG52" i="13"/>
  <c r="BG51" i="13" s="1"/>
  <c r="BG48" i="13"/>
  <c r="BG46" i="13"/>
  <c r="BG42" i="13"/>
  <c r="BG41" i="13" s="1"/>
  <c r="BG39" i="13"/>
  <c r="BG37" i="13"/>
  <c r="BG35" i="13"/>
  <c r="BG32" i="13"/>
  <c r="BG31" i="13" s="1"/>
  <c r="BG29" i="13"/>
  <c r="BG27" i="13"/>
  <c r="BG23" i="13"/>
  <c r="BG21" i="13"/>
  <c r="BG17" i="13"/>
  <c r="BG15" i="13"/>
  <c r="BG12" i="13"/>
  <c r="BG10" i="13"/>
  <c r="BG93" i="28"/>
  <c r="BG92" i="28" s="1"/>
  <c r="BE93" i="28"/>
  <c r="BE92" i="28" s="1"/>
  <c r="BH94" i="28"/>
  <c r="BG80" i="28"/>
  <c r="BG79" i="28" s="1"/>
  <c r="BE80" i="28"/>
  <c r="BE79" i="28" s="1"/>
  <c r="BH81" i="28"/>
  <c r="BH139" i="28"/>
  <c r="BH136" i="28"/>
  <c r="BH131" i="28"/>
  <c r="BH126" i="28"/>
  <c r="BH122" i="28"/>
  <c r="BH118" i="28"/>
  <c r="BH114" i="28"/>
  <c r="BH111" i="28"/>
  <c r="BH108" i="28"/>
  <c r="BH105" i="28"/>
  <c r="BH101" i="28"/>
  <c r="BH91" i="28"/>
  <c r="BH89" i="28"/>
  <c r="BH87" i="28"/>
  <c r="BH77" i="28"/>
  <c r="BH74" i="28"/>
  <c r="BH68" i="28"/>
  <c r="BH62" i="28"/>
  <c r="BH60" i="28"/>
  <c r="BH57" i="28"/>
  <c r="BH52" i="28"/>
  <c r="BH49" i="28"/>
  <c r="BH43" i="28"/>
  <c r="BH40" i="28"/>
  <c r="BH31" i="28"/>
  <c r="BH28" i="28"/>
  <c r="BH25" i="28"/>
  <c r="BH22" i="28"/>
  <c r="BH14" i="28"/>
  <c r="BH11" i="28"/>
  <c r="BG138" i="28"/>
  <c r="BG137" i="28" s="1"/>
  <c r="BG135" i="28"/>
  <c r="BG130" i="28"/>
  <c r="BG129" i="28" s="1"/>
  <c r="BG125" i="28"/>
  <c r="BG124" i="28" s="1"/>
  <c r="BG121" i="28"/>
  <c r="BG120" i="28" s="1"/>
  <c r="BG119" i="28" s="1"/>
  <c r="BG117" i="28"/>
  <c r="BG116" i="28" s="1"/>
  <c r="BG115" i="28" s="1"/>
  <c r="BG113" i="28"/>
  <c r="BG112" i="28" s="1"/>
  <c r="BG110" i="28"/>
  <c r="BG109" i="28" s="1"/>
  <c r="BG107" i="28"/>
  <c r="BG106" i="28" s="1"/>
  <c r="BG104" i="28"/>
  <c r="BG103" i="28" s="1"/>
  <c r="BG100" i="28"/>
  <c r="BG99" i="28" s="1"/>
  <c r="BG98" i="28" s="1"/>
  <c r="BG90" i="28"/>
  <c r="BG88" i="28"/>
  <c r="BG86" i="28"/>
  <c r="BG76" i="28"/>
  <c r="BG75" i="28" s="1"/>
  <c r="BG73" i="28"/>
  <c r="BG67" i="28"/>
  <c r="BG66" i="28" s="1"/>
  <c r="BG61" i="28"/>
  <c r="BG59" i="28"/>
  <c r="BG56" i="28"/>
  <c r="BG53" i="28" s="1"/>
  <c r="BG51" i="28"/>
  <c r="BG50" i="28" s="1"/>
  <c r="BG48" i="28"/>
  <c r="BG47" i="28" s="1"/>
  <c r="BG42" i="28"/>
  <c r="BG41" i="28" s="1"/>
  <c r="BG39" i="28"/>
  <c r="BG38" i="28" s="1"/>
  <c r="BG30" i="28"/>
  <c r="BG27" i="28"/>
  <c r="BG26" i="28" s="1"/>
  <c r="BG24" i="28"/>
  <c r="BG23" i="28" s="1"/>
  <c r="BG21" i="28"/>
  <c r="BG20" i="28" s="1"/>
  <c r="BG13" i="28"/>
  <c r="BG12" i="28" s="1"/>
  <c r="BG10" i="28"/>
  <c r="BH94" i="12"/>
  <c r="BH93" i="12"/>
  <c r="BH89" i="12"/>
  <c r="BH85" i="12"/>
  <c r="BH78" i="12"/>
  <c r="BH42" i="12"/>
  <c r="BH41" i="12"/>
  <c r="BH39" i="12"/>
  <c r="BH37" i="12"/>
  <c r="BH34" i="12"/>
  <c r="BH29" i="12"/>
  <c r="BH28" i="12"/>
  <c r="BH26" i="12"/>
  <c r="BH24" i="12"/>
  <c r="BH17" i="12"/>
  <c r="BH16" i="12"/>
  <c r="BH14" i="12"/>
  <c r="BG92" i="12"/>
  <c r="BG88" i="12"/>
  <c r="BG84" i="12"/>
  <c r="BG83" i="12" s="1"/>
  <c r="BG82" i="12" s="1"/>
  <c r="BG77" i="12"/>
  <c r="BG76" i="12" s="1"/>
  <c r="BG72" i="12" s="1"/>
  <c r="BG40" i="12"/>
  <c r="BG38" i="12"/>
  <c r="BG36" i="12"/>
  <c r="BG33" i="12"/>
  <c r="BG27" i="12"/>
  <c r="BG25" i="12"/>
  <c r="BG23" i="12"/>
  <c r="BG15" i="12"/>
  <c r="BG13" i="12"/>
  <c r="BG36" i="11"/>
  <c r="BG34" i="11"/>
  <c r="BE36" i="11"/>
  <c r="BE34" i="11"/>
  <c r="BH37" i="11"/>
  <c r="BH35" i="11"/>
  <c r="BH49" i="11"/>
  <c r="BH47" i="11"/>
  <c r="BH43" i="11"/>
  <c r="BH42" i="11"/>
  <c r="BH40" i="11"/>
  <c r="BH33" i="11"/>
  <c r="BH29" i="11"/>
  <c r="BH28" i="11"/>
  <c r="BH26" i="11"/>
  <c r="BH24" i="11"/>
  <c r="BH21" i="11"/>
  <c r="BH20" i="11"/>
  <c r="BH18" i="11"/>
  <c r="BH16" i="11"/>
  <c r="BH14" i="11"/>
  <c r="BH11" i="11"/>
  <c r="BG48" i="11"/>
  <c r="BG46" i="11"/>
  <c r="BG41" i="11"/>
  <c r="BG39" i="11"/>
  <c r="BG32" i="11"/>
  <c r="BG27" i="11"/>
  <c r="BG25" i="11"/>
  <c r="BG23" i="11"/>
  <c r="BG19" i="11"/>
  <c r="BG17" i="11"/>
  <c r="BG15" i="11"/>
  <c r="BG13" i="11"/>
  <c r="BG10" i="11"/>
  <c r="BG9" i="11" s="1"/>
  <c r="BH79" i="10"/>
  <c r="BG77" i="10"/>
  <c r="BG76" i="10" s="1"/>
  <c r="BE77" i="10"/>
  <c r="BE76" i="10" s="1"/>
  <c r="BH109" i="10"/>
  <c r="BH106" i="10"/>
  <c r="BH104" i="10"/>
  <c r="BH102" i="10"/>
  <c r="BH99" i="10"/>
  <c r="BH96" i="10"/>
  <c r="BH92" i="10"/>
  <c r="BH90" i="10"/>
  <c r="BH88" i="10"/>
  <c r="BH85" i="10"/>
  <c r="BH83" i="10"/>
  <c r="BH78" i="10"/>
  <c r="BH75" i="10"/>
  <c r="BH72" i="10"/>
  <c r="BH68" i="10"/>
  <c r="BH66" i="10"/>
  <c r="BH62" i="10"/>
  <c r="BH60" i="10"/>
  <c r="BH57" i="10"/>
  <c r="BH55" i="10"/>
  <c r="BH53" i="10"/>
  <c r="BH50" i="10"/>
  <c r="BH48" i="10"/>
  <c r="BH46" i="10"/>
  <c r="BH43" i="10"/>
  <c r="BH40" i="10"/>
  <c r="BH36" i="10"/>
  <c r="BH34" i="10"/>
  <c r="BH32" i="10"/>
  <c r="BH29" i="10"/>
  <c r="BH27" i="10"/>
  <c r="BH25" i="10"/>
  <c r="BH21" i="10"/>
  <c r="BH17" i="10"/>
  <c r="BH16" i="10"/>
  <c r="BH14" i="10"/>
  <c r="BH11" i="10"/>
  <c r="BG108" i="10"/>
  <c r="BG107" i="10" s="1"/>
  <c r="BG105" i="10"/>
  <c r="BG103" i="10"/>
  <c r="BG101" i="10"/>
  <c r="BG98" i="10"/>
  <c r="BG97" i="10" s="1"/>
  <c r="BG95" i="10"/>
  <c r="BG94" i="10" s="1"/>
  <c r="BG91" i="10"/>
  <c r="BG89" i="10"/>
  <c r="BG87" i="10"/>
  <c r="BG84" i="10"/>
  <c r="BG82" i="10"/>
  <c r="BG74" i="10"/>
  <c r="BG73" i="10" s="1"/>
  <c r="BG71" i="10"/>
  <c r="BG70" i="10" s="1"/>
  <c r="BG67" i="10"/>
  <c r="BG65" i="10"/>
  <c r="BG61" i="10"/>
  <c r="BG59" i="10"/>
  <c r="BG56" i="10"/>
  <c r="BG54" i="10"/>
  <c r="BG52" i="10"/>
  <c r="BG49" i="10"/>
  <c r="BG47" i="10"/>
  <c r="BJ47" i="10" s="1"/>
  <c r="BG45" i="10"/>
  <c r="BG42" i="10"/>
  <c r="BG41" i="10" s="1"/>
  <c r="BG39" i="10"/>
  <c r="BG38" i="10" s="1"/>
  <c r="BG35" i="10"/>
  <c r="BG33" i="10"/>
  <c r="BG31" i="10"/>
  <c r="BG28" i="10"/>
  <c r="BG26" i="10"/>
  <c r="BG24" i="10"/>
  <c r="BG20" i="10"/>
  <c r="BG19" i="10" s="1"/>
  <c r="BG18" i="10" s="1"/>
  <c r="BG15" i="10"/>
  <c r="BG13" i="10"/>
  <c r="BG10" i="10"/>
  <c r="BG9" i="10" s="1"/>
  <c r="BG71" i="9"/>
  <c r="BE71" i="9"/>
  <c r="BH72" i="9"/>
  <c r="BG61" i="9"/>
  <c r="BE61" i="9"/>
  <c r="BH62" i="9"/>
  <c r="BH82" i="9"/>
  <c r="BH78" i="9"/>
  <c r="BH74" i="9"/>
  <c r="BH69" i="9"/>
  <c r="BH65" i="9"/>
  <c r="BH64" i="9"/>
  <c r="BH58" i="9"/>
  <c r="BH54" i="9"/>
  <c r="BH51" i="9"/>
  <c r="BH48" i="9"/>
  <c r="BH44" i="9"/>
  <c r="BH41" i="9"/>
  <c r="BH39" i="9"/>
  <c r="BH36" i="9"/>
  <c r="BH33" i="9"/>
  <c r="BH29" i="9"/>
  <c r="BH28" i="9"/>
  <c r="BH27" i="9"/>
  <c r="BH23" i="9"/>
  <c r="BH21" i="9"/>
  <c r="BH18" i="9"/>
  <c r="BH17" i="9"/>
  <c r="BH15" i="9"/>
  <c r="BH12" i="9"/>
  <c r="BH11" i="9"/>
  <c r="BG81" i="9"/>
  <c r="BG80" i="9" s="1"/>
  <c r="BG77" i="9"/>
  <c r="BG76" i="9" s="1"/>
  <c r="BG75" i="9" s="1"/>
  <c r="BG73" i="9"/>
  <c r="BG68" i="9"/>
  <c r="BG63" i="9"/>
  <c r="BG60" i="9" s="1"/>
  <c r="BG57" i="9"/>
  <c r="BG56" i="9" s="1"/>
  <c r="BG53" i="9"/>
  <c r="BG52" i="9" s="1"/>
  <c r="BG50" i="9"/>
  <c r="BG49" i="9" s="1"/>
  <c r="BG47" i="9"/>
  <c r="BG43" i="9"/>
  <c r="BG40" i="9"/>
  <c r="BG38" i="9"/>
  <c r="BG35" i="9"/>
  <c r="BG34" i="9" s="1"/>
  <c r="BG32" i="9"/>
  <c r="BG31" i="9" s="1"/>
  <c r="BG26" i="9"/>
  <c r="BG22" i="9"/>
  <c r="BG20" i="9"/>
  <c r="BG16" i="9"/>
  <c r="BG14" i="9"/>
  <c r="BG10" i="9"/>
  <c r="BG9" i="9" s="1"/>
  <c r="BG62" i="8"/>
  <c r="BG61" i="8" s="1"/>
  <c r="BE62" i="8"/>
  <c r="BH63" i="8"/>
  <c r="BH70" i="8"/>
  <c r="BH67" i="8"/>
  <c r="BH57" i="8"/>
  <c r="BH56" i="8"/>
  <c r="BH52" i="8"/>
  <c r="BH51" i="8"/>
  <c r="BH50" i="8"/>
  <c r="BH47" i="8"/>
  <c r="BH44" i="8"/>
  <c r="BH42" i="8"/>
  <c r="BH39" i="8"/>
  <c r="BH38" i="8"/>
  <c r="BH34" i="8"/>
  <c r="BH31" i="8"/>
  <c r="BH28" i="8"/>
  <c r="BH25" i="8"/>
  <c r="BH24" i="8"/>
  <c r="BH23" i="8"/>
  <c r="BH21" i="8"/>
  <c r="BH19" i="8"/>
  <c r="BH16" i="8"/>
  <c r="BH14" i="8"/>
  <c r="BH11" i="8"/>
  <c r="BG69" i="8"/>
  <c r="BG68" i="8" s="1"/>
  <c r="BG66" i="8"/>
  <c r="BG55" i="8"/>
  <c r="BG54" i="8" s="1"/>
  <c r="BG49" i="8"/>
  <c r="BG48" i="8" s="1"/>
  <c r="BG46" i="8"/>
  <c r="BG45" i="8" s="1"/>
  <c r="BG43" i="8"/>
  <c r="BG41" i="8"/>
  <c r="BG37" i="8"/>
  <c r="BG36" i="8" s="1"/>
  <c r="BG33" i="8"/>
  <c r="BG32" i="8" s="1"/>
  <c r="BG30" i="8"/>
  <c r="BG27" i="8"/>
  <c r="BG26" i="8" s="1"/>
  <c r="BG22" i="8"/>
  <c r="BG20" i="8"/>
  <c r="BG18" i="8"/>
  <c r="BG15" i="8"/>
  <c r="BG13" i="8"/>
  <c r="BG10" i="8"/>
  <c r="BG9" i="8" s="1"/>
  <c r="BH14" i="7"/>
  <c r="BH13" i="7"/>
  <c r="BH11" i="7"/>
  <c r="BG12" i="7"/>
  <c r="BG10" i="7"/>
  <c r="BH52" i="6"/>
  <c r="BH49" i="6"/>
  <c r="BH47" i="6"/>
  <c r="BH44" i="6"/>
  <c r="BH42" i="6"/>
  <c r="BH36" i="6"/>
  <c r="BH30" i="6"/>
  <c r="BH26" i="6"/>
  <c r="BH19" i="6"/>
  <c r="BH17" i="6"/>
  <c r="BH14" i="6"/>
  <c r="BH11" i="6"/>
  <c r="BG51" i="6"/>
  <c r="BG50" i="6" s="1"/>
  <c r="BG48" i="6"/>
  <c r="BG46" i="6"/>
  <c r="BG43" i="6"/>
  <c r="BG41" i="6"/>
  <c r="BG35" i="6"/>
  <c r="BG34" i="6" s="1"/>
  <c r="BG29" i="6"/>
  <c r="BG25" i="6"/>
  <c r="BG24" i="6" s="1"/>
  <c r="BG20" i="6" s="1"/>
  <c r="BG18" i="6"/>
  <c r="BG16" i="6"/>
  <c r="BG13" i="6"/>
  <c r="BG12" i="6" s="1"/>
  <c r="BG10" i="6"/>
  <c r="BG9" i="6" s="1"/>
  <c r="BH26" i="27"/>
  <c r="BF26" i="27"/>
  <c r="BD26" i="27"/>
  <c r="BB26" i="27"/>
  <c r="AZ26" i="27"/>
  <c r="AX26" i="27"/>
  <c r="AV26" i="27"/>
  <c r="AT26" i="27"/>
  <c r="AR26" i="27"/>
  <c r="AP26" i="27"/>
  <c r="AN26" i="27"/>
  <c r="AL26" i="27"/>
  <c r="AJ26" i="27"/>
  <c r="AH26" i="27"/>
  <c r="AF26" i="27"/>
  <c r="AD26" i="27"/>
  <c r="AB26" i="27"/>
  <c r="Z26" i="27"/>
  <c r="X26" i="27"/>
  <c r="V26" i="27"/>
  <c r="T26" i="27"/>
  <c r="R26" i="27"/>
  <c r="P26" i="27"/>
  <c r="N26" i="27"/>
  <c r="L26" i="27"/>
  <c r="BG25" i="27"/>
  <c r="BG24" i="27" s="1"/>
  <c r="BE25" i="27"/>
  <c r="BC25" i="27"/>
  <c r="BA25" i="27"/>
  <c r="BA24" i="27" s="1"/>
  <c r="AY25" i="27"/>
  <c r="AY24" i="27" s="1"/>
  <c r="AW25" i="27"/>
  <c r="AW24" i="27" s="1"/>
  <c r="AU25" i="27"/>
  <c r="AU24" i="27" s="1"/>
  <c r="AS25" i="27"/>
  <c r="AS24" i="27" s="1"/>
  <c r="AQ25" i="27"/>
  <c r="AQ24" i="27" s="1"/>
  <c r="AO25" i="27"/>
  <c r="AO24" i="27" s="1"/>
  <c r="AM25" i="27"/>
  <c r="AK25" i="27"/>
  <c r="AK24" i="27" s="1"/>
  <c r="AI25" i="27"/>
  <c r="AI24" i="27" s="1"/>
  <c r="AG25" i="27"/>
  <c r="AE25" i="27"/>
  <c r="AE24" i="27" s="1"/>
  <c r="AC25" i="27"/>
  <c r="AA25" i="27"/>
  <c r="AA24" i="27" s="1"/>
  <c r="Y25" i="27"/>
  <c r="Y24" i="27" s="1"/>
  <c r="W25" i="27"/>
  <c r="W24" i="27" s="1"/>
  <c r="U25" i="27"/>
  <c r="U24" i="27" s="1"/>
  <c r="S25" i="27"/>
  <c r="Q25" i="27"/>
  <c r="Q24" i="27" s="1"/>
  <c r="O25" i="27"/>
  <c r="O24" i="27" s="1"/>
  <c r="M25" i="27"/>
  <c r="M24" i="27" s="1"/>
  <c r="K25" i="27"/>
  <c r="J25" i="27"/>
  <c r="BC24" i="27"/>
  <c r="BH22" i="27"/>
  <c r="BH18" i="27"/>
  <c r="BH16" i="27"/>
  <c r="BH12" i="27"/>
  <c r="BH11" i="27"/>
  <c r="BG21" i="27"/>
  <c r="BG20" i="27" s="1"/>
  <c r="BG17" i="27"/>
  <c r="BG15" i="27"/>
  <c r="BG10" i="27"/>
  <c r="BG9" i="27" s="1"/>
  <c r="BG8" i="27" s="1"/>
  <c r="BH47" i="20"/>
  <c r="BG46" i="20"/>
  <c r="BG45" i="20" s="1"/>
  <c r="BE46" i="20"/>
  <c r="BH44" i="20"/>
  <c r="BG43" i="20"/>
  <c r="BG42" i="20" s="1"/>
  <c r="BE43" i="20"/>
  <c r="BH41" i="20"/>
  <c r="BG40" i="20"/>
  <c r="BG39" i="20" s="1"/>
  <c r="BE40" i="20"/>
  <c r="BH38" i="20"/>
  <c r="BG37" i="20"/>
  <c r="BG36" i="20" s="1"/>
  <c r="BE37" i="20"/>
  <c r="BH35" i="20"/>
  <c r="BG34" i="20"/>
  <c r="BE34" i="20"/>
  <c r="BE33" i="20" s="1"/>
  <c r="BH32" i="20"/>
  <c r="BG31" i="20"/>
  <c r="BG30" i="20" s="1"/>
  <c r="BE31" i="20"/>
  <c r="BH29" i="20"/>
  <c r="BG28" i="20"/>
  <c r="BG27" i="20" s="1"/>
  <c r="BE28" i="20"/>
  <c r="BH26" i="20"/>
  <c r="BG25" i="20"/>
  <c r="BG24" i="20" s="1"/>
  <c r="BE25" i="20"/>
  <c r="BH23" i="20"/>
  <c r="BG22" i="20"/>
  <c r="BE22" i="20"/>
  <c r="BE21" i="20" s="1"/>
  <c r="BH20" i="20"/>
  <c r="BG19" i="20"/>
  <c r="BG18" i="20" s="1"/>
  <c r="BE19" i="20"/>
  <c r="BG16" i="20"/>
  <c r="BG15" i="20" s="1"/>
  <c r="BE16" i="20"/>
  <c r="BH17" i="20"/>
  <c r="BH143" i="20"/>
  <c r="BH140" i="20"/>
  <c r="BH137" i="20"/>
  <c r="BH134" i="20"/>
  <c r="BH131" i="20"/>
  <c r="BH128" i="20"/>
  <c r="BH125" i="20"/>
  <c r="BH122" i="20"/>
  <c r="BH119" i="20"/>
  <c r="BH116" i="20"/>
  <c r="BH113" i="20"/>
  <c r="BH110" i="20"/>
  <c r="BH107" i="20"/>
  <c r="BH104" i="20"/>
  <c r="BH101" i="20"/>
  <c r="BH98" i="20"/>
  <c r="BH95" i="20"/>
  <c r="BH92" i="20"/>
  <c r="BH89" i="20"/>
  <c r="BH86" i="20"/>
  <c r="BH83" i="20"/>
  <c r="BH80" i="20"/>
  <c r="BH76" i="20"/>
  <c r="BH73" i="20"/>
  <c r="BH70" i="20"/>
  <c r="BH66" i="20"/>
  <c r="BH62" i="20"/>
  <c r="BH60" i="20"/>
  <c r="BH58" i="20"/>
  <c r="BH55" i="20"/>
  <c r="BH50" i="20"/>
  <c r="BH14" i="20"/>
  <c r="BH11" i="20"/>
  <c r="BG142" i="20"/>
  <c r="BG141" i="20" s="1"/>
  <c r="BG139" i="20"/>
  <c r="BG136" i="20"/>
  <c r="BG135" i="20" s="1"/>
  <c r="BG133" i="20"/>
  <c r="BG130" i="20"/>
  <c r="BG129" i="20" s="1"/>
  <c r="BG127" i="20"/>
  <c r="BG124" i="20"/>
  <c r="BG123" i="20" s="1"/>
  <c r="BG121" i="20"/>
  <c r="BG118" i="20"/>
  <c r="BG117" i="20" s="1"/>
  <c r="BG115" i="20"/>
  <c r="BG112" i="20"/>
  <c r="BG111" i="20" s="1"/>
  <c r="BG109" i="20"/>
  <c r="BG106" i="20"/>
  <c r="BG105" i="20" s="1"/>
  <c r="BG103" i="20"/>
  <c r="BG100" i="20"/>
  <c r="BG99" i="20" s="1"/>
  <c r="BG97" i="20"/>
  <c r="BG94" i="20"/>
  <c r="BG93" i="20" s="1"/>
  <c r="BG91" i="20"/>
  <c r="BG88" i="20"/>
  <c r="BG87" i="20" s="1"/>
  <c r="BG85" i="20"/>
  <c r="BG82" i="20"/>
  <c r="BG81" i="20" s="1"/>
  <c r="BG79" i="20"/>
  <c r="BG75" i="20"/>
  <c r="BG74" i="20" s="1"/>
  <c r="BG72" i="20"/>
  <c r="BG71" i="20" s="1"/>
  <c r="BG69" i="20"/>
  <c r="BG68" i="20" s="1"/>
  <c r="BG65" i="20"/>
  <c r="BG64" i="20" s="1"/>
  <c r="BG63" i="20" s="1"/>
  <c r="BG61" i="20"/>
  <c r="BG59" i="20"/>
  <c r="BG57" i="20"/>
  <c r="BG54" i="20"/>
  <c r="BG53" i="20" s="1"/>
  <c r="BG49" i="20"/>
  <c r="BG13" i="20"/>
  <c r="BG12" i="20" s="1"/>
  <c r="BG10" i="20"/>
  <c r="BG9" i="20" s="1"/>
  <c r="BG84" i="4"/>
  <c r="BG83" i="4" s="1"/>
  <c r="BE84" i="4"/>
  <c r="BE83" i="4" s="1"/>
  <c r="BH85" i="4"/>
  <c r="BG105" i="4"/>
  <c r="BG104" i="4" s="1"/>
  <c r="BE105" i="4"/>
  <c r="BH106" i="4"/>
  <c r="BG96" i="4"/>
  <c r="BE96" i="4"/>
  <c r="BH97" i="4"/>
  <c r="BH147" i="4"/>
  <c r="BH145" i="4"/>
  <c r="BH137" i="4"/>
  <c r="BH135" i="4"/>
  <c r="BH132" i="4"/>
  <c r="BH131" i="4"/>
  <c r="BH129" i="4"/>
  <c r="BH126" i="4"/>
  <c r="BH123" i="4"/>
  <c r="BH121" i="4"/>
  <c r="BH119" i="4"/>
  <c r="BH116" i="4"/>
  <c r="BH114" i="4"/>
  <c r="BH111" i="4"/>
  <c r="BH110" i="4"/>
  <c r="BH103" i="4"/>
  <c r="BH100" i="4"/>
  <c r="BH99" i="4"/>
  <c r="BH94" i="4"/>
  <c r="BH93" i="4"/>
  <c r="BH90" i="4"/>
  <c r="BH88" i="4"/>
  <c r="BH82" i="4"/>
  <c r="BH79" i="4"/>
  <c r="BH75" i="4"/>
  <c r="BH72" i="4"/>
  <c r="BH70" i="4"/>
  <c r="BH66" i="4"/>
  <c r="BH65" i="4"/>
  <c r="BH63" i="4"/>
  <c r="BH62" i="4"/>
  <c r="BH61" i="4"/>
  <c r="BH59" i="4"/>
  <c r="BH57" i="4"/>
  <c r="BH51" i="4"/>
  <c r="BH48" i="4"/>
  <c r="BH45" i="4"/>
  <c r="BH42" i="4"/>
  <c r="BH39" i="4"/>
  <c r="BH37" i="4"/>
  <c r="BH36" i="4"/>
  <c r="BH33" i="4"/>
  <c r="BH30" i="4"/>
  <c r="BH27" i="4"/>
  <c r="BH24" i="4"/>
  <c r="BH23" i="4"/>
  <c r="BH20" i="4"/>
  <c r="BH18" i="4"/>
  <c r="BH17" i="4"/>
  <c r="BH15" i="4"/>
  <c r="BH13" i="4"/>
  <c r="BH11" i="4"/>
  <c r="BG146" i="4"/>
  <c r="BG144" i="4"/>
  <c r="BG136" i="4"/>
  <c r="BG134" i="4"/>
  <c r="BG130" i="4"/>
  <c r="BG128" i="4"/>
  <c r="BG125" i="4"/>
  <c r="BG124" i="4" s="1"/>
  <c r="BG122" i="4"/>
  <c r="BG120" i="4"/>
  <c r="BG118" i="4"/>
  <c r="BG115" i="4"/>
  <c r="BG113" i="4"/>
  <c r="BG109" i="4"/>
  <c r="BG108" i="4" s="1"/>
  <c r="BG102" i="4"/>
  <c r="BG101" i="4" s="1"/>
  <c r="BG98" i="4"/>
  <c r="BG92" i="4"/>
  <c r="BG89" i="4"/>
  <c r="BG87" i="4"/>
  <c r="BG81" i="4"/>
  <c r="BG80" i="4" s="1"/>
  <c r="BG78" i="4"/>
  <c r="BG77" i="4" s="1"/>
  <c r="BG74" i="4"/>
  <c r="BG73" i="4" s="1"/>
  <c r="BG71" i="4"/>
  <c r="BG69" i="4"/>
  <c r="BG64" i="4"/>
  <c r="BG60" i="4"/>
  <c r="BG58" i="4"/>
  <c r="BG56" i="4"/>
  <c r="BG50" i="4"/>
  <c r="BG49" i="4" s="1"/>
  <c r="BG47" i="4"/>
  <c r="BG46" i="4" s="1"/>
  <c r="BG44" i="4"/>
  <c r="BG43" i="4" s="1"/>
  <c r="BG41" i="4"/>
  <c r="BG40" i="4" s="1"/>
  <c r="BG38" i="4"/>
  <c r="BG35" i="4"/>
  <c r="BG32" i="4"/>
  <c r="BG29" i="4"/>
  <c r="BG26" i="4"/>
  <c r="BG25" i="4" s="1"/>
  <c r="BG22" i="4"/>
  <c r="BG19" i="4"/>
  <c r="BG16" i="4"/>
  <c r="BG14" i="4"/>
  <c r="BG12" i="4"/>
  <c r="BG10" i="4"/>
  <c r="BE31" i="30"/>
  <c r="BE30" i="30"/>
  <c r="BF49" i="29"/>
  <c r="BF48" i="29"/>
  <c r="BF47" i="29"/>
  <c r="BF45" i="29"/>
  <c r="BF44" i="29"/>
  <c r="BF42" i="29"/>
  <c r="BF40" i="29"/>
  <c r="BF38" i="29"/>
  <c r="BF30" i="29"/>
  <c r="BF23" i="29"/>
  <c r="BF20" i="29"/>
  <c r="BF17" i="29"/>
  <c r="BF13" i="29"/>
  <c r="BF11" i="29"/>
  <c r="BE46" i="29"/>
  <c r="BE43" i="29"/>
  <c r="BE41" i="29"/>
  <c r="BE39" i="29"/>
  <c r="BE37" i="29"/>
  <c r="BE29" i="29"/>
  <c r="BE28" i="29" s="1"/>
  <c r="BE22" i="29"/>
  <c r="BE21" i="29" s="1"/>
  <c r="BE19" i="29"/>
  <c r="BE18" i="29" s="1"/>
  <c r="BE16" i="29"/>
  <c r="BE12" i="29"/>
  <c r="BE10" i="29"/>
  <c r="BF49" i="26"/>
  <c r="BF45" i="26"/>
  <c r="BF43" i="26"/>
  <c r="BF39" i="26"/>
  <c r="BF38" i="26"/>
  <c r="BF36" i="26"/>
  <c r="BF32" i="26"/>
  <c r="BF28" i="26"/>
  <c r="BF26" i="26"/>
  <c r="BF19" i="26"/>
  <c r="BF17" i="26"/>
  <c r="BF14" i="26"/>
  <c r="BF11" i="26"/>
  <c r="BE48" i="26"/>
  <c r="BE47" i="26" s="1"/>
  <c r="BE46" i="26" s="1"/>
  <c r="BE44" i="26"/>
  <c r="BE42" i="26"/>
  <c r="BE37" i="26"/>
  <c r="BE35" i="26"/>
  <c r="BE31" i="26"/>
  <c r="BE30" i="26" s="1"/>
  <c r="BE29" i="26" s="1"/>
  <c r="BE27" i="26"/>
  <c r="BE25" i="26"/>
  <c r="BE18" i="26"/>
  <c r="BE16" i="26"/>
  <c r="BE13" i="26"/>
  <c r="BE12" i="26" s="1"/>
  <c r="BE10" i="26"/>
  <c r="BE9" i="26" s="1"/>
  <c r="BF67" i="25"/>
  <c r="BF63" i="25"/>
  <c r="BF60" i="25"/>
  <c r="BF59" i="25"/>
  <c r="BF55" i="25"/>
  <c r="BF52" i="25"/>
  <c r="BF48" i="25"/>
  <c r="BF46" i="25"/>
  <c r="BF43" i="25"/>
  <c r="BF40" i="25"/>
  <c r="BF34" i="25"/>
  <c r="BF32" i="25"/>
  <c r="BF30" i="25"/>
  <c r="BF27" i="25"/>
  <c r="BF24" i="25"/>
  <c r="BF21" i="25"/>
  <c r="BF19" i="25"/>
  <c r="BF17" i="25"/>
  <c r="BF15" i="25"/>
  <c r="BF14" i="25"/>
  <c r="BF11" i="25"/>
  <c r="BE66" i="25"/>
  <c r="BE65" i="25" s="1"/>
  <c r="BE64" i="25" s="1"/>
  <c r="BE62" i="25"/>
  <c r="BE61" i="25" s="1"/>
  <c r="BE58" i="25"/>
  <c r="BE57" i="25" s="1"/>
  <c r="BE54" i="25"/>
  <c r="BE51" i="25"/>
  <c r="BE47" i="25"/>
  <c r="BE45" i="25"/>
  <c r="BE42" i="25"/>
  <c r="BE41" i="25" s="1"/>
  <c r="BE39" i="25"/>
  <c r="BE33" i="25"/>
  <c r="BE31" i="25"/>
  <c r="BE29" i="25"/>
  <c r="BE26" i="25"/>
  <c r="BE25" i="25" s="1"/>
  <c r="BE23" i="25"/>
  <c r="BE22" i="25" s="1"/>
  <c r="BE20" i="25"/>
  <c r="BE18" i="25"/>
  <c r="BE16" i="25"/>
  <c r="BE13" i="25"/>
  <c r="BE10" i="25"/>
  <c r="BF38" i="24"/>
  <c r="BF35" i="24"/>
  <c r="BF33" i="24"/>
  <c r="BF30" i="24"/>
  <c r="BF28" i="24"/>
  <c r="BF26" i="24"/>
  <c r="BF24" i="24"/>
  <c r="BF20" i="24"/>
  <c r="BF17" i="24"/>
  <c r="BF14" i="24"/>
  <c r="BF11" i="24"/>
  <c r="BE37" i="24"/>
  <c r="BE36" i="24" s="1"/>
  <c r="BE34" i="24"/>
  <c r="BE32" i="24"/>
  <c r="BE29" i="24"/>
  <c r="BE27" i="24"/>
  <c r="BE25" i="24"/>
  <c r="BE23" i="24"/>
  <c r="BE19" i="24"/>
  <c r="BE18" i="24" s="1"/>
  <c r="BE16" i="24"/>
  <c r="BE15" i="24" s="1"/>
  <c r="BE13" i="24"/>
  <c r="BE12" i="24" s="1"/>
  <c r="BE10" i="24"/>
  <c r="BE9" i="24" s="1"/>
  <c r="BF88" i="23"/>
  <c r="BF85" i="23"/>
  <c r="BF82" i="23"/>
  <c r="BF79" i="23"/>
  <c r="BF75" i="23"/>
  <c r="BF72" i="23"/>
  <c r="BF68" i="23"/>
  <c r="BF66" i="23"/>
  <c r="BF63" i="23"/>
  <c r="BF61" i="23"/>
  <c r="BF54" i="23"/>
  <c r="BF46" i="23"/>
  <c r="BF44" i="23"/>
  <c r="BF41" i="23"/>
  <c r="BF29" i="23"/>
  <c r="BF27" i="23"/>
  <c r="BF25" i="23"/>
  <c r="BF21" i="23"/>
  <c r="BF19" i="23"/>
  <c r="BF16" i="23"/>
  <c r="BF13" i="23"/>
  <c r="BF11" i="23"/>
  <c r="BE87" i="23"/>
  <c r="BE86" i="23" s="1"/>
  <c r="BE84" i="23"/>
  <c r="BE81" i="23"/>
  <c r="BE80" i="23" s="1"/>
  <c r="BE78" i="23"/>
  <c r="BE77" i="23" s="1"/>
  <c r="BE74" i="23"/>
  <c r="BE73" i="23" s="1"/>
  <c r="BE71" i="23"/>
  <c r="BE70" i="23" s="1"/>
  <c r="BE67" i="23"/>
  <c r="BE65" i="23"/>
  <c r="BE62" i="23"/>
  <c r="BE60" i="23"/>
  <c r="BE53" i="23"/>
  <c r="BE52" i="23" s="1"/>
  <c r="BE45" i="23"/>
  <c r="BE43" i="23"/>
  <c r="BE40" i="23"/>
  <c r="BE28" i="23"/>
  <c r="BE26" i="23"/>
  <c r="BE24" i="23"/>
  <c r="BE20" i="23"/>
  <c r="BE18" i="23"/>
  <c r="BE15" i="23"/>
  <c r="BE14" i="23" s="1"/>
  <c r="BE12" i="23"/>
  <c r="BE10" i="23"/>
  <c r="BF25" i="22"/>
  <c r="BF22" i="22"/>
  <c r="BF20" i="22"/>
  <c r="BF16" i="22"/>
  <c r="BF14" i="22"/>
  <c r="BF11" i="22"/>
  <c r="BE24" i="22"/>
  <c r="BE23" i="22" s="1"/>
  <c r="BE21" i="22"/>
  <c r="BE19" i="22"/>
  <c r="BE15" i="22"/>
  <c r="BE13" i="22"/>
  <c r="BE10" i="22"/>
  <c r="BE9" i="22" s="1"/>
  <c r="BF55" i="21"/>
  <c r="BF51" i="21"/>
  <c r="BF45" i="21"/>
  <c r="BF42" i="21"/>
  <c r="BF39" i="21"/>
  <c r="BF23" i="21"/>
  <c r="BF21" i="21"/>
  <c r="BF18" i="21"/>
  <c r="BF16" i="21"/>
  <c r="BE54" i="21"/>
  <c r="BE50" i="21"/>
  <c r="BE49" i="21" s="1"/>
  <c r="BE48" i="21" s="1"/>
  <c r="BE44" i="21"/>
  <c r="BE41" i="21"/>
  <c r="BE40" i="21" s="1"/>
  <c r="BE38" i="21"/>
  <c r="BE37" i="21" s="1"/>
  <c r="BE22" i="21"/>
  <c r="BE20" i="21"/>
  <c r="BE17" i="21"/>
  <c r="BE15" i="21"/>
  <c r="BF60" i="20"/>
  <c r="BE59" i="20"/>
  <c r="BC59" i="20"/>
  <c r="BF143" i="20"/>
  <c r="BF140" i="20"/>
  <c r="BF137" i="20"/>
  <c r="BF134" i="20"/>
  <c r="BF131" i="20"/>
  <c r="BF128" i="20"/>
  <c r="BF125" i="20"/>
  <c r="BF122" i="20"/>
  <c r="BF119" i="20"/>
  <c r="BF116" i="20"/>
  <c r="BF113" i="20"/>
  <c r="BF110" i="20"/>
  <c r="BF107" i="20"/>
  <c r="BF104" i="20"/>
  <c r="BF101" i="20"/>
  <c r="BF98" i="20"/>
  <c r="BF95" i="20"/>
  <c r="BF92" i="20"/>
  <c r="BF89" i="20"/>
  <c r="BF86" i="20"/>
  <c r="BF83" i="20"/>
  <c r="BF80" i="20"/>
  <c r="BF76" i="20"/>
  <c r="BF73" i="20"/>
  <c r="BF70" i="20"/>
  <c r="BF66" i="20"/>
  <c r="BF62" i="20"/>
  <c r="BF58" i="20"/>
  <c r="BF55" i="20"/>
  <c r="BF50" i="20"/>
  <c r="BF14" i="20"/>
  <c r="BF11" i="20"/>
  <c r="BE142" i="20"/>
  <c r="BE141" i="20" s="1"/>
  <c r="BE139" i="20"/>
  <c r="BE138" i="20" s="1"/>
  <c r="BE136" i="20"/>
  <c r="BE135" i="20" s="1"/>
  <c r="BE133" i="20"/>
  <c r="BE132" i="20" s="1"/>
  <c r="BE130" i="20"/>
  <c r="BE129" i="20" s="1"/>
  <c r="BE127" i="20"/>
  <c r="BE126" i="20" s="1"/>
  <c r="BE124" i="20"/>
  <c r="BE123" i="20" s="1"/>
  <c r="BE121" i="20"/>
  <c r="BE120" i="20" s="1"/>
  <c r="BE118" i="20"/>
  <c r="BE117" i="20" s="1"/>
  <c r="BE115" i="20"/>
  <c r="BE114" i="20" s="1"/>
  <c r="BE112" i="20"/>
  <c r="BE111" i="20" s="1"/>
  <c r="BE109" i="20"/>
  <c r="BE108" i="20" s="1"/>
  <c r="BE106" i="20"/>
  <c r="BE105" i="20" s="1"/>
  <c r="BE103" i="20"/>
  <c r="BE102" i="20" s="1"/>
  <c r="BE100" i="20"/>
  <c r="BE97" i="20"/>
  <c r="BE96" i="20" s="1"/>
  <c r="BE94" i="20"/>
  <c r="BE93" i="20" s="1"/>
  <c r="BE91" i="20"/>
  <c r="BE90" i="20" s="1"/>
  <c r="BE88" i="20"/>
  <c r="BE87" i="20" s="1"/>
  <c r="BE85" i="20"/>
  <c r="BE84" i="20" s="1"/>
  <c r="BE82" i="20"/>
  <c r="BE81" i="20" s="1"/>
  <c r="BE79" i="20"/>
  <c r="BE78" i="20" s="1"/>
  <c r="BE75" i="20"/>
  <c r="BE74" i="20" s="1"/>
  <c r="BE72" i="20"/>
  <c r="BE71" i="20" s="1"/>
  <c r="BE69" i="20"/>
  <c r="BE68" i="20" s="1"/>
  <c r="BE65" i="20"/>
  <c r="BE61" i="20"/>
  <c r="BE57" i="20"/>
  <c r="BE54" i="20"/>
  <c r="BE53" i="20" s="1"/>
  <c r="BE49" i="20"/>
  <c r="BE48" i="20" s="1"/>
  <c r="BE13" i="20"/>
  <c r="BE12" i="20" s="1"/>
  <c r="BE10" i="20"/>
  <c r="BF91" i="19"/>
  <c r="BF88" i="19"/>
  <c r="BF84" i="19"/>
  <c r="BF81" i="19"/>
  <c r="BF77" i="19"/>
  <c r="BF71" i="19"/>
  <c r="BF68" i="19"/>
  <c r="BF62" i="19"/>
  <c r="BF58" i="19"/>
  <c r="BF54" i="19"/>
  <c r="BF50" i="19"/>
  <c r="BF47" i="19"/>
  <c r="BF45" i="19"/>
  <c r="BF42" i="19"/>
  <c r="BF38" i="19"/>
  <c r="BF34" i="19"/>
  <c r="BF29" i="19"/>
  <c r="BF26" i="19"/>
  <c r="BF23" i="19"/>
  <c r="BF20" i="19"/>
  <c r="BF16" i="19"/>
  <c r="BF14" i="19"/>
  <c r="BF11" i="19"/>
  <c r="BE90" i="19"/>
  <c r="BE89" i="19" s="1"/>
  <c r="BE87" i="19"/>
  <c r="BE86" i="19" s="1"/>
  <c r="BE83" i="19"/>
  <c r="BE82" i="19" s="1"/>
  <c r="BE80" i="19"/>
  <c r="BE79" i="19" s="1"/>
  <c r="BE76" i="19"/>
  <c r="BE75" i="19" s="1"/>
  <c r="BE70" i="19"/>
  <c r="BE69" i="19" s="1"/>
  <c r="BE67" i="19"/>
  <c r="BE61" i="19"/>
  <c r="BE60" i="19" s="1"/>
  <c r="BE57" i="19"/>
  <c r="BE56" i="19" s="1"/>
  <c r="BE55" i="19" s="1"/>
  <c r="BE53" i="19"/>
  <c r="BE49" i="19"/>
  <c r="BE48" i="19" s="1"/>
  <c r="BE46" i="19"/>
  <c r="BE44" i="19"/>
  <c r="BE41" i="19"/>
  <c r="BE40" i="19" s="1"/>
  <c r="BE37" i="19"/>
  <c r="BE36" i="19" s="1"/>
  <c r="BE35" i="19" s="1"/>
  <c r="BE33" i="19"/>
  <c r="BE28" i="19"/>
  <c r="BE27" i="19" s="1"/>
  <c r="BE25" i="19"/>
  <c r="BE24" i="19" s="1"/>
  <c r="BE22" i="19"/>
  <c r="BE19" i="19"/>
  <c r="BE18" i="19" s="1"/>
  <c r="BE15" i="19"/>
  <c r="BE13" i="19"/>
  <c r="BE10" i="19"/>
  <c r="BE9" i="19" s="1"/>
  <c r="BF51" i="18"/>
  <c r="BF49" i="18"/>
  <c r="BF45" i="18"/>
  <c r="BF35" i="18"/>
  <c r="BF32" i="18"/>
  <c r="BF30" i="18"/>
  <c r="BF26" i="18"/>
  <c r="BF24" i="18"/>
  <c r="BF23" i="18"/>
  <c r="BF22" i="18"/>
  <c r="BF20" i="18"/>
  <c r="BF18" i="18"/>
  <c r="BF16" i="18"/>
  <c r="BF13" i="18"/>
  <c r="BF11" i="18"/>
  <c r="BE50" i="18"/>
  <c r="BE48" i="18"/>
  <c r="BE44" i="18"/>
  <c r="BE43" i="18" s="1"/>
  <c r="BE34" i="18"/>
  <c r="BE31" i="18"/>
  <c r="BE29" i="18"/>
  <c r="BE25" i="18"/>
  <c r="BE21" i="18"/>
  <c r="BE19" i="18"/>
  <c r="BE17" i="18"/>
  <c r="BE15" i="18"/>
  <c r="BE12" i="18"/>
  <c r="BE10" i="18"/>
  <c r="BF23" i="17"/>
  <c r="BF19" i="17"/>
  <c r="BF15" i="17"/>
  <c r="BF13" i="17"/>
  <c r="BF11" i="17"/>
  <c r="BE22" i="17"/>
  <c r="BE18" i="17"/>
  <c r="BE17" i="17" s="1"/>
  <c r="BE16" i="17" s="1"/>
  <c r="BE14" i="17"/>
  <c r="BH14" i="17" s="1"/>
  <c r="BE12" i="17"/>
  <c r="BE10" i="17"/>
  <c r="BF37" i="16"/>
  <c r="BF28" i="16"/>
  <c r="BF21" i="16"/>
  <c r="BF15" i="16"/>
  <c r="BF11" i="16"/>
  <c r="BE36" i="16"/>
  <c r="BE27" i="16"/>
  <c r="BE20" i="16"/>
  <c r="BE19" i="16" s="1"/>
  <c r="BE14" i="16"/>
  <c r="BE13" i="16" s="1"/>
  <c r="BE10" i="16"/>
  <c r="BF29" i="15"/>
  <c r="BF25" i="15"/>
  <c r="BF21" i="15"/>
  <c r="BF17" i="15"/>
  <c r="BF15" i="15"/>
  <c r="BF13" i="15"/>
  <c r="BF11" i="15"/>
  <c r="BE28" i="15"/>
  <c r="BE24" i="15"/>
  <c r="BE20" i="15"/>
  <c r="BE19" i="15" s="1"/>
  <c r="BE16" i="15"/>
  <c r="BE14" i="15"/>
  <c r="BE12" i="15"/>
  <c r="BE10" i="15"/>
  <c r="BF53" i="13"/>
  <c r="BF49" i="13"/>
  <c r="BF47" i="13"/>
  <c r="BF43" i="13"/>
  <c r="BF40" i="13"/>
  <c r="BF38" i="13"/>
  <c r="BF36" i="13"/>
  <c r="BF33" i="13"/>
  <c r="BF30" i="13"/>
  <c r="BF28" i="13"/>
  <c r="BF24" i="13"/>
  <c r="BF22" i="13"/>
  <c r="BF18" i="13"/>
  <c r="BF16" i="13"/>
  <c r="BF13" i="13"/>
  <c r="BF11" i="13"/>
  <c r="BE52" i="13"/>
  <c r="BE51" i="13" s="1"/>
  <c r="BE50" i="13" s="1"/>
  <c r="BE48" i="13"/>
  <c r="BE46" i="13"/>
  <c r="BE42" i="13"/>
  <c r="BE41" i="13" s="1"/>
  <c r="BE39" i="13"/>
  <c r="BE37" i="13"/>
  <c r="BE35" i="13"/>
  <c r="BE32" i="13"/>
  <c r="BE31" i="13" s="1"/>
  <c r="BE29" i="13"/>
  <c r="BE27" i="13"/>
  <c r="BE23" i="13"/>
  <c r="BE21" i="13"/>
  <c r="BE17" i="13"/>
  <c r="BE15" i="13"/>
  <c r="BE12" i="13"/>
  <c r="BE10" i="13"/>
  <c r="BF139" i="28"/>
  <c r="BF136" i="28"/>
  <c r="BF131" i="28"/>
  <c r="BF126" i="28"/>
  <c r="BF122" i="28"/>
  <c r="BF118" i="28"/>
  <c r="BF114" i="28"/>
  <c r="BF111" i="28"/>
  <c r="BF108" i="28"/>
  <c r="BF105" i="28"/>
  <c r="BF101" i="28"/>
  <c r="BF91" i="28"/>
  <c r="BF89" i="28"/>
  <c r="BF87" i="28"/>
  <c r="BF77" i="28"/>
  <c r="BF74" i="28"/>
  <c r="BF68" i="28"/>
  <c r="BF62" i="28"/>
  <c r="BF60" i="28"/>
  <c r="BF57" i="28"/>
  <c r="BF52" i="28"/>
  <c r="BF49" i="28"/>
  <c r="BF43" i="28"/>
  <c r="BF40" i="28"/>
  <c r="BF31" i="28"/>
  <c r="BF28" i="28"/>
  <c r="BF25" i="28"/>
  <c r="BF22" i="28"/>
  <c r="BF14" i="28"/>
  <c r="BF11" i="28"/>
  <c r="BE138" i="28"/>
  <c r="BE137" i="28" s="1"/>
  <c r="BE135" i="28"/>
  <c r="BE130" i="28"/>
  <c r="BE129" i="28" s="1"/>
  <c r="BE125" i="28"/>
  <c r="BE124" i="28" s="1"/>
  <c r="BE121" i="28"/>
  <c r="BE120" i="28" s="1"/>
  <c r="BE117" i="28"/>
  <c r="BE116" i="28" s="1"/>
  <c r="BE113" i="28"/>
  <c r="BE112" i="28" s="1"/>
  <c r="BE110" i="28"/>
  <c r="BE109" i="28" s="1"/>
  <c r="BE107" i="28"/>
  <c r="BE106" i="28" s="1"/>
  <c r="BE104" i="28"/>
  <c r="BE100" i="28"/>
  <c r="BE90" i="28"/>
  <c r="BE88" i="28"/>
  <c r="BE86" i="28"/>
  <c r="BE76" i="28"/>
  <c r="BE73" i="28"/>
  <c r="BE72" i="28" s="1"/>
  <c r="BE67" i="28"/>
  <c r="BE61" i="28"/>
  <c r="BE59" i="28"/>
  <c r="BE56" i="28"/>
  <c r="BE53" i="28" s="1"/>
  <c r="BE51" i="28"/>
  <c r="BE50" i="28" s="1"/>
  <c r="BE48" i="28"/>
  <c r="BE47" i="28" s="1"/>
  <c r="BE42" i="28"/>
  <c r="BE41" i="28" s="1"/>
  <c r="BE39" i="28"/>
  <c r="BE30" i="28"/>
  <c r="BE29" i="28" s="1"/>
  <c r="BE27" i="28"/>
  <c r="BE26" i="28" s="1"/>
  <c r="BE24" i="28"/>
  <c r="BE23" i="28" s="1"/>
  <c r="BE21" i="28"/>
  <c r="BE13" i="28"/>
  <c r="BE12" i="28" s="1"/>
  <c r="BE10" i="28"/>
  <c r="BE9" i="28" s="1"/>
  <c r="BF94" i="12"/>
  <c r="BF93" i="12"/>
  <c r="BF89" i="12"/>
  <c r="BF85" i="12"/>
  <c r="BF78" i="12"/>
  <c r="BF42" i="12"/>
  <c r="BF41" i="12"/>
  <c r="BF39" i="12"/>
  <c r="BF37" i="12"/>
  <c r="BF34" i="12"/>
  <c r="BF29" i="12"/>
  <c r="BF28" i="12"/>
  <c r="BF26" i="12"/>
  <c r="BF24" i="12"/>
  <c r="BF17" i="12"/>
  <c r="BF16" i="12"/>
  <c r="BF14" i="12"/>
  <c r="BE92" i="12"/>
  <c r="BE88" i="12"/>
  <c r="BE84" i="12"/>
  <c r="BE77" i="12"/>
  <c r="BE76" i="12" s="1"/>
  <c r="BE72" i="12" s="1"/>
  <c r="BE40" i="12"/>
  <c r="BE38" i="12"/>
  <c r="BE36" i="12"/>
  <c r="BE33" i="12"/>
  <c r="BE30" i="12" s="1"/>
  <c r="BE27" i="12"/>
  <c r="BE25" i="12"/>
  <c r="BE23" i="12"/>
  <c r="BE15" i="12"/>
  <c r="BE13" i="12"/>
  <c r="BF49" i="11"/>
  <c r="BF47" i="11"/>
  <c r="BF43" i="11"/>
  <c r="BF42" i="11"/>
  <c r="BF40" i="11"/>
  <c r="BF33" i="11"/>
  <c r="BF29" i="11"/>
  <c r="BF28" i="11"/>
  <c r="BF26" i="11"/>
  <c r="BF24" i="11"/>
  <c r="BF21" i="11"/>
  <c r="BF20" i="11"/>
  <c r="BF18" i="11"/>
  <c r="BF16" i="11"/>
  <c r="BF14" i="11"/>
  <c r="BF11" i="11"/>
  <c r="BE48" i="11"/>
  <c r="BE46" i="11"/>
  <c r="BE41" i="11"/>
  <c r="BE39" i="11"/>
  <c r="BE32" i="11"/>
  <c r="BE27" i="11"/>
  <c r="BE25" i="11"/>
  <c r="BE23" i="11"/>
  <c r="BE19" i="11"/>
  <c r="BE17" i="11"/>
  <c r="BE15" i="11"/>
  <c r="BE13" i="11"/>
  <c r="BE10" i="11"/>
  <c r="BE9" i="11" s="1"/>
  <c r="BF109" i="10"/>
  <c r="BF106" i="10"/>
  <c r="BF104" i="10"/>
  <c r="BF102" i="10"/>
  <c r="BF99" i="10"/>
  <c r="BF96" i="10"/>
  <c r="BF92" i="10"/>
  <c r="BF90" i="10"/>
  <c r="BF88" i="10"/>
  <c r="BF85" i="10"/>
  <c r="BF83" i="10"/>
  <c r="BF78" i="10"/>
  <c r="BF75" i="10"/>
  <c r="BF72" i="10"/>
  <c r="BF68" i="10"/>
  <c r="BF66" i="10"/>
  <c r="BF62" i="10"/>
  <c r="BF60" i="10"/>
  <c r="BF57" i="10"/>
  <c r="BF55" i="10"/>
  <c r="BF53" i="10"/>
  <c r="BF50" i="10"/>
  <c r="BF48" i="10"/>
  <c r="BF46" i="10"/>
  <c r="BF43" i="10"/>
  <c r="BF40" i="10"/>
  <c r="BF36" i="10"/>
  <c r="BF34" i="10"/>
  <c r="BF32" i="10"/>
  <c r="BF29" i="10"/>
  <c r="BF27" i="10"/>
  <c r="BF25" i="10"/>
  <c r="BF21" i="10"/>
  <c r="BF17" i="10"/>
  <c r="BF16" i="10"/>
  <c r="BF14" i="10"/>
  <c r="BF11" i="10"/>
  <c r="BE108" i="10"/>
  <c r="BE105" i="10"/>
  <c r="BE103" i="10"/>
  <c r="BE101" i="10"/>
  <c r="BE98" i="10"/>
  <c r="BE95" i="10"/>
  <c r="BE91" i="10"/>
  <c r="BE89" i="10"/>
  <c r="BE87" i="10"/>
  <c r="BE84" i="10"/>
  <c r="BE82" i="10"/>
  <c r="BE74" i="10"/>
  <c r="BE73" i="10" s="1"/>
  <c r="BE71" i="10"/>
  <c r="BE70" i="10" s="1"/>
  <c r="BE67" i="10"/>
  <c r="BE65" i="10"/>
  <c r="BE61" i="10"/>
  <c r="BE59" i="10"/>
  <c r="BE56" i="10"/>
  <c r="BE54" i="10"/>
  <c r="BE52" i="10"/>
  <c r="BE49" i="10"/>
  <c r="BE47" i="10"/>
  <c r="BE45" i="10"/>
  <c r="BE42" i="10"/>
  <c r="BE41" i="10" s="1"/>
  <c r="BE39" i="10"/>
  <c r="BE38" i="10" s="1"/>
  <c r="BE35" i="10"/>
  <c r="BE33" i="10"/>
  <c r="BE31" i="10"/>
  <c r="BE28" i="10"/>
  <c r="BE26" i="10"/>
  <c r="BE24" i="10"/>
  <c r="BE20" i="10"/>
  <c r="BE19" i="10" s="1"/>
  <c r="BE18" i="10" s="1"/>
  <c r="BE15" i="10"/>
  <c r="BE13" i="10"/>
  <c r="BE10" i="10"/>
  <c r="BE9" i="10" s="1"/>
  <c r="BF82" i="9"/>
  <c r="BF78" i="9"/>
  <c r="BF74" i="9"/>
  <c r="BF69" i="9"/>
  <c r="BF65" i="9"/>
  <c r="BF64" i="9"/>
  <c r="BF58" i="9"/>
  <c r="BF54" i="9"/>
  <c r="BF51" i="9"/>
  <c r="BF48" i="9"/>
  <c r="BF44" i="9"/>
  <c r="BF41" i="9"/>
  <c r="BF39" i="9"/>
  <c r="BF36" i="9"/>
  <c r="BF33" i="9"/>
  <c r="BF29" i="9"/>
  <c r="BF28" i="9"/>
  <c r="BF27" i="9"/>
  <c r="BF23" i="9"/>
  <c r="BF21" i="9"/>
  <c r="BF18" i="9"/>
  <c r="BF17" i="9"/>
  <c r="BF15" i="9"/>
  <c r="BF12" i="9"/>
  <c r="BF11" i="9"/>
  <c r="BE81" i="9"/>
  <c r="BE77" i="9"/>
  <c r="BE76" i="9" s="1"/>
  <c r="BE75" i="9" s="1"/>
  <c r="BE73" i="9"/>
  <c r="BE68" i="9"/>
  <c r="BE63" i="9"/>
  <c r="BE57" i="9"/>
  <c r="BE56" i="9" s="1"/>
  <c r="BE53" i="9"/>
  <c r="BE52" i="9" s="1"/>
  <c r="BE50" i="9"/>
  <c r="BE49" i="9" s="1"/>
  <c r="BE47" i="9"/>
  <c r="BE43" i="9"/>
  <c r="BE40" i="9"/>
  <c r="BE38" i="9"/>
  <c r="BE35" i="9"/>
  <c r="BE34" i="9" s="1"/>
  <c r="BE32" i="9"/>
  <c r="BE31" i="9" s="1"/>
  <c r="BE26" i="9"/>
  <c r="BE22" i="9"/>
  <c r="BE20" i="9"/>
  <c r="BE16" i="9"/>
  <c r="BE14" i="9"/>
  <c r="BE10" i="9"/>
  <c r="BE9" i="9" s="1"/>
  <c r="BF70" i="8"/>
  <c r="BF67" i="8"/>
  <c r="BF57" i="8"/>
  <c r="BF56" i="8"/>
  <c r="BF52" i="8"/>
  <c r="BF51" i="8"/>
  <c r="BF50" i="8"/>
  <c r="BF47" i="8"/>
  <c r="BF44" i="8"/>
  <c r="BF42" i="8"/>
  <c r="BF39" i="8"/>
  <c r="BF38" i="8"/>
  <c r="BF34" i="8"/>
  <c r="BF31" i="8"/>
  <c r="BF28" i="8"/>
  <c r="BF25" i="8"/>
  <c r="BF24" i="8"/>
  <c r="BF23" i="8"/>
  <c r="BF21" i="8"/>
  <c r="BF19" i="8"/>
  <c r="BF16" i="8"/>
  <c r="BF14" i="8"/>
  <c r="BF11" i="8"/>
  <c r="BE69" i="8"/>
  <c r="BE68" i="8" s="1"/>
  <c r="BE66" i="8"/>
  <c r="BE65" i="8" s="1"/>
  <c r="BE55" i="8"/>
  <c r="BE54" i="8" s="1"/>
  <c r="BE49" i="8"/>
  <c r="BE48" i="8" s="1"/>
  <c r="BE46" i="8"/>
  <c r="BE43" i="8"/>
  <c r="BE41" i="8"/>
  <c r="BE37" i="8"/>
  <c r="BE36" i="8" s="1"/>
  <c r="BE33" i="8"/>
  <c r="BE32" i="8" s="1"/>
  <c r="BE30" i="8"/>
  <c r="BE29" i="8" s="1"/>
  <c r="BE27" i="8"/>
  <c r="BE22" i="8"/>
  <c r="BE20" i="8"/>
  <c r="BE18" i="8"/>
  <c r="BE15" i="8"/>
  <c r="BE13" i="8"/>
  <c r="BE10" i="8"/>
  <c r="BE9" i="8" s="1"/>
  <c r="BF14" i="7"/>
  <c r="BF13" i="7"/>
  <c r="BF11" i="7"/>
  <c r="BE12" i="7"/>
  <c r="BE10" i="7"/>
  <c r="BF52" i="6"/>
  <c r="BF49" i="6"/>
  <c r="BF47" i="6"/>
  <c r="BF44" i="6"/>
  <c r="BF42" i="6"/>
  <c r="BF36" i="6"/>
  <c r="BF30" i="6"/>
  <c r="BF26" i="6"/>
  <c r="BF19" i="6"/>
  <c r="BF17" i="6"/>
  <c r="BF14" i="6"/>
  <c r="BF11" i="6"/>
  <c r="BE51" i="6"/>
  <c r="BE50" i="6" s="1"/>
  <c r="BE48" i="6"/>
  <c r="BE46" i="6"/>
  <c r="BE43" i="6"/>
  <c r="BE41" i="6"/>
  <c r="BE35" i="6"/>
  <c r="BE34" i="6" s="1"/>
  <c r="BE29" i="6"/>
  <c r="BE25" i="6"/>
  <c r="BE24" i="6" s="1"/>
  <c r="BE20" i="6" s="1"/>
  <c r="BE18" i="6"/>
  <c r="BE16" i="6"/>
  <c r="BE13" i="6"/>
  <c r="BE12" i="6" s="1"/>
  <c r="BE10" i="6"/>
  <c r="BE9" i="6" s="1"/>
  <c r="BF22" i="27"/>
  <c r="BF18" i="27"/>
  <c r="BF16" i="27"/>
  <c r="BF12" i="27"/>
  <c r="BF11" i="27"/>
  <c r="BE21" i="27"/>
  <c r="BE20" i="27" s="1"/>
  <c r="BE19" i="27" s="1"/>
  <c r="BE17" i="27"/>
  <c r="BE15" i="27"/>
  <c r="BE10" i="27"/>
  <c r="BE9" i="27" s="1"/>
  <c r="BE8" i="27" s="1"/>
  <c r="BF147" i="4"/>
  <c r="BF145" i="4"/>
  <c r="BF137" i="4"/>
  <c r="BF135" i="4"/>
  <c r="BF132" i="4"/>
  <c r="BF131" i="4"/>
  <c r="BF129" i="4"/>
  <c r="BF126" i="4"/>
  <c r="BF123" i="4"/>
  <c r="BF121" i="4"/>
  <c r="BF119" i="4"/>
  <c r="BF116" i="4"/>
  <c r="BF114" i="4"/>
  <c r="BF111" i="4"/>
  <c r="BF110" i="4"/>
  <c r="BF103" i="4"/>
  <c r="BF100" i="4"/>
  <c r="BF99" i="4"/>
  <c r="BF94" i="4"/>
  <c r="BF93" i="4"/>
  <c r="BF90" i="4"/>
  <c r="BF88" i="4"/>
  <c r="BF82" i="4"/>
  <c r="BF79" i="4"/>
  <c r="BF75" i="4"/>
  <c r="BF72" i="4"/>
  <c r="BF70" i="4"/>
  <c r="BF66" i="4"/>
  <c r="BF65" i="4"/>
  <c r="BF63" i="4"/>
  <c r="BF62" i="4"/>
  <c r="BF61" i="4"/>
  <c r="BF59" i="4"/>
  <c r="BF57" i="4"/>
  <c r="BF51" i="4"/>
  <c r="BF48" i="4"/>
  <c r="BF45" i="4"/>
  <c r="BF42" i="4"/>
  <c r="BF39" i="4"/>
  <c r="BF37" i="4"/>
  <c r="BF36" i="4"/>
  <c r="BF33" i="4"/>
  <c r="BF30" i="4"/>
  <c r="BF27" i="4"/>
  <c r="BF24" i="4"/>
  <c r="BF23" i="4"/>
  <c r="BF20" i="4"/>
  <c r="BF18" i="4"/>
  <c r="BF17" i="4"/>
  <c r="BF15" i="4"/>
  <c r="BF13" i="4"/>
  <c r="BF11" i="4"/>
  <c r="BE146" i="4"/>
  <c r="BE144" i="4"/>
  <c r="BE136" i="4"/>
  <c r="BE134" i="4"/>
  <c r="BE130" i="4"/>
  <c r="BE128" i="4"/>
  <c r="BE125" i="4"/>
  <c r="BE122" i="4"/>
  <c r="BE120" i="4"/>
  <c r="BE118" i="4"/>
  <c r="BE115" i="4"/>
  <c r="BE113" i="4"/>
  <c r="BE109" i="4"/>
  <c r="BE108" i="4" s="1"/>
  <c r="BE102" i="4"/>
  <c r="BE98" i="4"/>
  <c r="BE95" i="4" s="1"/>
  <c r="BE92" i="4"/>
  <c r="BE91" i="4" s="1"/>
  <c r="BE89" i="4"/>
  <c r="BE87" i="4"/>
  <c r="BE81" i="4"/>
  <c r="BE80" i="4" s="1"/>
  <c r="BE78" i="4"/>
  <c r="BE77" i="4" s="1"/>
  <c r="BE74" i="4"/>
  <c r="BE73" i="4" s="1"/>
  <c r="BE71" i="4"/>
  <c r="BE69" i="4"/>
  <c r="BE64" i="4"/>
  <c r="BE60" i="4"/>
  <c r="BE58" i="4"/>
  <c r="BE56" i="4"/>
  <c r="BE50" i="4"/>
  <c r="BE49" i="4" s="1"/>
  <c r="BE47" i="4"/>
  <c r="BE46" i="4" s="1"/>
  <c r="BE44" i="4"/>
  <c r="BE43" i="4" s="1"/>
  <c r="BE41" i="4"/>
  <c r="BE40" i="4" s="1"/>
  <c r="BE38" i="4"/>
  <c r="BE35" i="4"/>
  <c r="BE32" i="4"/>
  <c r="BE31" i="4" s="1"/>
  <c r="BE29" i="4"/>
  <c r="BE28" i="4" s="1"/>
  <c r="BE26" i="4"/>
  <c r="BE25" i="4" s="1"/>
  <c r="BE22" i="4"/>
  <c r="BE21" i="4" s="1"/>
  <c r="BE19" i="4"/>
  <c r="BE16" i="4"/>
  <c r="BE14" i="4"/>
  <c r="BE12" i="4"/>
  <c r="BE10" i="4"/>
  <c r="BC31" i="30"/>
  <c r="BC30" i="30"/>
  <c r="BD49" i="29"/>
  <c r="BD48" i="29"/>
  <c r="BD47" i="29"/>
  <c r="BD45" i="29"/>
  <c r="BD44" i="29"/>
  <c r="BD42" i="29"/>
  <c r="BD40" i="29"/>
  <c r="BD38" i="29"/>
  <c r="BD30" i="29"/>
  <c r="BD23" i="29"/>
  <c r="BD20" i="29"/>
  <c r="BD17" i="29"/>
  <c r="BD13" i="29"/>
  <c r="BD11" i="29"/>
  <c r="BC46" i="29"/>
  <c r="BC43" i="29"/>
  <c r="BC41" i="29"/>
  <c r="BC39" i="29"/>
  <c r="BC37" i="29"/>
  <c r="BC29" i="29"/>
  <c r="BC28" i="29" s="1"/>
  <c r="BC22" i="29"/>
  <c r="BC21" i="29" s="1"/>
  <c r="BC19" i="29"/>
  <c r="BC18" i="29" s="1"/>
  <c r="BC16" i="29"/>
  <c r="BC12" i="29"/>
  <c r="BC10" i="29"/>
  <c r="BD49" i="26"/>
  <c r="BD45" i="26"/>
  <c r="BD43" i="26"/>
  <c r="BD39" i="26"/>
  <c r="BD38" i="26"/>
  <c r="BD36" i="26"/>
  <c r="BD32" i="26"/>
  <c r="BD28" i="26"/>
  <c r="BD26" i="26"/>
  <c r="BD19" i="26"/>
  <c r="BD17" i="26"/>
  <c r="BD14" i="26"/>
  <c r="BD11" i="26"/>
  <c r="BC48" i="26"/>
  <c r="BC44" i="26"/>
  <c r="BC42" i="26"/>
  <c r="BC37" i="26"/>
  <c r="BC35" i="26"/>
  <c r="BC31" i="26"/>
  <c r="BC30" i="26" s="1"/>
  <c r="BC29" i="26" s="1"/>
  <c r="BC27" i="26"/>
  <c r="BC25" i="26"/>
  <c r="BC18" i="26"/>
  <c r="BC16" i="26"/>
  <c r="BC13" i="26"/>
  <c r="BC12" i="26" s="1"/>
  <c r="BC10" i="26"/>
  <c r="BC9" i="26" s="1"/>
  <c r="BD67" i="25"/>
  <c r="BD63" i="25"/>
  <c r="BD60" i="25"/>
  <c r="BD59" i="25"/>
  <c r="BD55" i="25"/>
  <c r="BD52" i="25"/>
  <c r="BD48" i="25"/>
  <c r="BD46" i="25"/>
  <c r="BD43" i="25"/>
  <c r="BD40" i="25"/>
  <c r="BD34" i="25"/>
  <c r="BD32" i="25"/>
  <c r="BD30" i="25"/>
  <c r="BD27" i="25"/>
  <c r="BD24" i="25"/>
  <c r="BD21" i="25"/>
  <c r="BD19" i="25"/>
  <c r="BD17" i="25"/>
  <c r="BD15" i="25"/>
  <c r="BD14" i="25"/>
  <c r="BD11" i="25"/>
  <c r="BC66" i="25"/>
  <c r="BC65" i="25" s="1"/>
  <c r="BC64" i="25" s="1"/>
  <c r="BC62" i="25"/>
  <c r="BC61" i="25" s="1"/>
  <c r="BC58" i="25"/>
  <c r="BC57" i="25" s="1"/>
  <c r="BC54" i="25"/>
  <c r="BC53" i="25" s="1"/>
  <c r="BC51" i="25"/>
  <c r="BC50" i="25" s="1"/>
  <c r="BC47" i="25"/>
  <c r="BC45" i="25"/>
  <c r="BC42" i="25"/>
  <c r="BC41" i="25" s="1"/>
  <c r="BC39" i="25"/>
  <c r="BC36" i="25" s="1"/>
  <c r="BC33" i="25"/>
  <c r="BC31" i="25"/>
  <c r="BC29" i="25"/>
  <c r="BC26" i="25"/>
  <c r="BC25" i="25" s="1"/>
  <c r="BC23" i="25"/>
  <c r="BC22" i="25" s="1"/>
  <c r="BC20" i="25"/>
  <c r="BC18" i="25"/>
  <c r="BC16" i="25"/>
  <c r="BC13" i="25"/>
  <c r="BC10" i="25"/>
  <c r="BC9" i="25" s="1"/>
  <c r="BD38" i="24"/>
  <c r="BD35" i="24"/>
  <c r="BD33" i="24"/>
  <c r="BD30" i="24"/>
  <c r="BD28" i="24"/>
  <c r="BD26" i="24"/>
  <c r="BD24" i="24"/>
  <c r="BD20" i="24"/>
  <c r="BD17" i="24"/>
  <c r="BD14" i="24"/>
  <c r="BD11" i="24"/>
  <c r="BC37" i="24"/>
  <c r="BC36" i="24" s="1"/>
  <c r="BC34" i="24"/>
  <c r="BC32" i="24"/>
  <c r="BC29" i="24"/>
  <c r="BC27" i="24"/>
  <c r="BC25" i="24"/>
  <c r="BC23" i="24"/>
  <c r="BC19" i="24"/>
  <c r="BC18" i="24" s="1"/>
  <c r="BC16" i="24"/>
  <c r="BC15" i="24" s="1"/>
  <c r="BC13" i="24"/>
  <c r="BC12" i="24" s="1"/>
  <c r="BC10" i="24"/>
  <c r="BC9" i="24" s="1"/>
  <c r="BD88" i="23"/>
  <c r="BD85" i="23"/>
  <c r="BD82" i="23"/>
  <c r="BD79" i="23"/>
  <c r="BD75" i="23"/>
  <c r="BD72" i="23"/>
  <c r="BD68" i="23"/>
  <c r="BD66" i="23"/>
  <c r="BD63" i="23"/>
  <c r="BD61" i="23"/>
  <c r="BD54" i="23"/>
  <c r="BD46" i="23"/>
  <c r="BD44" i="23"/>
  <c r="BD41" i="23"/>
  <c r="BD29" i="23"/>
  <c r="BD27" i="23"/>
  <c r="BD25" i="23"/>
  <c r="BD21" i="23"/>
  <c r="BD19" i="23"/>
  <c r="BD16" i="23"/>
  <c r="BD13" i="23"/>
  <c r="BD11" i="23"/>
  <c r="BC87" i="23"/>
  <c r="BC86" i="23" s="1"/>
  <c r="BC84" i="23"/>
  <c r="BC83" i="23" s="1"/>
  <c r="BC81" i="23"/>
  <c r="BC80" i="23" s="1"/>
  <c r="BC78" i="23"/>
  <c r="BC77" i="23" s="1"/>
  <c r="BC74" i="23"/>
  <c r="BC71" i="23"/>
  <c r="BC70" i="23" s="1"/>
  <c r="BC67" i="23"/>
  <c r="BC65" i="23"/>
  <c r="BC62" i="23"/>
  <c r="BC60" i="23"/>
  <c r="BC53" i="23"/>
  <c r="BC52" i="23" s="1"/>
  <c r="BC45" i="23"/>
  <c r="BC43" i="23"/>
  <c r="BC40" i="23"/>
  <c r="BC28" i="23"/>
  <c r="BC26" i="23"/>
  <c r="BC24" i="23"/>
  <c r="BC20" i="23"/>
  <c r="BC18" i="23"/>
  <c r="BC15" i="23"/>
  <c r="BC14" i="23" s="1"/>
  <c r="BC12" i="23"/>
  <c r="BC10" i="23"/>
  <c r="BD25" i="22"/>
  <c r="BD22" i="22"/>
  <c r="BD20" i="22"/>
  <c r="BD16" i="22"/>
  <c r="BD14" i="22"/>
  <c r="BD11" i="22"/>
  <c r="BC24" i="22"/>
  <c r="BC21" i="22"/>
  <c r="BC19" i="22"/>
  <c r="BC15" i="22"/>
  <c r="BC13" i="22"/>
  <c r="BC10" i="22"/>
  <c r="BC9" i="22" s="1"/>
  <c r="BD55" i="21"/>
  <c r="BD51" i="21"/>
  <c r="BD45" i="21"/>
  <c r="BD42" i="21"/>
  <c r="BD39" i="21"/>
  <c r="BD23" i="21"/>
  <c r="BD21" i="21"/>
  <c r="BD18" i="21"/>
  <c r="BD16" i="21"/>
  <c r="BC54" i="21"/>
  <c r="BC50" i="21"/>
  <c r="BC49" i="21" s="1"/>
  <c r="BC48" i="21" s="1"/>
  <c r="BC44" i="21"/>
  <c r="BC41" i="21"/>
  <c r="BC40" i="21" s="1"/>
  <c r="BC38" i="21"/>
  <c r="BC37" i="21" s="1"/>
  <c r="BC22" i="21"/>
  <c r="BC20" i="21"/>
  <c r="BC17" i="21"/>
  <c r="BC15" i="21"/>
  <c r="BD143" i="20"/>
  <c r="BD140" i="20"/>
  <c r="BD137" i="20"/>
  <c r="BD134" i="20"/>
  <c r="BD131" i="20"/>
  <c r="BD128" i="20"/>
  <c r="BD125" i="20"/>
  <c r="BD122" i="20"/>
  <c r="BD119" i="20"/>
  <c r="BD116" i="20"/>
  <c r="BD113" i="20"/>
  <c r="BD110" i="20"/>
  <c r="BD107" i="20"/>
  <c r="BD104" i="20"/>
  <c r="BD101" i="20"/>
  <c r="BD98" i="20"/>
  <c r="BD95" i="20"/>
  <c r="BD92" i="20"/>
  <c r="BD89" i="20"/>
  <c r="BD86" i="20"/>
  <c r="BD83" i="20"/>
  <c r="BD80" i="20"/>
  <c r="BD76" i="20"/>
  <c r="BD73" i="20"/>
  <c r="BD70" i="20"/>
  <c r="BD66" i="20"/>
  <c r="BD62" i="20"/>
  <c r="BD58" i="20"/>
  <c r="BD55" i="20"/>
  <c r="BD50" i="20"/>
  <c r="BD14" i="20"/>
  <c r="BD11" i="20"/>
  <c r="BC142" i="20"/>
  <c r="BC141" i="20" s="1"/>
  <c r="BC139" i="20"/>
  <c r="BC138" i="20" s="1"/>
  <c r="BC136" i="20"/>
  <c r="BC135" i="20" s="1"/>
  <c r="BC133" i="20"/>
  <c r="BC132" i="20" s="1"/>
  <c r="BC130" i="20"/>
  <c r="BC129" i="20" s="1"/>
  <c r="BC127" i="20"/>
  <c r="BC124" i="20"/>
  <c r="BC123" i="20" s="1"/>
  <c r="BC121" i="20"/>
  <c r="BC120" i="20" s="1"/>
  <c r="BC118" i="20"/>
  <c r="BC117" i="20" s="1"/>
  <c r="BC115" i="20"/>
  <c r="BC114" i="20" s="1"/>
  <c r="BC112" i="20"/>
  <c r="BC111" i="20" s="1"/>
  <c r="BC109" i="20"/>
  <c r="BC108" i="20" s="1"/>
  <c r="BC106" i="20"/>
  <c r="BC105" i="20" s="1"/>
  <c r="BC103" i="20"/>
  <c r="BC100" i="20"/>
  <c r="BC99" i="20" s="1"/>
  <c r="BC97" i="20"/>
  <c r="BC96" i="20" s="1"/>
  <c r="BC94" i="20"/>
  <c r="BC93" i="20" s="1"/>
  <c r="BC91" i="20"/>
  <c r="BC90" i="20" s="1"/>
  <c r="BC88" i="20"/>
  <c r="BC87" i="20" s="1"/>
  <c r="BC85" i="20"/>
  <c r="BC84" i="20" s="1"/>
  <c r="BC82" i="20"/>
  <c r="BC81" i="20" s="1"/>
  <c r="BC79" i="20"/>
  <c r="BC78" i="20" s="1"/>
  <c r="BC75" i="20"/>
  <c r="BC72" i="20"/>
  <c r="BC71" i="20" s="1"/>
  <c r="BC69" i="20"/>
  <c r="BC65" i="20"/>
  <c r="BC64" i="20" s="1"/>
  <c r="BC63" i="20" s="1"/>
  <c r="BC61" i="20"/>
  <c r="BC57" i="20"/>
  <c r="BC54" i="20"/>
  <c r="BC53" i="20" s="1"/>
  <c r="BC49" i="20"/>
  <c r="BC48" i="20" s="1"/>
  <c r="BC13" i="20"/>
  <c r="BC12" i="20" s="1"/>
  <c r="BC10" i="20"/>
  <c r="BC9" i="20" s="1"/>
  <c r="BD91" i="19"/>
  <c r="BD88" i="19"/>
  <c r="BD84" i="19"/>
  <c r="BD81" i="19"/>
  <c r="BD77" i="19"/>
  <c r="BD71" i="19"/>
  <c r="BD68" i="19"/>
  <c r="BD62" i="19"/>
  <c r="BD58" i="19"/>
  <c r="BD54" i="19"/>
  <c r="BD50" i="19"/>
  <c r="BD47" i="19"/>
  <c r="BD45" i="19"/>
  <c r="BD42" i="19"/>
  <c r="BD38" i="19"/>
  <c r="BD34" i="19"/>
  <c r="BD29" i="19"/>
  <c r="BD26" i="19"/>
  <c r="BD23" i="19"/>
  <c r="BD20" i="19"/>
  <c r="BD16" i="19"/>
  <c r="BD14" i="19"/>
  <c r="BD11" i="19"/>
  <c r="BC90" i="19"/>
  <c r="BC89" i="19" s="1"/>
  <c r="BC87" i="19"/>
  <c r="BC83" i="19"/>
  <c r="BC82" i="19" s="1"/>
  <c r="BC80" i="19"/>
  <c r="BC79" i="19" s="1"/>
  <c r="BC76" i="19"/>
  <c r="BC75" i="19" s="1"/>
  <c r="BC70" i="19"/>
  <c r="BC69" i="19" s="1"/>
  <c r="BC67" i="19"/>
  <c r="BC61" i="19"/>
  <c r="BC60" i="19" s="1"/>
  <c r="BC57" i="19"/>
  <c r="BC56" i="19" s="1"/>
  <c r="BC55" i="19" s="1"/>
  <c r="BC53" i="19"/>
  <c r="BC49" i="19"/>
  <c r="BC48" i="19" s="1"/>
  <c r="BC46" i="19"/>
  <c r="BC44" i="19"/>
  <c r="BC41" i="19"/>
  <c r="BC40" i="19" s="1"/>
  <c r="BC37" i="19"/>
  <c r="BC36" i="19" s="1"/>
  <c r="BC35" i="19" s="1"/>
  <c r="BC33" i="19"/>
  <c r="BC30" i="19" s="1"/>
  <c r="BC28" i="19"/>
  <c r="BC27" i="19" s="1"/>
  <c r="BC25" i="19"/>
  <c r="BC24" i="19" s="1"/>
  <c r="BC22" i="19"/>
  <c r="BC21" i="19" s="1"/>
  <c r="BC19" i="19"/>
  <c r="BC18" i="19" s="1"/>
  <c r="BC15" i="19"/>
  <c r="BC13" i="19"/>
  <c r="BC10" i="19"/>
  <c r="BD51" i="18"/>
  <c r="BD49" i="18"/>
  <c r="BD45" i="18"/>
  <c r="BD35" i="18"/>
  <c r="BD32" i="18"/>
  <c r="BD30" i="18"/>
  <c r="BD26" i="18"/>
  <c r="BD24" i="18"/>
  <c r="BD23" i="18"/>
  <c r="BD22" i="18"/>
  <c r="BD20" i="18"/>
  <c r="BD18" i="18"/>
  <c r="BD16" i="18"/>
  <c r="BD13" i="18"/>
  <c r="BD11" i="18"/>
  <c r="BC50" i="18"/>
  <c r="BC48" i="18"/>
  <c r="BC44" i="18"/>
  <c r="BC43" i="18" s="1"/>
  <c r="BC34" i="18"/>
  <c r="BC33" i="18" s="1"/>
  <c r="BC31" i="18"/>
  <c r="BC29" i="18"/>
  <c r="BC25" i="18"/>
  <c r="BC21" i="18"/>
  <c r="BC19" i="18"/>
  <c r="BC17" i="18"/>
  <c r="BC15" i="18"/>
  <c r="BC12" i="18"/>
  <c r="BC10" i="18"/>
  <c r="BD23" i="17"/>
  <c r="BB23" i="17"/>
  <c r="AZ23" i="17"/>
  <c r="AX23" i="17"/>
  <c r="AV23" i="17"/>
  <c r="AT23" i="17"/>
  <c r="AR23" i="17"/>
  <c r="AP23" i="17"/>
  <c r="AN23" i="17"/>
  <c r="AL23" i="17"/>
  <c r="AJ23" i="17"/>
  <c r="AH23" i="17"/>
  <c r="AF23" i="17"/>
  <c r="AD23" i="17"/>
  <c r="AB23" i="17"/>
  <c r="Z23" i="17"/>
  <c r="X23" i="17"/>
  <c r="V23" i="17"/>
  <c r="T23" i="17"/>
  <c r="R23" i="17"/>
  <c r="P23" i="17"/>
  <c r="N23" i="17"/>
  <c r="L23" i="17"/>
  <c r="BC22" i="17"/>
  <c r="BA22" i="17"/>
  <c r="BA21" i="17" s="1"/>
  <c r="AY22" i="17"/>
  <c r="AW22" i="17"/>
  <c r="AW21" i="17" s="1"/>
  <c r="AU22" i="17"/>
  <c r="AS22" i="17"/>
  <c r="AS21" i="17" s="1"/>
  <c r="AQ22" i="17"/>
  <c r="AO22" i="17"/>
  <c r="AO21" i="17" s="1"/>
  <c r="AM22" i="17"/>
  <c r="AK22" i="17"/>
  <c r="AK21" i="17" s="1"/>
  <c r="AI22" i="17"/>
  <c r="AG22" i="17"/>
  <c r="AG21" i="17" s="1"/>
  <c r="AE22" i="17"/>
  <c r="AC22" i="17"/>
  <c r="AC21" i="17" s="1"/>
  <c r="AA22" i="17"/>
  <c r="Y22" i="17"/>
  <c r="Y21" i="17" s="1"/>
  <c r="W22" i="17"/>
  <c r="U22" i="17"/>
  <c r="U21" i="17" s="1"/>
  <c r="S22" i="17"/>
  <c r="Q22" i="17"/>
  <c r="Q21" i="17" s="1"/>
  <c r="O22" i="17"/>
  <c r="M22" i="17"/>
  <c r="M21" i="17" s="1"/>
  <c r="K22" i="17"/>
  <c r="J22" i="17"/>
  <c r="J21" i="17" s="1"/>
  <c r="J20" i="17" s="1"/>
  <c r="BC18" i="17"/>
  <c r="BC17" i="17" s="1"/>
  <c r="BC16" i="17" s="1"/>
  <c r="BA18" i="17"/>
  <c r="BA17" i="17" s="1"/>
  <c r="BD19" i="17"/>
  <c r="BD15" i="17"/>
  <c r="BD13" i="17"/>
  <c r="BD11" i="17"/>
  <c r="BC14" i="17"/>
  <c r="BC12" i="17"/>
  <c r="BC10" i="17"/>
  <c r="BC27" i="16"/>
  <c r="BC26" i="16" s="1"/>
  <c r="BA27" i="16"/>
  <c r="BA26" i="16" s="1"/>
  <c r="BD28" i="16"/>
  <c r="BD37" i="16"/>
  <c r="BD21" i="16"/>
  <c r="BD15" i="16"/>
  <c r="BD11" i="16"/>
  <c r="BC36" i="16"/>
  <c r="BC35" i="16" s="1"/>
  <c r="BC20" i="16"/>
  <c r="BC19" i="16" s="1"/>
  <c r="BC14" i="16"/>
  <c r="BC13" i="16" s="1"/>
  <c r="BC10" i="16"/>
  <c r="BD29" i="15"/>
  <c r="BD25" i="15"/>
  <c r="BD21" i="15"/>
  <c r="BD17" i="15"/>
  <c r="BD15" i="15"/>
  <c r="BD13" i="15"/>
  <c r="BD11" i="15"/>
  <c r="BC28" i="15"/>
  <c r="BC24" i="15"/>
  <c r="BC20" i="15"/>
  <c r="BC19" i="15" s="1"/>
  <c r="BC18" i="15" s="1"/>
  <c r="BC16" i="15"/>
  <c r="BC14" i="15"/>
  <c r="BC12" i="15"/>
  <c r="BC10" i="15"/>
  <c r="BD53" i="13"/>
  <c r="BD49" i="13"/>
  <c r="BD47" i="13"/>
  <c r="BD43" i="13"/>
  <c r="BD40" i="13"/>
  <c r="BD38" i="13"/>
  <c r="BD36" i="13"/>
  <c r="BD33" i="13"/>
  <c r="BD30" i="13"/>
  <c r="BD28" i="13"/>
  <c r="BD24" i="13"/>
  <c r="BD22" i="13"/>
  <c r="BD18" i="13"/>
  <c r="BD16" i="13"/>
  <c r="BD13" i="13"/>
  <c r="BD11" i="13"/>
  <c r="BC52" i="13"/>
  <c r="BC51" i="13" s="1"/>
  <c r="BC50" i="13" s="1"/>
  <c r="BC48" i="13"/>
  <c r="BC46" i="13"/>
  <c r="BC42" i="13"/>
  <c r="BC41" i="13" s="1"/>
  <c r="BC39" i="13"/>
  <c r="BC37" i="13"/>
  <c r="BC35" i="13"/>
  <c r="BC32" i="13"/>
  <c r="BC31" i="13" s="1"/>
  <c r="BC29" i="13"/>
  <c r="BC27" i="13"/>
  <c r="BC23" i="13"/>
  <c r="BC21" i="13"/>
  <c r="BC17" i="13"/>
  <c r="BC15" i="13"/>
  <c r="BC12" i="13"/>
  <c r="BC10" i="13"/>
  <c r="BF10" i="13" s="1"/>
  <c r="BD139" i="28"/>
  <c r="BD136" i="28"/>
  <c r="BD131" i="28"/>
  <c r="BD126" i="28"/>
  <c r="BD122" i="28"/>
  <c r="BD118" i="28"/>
  <c r="BD114" i="28"/>
  <c r="BD111" i="28"/>
  <c r="BD108" i="28"/>
  <c r="BD105" i="28"/>
  <c r="BD101" i="28"/>
  <c r="BD91" i="28"/>
  <c r="BD89" i="28"/>
  <c r="BD87" i="28"/>
  <c r="BD77" i="28"/>
  <c r="BD74" i="28"/>
  <c r="BD68" i="28"/>
  <c r="BD62" i="28"/>
  <c r="BD60" i="28"/>
  <c r="BD57" i="28"/>
  <c r="BD52" i="28"/>
  <c r="BD49" i="28"/>
  <c r="BD43" i="28"/>
  <c r="BD40" i="28"/>
  <c r="BD31" i="28"/>
  <c r="BD28" i="28"/>
  <c r="BD25" i="28"/>
  <c r="BD22" i="28"/>
  <c r="BD14" i="28"/>
  <c r="BD11" i="28"/>
  <c r="BC138" i="28"/>
  <c r="BC137" i="28" s="1"/>
  <c r="BC135" i="28"/>
  <c r="BC134" i="28" s="1"/>
  <c r="BC130" i="28"/>
  <c r="BC129" i="28" s="1"/>
  <c r="BC125" i="28"/>
  <c r="BC121" i="28"/>
  <c r="BC120" i="28" s="1"/>
  <c r="BC119" i="28" s="1"/>
  <c r="BC117" i="28"/>
  <c r="BC113" i="28"/>
  <c r="BC112" i="28" s="1"/>
  <c r="BC110" i="28"/>
  <c r="BC109" i="28" s="1"/>
  <c r="BC107" i="28"/>
  <c r="BC106" i="28" s="1"/>
  <c r="BC104" i="28"/>
  <c r="BC103" i="28" s="1"/>
  <c r="BC100" i="28"/>
  <c r="BC90" i="28"/>
  <c r="BC88" i="28"/>
  <c r="BC86" i="28"/>
  <c r="BC76" i="28"/>
  <c r="BC75" i="28" s="1"/>
  <c r="BC73" i="28"/>
  <c r="BC72" i="28" s="1"/>
  <c r="BC67" i="28"/>
  <c r="BC61" i="28"/>
  <c r="BC59" i="28"/>
  <c r="BC56" i="28"/>
  <c r="BC53" i="28" s="1"/>
  <c r="BC51" i="28"/>
  <c r="BC50" i="28" s="1"/>
  <c r="BC48" i="28"/>
  <c r="BC47" i="28" s="1"/>
  <c r="BC42" i="28"/>
  <c r="BC41" i="28" s="1"/>
  <c r="BC39" i="28"/>
  <c r="BC38" i="28" s="1"/>
  <c r="BC30" i="28"/>
  <c r="BC27" i="28"/>
  <c r="BC26" i="28" s="1"/>
  <c r="BC24" i="28"/>
  <c r="BC23" i="28" s="1"/>
  <c r="BC21" i="28"/>
  <c r="BC13" i="28"/>
  <c r="BC10" i="28"/>
  <c r="BC9" i="28" s="1"/>
  <c r="BD94" i="12"/>
  <c r="BD93" i="12"/>
  <c r="BD89" i="12"/>
  <c r="BD85" i="12"/>
  <c r="BD78" i="12"/>
  <c r="BD42" i="12"/>
  <c r="BD41" i="12"/>
  <c r="BD39" i="12"/>
  <c r="BD37" i="12"/>
  <c r="BD34" i="12"/>
  <c r="BD29" i="12"/>
  <c r="BD28" i="12"/>
  <c r="BD26" i="12"/>
  <c r="BD24" i="12"/>
  <c r="BD17" i="12"/>
  <c r="BD16" i="12"/>
  <c r="BD14" i="12"/>
  <c r="BC92" i="12"/>
  <c r="BC88" i="12"/>
  <c r="BC84" i="12"/>
  <c r="BC77" i="12"/>
  <c r="BC76" i="12" s="1"/>
  <c r="BC72" i="12" s="1"/>
  <c r="BC40" i="12"/>
  <c r="BC38" i="12"/>
  <c r="BC36" i="12"/>
  <c r="BC33" i="12"/>
  <c r="BC27" i="12"/>
  <c r="BC25" i="12"/>
  <c r="BC23" i="12"/>
  <c r="BC15" i="12"/>
  <c r="BC13" i="12"/>
  <c r="BD49" i="11"/>
  <c r="BD47" i="11"/>
  <c r="BD43" i="11"/>
  <c r="BD42" i="11"/>
  <c r="BD40" i="11"/>
  <c r="BD33" i="11"/>
  <c r="BD29" i="11"/>
  <c r="BD28" i="11"/>
  <c r="BD26" i="11"/>
  <c r="BD24" i="11"/>
  <c r="BD21" i="11"/>
  <c r="BD20" i="11"/>
  <c r="BD18" i="11"/>
  <c r="BD16" i="11"/>
  <c r="BD14" i="11"/>
  <c r="BD11" i="11"/>
  <c r="BC48" i="11"/>
  <c r="BC46" i="11"/>
  <c r="BC41" i="11"/>
  <c r="BC39" i="11"/>
  <c r="BC32" i="11"/>
  <c r="BC31" i="11" s="1"/>
  <c r="BC27" i="11"/>
  <c r="BC25" i="11"/>
  <c r="BC23" i="11"/>
  <c r="BC19" i="11"/>
  <c r="BC17" i="11"/>
  <c r="BC15" i="11"/>
  <c r="BC13" i="11"/>
  <c r="BC10" i="11"/>
  <c r="BC9" i="11" s="1"/>
  <c r="BD109" i="10"/>
  <c r="BB109" i="10"/>
  <c r="AW109" i="10"/>
  <c r="AZ109" i="10" s="1"/>
  <c r="AU109" i="10"/>
  <c r="AU108" i="10" s="1"/>
  <c r="AS109" i="10"/>
  <c r="AS108" i="10" s="1"/>
  <c r="AQ109" i="10"/>
  <c r="AO109" i="10"/>
  <c r="AM109" i="10"/>
  <c r="AM108" i="10" s="1"/>
  <c r="AK109" i="10"/>
  <c r="AK108" i="10" s="1"/>
  <c r="AI109" i="10"/>
  <c r="AG109" i="10"/>
  <c r="AE109" i="10"/>
  <c r="AE108" i="10" s="1"/>
  <c r="AC109" i="10"/>
  <c r="AC108" i="10" s="1"/>
  <c r="AA109" i="10"/>
  <c r="Y109" i="10"/>
  <c r="W109" i="10"/>
  <c r="W108" i="10" s="1"/>
  <c r="U109" i="10"/>
  <c r="U108" i="10" s="1"/>
  <c r="S109" i="10"/>
  <c r="Q109" i="10"/>
  <c r="O109" i="10"/>
  <c r="O108" i="10" s="1"/>
  <c r="M109" i="10"/>
  <c r="M108" i="10" s="1"/>
  <c r="K109" i="10"/>
  <c r="K108" i="10" s="1"/>
  <c r="J109" i="10"/>
  <c r="BC108" i="10"/>
  <c r="BA108" i="10"/>
  <c r="AY108" i="10"/>
  <c r="AW108" i="10"/>
  <c r="BD106" i="10"/>
  <c r="BD104" i="10"/>
  <c r="BD102" i="10"/>
  <c r="BD99" i="10"/>
  <c r="BD96" i="10"/>
  <c r="BD92" i="10"/>
  <c r="BD90" i="10"/>
  <c r="BD88" i="10"/>
  <c r="BD85" i="10"/>
  <c r="BD83" i="10"/>
  <c r="BD78" i="10"/>
  <c r="BD75" i="10"/>
  <c r="BD72" i="10"/>
  <c r="BD68" i="10"/>
  <c r="BD66" i="10"/>
  <c r="BD62" i="10"/>
  <c r="BD60" i="10"/>
  <c r="BD57" i="10"/>
  <c r="BD55" i="10"/>
  <c r="BD53" i="10"/>
  <c r="BD50" i="10"/>
  <c r="BD48" i="10"/>
  <c r="BD46" i="10"/>
  <c r="BD43" i="10"/>
  <c r="BD40" i="10"/>
  <c r="BD36" i="10"/>
  <c r="BD34" i="10"/>
  <c r="BD32" i="10"/>
  <c r="BD29" i="10"/>
  <c r="BD27" i="10"/>
  <c r="BD25" i="10"/>
  <c r="BD21" i="10"/>
  <c r="BD17" i="10"/>
  <c r="BD16" i="10"/>
  <c r="BD14" i="10"/>
  <c r="BD11" i="10"/>
  <c r="BC105" i="10"/>
  <c r="BC103" i="10"/>
  <c r="BC101" i="10"/>
  <c r="BC98" i="10"/>
  <c r="BC95" i="10"/>
  <c r="BC94" i="10" s="1"/>
  <c r="BC91" i="10"/>
  <c r="BC89" i="10"/>
  <c r="BC87" i="10"/>
  <c r="BC84" i="10"/>
  <c r="BC82" i="10"/>
  <c r="BC77" i="10"/>
  <c r="BC74" i="10"/>
  <c r="BC73" i="10" s="1"/>
  <c r="BC71" i="10"/>
  <c r="BC70" i="10" s="1"/>
  <c r="BC67" i="10"/>
  <c r="BC65" i="10"/>
  <c r="BC61" i="10"/>
  <c r="BC59" i="10"/>
  <c r="BC56" i="10"/>
  <c r="BC54" i="10"/>
  <c r="BC52" i="10"/>
  <c r="BC49" i="10"/>
  <c r="BC47" i="10"/>
  <c r="BC45" i="10"/>
  <c r="BC42" i="10"/>
  <c r="BC41" i="10" s="1"/>
  <c r="BC39" i="10"/>
  <c r="BC38" i="10" s="1"/>
  <c r="BC35" i="10"/>
  <c r="BC33" i="10"/>
  <c r="BC31" i="10"/>
  <c r="BC28" i="10"/>
  <c r="BC26" i="10"/>
  <c r="BC24" i="10"/>
  <c r="BC20" i="10"/>
  <c r="BC19" i="10" s="1"/>
  <c r="BC15" i="10"/>
  <c r="BC13" i="10"/>
  <c r="BC10" i="10"/>
  <c r="BC9" i="10" s="1"/>
  <c r="BD82" i="9"/>
  <c r="BD78" i="9"/>
  <c r="BD74" i="9"/>
  <c r="BD69" i="9"/>
  <c r="BD65" i="9"/>
  <c r="BD64" i="9"/>
  <c r="BD58" i="9"/>
  <c r="BD54" i="9"/>
  <c r="BD51" i="9"/>
  <c r="BD48" i="9"/>
  <c r="BD44" i="9"/>
  <c r="BD41" i="9"/>
  <c r="BD39" i="9"/>
  <c r="BD36" i="9"/>
  <c r="BD33" i="9"/>
  <c r="BD29" i="9"/>
  <c r="BD28" i="9"/>
  <c r="BD27" i="9"/>
  <c r="BD23" i="9"/>
  <c r="BD21" i="9"/>
  <c r="BD18" i="9"/>
  <c r="BD17" i="9"/>
  <c r="BD15" i="9"/>
  <c r="BD12" i="9"/>
  <c r="BD11" i="9"/>
  <c r="BC81" i="9"/>
  <c r="BC77" i="9"/>
  <c r="BC76" i="9" s="1"/>
  <c r="BC75" i="9" s="1"/>
  <c r="BC73" i="9"/>
  <c r="BC70" i="9" s="1"/>
  <c r="BC68" i="9"/>
  <c r="BC63" i="9"/>
  <c r="BC60" i="9" s="1"/>
  <c r="BC59" i="9" s="1"/>
  <c r="BC57" i="9"/>
  <c r="BC56" i="9" s="1"/>
  <c r="BC55" i="9" s="1"/>
  <c r="BC53" i="9"/>
  <c r="BC52" i="9" s="1"/>
  <c r="BC50" i="9"/>
  <c r="BC49" i="9" s="1"/>
  <c r="BC47" i="9"/>
  <c r="BC43" i="9"/>
  <c r="BC40" i="9"/>
  <c r="BC38" i="9"/>
  <c r="BC35" i="9"/>
  <c r="BC34" i="9" s="1"/>
  <c r="BC32" i="9"/>
  <c r="BC31" i="9" s="1"/>
  <c r="BC26" i="9"/>
  <c r="BC22" i="9"/>
  <c r="BC20" i="9"/>
  <c r="BC16" i="9"/>
  <c r="BC14" i="9"/>
  <c r="BC10" i="9"/>
  <c r="BC9" i="9" s="1"/>
  <c r="BD70" i="8"/>
  <c r="BD67" i="8"/>
  <c r="BD57" i="8"/>
  <c r="BD56" i="8"/>
  <c r="BD52" i="8"/>
  <c r="BD51" i="8"/>
  <c r="BD50" i="8"/>
  <c r="BD47" i="8"/>
  <c r="BD44" i="8"/>
  <c r="BD42" i="8"/>
  <c r="BD39" i="8"/>
  <c r="BD38" i="8"/>
  <c r="BD34" i="8"/>
  <c r="BD31" i="8"/>
  <c r="BD28" i="8"/>
  <c r="BD25" i="8"/>
  <c r="BD24" i="8"/>
  <c r="BD23" i="8"/>
  <c r="BD21" i="8"/>
  <c r="BD19" i="8"/>
  <c r="BD16" i="8"/>
  <c r="BD14" i="8"/>
  <c r="BD11" i="8"/>
  <c r="BC69" i="8"/>
  <c r="BC66" i="8"/>
  <c r="BC65" i="8" s="1"/>
  <c r="BC55" i="8"/>
  <c r="BC54" i="8" s="1"/>
  <c r="BC53" i="8" s="1"/>
  <c r="BC49" i="8"/>
  <c r="BC48" i="8" s="1"/>
  <c r="BC46" i="8"/>
  <c r="BC45" i="8" s="1"/>
  <c r="BC43" i="8"/>
  <c r="BC41" i="8"/>
  <c r="BC37" i="8"/>
  <c r="BC36" i="8" s="1"/>
  <c r="BC33" i="8"/>
  <c r="BC30" i="8"/>
  <c r="BC29" i="8" s="1"/>
  <c r="BC27" i="8"/>
  <c r="BC22" i="8"/>
  <c r="BC20" i="8"/>
  <c r="BC18" i="8"/>
  <c r="BC15" i="8"/>
  <c r="BC13" i="8"/>
  <c r="BC10" i="8"/>
  <c r="BC9" i="8" s="1"/>
  <c r="BD14" i="7"/>
  <c r="BD13" i="7"/>
  <c r="BD11" i="7"/>
  <c r="BC12" i="7"/>
  <c r="BC10" i="7"/>
  <c r="BD52" i="6"/>
  <c r="BD49" i="6"/>
  <c r="BD47" i="6"/>
  <c r="BD44" i="6"/>
  <c r="BD42" i="6"/>
  <c r="BD36" i="6"/>
  <c r="BD30" i="6"/>
  <c r="BD26" i="6"/>
  <c r="BD19" i="6"/>
  <c r="BD17" i="6"/>
  <c r="BD14" i="6"/>
  <c r="BD11" i="6"/>
  <c r="BC51" i="6"/>
  <c r="BC48" i="6"/>
  <c r="BC46" i="6"/>
  <c r="BC43" i="6"/>
  <c r="BC41" i="6"/>
  <c r="BC35" i="6"/>
  <c r="BC34" i="6" s="1"/>
  <c r="BC29" i="6"/>
  <c r="BC25" i="6"/>
  <c r="BC24" i="6" s="1"/>
  <c r="BC20" i="6" s="1"/>
  <c r="BC18" i="6"/>
  <c r="BC16" i="6"/>
  <c r="BC13" i="6"/>
  <c r="BC12" i="6" s="1"/>
  <c r="BC10" i="6"/>
  <c r="BC9" i="6" s="1"/>
  <c r="BD22" i="27"/>
  <c r="BD18" i="27"/>
  <c r="BD16" i="27"/>
  <c r="BD12" i="27"/>
  <c r="BD11" i="27"/>
  <c r="BC21" i="27"/>
  <c r="BC20" i="27" s="1"/>
  <c r="BC19" i="27" s="1"/>
  <c r="BC17" i="27"/>
  <c r="BC15" i="27"/>
  <c r="BC10" i="27"/>
  <c r="BC9" i="27" s="1"/>
  <c r="BC8" i="27" s="1"/>
  <c r="BD147" i="4"/>
  <c r="BD145" i="4"/>
  <c r="BD137" i="4"/>
  <c r="BD135" i="4"/>
  <c r="BD132" i="4"/>
  <c r="BD131" i="4"/>
  <c r="BD129" i="4"/>
  <c r="BD126" i="4"/>
  <c r="BD123" i="4"/>
  <c r="BD121" i="4"/>
  <c r="BD119" i="4"/>
  <c r="BD116" i="4"/>
  <c r="BD114" i="4"/>
  <c r="BD111" i="4"/>
  <c r="BD110" i="4"/>
  <c r="BD103" i="4"/>
  <c r="BD100" i="4"/>
  <c r="BD99" i="4"/>
  <c r="BD94" i="4"/>
  <c r="BD93" i="4"/>
  <c r="BD90" i="4"/>
  <c r="BD88" i="4"/>
  <c r="BD82" i="4"/>
  <c r="BD79" i="4"/>
  <c r="BD75" i="4"/>
  <c r="BD72" i="4"/>
  <c r="BD70" i="4"/>
  <c r="BD66" i="4"/>
  <c r="BD65" i="4"/>
  <c r="BD63" i="4"/>
  <c r="BD62" i="4"/>
  <c r="BD61" i="4"/>
  <c r="BD59" i="4"/>
  <c r="BD57" i="4"/>
  <c r="BD51" i="4"/>
  <c r="BD48" i="4"/>
  <c r="BD45" i="4"/>
  <c r="BD42" i="4"/>
  <c r="BD39" i="4"/>
  <c r="BD37" i="4"/>
  <c r="BD36" i="4"/>
  <c r="BD33" i="4"/>
  <c r="BD30" i="4"/>
  <c r="BD27" i="4"/>
  <c r="BD24" i="4"/>
  <c r="BD23" i="4"/>
  <c r="BD20" i="4"/>
  <c r="BD18" i="4"/>
  <c r="BD17" i="4"/>
  <c r="BD15" i="4"/>
  <c r="BD13" i="4"/>
  <c r="BD11" i="4"/>
  <c r="BC146" i="4"/>
  <c r="BC144" i="4"/>
  <c r="BC136" i="4"/>
  <c r="BC134" i="4"/>
  <c r="BC130" i="4"/>
  <c r="BC128" i="4"/>
  <c r="BC125" i="4"/>
  <c r="BC124" i="4" s="1"/>
  <c r="BC122" i="4"/>
  <c r="BC120" i="4"/>
  <c r="BC118" i="4"/>
  <c r="BC115" i="4"/>
  <c r="BC113" i="4"/>
  <c r="BC109" i="4"/>
  <c r="BC108" i="4" s="1"/>
  <c r="BC102" i="4"/>
  <c r="BC101" i="4" s="1"/>
  <c r="BC98" i="4"/>
  <c r="BC95" i="4" s="1"/>
  <c r="BC92" i="4"/>
  <c r="BC89" i="4"/>
  <c r="BC87" i="4"/>
  <c r="BC81" i="4"/>
  <c r="BC80" i="4" s="1"/>
  <c r="BC78" i="4"/>
  <c r="BC77" i="4" s="1"/>
  <c r="BC74" i="4"/>
  <c r="BC73" i="4" s="1"/>
  <c r="BC71" i="4"/>
  <c r="BC69" i="4"/>
  <c r="BC64" i="4"/>
  <c r="BC60" i="4"/>
  <c r="BC58" i="4"/>
  <c r="BC56" i="4"/>
  <c r="BC50" i="4"/>
  <c r="BC49" i="4" s="1"/>
  <c r="BC47" i="4"/>
  <c r="BC46" i="4" s="1"/>
  <c r="BC44" i="4"/>
  <c r="BC43" i="4" s="1"/>
  <c r="BC41" i="4"/>
  <c r="BC40" i="4" s="1"/>
  <c r="BC38" i="4"/>
  <c r="BC35" i="4"/>
  <c r="BC32" i="4"/>
  <c r="BC31" i="4" s="1"/>
  <c r="BC29" i="4"/>
  <c r="BC28" i="4" s="1"/>
  <c r="BC26" i="4"/>
  <c r="BC25" i="4" s="1"/>
  <c r="BC22" i="4"/>
  <c r="BC21" i="4" s="1"/>
  <c r="BC19" i="4"/>
  <c r="BC16" i="4"/>
  <c r="BC14" i="4"/>
  <c r="BC12" i="4"/>
  <c r="BC10" i="4"/>
  <c r="BA31" i="30"/>
  <c r="BA30" i="30"/>
  <c r="BB49" i="29"/>
  <c r="BB48" i="29"/>
  <c r="BB47" i="29"/>
  <c r="BB45" i="29"/>
  <c r="BB44" i="29"/>
  <c r="BB42" i="29"/>
  <c r="BB40" i="29"/>
  <c r="BB38" i="29"/>
  <c r="BB30" i="29"/>
  <c r="BB23" i="29"/>
  <c r="BB20" i="29"/>
  <c r="BB17" i="29"/>
  <c r="BB13" i="29"/>
  <c r="BB11" i="29"/>
  <c r="BA46" i="29"/>
  <c r="BA43" i="29"/>
  <c r="BA41" i="29"/>
  <c r="BA39" i="29"/>
  <c r="BA37" i="29"/>
  <c r="BA29" i="29"/>
  <c r="BA22" i="29"/>
  <c r="BA21" i="29" s="1"/>
  <c r="BA19" i="29"/>
  <c r="BA18" i="29" s="1"/>
  <c r="BA16" i="29"/>
  <c r="BA12" i="29"/>
  <c r="BA10" i="29"/>
  <c r="BB49" i="26"/>
  <c r="BB45" i="26"/>
  <c r="BB43" i="26"/>
  <c r="BB39" i="26"/>
  <c r="BB38" i="26"/>
  <c r="BB36" i="26"/>
  <c r="BB32" i="26"/>
  <c r="BB28" i="26"/>
  <c r="BB26" i="26"/>
  <c r="BB19" i="26"/>
  <c r="BB17" i="26"/>
  <c r="BB14" i="26"/>
  <c r="BB11" i="26"/>
  <c r="BA48" i="26"/>
  <c r="BA44" i="26"/>
  <c r="BA42" i="26"/>
  <c r="BA37" i="26"/>
  <c r="BA35" i="26"/>
  <c r="BA31" i="26"/>
  <c r="BA30" i="26" s="1"/>
  <c r="BA29" i="26" s="1"/>
  <c r="BA27" i="26"/>
  <c r="BA25" i="26"/>
  <c r="BA18" i="26"/>
  <c r="BA16" i="26"/>
  <c r="BA13" i="26"/>
  <c r="BA12" i="26" s="1"/>
  <c r="BA10" i="26"/>
  <c r="BA9" i="26" s="1"/>
  <c r="BA23" i="25"/>
  <c r="BA22" i="25" s="1"/>
  <c r="AY23" i="25"/>
  <c r="AY22" i="25" s="1"/>
  <c r="BB24" i="25"/>
  <c r="BB67" i="25"/>
  <c r="BB63" i="25"/>
  <c r="BB60" i="25"/>
  <c r="BB59" i="25"/>
  <c r="BB55" i="25"/>
  <c r="BB52" i="25"/>
  <c r="BB48" i="25"/>
  <c r="BB46" i="25"/>
  <c r="BB43" i="25"/>
  <c r="BB40" i="25"/>
  <c r="BB34" i="25"/>
  <c r="BB32" i="25"/>
  <c r="BB30" i="25"/>
  <c r="BB27" i="25"/>
  <c r="BB21" i="25"/>
  <c r="BB19" i="25"/>
  <c r="BB17" i="25"/>
  <c r="BB15" i="25"/>
  <c r="BB14" i="25"/>
  <c r="BB11" i="25"/>
  <c r="BA66" i="25"/>
  <c r="BA65" i="25" s="1"/>
  <c r="BA62" i="25"/>
  <c r="BA61" i="25" s="1"/>
  <c r="BA58" i="25"/>
  <c r="BA57" i="25" s="1"/>
  <c r="BA54" i="25"/>
  <c r="BA53" i="25" s="1"/>
  <c r="BA51" i="25"/>
  <c r="BA50" i="25" s="1"/>
  <c r="BA47" i="25"/>
  <c r="BA45" i="25"/>
  <c r="BA42" i="25"/>
  <c r="BA41" i="25" s="1"/>
  <c r="BA39" i="25"/>
  <c r="BA33" i="25"/>
  <c r="BA31" i="25"/>
  <c r="BA29" i="25"/>
  <c r="BA26" i="25"/>
  <c r="BA25" i="25" s="1"/>
  <c r="BA20" i="25"/>
  <c r="BA18" i="25"/>
  <c r="BA16" i="25"/>
  <c r="BA13" i="25"/>
  <c r="BA10" i="25"/>
  <c r="BA9" i="25" s="1"/>
  <c r="BB38" i="24"/>
  <c r="BB35" i="24"/>
  <c r="BB33" i="24"/>
  <c r="BB30" i="24"/>
  <c r="BB28" i="24"/>
  <c r="BB26" i="24"/>
  <c r="BB24" i="24"/>
  <c r="BB20" i="24"/>
  <c r="BB17" i="24"/>
  <c r="BB14" i="24"/>
  <c r="BB11" i="24"/>
  <c r="BA37" i="24"/>
  <c r="BA36" i="24" s="1"/>
  <c r="BA34" i="24"/>
  <c r="BA32" i="24"/>
  <c r="BA29" i="24"/>
  <c r="BA27" i="24"/>
  <c r="BA25" i="24"/>
  <c r="BA23" i="24"/>
  <c r="BA19" i="24"/>
  <c r="BA18" i="24" s="1"/>
  <c r="BA16" i="24"/>
  <c r="BA15" i="24" s="1"/>
  <c r="BA13" i="24"/>
  <c r="BA12" i="24" s="1"/>
  <c r="BA10" i="24"/>
  <c r="BB88" i="23"/>
  <c r="BB85" i="23"/>
  <c r="BB82" i="23"/>
  <c r="BB79" i="23"/>
  <c r="BB75" i="23"/>
  <c r="BB72" i="23"/>
  <c r="BB68" i="23"/>
  <c r="BB66" i="23"/>
  <c r="BB63" i="23"/>
  <c r="BB61" i="23"/>
  <c r="BB54" i="23"/>
  <c r="BB46" i="23"/>
  <c r="BB44" i="23"/>
  <c r="BB41" i="23"/>
  <c r="BB29" i="23"/>
  <c r="BB27" i="23"/>
  <c r="BB25" i="23"/>
  <c r="BB21" i="23"/>
  <c r="BB19" i="23"/>
  <c r="BB16" i="23"/>
  <c r="BB13" i="23"/>
  <c r="BB11" i="23"/>
  <c r="BA87" i="23"/>
  <c r="BA84" i="23"/>
  <c r="BA83" i="23" s="1"/>
  <c r="BA81" i="23"/>
  <c r="BA78" i="23"/>
  <c r="BA77" i="23" s="1"/>
  <c r="BA74" i="23"/>
  <c r="BA73" i="23" s="1"/>
  <c r="BA71" i="23"/>
  <c r="BA70" i="23" s="1"/>
  <c r="BA67" i="23"/>
  <c r="BA65" i="23"/>
  <c r="BA62" i="23"/>
  <c r="BA60" i="23"/>
  <c r="BA53" i="23"/>
  <c r="BA52" i="23" s="1"/>
  <c r="BA45" i="23"/>
  <c r="BA43" i="23"/>
  <c r="BA40" i="23"/>
  <c r="BA28" i="23"/>
  <c r="BA26" i="23"/>
  <c r="BA24" i="23"/>
  <c r="BA20" i="23"/>
  <c r="BA18" i="23"/>
  <c r="BA15" i="23"/>
  <c r="BA14" i="23" s="1"/>
  <c r="BA12" i="23"/>
  <c r="BA10" i="23"/>
  <c r="BB25" i="22"/>
  <c r="BB22" i="22"/>
  <c r="BB20" i="22"/>
  <c r="BB16" i="22"/>
  <c r="BB14" i="22"/>
  <c r="BB11" i="22"/>
  <c r="BA24" i="22"/>
  <c r="BA23" i="22" s="1"/>
  <c r="BA21" i="22"/>
  <c r="BA19" i="22"/>
  <c r="BA15" i="22"/>
  <c r="BA13" i="22"/>
  <c r="BA10" i="22"/>
  <c r="BA9" i="22" s="1"/>
  <c r="BA22" i="21"/>
  <c r="AY22" i="21"/>
  <c r="BB23" i="21"/>
  <c r="BB55" i="21"/>
  <c r="BB51" i="21"/>
  <c r="BB45" i="21"/>
  <c r="BB42" i="21"/>
  <c r="BB39" i="21"/>
  <c r="BB21" i="21"/>
  <c r="BB18" i="21"/>
  <c r="BB16" i="21"/>
  <c r="BA54" i="21"/>
  <c r="BA50" i="21"/>
  <c r="BA49" i="21" s="1"/>
  <c r="BA48" i="21" s="1"/>
  <c r="BA44" i="21"/>
  <c r="BA43" i="21" s="1"/>
  <c r="BA41" i="21"/>
  <c r="BA40" i="21" s="1"/>
  <c r="BA38" i="21"/>
  <c r="BA20" i="21"/>
  <c r="BA19" i="21" s="1"/>
  <c r="BA17" i="21"/>
  <c r="BA15" i="21"/>
  <c r="BB143" i="20"/>
  <c r="BB140" i="20"/>
  <c r="BB137" i="20"/>
  <c r="BB134" i="20"/>
  <c r="BB131" i="20"/>
  <c r="BB128" i="20"/>
  <c r="BB125" i="20"/>
  <c r="BB122" i="20"/>
  <c r="BB119" i="20"/>
  <c r="BB116" i="20"/>
  <c r="BB113" i="20"/>
  <c r="BB110" i="20"/>
  <c r="BB107" i="20"/>
  <c r="BB104" i="20"/>
  <c r="BB101" i="20"/>
  <c r="BB98" i="20"/>
  <c r="BB95" i="20"/>
  <c r="BB92" i="20"/>
  <c r="BB89" i="20"/>
  <c r="BB86" i="20"/>
  <c r="BB83" i="20"/>
  <c r="BB80" i="20"/>
  <c r="BB76" i="20"/>
  <c r="BB73" i="20"/>
  <c r="BB70" i="20"/>
  <c r="BB66" i="20"/>
  <c r="BB62" i="20"/>
  <c r="BB58" i="20"/>
  <c r="BB55" i="20"/>
  <c r="BB50" i="20"/>
  <c r="BB14" i="20"/>
  <c r="BB11" i="20"/>
  <c r="BA142" i="20"/>
  <c r="BA141" i="20" s="1"/>
  <c r="BA139" i="20"/>
  <c r="BA136" i="20"/>
  <c r="BA135" i="20" s="1"/>
  <c r="BA133" i="20"/>
  <c r="BA132" i="20" s="1"/>
  <c r="BA130" i="20"/>
  <c r="BA129" i="20" s="1"/>
  <c r="BA127" i="20"/>
  <c r="BA126" i="20" s="1"/>
  <c r="BA124" i="20"/>
  <c r="BA123" i="20" s="1"/>
  <c r="BA121" i="20"/>
  <c r="BA120" i="20" s="1"/>
  <c r="BA118" i="20"/>
  <c r="BA117" i="20" s="1"/>
  <c r="BA115" i="20"/>
  <c r="BA112" i="20"/>
  <c r="BA111" i="20" s="1"/>
  <c r="BA109" i="20"/>
  <c r="BA108" i="20" s="1"/>
  <c r="BA106" i="20"/>
  <c r="BA105" i="20" s="1"/>
  <c r="BA103" i="20"/>
  <c r="BA100" i="20"/>
  <c r="BA99" i="20" s="1"/>
  <c r="BA97" i="20"/>
  <c r="BA96" i="20" s="1"/>
  <c r="BA94" i="20"/>
  <c r="BA93" i="20" s="1"/>
  <c r="BA91" i="20"/>
  <c r="BA88" i="20"/>
  <c r="BA87" i="20" s="1"/>
  <c r="BA85" i="20"/>
  <c r="BA84" i="20" s="1"/>
  <c r="BA82" i="20"/>
  <c r="BA81" i="20" s="1"/>
  <c r="BA79" i="20"/>
  <c r="BA78" i="20" s="1"/>
  <c r="BA75" i="20"/>
  <c r="BA74" i="20" s="1"/>
  <c r="BA72" i="20"/>
  <c r="BA71" i="20" s="1"/>
  <c r="BA69" i="20"/>
  <c r="BA68" i="20" s="1"/>
  <c r="BA65" i="20"/>
  <c r="BA64" i="20" s="1"/>
  <c r="BA63" i="20" s="1"/>
  <c r="BA61" i="20"/>
  <c r="BA57" i="20"/>
  <c r="BA54" i="20"/>
  <c r="BA53" i="20" s="1"/>
  <c r="BA49" i="20"/>
  <c r="BA48" i="20" s="1"/>
  <c r="BA13" i="20"/>
  <c r="BA12" i="20" s="1"/>
  <c r="BA10" i="20"/>
  <c r="BA9" i="20" s="1"/>
  <c r="BA15" i="19"/>
  <c r="AY15" i="19"/>
  <c r="BB16" i="19"/>
  <c r="BB91" i="19"/>
  <c r="BB88" i="19"/>
  <c r="BB84" i="19"/>
  <c r="BB81" i="19"/>
  <c r="BB77" i="19"/>
  <c r="BB71" i="19"/>
  <c r="BB68" i="19"/>
  <c r="BB62" i="19"/>
  <c r="BB58" i="19"/>
  <c r="BB54" i="19"/>
  <c r="BB50" i="19"/>
  <c r="BB47" i="19"/>
  <c r="BB45" i="19"/>
  <c r="BB42" i="19"/>
  <c r="BB38" i="19"/>
  <c r="BB34" i="19"/>
  <c r="BB29" i="19"/>
  <c r="BB26" i="19"/>
  <c r="BB23" i="19"/>
  <c r="BB20" i="19"/>
  <c r="BB14" i="19"/>
  <c r="BB11" i="19"/>
  <c r="BA90" i="19"/>
  <c r="BA89" i="19" s="1"/>
  <c r="BA87" i="19"/>
  <c r="BA83" i="19"/>
  <c r="BA82" i="19" s="1"/>
  <c r="BA80" i="19"/>
  <c r="BA79" i="19" s="1"/>
  <c r="BA76" i="19"/>
  <c r="BA70" i="19"/>
  <c r="BA69" i="19" s="1"/>
  <c r="BA67" i="19"/>
  <c r="BA61" i="19"/>
  <c r="BA60" i="19" s="1"/>
  <c r="BA57" i="19"/>
  <c r="BA56" i="19" s="1"/>
  <c r="BA55" i="19" s="1"/>
  <c r="BA53" i="19"/>
  <c r="BA49" i="19"/>
  <c r="BA48" i="19" s="1"/>
  <c r="BA46" i="19"/>
  <c r="BA44" i="19"/>
  <c r="BA41" i="19"/>
  <c r="BA40" i="19" s="1"/>
  <c r="BA37" i="19"/>
  <c r="BA36" i="19" s="1"/>
  <c r="BA35" i="19" s="1"/>
  <c r="BA33" i="19"/>
  <c r="BA30" i="19" s="1"/>
  <c r="BA28" i="19"/>
  <c r="BA27" i="19" s="1"/>
  <c r="BA25" i="19"/>
  <c r="BA24" i="19" s="1"/>
  <c r="BA22" i="19"/>
  <c r="BA19" i="19"/>
  <c r="BA18" i="19" s="1"/>
  <c r="BA13" i="19"/>
  <c r="BA10" i="19"/>
  <c r="BA9" i="19" s="1"/>
  <c r="BA44" i="18"/>
  <c r="BA43" i="18" s="1"/>
  <c r="BA39" i="18" s="1"/>
  <c r="AY44" i="18"/>
  <c r="AY43" i="18" s="1"/>
  <c r="BB45" i="18"/>
  <c r="BB51" i="18"/>
  <c r="BB49" i="18"/>
  <c r="BB35" i="18"/>
  <c r="BB32" i="18"/>
  <c r="BB30" i="18"/>
  <c r="BB26" i="18"/>
  <c r="BB24" i="18"/>
  <c r="BB23" i="18"/>
  <c r="BB22" i="18"/>
  <c r="BB20" i="18"/>
  <c r="BB18" i="18"/>
  <c r="BB16" i="18"/>
  <c r="BB13" i="18"/>
  <c r="BB11" i="18"/>
  <c r="BA50" i="18"/>
  <c r="BA48" i="18"/>
  <c r="BA34" i="18"/>
  <c r="BA33" i="18" s="1"/>
  <c r="BA31" i="18"/>
  <c r="BA29" i="18"/>
  <c r="BA25" i="18"/>
  <c r="BA21" i="18"/>
  <c r="BA19" i="18"/>
  <c r="BA17" i="18"/>
  <c r="BA15" i="18"/>
  <c r="BA12" i="18"/>
  <c r="BA10" i="18"/>
  <c r="BB19" i="17"/>
  <c r="BB15" i="17"/>
  <c r="BB13" i="17"/>
  <c r="BB11" i="17"/>
  <c r="BA14" i="17"/>
  <c r="BA12" i="17"/>
  <c r="BA10" i="17"/>
  <c r="BA36" i="16"/>
  <c r="BA35" i="16" s="1"/>
  <c r="AY36" i="16"/>
  <c r="AY35" i="16" s="1"/>
  <c r="AY25" i="16" s="1"/>
  <c r="AZ25" i="16" s="1"/>
  <c r="BB37" i="16"/>
  <c r="AZ37" i="16"/>
  <c r="AX37" i="16"/>
  <c r="AV37" i="16"/>
  <c r="AT37" i="16"/>
  <c r="AR37" i="16"/>
  <c r="AP37" i="16"/>
  <c r="AN37" i="16"/>
  <c r="AL37" i="16"/>
  <c r="AJ37" i="16"/>
  <c r="AH37" i="16"/>
  <c r="AF37" i="16"/>
  <c r="AD37" i="16"/>
  <c r="AB37" i="16"/>
  <c r="Z37" i="16"/>
  <c r="X37" i="16"/>
  <c r="V37" i="16"/>
  <c r="T37" i="16"/>
  <c r="R37" i="16"/>
  <c r="P37" i="16"/>
  <c r="N37" i="16"/>
  <c r="L37" i="16"/>
  <c r="AW36" i="16"/>
  <c r="AU36" i="16"/>
  <c r="AS36" i="16"/>
  <c r="AQ36" i="16"/>
  <c r="AQ35" i="16" s="1"/>
  <c r="AO36" i="16"/>
  <c r="AM36" i="16"/>
  <c r="AM35" i="16" s="1"/>
  <c r="AK36" i="16"/>
  <c r="AI36" i="16"/>
  <c r="AI35" i="16" s="1"/>
  <c r="AG36" i="16"/>
  <c r="AE36" i="16"/>
  <c r="AE35" i="16" s="1"/>
  <c r="AC36" i="16"/>
  <c r="AA36" i="16"/>
  <c r="AA35" i="16" s="1"/>
  <c r="Y36" i="16"/>
  <c r="W36" i="16"/>
  <c r="W35" i="16" s="1"/>
  <c r="U36" i="16"/>
  <c r="S36" i="16"/>
  <c r="S35" i="16" s="1"/>
  <c r="Q36" i="16"/>
  <c r="O36" i="16"/>
  <c r="O35" i="16" s="1"/>
  <c r="M36" i="16"/>
  <c r="K36" i="16"/>
  <c r="J36" i="16"/>
  <c r="J35" i="16" s="1"/>
  <c r="AU35" i="16"/>
  <c r="AX25" i="16"/>
  <c r="AV25" i="16"/>
  <c r="AT25" i="16"/>
  <c r="AR25" i="16"/>
  <c r="AP25" i="16"/>
  <c r="AN25" i="16"/>
  <c r="AL25" i="16"/>
  <c r="AJ25" i="16"/>
  <c r="AH25" i="16"/>
  <c r="AF25" i="16"/>
  <c r="AD25" i="16"/>
  <c r="AB25" i="16"/>
  <c r="Z25" i="16"/>
  <c r="X25" i="16"/>
  <c r="V25" i="16"/>
  <c r="T25" i="16"/>
  <c r="R25" i="16"/>
  <c r="P25" i="16"/>
  <c r="N25" i="16"/>
  <c r="L25" i="16"/>
  <c r="BB21" i="16"/>
  <c r="BB15" i="16"/>
  <c r="BB11" i="16"/>
  <c r="BA20" i="16"/>
  <c r="BA14" i="16"/>
  <c r="BA13" i="16" s="1"/>
  <c r="BA10" i="16"/>
  <c r="BA9" i="16" s="1"/>
  <c r="BA8" i="16" s="1"/>
  <c r="BB29" i="15"/>
  <c r="BB25" i="15"/>
  <c r="BB21" i="15"/>
  <c r="BB17" i="15"/>
  <c r="BB15" i="15"/>
  <c r="BB13" i="15"/>
  <c r="BB11" i="15"/>
  <c r="BA28" i="15"/>
  <c r="BA24" i="15"/>
  <c r="BA20" i="15"/>
  <c r="BA19" i="15" s="1"/>
  <c r="BA16" i="15"/>
  <c r="BA14" i="15"/>
  <c r="BA12" i="15"/>
  <c r="BA10" i="15"/>
  <c r="BB53" i="13"/>
  <c r="BB49" i="13"/>
  <c r="BB47" i="13"/>
  <c r="BB43" i="13"/>
  <c r="BB40" i="13"/>
  <c r="BB38" i="13"/>
  <c r="BB36" i="13"/>
  <c r="BB33" i="13"/>
  <c r="BB30" i="13"/>
  <c r="BB28" i="13"/>
  <c r="BB24" i="13"/>
  <c r="BB22" i="13"/>
  <c r="BB18" i="13"/>
  <c r="BB16" i="13"/>
  <c r="BB13" i="13"/>
  <c r="BB11" i="13"/>
  <c r="BA52" i="13"/>
  <c r="BA51" i="13" s="1"/>
  <c r="BA50" i="13" s="1"/>
  <c r="BA48" i="13"/>
  <c r="BA46" i="13"/>
  <c r="BA42" i="13"/>
  <c r="BA41" i="13" s="1"/>
  <c r="BA39" i="13"/>
  <c r="BA37" i="13"/>
  <c r="BA35" i="13"/>
  <c r="BA32" i="13"/>
  <c r="BA31" i="13" s="1"/>
  <c r="BA29" i="13"/>
  <c r="BA27" i="13"/>
  <c r="BA23" i="13"/>
  <c r="BA21" i="13"/>
  <c r="BA17" i="13"/>
  <c r="BA15" i="13"/>
  <c r="BA12" i="13"/>
  <c r="BA10" i="13"/>
  <c r="BA24" i="28"/>
  <c r="BA23" i="28" s="1"/>
  <c r="AY24" i="28"/>
  <c r="AY23" i="28" s="1"/>
  <c r="BB25" i="28"/>
  <c r="BB139" i="28"/>
  <c r="BB136" i="28"/>
  <c r="BB131" i="28"/>
  <c r="BB126" i="28"/>
  <c r="BB122" i="28"/>
  <c r="BB118" i="28"/>
  <c r="BB114" i="28"/>
  <c r="BB111" i="28"/>
  <c r="BB108" i="28"/>
  <c r="BB105" i="28"/>
  <c r="BB101" i="28"/>
  <c r="BB91" i="28"/>
  <c r="BB89" i="28"/>
  <c r="BB87" i="28"/>
  <c r="BB77" i="28"/>
  <c r="BB74" i="28"/>
  <c r="BB68" i="28"/>
  <c r="BB62" i="28"/>
  <c r="BB60" i="28"/>
  <c r="BB57" i="28"/>
  <c r="BB52" i="28"/>
  <c r="BB49" i="28"/>
  <c r="BB43" i="28"/>
  <c r="BB40" i="28"/>
  <c r="BB31" i="28"/>
  <c r="BB28" i="28"/>
  <c r="BB22" i="28"/>
  <c r="BB14" i="28"/>
  <c r="BB11" i="28"/>
  <c r="BA138" i="28"/>
  <c r="BA135" i="28"/>
  <c r="BA130" i="28"/>
  <c r="BA129" i="28" s="1"/>
  <c r="BA125" i="28"/>
  <c r="BA124" i="28" s="1"/>
  <c r="BA121" i="28"/>
  <c r="BA120" i="28" s="1"/>
  <c r="BA119" i="28" s="1"/>
  <c r="BA117" i="28"/>
  <c r="BA116" i="28" s="1"/>
  <c r="BA113" i="28"/>
  <c r="BA112" i="28" s="1"/>
  <c r="BA110" i="28"/>
  <c r="BA109" i="28" s="1"/>
  <c r="BA107" i="28"/>
  <c r="BA106" i="28" s="1"/>
  <c r="BA104" i="28"/>
  <c r="BA103" i="28" s="1"/>
  <c r="BA100" i="28"/>
  <c r="BA99" i="28" s="1"/>
  <c r="BA90" i="28"/>
  <c r="BA88" i="28"/>
  <c r="BA86" i="28"/>
  <c r="BA76" i="28"/>
  <c r="BA75" i="28" s="1"/>
  <c r="BA73" i="28"/>
  <c r="BA72" i="28" s="1"/>
  <c r="BA67" i="28"/>
  <c r="BA61" i="28"/>
  <c r="BA59" i="28"/>
  <c r="BA56" i="28"/>
  <c r="BA53" i="28" s="1"/>
  <c r="BA51" i="28"/>
  <c r="BA50" i="28" s="1"/>
  <c r="BA48" i="28"/>
  <c r="BA47" i="28" s="1"/>
  <c r="BA42" i="28"/>
  <c r="BA41" i="28" s="1"/>
  <c r="BA39" i="28"/>
  <c r="BA38" i="28" s="1"/>
  <c r="BA30" i="28"/>
  <c r="BA29" i="28" s="1"/>
  <c r="BA27" i="28"/>
  <c r="BA21" i="28"/>
  <c r="BA20" i="28" s="1"/>
  <c r="BA13" i="28"/>
  <c r="BA12" i="28" s="1"/>
  <c r="BA10" i="28"/>
  <c r="BB94" i="12"/>
  <c r="BB93" i="12"/>
  <c r="BB89" i="12"/>
  <c r="BB85" i="12"/>
  <c r="BB78" i="12"/>
  <c r="BB42" i="12"/>
  <c r="BB41" i="12"/>
  <c r="BB39" i="12"/>
  <c r="BB37" i="12"/>
  <c r="BB34" i="12"/>
  <c r="BB29" i="12"/>
  <c r="BB28" i="12"/>
  <c r="BB26" i="12"/>
  <c r="BB24" i="12"/>
  <c r="BB17" i="12"/>
  <c r="BB16" i="12"/>
  <c r="BB14" i="12"/>
  <c r="BA92" i="12"/>
  <c r="BA88" i="12"/>
  <c r="BA84" i="12"/>
  <c r="BA83" i="12" s="1"/>
  <c r="BA82" i="12" s="1"/>
  <c r="BA77" i="12"/>
  <c r="BA76" i="12" s="1"/>
  <c r="BA72" i="12" s="1"/>
  <c r="BA40" i="12"/>
  <c r="BA38" i="12"/>
  <c r="BA36" i="12"/>
  <c r="BA33" i="12"/>
  <c r="BA27" i="12"/>
  <c r="BA25" i="12"/>
  <c r="BA23" i="12"/>
  <c r="BA15" i="12"/>
  <c r="BA13" i="12"/>
  <c r="BB49" i="11"/>
  <c r="BB47" i="11"/>
  <c r="BB43" i="11"/>
  <c r="BB42" i="11"/>
  <c r="BB40" i="11"/>
  <c r="BB33" i="11"/>
  <c r="BB29" i="11"/>
  <c r="BB28" i="11"/>
  <c r="BB26" i="11"/>
  <c r="BB24" i="11"/>
  <c r="BB21" i="11"/>
  <c r="BB20" i="11"/>
  <c r="BB18" i="11"/>
  <c r="BB16" i="11"/>
  <c r="BB14" i="11"/>
  <c r="BB11" i="11"/>
  <c r="BA48" i="11"/>
  <c r="BA46" i="11"/>
  <c r="BA41" i="11"/>
  <c r="BA39" i="11"/>
  <c r="BA32" i="11"/>
  <c r="BA31" i="11" s="1"/>
  <c r="BA27" i="11"/>
  <c r="BA25" i="11"/>
  <c r="BA23" i="11"/>
  <c r="BA19" i="11"/>
  <c r="BA17" i="11"/>
  <c r="BA15" i="11"/>
  <c r="BA13" i="11"/>
  <c r="BA10" i="11"/>
  <c r="BA9" i="11" s="1"/>
  <c r="BB106" i="10"/>
  <c r="BB104" i="10"/>
  <c r="BB102" i="10"/>
  <c r="BB99" i="10"/>
  <c r="BB96" i="10"/>
  <c r="BB92" i="10"/>
  <c r="BB90" i="10"/>
  <c r="BB88" i="10"/>
  <c r="BB85" i="10"/>
  <c r="BB83" i="10"/>
  <c r="BB78" i="10"/>
  <c r="BB75" i="10"/>
  <c r="BB72" i="10"/>
  <c r="BB68" i="10"/>
  <c r="BB66" i="10"/>
  <c r="BB62" i="10"/>
  <c r="BB60" i="10"/>
  <c r="BB57" i="10"/>
  <c r="BB55" i="10"/>
  <c r="BB53" i="10"/>
  <c r="BB50" i="10"/>
  <c r="BB48" i="10"/>
  <c r="BB46" i="10"/>
  <c r="BB43" i="10"/>
  <c r="BB40" i="10"/>
  <c r="BB36" i="10"/>
  <c r="BB34" i="10"/>
  <c r="BB32" i="10"/>
  <c r="BB29" i="10"/>
  <c r="BB27" i="10"/>
  <c r="BB25" i="10"/>
  <c r="BB21" i="10"/>
  <c r="BB17" i="10"/>
  <c r="BB16" i="10"/>
  <c r="BB14" i="10"/>
  <c r="BB11" i="10"/>
  <c r="BA105" i="10"/>
  <c r="BA103" i="10"/>
  <c r="BA101" i="10"/>
  <c r="BA98" i="10"/>
  <c r="BA97" i="10" s="1"/>
  <c r="BA95" i="10"/>
  <c r="BA94" i="10" s="1"/>
  <c r="BA91" i="10"/>
  <c r="BA89" i="10"/>
  <c r="BA87" i="10"/>
  <c r="BA84" i="10"/>
  <c r="BA82" i="10"/>
  <c r="BA77" i="10"/>
  <c r="BA74" i="10"/>
  <c r="BA73" i="10" s="1"/>
  <c r="BA71" i="10"/>
  <c r="BA70" i="10" s="1"/>
  <c r="BA67" i="10"/>
  <c r="BA65" i="10"/>
  <c r="BA61" i="10"/>
  <c r="BA59" i="10"/>
  <c r="BA56" i="10"/>
  <c r="BA54" i="10"/>
  <c r="BA52" i="10"/>
  <c r="BA49" i="10"/>
  <c r="BA47" i="10"/>
  <c r="BA45" i="10"/>
  <c r="BA42" i="10"/>
  <c r="BA41" i="10" s="1"/>
  <c r="BA39" i="10"/>
  <c r="BA38" i="10" s="1"/>
  <c r="BA35" i="10"/>
  <c r="BA33" i="10"/>
  <c r="BA31" i="10"/>
  <c r="BA28" i="10"/>
  <c r="BA26" i="10"/>
  <c r="BA24" i="10"/>
  <c r="BA20" i="10"/>
  <c r="BA19" i="10" s="1"/>
  <c r="BA18" i="10" s="1"/>
  <c r="BA15" i="10"/>
  <c r="BA13" i="10"/>
  <c r="BA10" i="10"/>
  <c r="BA9" i="10" s="1"/>
  <c r="BA68" i="9"/>
  <c r="BA67" i="9" s="1"/>
  <c r="AY68" i="9"/>
  <c r="AY67" i="9" s="1"/>
  <c r="BB69" i="9"/>
  <c r="BA47" i="9"/>
  <c r="AY47" i="9"/>
  <c r="BB48" i="9"/>
  <c r="BA40" i="9"/>
  <c r="BA38" i="9"/>
  <c r="AY38" i="9"/>
  <c r="AY40" i="9"/>
  <c r="BB41" i="9"/>
  <c r="BB39" i="9"/>
  <c r="BA22" i="9"/>
  <c r="AY22" i="9"/>
  <c r="BB23" i="9"/>
  <c r="BB82" i="9"/>
  <c r="BB78" i="9"/>
  <c r="BB74" i="9"/>
  <c r="BB65" i="9"/>
  <c r="BB64" i="9"/>
  <c r="BB58" i="9"/>
  <c r="BB54" i="9"/>
  <c r="BB51" i="9"/>
  <c r="BB44" i="9"/>
  <c r="BB36" i="9"/>
  <c r="BB33" i="9"/>
  <c r="BB29" i="9"/>
  <c r="BB28" i="9"/>
  <c r="BB27" i="9"/>
  <c r="BB21" i="9"/>
  <c r="BB18" i="9"/>
  <c r="BB17" i="9"/>
  <c r="BB15" i="9"/>
  <c r="BB12" i="9"/>
  <c r="BB11" i="9"/>
  <c r="BA81" i="9"/>
  <c r="BA80" i="9" s="1"/>
  <c r="BA77" i="9"/>
  <c r="BA76" i="9" s="1"/>
  <c r="BA75" i="9" s="1"/>
  <c r="BA73" i="9"/>
  <c r="BA63" i="9"/>
  <c r="BA60" i="9" s="1"/>
  <c r="BA59" i="9" s="1"/>
  <c r="BA57" i="9"/>
  <c r="BA53" i="9"/>
  <c r="BA52" i="9" s="1"/>
  <c r="BA50" i="9"/>
  <c r="BA49" i="9" s="1"/>
  <c r="BA43" i="9"/>
  <c r="BA35" i="9"/>
  <c r="BA34" i="9" s="1"/>
  <c r="BA32" i="9"/>
  <c r="BA31" i="9" s="1"/>
  <c r="BA26" i="9"/>
  <c r="BA20" i="9"/>
  <c r="BA16" i="9"/>
  <c r="BA14" i="9"/>
  <c r="BA10" i="9"/>
  <c r="BA9" i="9" s="1"/>
  <c r="BB47" i="8"/>
  <c r="BB70" i="8"/>
  <c r="BB67" i="8"/>
  <c r="BB57" i="8"/>
  <c r="BB56" i="8"/>
  <c r="BB52" i="8"/>
  <c r="BB51" i="8"/>
  <c r="BB50" i="8"/>
  <c r="BB44" i="8"/>
  <c r="BB42" i="8"/>
  <c r="BB39" i="8"/>
  <c r="BB38" i="8"/>
  <c r="BB34" i="8"/>
  <c r="BB31" i="8"/>
  <c r="BB28" i="8"/>
  <c r="BB25" i="8"/>
  <c r="BB24" i="8"/>
  <c r="BB23" i="8"/>
  <c r="BB21" i="8"/>
  <c r="BB19" i="8"/>
  <c r="BB16" i="8"/>
  <c r="BB14" i="8"/>
  <c r="BB11" i="8"/>
  <c r="BA46" i="8"/>
  <c r="BA45" i="8" s="1"/>
  <c r="AY46" i="8"/>
  <c r="AY45" i="8" s="1"/>
  <c r="BA69" i="8"/>
  <c r="BA68" i="8" s="1"/>
  <c r="BA66" i="8"/>
  <c r="BA65" i="8" s="1"/>
  <c r="BA55" i="8"/>
  <c r="BA54" i="8" s="1"/>
  <c r="BA53" i="8" s="1"/>
  <c r="BA49" i="8"/>
  <c r="BA48" i="8" s="1"/>
  <c r="BA43" i="8"/>
  <c r="BA41" i="8"/>
  <c r="BA37" i="8"/>
  <c r="BA36" i="8" s="1"/>
  <c r="BA33" i="8"/>
  <c r="BA32" i="8" s="1"/>
  <c r="BA30" i="8"/>
  <c r="BA29" i="8" s="1"/>
  <c r="BA27" i="8"/>
  <c r="BA26" i="8" s="1"/>
  <c r="BA22" i="8"/>
  <c r="BA20" i="8"/>
  <c r="BA18" i="8"/>
  <c r="BA15" i="8"/>
  <c r="BA13" i="8"/>
  <c r="BA10" i="8"/>
  <c r="BB14" i="7"/>
  <c r="BB13" i="7"/>
  <c r="BB11" i="7"/>
  <c r="BA12" i="7"/>
  <c r="BA10" i="7"/>
  <c r="BB52" i="6"/>
  <c r="BB49" i="6"/>
  <c r="BB47" i="6"/>
  <c r="BB44" i="6"/>
  <c r="BB42" i="6"/>
  <c r="BB36" i="6"/>
  <c r="BB30" i="6"/>
  <c r="BB26" i="6"/>
  <c r="BB19" i="6"/>
  <c r="BB17" i="6"/>
  <c r="BB14" i="6"/>
  <c r="BB11" i="6"/>
  <c r="BA51" i="6"/>
  <c r="BA48" i="6"/>
  <c r="BA46" i="6"/>
  <c r="BA43" i="6"/>
  <c r="BA41" i="6"/>
  <c r="BA35" i="6"/>
  <c r="BA34" i="6" s="1"/>
  <c r="BA29" i="6"/>
  <c r="BA28" i="6" s="1"/>
  <c r="BA25" i="6"/>
  <c r="BA24" i="6" s="1"/>
  <c r="BA20" i="6" s="1"/>
  <c r="BA18" i="6"/>
  <c r="BA16" i="6"/>
  <c r="BA13" i="6"/>
  <c r="BA12" i="6" s="1"/>
  <c r="BA10" i="6"/>
  <c r="BA9" i="6" s="1"/>
  <c r="BB22" i="27"/>
  <c r="BB18" i="27"/>
  <c r="BB16" i="27"/>
  <c r="BB12" i="27"/>
  <c r="BB11" i="27"/>
  <c r="BA21" i="27"/>
  <c r="BA20" i="27" s="1"/>
  <c r="BA17" i="27"/>
  <c r="BA15" i="27"/>
  <c r="BA10" i="27"/>
  <c r="BA9" i="27" s="1"/>
  <c r="BA8" i="27" s="1"/>
  <c r="BB147" i="4"/>
  <c r="BB145" i="4"/>
  <c r="BB137" i="4"/>
  <c r="BB135" i="4"/>
  <c r="BB132" i="4"/>
  <c r="BB131" i="4"/>
  <c r="BB129" i="4"/>
  <c r="BB126" i="4"/>
  <c r="BB123" i="4"/>
  <c r="BB121" i="4"/>
  <c r="BB119" i="4"/>
  <c r="BB116" i="4"/>
  <c r="BB114" i="4"/>
  <c r="BB111" i="4"/>
  <c r="BB110" i="4"/>
  <c r="BB103" i="4"/>
  <c r="BB100" i="4"/>
  <c r="BB99" i="4"/>
  <c r="BB94" i="4"/>
  <c r="BB93" i="4"/>
  <c r="BB90" i="4"/>
  <c r="BB88" i="4"/>
  <c r="BB82" i="4"/>
  <c r="BB79" i="4"/>
  <c r="BB75" i="4"/>
  <c r="BB72" i="4"/>
  <c r="BB70" i="4"/>
  <c r="BB66" i="4"/>
  <c r="BB65" i="4"/>
  <c r="BB63" i="4"/>
  <c r="BB62" i="4"/>
  <c r="BB61" i="4"/>
  <c r="BB59" i="4"/>
  <c r="BB57" i="4"/>
  <c r="BB51" i="4"/>
  <c r="BB48" i="4"/>
  <c r="BB45" i="4"/>
  <c r="BB42" i="4"/>
  <c r="BB39" i="4"/>
  <c r="BB37" i="4"/>
  <c r="BB36" i="4"/>
  <c r="BB33" i="4"/>
  <c r="BB30" i="4"/>
  <c r="BB27" i="4"/>
  <c r="BB24" i="4"/>
  <c r="BB23" i="4"/>
  <c r="BB20" i="4"/>
  <c r="BB18" i="4"/>
  <c r="BB17" i="4"/>
  <c r="BB15" i="4"/>
  <c r="BB13" i="4"/>
  <c r="BB11" i="4"/>
  <c r="BA146" i="4"/>
  <c r="BA144" i="4"/>
  <c r="BA136" i="4"/>
  <c r="BA134" i="4"/>
  <c r="BA130" i="4"/>
  <c r="BA128" i="4"/>
  <c r="BA125" i="4"/>
  <c r="BA124" i="4" s="1"/>
  <c r="BA122" i="4"/>
  <c r="BA120" i="4"/>
  <c r="BA118" i="4"/>
  <c r="BA115" i="4"/>
  <c r="BA113" i="4"/>
  <c r="BA109" i="4"/>
  <c r="BA108" i="4" s="1"/>
  <c r="BA102" i="4"/>
  <c r="BA101" i="4" s="1"/>
  <c r="BA98" i="4"/>
  <c r="BA95" i="4" s="1"/>
  <c r="BA92" i="4"/>
  <c r="BA91" i="4" s="1"/>
  <c r="BA89" i="4"/>
  <c r="BA87" i="4"/>
  <c r="BA81" i="4"/>
  <c r="BA80" i="4" s="1"/>
  <c r="BA78" i="4"/>
  <c r="BA77" i="4" s="1"/>
  <c r="BA74" i="4"/>
  <c r="BA73" i="4" s="1"/>
  <c r="BA71" i="4"/>
  <c r="BA69" i="4"/>
  <c r="BA64" i="4"/>
  <c r="BA60" i="4"/>
  <c r="BA58" i="4"/>
  <c r="BA56" i="4"/>
  <c r="BA50" i="4"/>
  <c r="BA49" i="4" s="1"/>
  <c r="BA47" i="4"/>
  <c r="BA46" i="4" s="1"/>
  <c r="BA44" i="4"/>
  <c r="BA43" i="4" s="1"/>
  <c r="BA41" i="4"/>
  <c r="BA40" i="4" s="1"/>
  <c r="BA38" i="4"/>
  <c r="BA35" i="4"/>
  <c r="BA32" i="4"/>
  <c r="BA31" i="4" s="1"/>
  <c r="BA29" i="4"/>
  <c r="BA28" i="4" s="1"/>
  <c r="BA26" i="4"/>
  <c r="BA25" i="4" s="1"/>
  <c r="BA22" i="4"/>
  <c r="BA19" i="4"/>
  <c r="BA16" i="4"/>
  <c r="BA14" i="4"/>
  <c r="BA12" i="4"/>
  <c r="BA10" i="4"/>
  <c r="AZ49" i="29"/>
  <c r="AZ48" i="29"/>
  <c r="AZ47" i="29"/>
  <c r="AZ45" i="29"/>
  <c r="AZ44" i="29"/>
  <c r="AZ42" i="29"/>
  <c r="AZ40" i="29"/>
  <c r="AZ38" i="29"/>
  <c r="AZ30" i="29"/>
  <c r="AZ23" i="29"/>
  <c r="AZ20" i="29"/>
  <c r="AZ17" i="29"/>
  <c r="AZ13" i="29"/>
  <c r="AZ11" i="29"/>
  <c r="AY46" i="29"/>
  <c r="AY43" i="29"/>
  <c r="AY41" i="29"/>
  <c r="AY39" i="29"/>
  <c r="AY37" i="29"/>
  <c r="AY29" i="29"/>
  <c r="AY28" i="29" s="1"/>
  <c r="AY22" i="29"/>
  <c r="AY21" i="29" s="1"/>
  <c r="AY19" i="29"/>
  <c r="AY18" i="29" s="1"/>
  <c r="AY16" i="29"/>
  <c r="AY12" i="29"/>
  <c r="AY10" i="29"/>
  <c r="AY18" i="26"/>
  <c r="AY16" i="26"/>
  <c r="AW16" i="26"/>
  <c r="AW18" i="26"/>
  <c r="AZ19" i="26"/>
  <c r="AZ17" i="26"/>
  <c r="AZ14" i="26"/>
  <c r="AX14" i="26"/>
  <c r="AV14" i="26"/>
  <c r="AT14" i="26"/>
  <c r="AR14" i="26"/>
  <c r="AP14" i="26"/>
  <c r="AN14" i="26"/>
  <c r="AL14" i="26"/>
  <c r="AJ14" i="26"/>
  <c r="AH14" i="26"/>
  <c r="AF14" i="26"/>
  <c r="AD14" i="26"/>
  <c r="AB14" i="26"/>
  <c r="Z14" i="26"/>
  <c r="X14" i="26"/>
  <c r="V14" i="26"/>
  <c r="T14" i="26"/>
  <c r="R14" i="26"/>
  <c r="P14" i="26"/>
  <c r="N14" i="26"/>
  <c r="L14" i="26"/>
  <c r="AY13" i="26"/>
  <c r="AY12" i="26" s="1"/>
  <c r="AW13" i="26"/>
  <c r="AU13" i="26"/>
  <c r="AU12" i="26" s="1"/>
  <c r="AS13" i="26"/>
  <c r="AQ13" i="26"/>
  <c r="AQ12" i="26" s="1"/>
  <c r="AO13" i="26"/>
  <c r="AM13" i="26"/>
  <c r="AM12" i="26" s="1"/>
  <c r="AK13" i="26"/>
  <c r="AK12" i="26" s="1"/>
  <c r="AI13" i="26"/>
  <c r="AG13" i="26"/>
  <c r="AG12" i="26" s="1"/>
  <c r="AE13" i="26"/>
  <c r="AE12" i="26" s="1"/>
  <c r="AC13" i="26"/>
  <c r="AA13" i="26"/>
  <c r="AA12" i="26" s="1"/>
  <c r="Y13" i="26"/>
  <c r="W13" i="26"/>
  <c r="W12" i="26" s="1"/>
  <c r="U13" i="26"/>
  <c r="U12" i="26" s="1"/>
  <c r="S13" i="26"/>
  <c r="S12" i="26" s="1"/>
  <c r="Q13" i="26"/>
  <c r="Q12" i="26" s="1"/>
  <c r="O13" i="26"/>
  <c r="O12" i="26" s="1"/>
  <c r="M13" i="26"/>
  <c r="K13" i="26"/>
  <c r="J13" i="26"/>
  <c r="AZ49" i="26"/>
  <c r="AZ45" i="26"/>
  <c r="AZ43" i="26"/>
  <c r="AZ39" i="26"/>
  <c r="AZ38" i="26"/>
  <c r="AZ36" i="26"/>
  <c r="AZ32" i="26"/>
  <c r="AZ28" i="26"/>
  <c r="AZ26" i="26"/>
  <c r="AZ11" i="26"/>
  <c r="AY48" i="26"/>
  <c r="AY47" i="26" s="1"/>
  <c r="AY46" i="26" s="1"/>
  <c r="AY44" i="26"/>
  <c r="AY42" i="26"/>
  <c r="AY37" i="26"/>
  <c r="AY35" i="26"/>
  <c r="AY31" i="26"/>
  <c r="AY30" i="26" s="1"/>
  <c r="AY29" i="26" s="1"/>
  <c r="AY27" i="26"/>
  <c r="AY25" i="26"/>
  <c r="AY10" i="26"/>
  <c r="AY9" i="26" s="1"/>
  <c r="AY54" i="25"/>
  <c r="AY53" i="25" s="1"/>
  <c r="AW54" i="25"/>
  <c r="AW53" i="25" s="1"/>
  <c r="AZ55" i="25"/>
  <c r="AZ48" i="25"/>
  <c r="AX48" i="25"/>
  <c r="AV48" i="25"/>
  <c r="AT48" i="25"/>
  <c r="AR48" i="25"/>
  <c r="AP48" i="25"/>
  <c r="AN48" i="25"/>
  <c r="AL48" i="25"/>
  <c r="AJ48" i="25"/>
  <c r="AH48" i="25"/>
  <c r="AF48" i="25"/>
  <c r="AY47" i="25"/>
  <c r="AW47" i="25"/>
  <c r="AU47" i="25"/>
  <c r="AS47" i="25"/>
  <c r="AQ47" i="25"/>
  <c r="AO47" i="25"/>
  <c r="AM47" i="25"/>
  <c r="AK47" i="25"/>
  <c r="AI47" i="25"/>
  <c r="AG47" i="25"/>
  <c r="AE47" i="25"/>
  <c r="AC47" i="25"/>
  <c r="AZ43" i="25"/>
  <c r="AY42" i="25"/>
  <c r="AY41" i="25" s="1"/>
  <c r="AW42" i="25"/>
  <c r="AY39" i="25"/>
  <c r="AY36" i="25" s="1"/>
  <c r="AW39" i="25"/>
  <c r="AW36" i="25" s="1"/>
  <c r="AZ40" i="25"/>
  <c r="AY26" i="25"/>
  <c r="AY25" i="25" s="1"/>
  <c r="AW26" i="25"/>
  <c r="AW25" i="25" s="1"/>
  <c r="AZ27" i="25"/>
  <c r="AZ67" i="25"/>
  <c r="AZ63" i="25"/>
  <c r="AZ60" i="25"/>
  <c r="AZ59" i="25"/>
  <c r="AZ52" i="25"/>
  <c r="AZ46" i="25"/>
  <c r="AZ34" i="25"/>
  <c r="AZ32" i="25"/>
  <c r="AZ30" i="25"/>
  <c r="AZ21" i="25"/>
  <c r="AZ19" i="25"/>
  <c r="AZ17" i="25"/>
  <c r="AZ15" i="25"/>
  <c r="AZ14" i="25"/>
  <c r="AZ11" i="25"/>
  <c r="AY66" i="25"/>
  <c r="AY62" i="25"/>
  <c r="AY61" i="25" s="1"/>
  <c r="AY58" i="25"/>
  <c r="AY57" i="25" s="1"/>
  <c r="AY51" i="25"/>
  <c r="AY45" i="25"/>
  <c r="AY33" i="25"/>
  <c r="AY31" i="25"/>
  <c r="AY29" i="25"/>
  <c r="AY20" i="25"/>
  <c r="AY18" i="25"/>
  <c r="AY16" i="25"/>
  <c r="AY13" i="25"/>
  <c r="AY10" i="25"/>
  <c r="AY9" i="25" s="1"/>
  <c r="AZ38" i="24"/>
  <c r="AZ35" i="24"/>
  <c r="AZ33" i="24"/>
  <c r="AZ30" i="24"/>
  <c r="AZ28" i="24"/>
  <c r="AZ26" i="24"/>
  <c r="AZ24" i="24"/>
  <c r="AZ20" i="24"/>
  <c r="AZ17" i="24"/>
  <c r="AZ14" i="24"/>
  <c r="AZ11" i="24"/>
  <c r="AY37" i="24"/>
  <c r="AY36" i="24" s="1"/>
  <c r="AY34" i="24"/>
  <c r="AY32" i="24"/>
  <c r="AY29" i="24"/>
  <c r="AY27" i="24"/>
  <c r="AY25" i="24"/>
  <c r="AY23" i="24"/>
  <c r="AY19" i="24"/>
  <c r="AY18" i="24" s="1"/>
  <c r="AY16" i="24"/>
  <c r="AY15" i="24" s="1"/>
  <c r="AY13" i="24"/>
  <c r="AY12" i="24" s="1"/>
  <c r="AY10" i="24"/>
  <c r="AY9" i="24" s="1"/>
  <c r="AY53" i="23"/>
  <c r="AY52" i="23" s="1"/>
  <c r="AY45" i="23"/>
  <c r="AY43" i="23"/>
  <c r="AY40" i="23"/>
  <c r="AY39" i="23" s="1"/>
  <c r="AW53" i="23"/>
  <c r="AW52" i="23" s="1"/>
  <c r="AW45" i="23"/>
  <c r="AW43" i="23"/>
  <c r="AW40" i="23"/>
  <c r="AW39" i="23" s="1"/>
  <c r="AZ54" i="23"/>
  <c r="AZ46" i="23"/>
  <c r="AZ44" i="23"/>
  <c r="AZ41" i="23"/>
  <c r="AZ13" i="23"/>
  <c r="AY12" i="23"/>
  <c r="AY10" i="23"/>
  <c r="AW12" i="23"/>
  <c r="AW10" i="23"/>
  <c r="AZ11" i="23"/>
  <c r="AZ88" i="23"/>
  <c r="AZ85" i="23"/>
  <c r="AZ82" i="23"/>
  <c r="AZ79" i="23"/>
  <c r="AZ75" i="23"/>
  <c r="AZ72" i="23"/>
  <c r="AZ68" i="23"/>
  <c r="AZ66" i="23"/>
  <c r="AZ63" i="23"/>
  <c r="AZ61" i="23"/>
  <c r="AZ29" i="23"/>
  <c r="AZ27" i="23"/>
  <c r="AZ25" i="23"/>
  <c r="AZ21" i="23"/>
  <c r="AZ19" i="23"/>
  <c r="AZ16" i="23"/>
  <c r="AY87" i="23"/>
  <c r="AY84" i="23"/>
  <c r="AY81" i="23"/>
  <c r="AY80" i="23" s="1"/>
  <c r="AY78" i="23"/>
  <c r="AY77" i="23" s="1"/>
  <c r="AY74" i="23"/>
  <c r="AY73" i="23" s="1"/>
  <c r="AY71" i="23"/>
  <c r="AY70" i="23" s="1"/>
  <c r="AY67" i="23"/>
  <c r="AY65" i="23"/>
  <c r="AY62" i="23"/>
  <c r="AY60" i="23"/>
  <c r="AY28" i="23"/>
  <c r="AY26" i="23"/>
  <c r="AY24" i="23"/>
  <c r="AY20" i="23"/>
  <c r="AY18" i="23"/>
  <c r="AY15" i="23"/>
  <c r="AY14" i="23" s="1"/>
  <c r="AY10" i="22"/>
  <c r="AY9" i="22" s="1"/>
  <c r="AW10" i="22"/>
  <c r="AW9" i="22" s="1"/>
  <c r="AZ11" i="22"/>
  <c r="AZ25" i="22"/>
  <c r="AZ22" i="22"/>
  <c r="AZ20" i="22"/>
  <c r="AZ16" i="22"/>
  <c r="AZ14" i="22"/>
  <c r="AY24" i="22"/>
  <c r="AY23" i="22" s="1"/>
  <c r="AY21" i="22"/>
  <c r="AY19" i="22"/>
  <c r="AY15" i="22"/>
  <c r="AY13" i="22"/>
  <c r="AZ55" i="21"/>
  <c r="AX55" i="21"/>
  <c r="AV55" i="21"/>
  <c r="AT55" i="21"/>
  <c r="AR55" i="21"/>
  <c r="AP55" i="21"/>
  <c r="AN55" i="21"/>
  <c r="AL55" i="21"/>
  <c r="AJ55" i="21"/>
  <c r="AH55" i="21"/>
  <c r="AF55" i="21"/>
  <c r="AD55" i="21"/>
  <c r="AB55" i="21"/>
  <c r="Z55" i="21"/>
  <c r="X55" i="21"/>
  <c r="V55" i="21"/>
  <c r="T55" i="21"/>
  <c r="R55" i="21"/>
  <c r="P55" i="21"/>
  <c r="N55" i="21"/>
  <c r="L55" i="21"/>
  <c r="AY54" i="21"/>
  <c r="AW54" i="21"/>
  <c r="AU54" i="21"/>
  <c r="AS54" i="21"/>
  <c r="AS53" i="21" s="1"/>
  <c r="AQ54" i="21"/>
  <c r="AO54" i="21"/>
  <c r="AO53" i="21" s="1"/>
  <c r="AM54" i="21"/>
  <c r="AK54" i="21"/>
  <c r="AK53" i="21" s="1"/>
  <c r="AI54" i="21"/>
  <c r="AG54" i="21"/>
  <c r="AG53" i="21" s="1"/>
  <c r="AE54" i="21"/>
  <c r="AC54" i="21"/>
  <c r="AC53" i="21" s="1"/>
  <c r="AA54" i="21"/>
  <c r="Y54" i="21"/>
  <c r="Y53" i="21" s="1"/>
  <c r="W54" i="21"/>
  <c r="U54" i="21"/>
  <c r="U53" i="21" s="1"/>
  <c r="S54" i="21"/>
  <c r="Q54" i="21"/>
  <c r="Q53" i="21" s="1"/>
  <c r="O54" i="21"/>
  <c r="M54" i="21"/>
  <c r="M53" i="21" s="1"/>
  <c r="K54" i="21"/>
  <c r="J54" i="21"/>
  <c r="AZ51" i="21"/>
  <c r="AZ45" i="21"/>
  <c r="AZ42" i="21"/>
  <c r="AZ39" i="21"/>
  <c r="AZ21" i="21"/>
  <c r="AZ18" i="21"/>
  <c r="AZ16" i="21"/>
  <c r="AY50" i="21"/>
  <c r="AY49" i="21" s="1"/>
  <c r="AY48" i="21" s="1"/>
  <c r="AY44" i="21"/>
  <c r="AY43" i="21" s="1"/>
  <c r="AY41" i="21"/>
  <c r="AY40" i="21" s="1"/>
  <c r="AY38" i="21"/>
  <c r="AY37" i="21" s="1"/>
  <c r="AY20" i="21"/>
  <c r="AY17" i="21"/>
  <c r="AY15" i="21"/>
  <c r="AZ76" i="20"/>
  <c r="AY75" i="20"/>
  <c r="AY74" i="20" s="1"/>
  <c r="AW75" i="20"/>
  <c r="AW74" i="20" s="1"/>
  <c r="AZ55" i="20"/>
  <c r="AY54" i="20"/>
  <c r="AY53" i="20" s="1"/>
  <c r="AW54" i="20"/>
  <c r="AZ50" i="20"/>
  <c r="AY49" i="20"/>
  <c r="AY48" i="20" s="1"/>
  <c r="AW49" i="20"/>
  <c r="AZ14" i="20"/>
  <c r="AY13" i="20"/>
  <c r="AY12" i="20" s="1"/>
  <c r="AW13" i="20"/>
  <c r="AY10" i="20"/>
  <c r="AY9" i="20" s="1"/>
  <c r="AW10" i="20"/>
  <c r="AZ11" i="20"/>
  <c r="AZ143" i="20"/>
  <c r="AZ140" i="20"/>
  <c r="AZ137" i="20"/>
  <c r="AZ134" i="20"/>
  <c r="AZ131" i="20"/>
  <c r="AZ128" i="20"/>
  <c r="AZ125" i="20"/>
  <c r="AZ122" i="20"/>
  <c r="AZ119" i="20"/>
  <c r="AZ116" i="20"/>
  <c r="AZ113" i="20"/>
  <c r="AZ110" i="20"/>
  <c r="AZ107" i="20"/>
  <c r="AZ104" i="20"/>
  <c r="AZ101" i="20"/>
  <c r="AZ98" i="20"/>
  <c r="AZ95" i="20"/>
  <c r="AZ92" i="20"/>
  <c r="AZ89" i="20"/>
  <c r="AZ86" i="20"/>
  <c r="AZ83" i="20"/>
  <c r="AZ80" i="20"/>
  <c r="AZ73" i="20"/>
  <c r="AZ70" i="20"/>
  <c r="AZ66" i="20"/>
  <c r="AZ62" i="20"/>
  <c r="AZ58" i="20"/>
  <c r="AY142" i="20"/>
  <c r="AY141" i="20" s="1"/>
  <c r="AY139" i="20"/>
  <c r="AY138" i="20" s="1"/>
  <c r="AY136" i="20"/>
  <c r="AY135" i="20" s="1"/>
  <c r="AY133" i="20"/>
  <c r="AY130" i="20"/>
  <c r="AY129" i="20" s="1"/>
  <c r="AY127" i="20"/>
  <c r="AY126" i="20" s="1"/>
  <c r="AY124" i="20"/>
  <c r="AY123" i="20" s="1"/>
  <c r="AY121" i="20"/>
  <c r="AY120" i="20" s="1"/>
  <c r="AY118" i="20"/>
  <c r="AY115" i="20"/>
  <c r="AY112" i="20"/>
  <c r="AY111" i="20" s="1"/>
  <c r="AY109" i="20"/>
  <c r="AY106" i="20"/>
  <c r="AY105" i="20" s="1"/>
  <c r="AY103" i="20"/>
  <c r="AY102" i="20" s="1"/>
  <c r="AY100" i="20"/>
  <c r="AY97" i="20"/>
  <c r="AY94" i="20"/>
  <c r="AY93" i="20" s="1"/>
  <c r="AY91" i="20"/>
  <c r="AY90" i="20" s="1"/>
  <c r="AY88" i="20"/>
  <c r="AY87" i="20" s="1"/>
  <c r="AY85" i="20"/>
  <c r="AY82" i="20"/>
  <c r="AY81" i="20" s="1"/>
  <c r="AY79" i="20"/>
  <c r="AY78" i="20" s="1"/>
  <c r="AY72" i="20"/>
  <c r="AY71" i="20" s="1"/>
  <c r="AY69" i="20"/>
  <c r="AY68" i="20" s="1"/>
  <c r="AY65" i="20"/>
  <c r="AY64" i="20" s="1"/>
  <c r="AY61" i="20"/>
  <c r="AY57" i="20"/>
  <c r="AZ71" i="19"/>
  <c r="AY70" i="19"/>
  <c r="AY69" i="19" s="1"/>
  <c r="AW70" i="19"/>
  <c r="AY61" i="19"/>
  <c r="AY60" i="19" s="1"/>
  <c r="AW61" i="19"/>
  <c r="AW60" i="19" s="1"/>
  <c r="AZ62" i="19"/>
  <c r="AZ29" i="19"/>
  <c r="AY28" i="19"/>
  <c r="AY27" i="19" s="1"/>
  <c r="AW28" i="19"/>
  <c r="AY25" i="19"/>
  <c r="AY24" i="19" s="1"/>
  <c r="AW25" i="19"/>
  <c r="AW24" i="19" s="1"/>
  <c r="AZ26" i="19"/>
  <c r="AY19" i="19"/>
  <c r="AY18" i="19" s="1"/>
  <c r="AW19" i="19"/>
  <c r="AZ20" i="19"/>
  <c r="AY13" i="19"/>
  <c r="AW13" i="19"/>
  <c r="AW12" i="19" s="1"/>
  <c r="AZ14" i="19"/>
  <c r="AZ91" i="19"/>
  <c r="AZ88" i="19"/>
  <c r="AZ84" i="19"/>
  <c r="AZ81" i="19"/>
  <c r="AZ77" i="19"/>
  <c r="AZ68" i="19"/>
  <c r="AZ58" i="19"/>
  <c r="AZ54" i="19"/>
  <c r="AZ50" i="19"/>
  <c r="AZ47" i="19"/>
  <c r="AZ45" i="19"/>
  <c r="AZ42" i="19"/>
  <c r="AZ38" i="19"/>
  <c r="AZ34" i="19"/>
  <c r="AZ23" i="19"/>
  <c r="AZ11" i="19"/>
  <c r="AY90" i="19"/>
  <c r="AY89" i="19" s="1"/>
  <c r="AY87" i="19"/>
  <c r="AY86" i="19" s="1"/>
  <c r="AY83" i="19"/>
  <c r="AY82" i="19" s="1"/>
  <c r="AY80" i="19"/>
  <c r="AY79" i="19" s="1"/>
  <c r="AY76" i="19"/>
  <c r="AY75" i="19" s="1"/>
  <c r="AY67" i="19"/>
  <c r="AY66" i="19" s="1"/>
  <c r="AY57" i="19"/>
  <c r="AY56" i="19" s="1"/>
  <c r="AY55" i="19" s="1"/>
  <c r="AY53" i="19"/>
  <c r="AY52" i="19" s="1"/>
  <c r="AY51" i="19" s="1"/>
  <c r="AY49" i="19"/>
  <c r="AY48" i="19" s="1"/>
  <c r="AY46" i="19"/>
  <c r="AY44" i="19"/>
  <c r="AY41" i="19"/>
  <c r="AY40" i="19" s="1"/>
  <c r="AY37" i="19"/>
  <c r="AY36" i="19" s="1"/>
  <c r="AY35" i="19" s="1"/>
  <c r="AY33" i="19"/>
  <c r="AY30" i="19" s="1"/>
  <c r="AY22" i="19"/>
  <c r="AY10" i="19"/>
  <c r="AY9" i="19" s="1"/>
  <c r="AY34" i="18"/>
  <c r="AY33" i="18" s="1"/>
  <c r="AY31" i="18"/>
  <c r="AY29" i="18"/>
  <c r="AW31" i="18"/>
  <c r="AX31" i="18" s="1"/>
  <c r="AW34" i="18"/>
  <c r="AW33" i="18" s="1"/>
  <c r="AX33" i="18" s="1"/>
  <c r="AZ35" i="18"/>
  <c r="AX35" i="18"/>
  <c r="AV35" i="18"/>
  <c r="AT35" i="18"/>
  <c r="AR35" i="18"/>
  <c r="AP35" i="18"/>
  <c r="AN35" i="18"/>
  <c r="AU34" i="18"/>
  <c r="AS34" i="18"/>
  <c r="AQ34" i="18"/>
  <c r="AO34" i="18"/>
  <c r="AM34" i="18"/>
  <c r="AK34" i="18"/>
  <c r="AV33" i="18"/>
  <c r="AT33" i="18"/>
  <c r="AR33" i="18"/>
  <c r="AP33" i="18"/>
  <c r="AN33" i="18"/>
  <c r="AZ32" i="18"/>
  <c r="AX32" i="18"/>
  <c r="AV32" i="18"/>
  <c r="AT32" i="18"/>
  <c r="AR32" i="18"/>
  <c r="AP32" i="18"/>
  <c r="AN32" i="18"/>
  <c r="AL32" i="18"/>
  <c r="AJ32" i="18"/>
  <c r="AH32" i="18"/>
  <c r="AF32" i="18"/>
  <c r="AD32" i="18"/>
  <c r="AB32" i="18"/>
  <c r="Z32" i="18"/>
  <c r="X32" i="18"/>
  <c r="V32" i="18"/>
  <c r="T32" i="18"/>
  <c r="R32" i="18"/>
  <c r="P32" i="18"/>
  <c r="N32" i="18"/>
  <c r="L32" i="18"/>
  <c r="AV31" i="18"/>
  <c r="AT31" i="18"/>
  <c r="AR31" i="18"/>
  <c r="AP31" i="18"/>
  <c r="AN31" i="18"/>
  <c r="AL31" i="18"/>
  <c r="AJ31" i="18"/>
  <c r="AH31" i="18"/>
  <c r="AF31" i="18"/>
  <c r="AD31" i="18"/>
  <c r="AB31" i="18"/>
  <c r="Z31" i="18"/>
  <c r="X31" i="18"/>
  <c r="V31" i="18"/>
  <c r="T31" i="18"/>
  <c r="R31" i="18"/>
  <c r="M31" i="18"/>
  <c r="P31" i="18" s="1"/>
  <c r="K31" i="18"/>
  <c r="J31" i="18"/>
  <c r="AU30" i="18"/>
  <c r="AS30" i="18"/>
  <c r="AQ30" i="18"/>
  <c r="AO30" i="18"/>
  <c r="AM30" i="18"/>
  <c r="AK30" i="18"/>
  <c r="AI30" i="18"/>
  <c r="AG30" i="18"/>
  <c r="AE30" i="18"/>
  <c r="AC30" i="18"/>
  <c r="AA30" i="18"/>
  <c r="Y30" i="18"/>
  <c r="W30" i="18"/>
  <c r="U30" i="18"/>
  <c r="S30" i="18"/>
  <c r="Q30" i="18"/>
  <c r="O30" i="18"/>
  <c r="P30" i="18" s="1"/>
  <c r="N30" i="18"/>
  <c r="L30" i="18"/>
  <c r="AV29" i="18"/>
  <c r="AT29" i="18"/>
  <c r="AR29" i="18"/>
  <c r="AP29" i="18"/>
  <c r="AN29" i="18"/>
  <c r="AL29" i="18"/>
  <c r="AJ29" i="18"/>
  <c r="AH29" i="18"/>
  <c r="AF29" i="18"/>
  <c r="AD29" i="18"/>
  <c r="AB29" i="18"/>
  <c r="Z29" i="18"/>
  <c r="X29" i="18"/>
  <c r="V29" i="18"/>
  <c r="T29" i="18"/>
  <c r="R29" i="18"/>
  <c r="P29" i="18"/>
  <c r="N29" i="18"/>
  <c r="L29" i="18"/>
  <c r="AU28" i="18"/>
  <c r="AS28" i="18"/>
  <c r="AQ28" i="18"/>
  <c r="AO28" i="18"/>
  <c r="AM28" i="18"/>
  <c r="AK28" i="18"/>
  <c r="AI28" i="18"/>
  <c r="AG28" i="18"/>
  <c r="AE28" i="18"/>
  <c r="AC28" i="18"/>
  <c r="AA28" i="18"/>
  <c r="Y28" i="18"/>
  <c r="W28" i="18"/>
  <c r="U28" i="18"/>
  <c r="S28" i="18"/>
  <c r="Q28" i="18"/>
  <c r="O28" i="18"/>
  <c r="M28" i="18"/>
  <c r="K28" i="18"/>
  <c r="J28" i="18"/>
  <c r="AV27" i="18"/>
  <c r="AT27" i="18"/>
  <c r="AR27" i="18"/>
  <c r="AP27" i="18"/>
  <c r="AN27" i="18"/>
  <c r="AL27" i="18"/>
  <c r="AJ27" i="18"/>
  <c r="AH27" i="18"/>
  <c r="AF27" i="18"/>
  <c r="AD27" i="18"/>
  <c r="AB27" i="18"/>
  <c r="Z27" i="18"/>
  <c r="X27" i="18"/>
  <c r="V27" i="18"/>
  <c r="T27" i="18"/>
  <c r="R27" i="18"/>
  <c r="P27" i="18"/>
  <c r="N27" i="18"/>
  <c r="L27" i="18"/>
  <c r="AZ51" i="18"/>
  <c r="AZ49" i="18"/>
  <c r="AZ26" i="18"/>
  <c r="AZ24" i="18"/>
  <c r="AZ23" i="18"/>
  <c r="AZ22" i="18"/>
  <c r="AZ20" i="18"/>
  <c r="AZ18" i="18"/>
  <c r="AZ16" i="18"/>
  <c r="AZ13" i="18"/>
  <c r="AZ11" i="18"/>
  <c r="AY50" i="18"/>
  <c r="AY48" i="18"/>
  <c r="AY25" i="18"/>
  <c r="AY21" i="18"/>
  <c r="AY19" i="18"/>
  <c r="AY17" i="18"/>
  <c r="AY15" i="18"/>
  <c r="AY12" i="18"/>
  <c r="AY10" i="18"/>
  <c r="AW18" i="17"/>
  <c r="AW17" i="17" s="1"/>
  <c r="AZ19" i="17"/>
  <c r="AX19" i="17"/>
  <c r="AV19" i="17"/>
  <c r="AT19" i="17"/>
  <c r="AR19" i="17"/>
  <c r="AP19" i="17"/>
  <c r="AN19" i="17"/>
  <c r="AL19" i="17"/>
  <c r="AJ19" i="17"/>
  <c r="AH19" i="17"/>
  <c r="AF19" i="17"/>
  <c r="AD19" i="17"/>
  <c r="AB19" i="17"/>
  <c r="Z19" i="17"/>
  <c r="X19" i="17"/>
  <c r="V19" i="17"/>
  <c r="T19" i="17"/>
  <c r="R19" i="17"/>
  <c r="P19" i="17"/>
  <c r="N19" i="17"/>
  <c r="L19" i="17"/>
  <c r="AY18" i="17"/>
  <c r="AU18" i="17"/>
  <c r="AS18" i="17"/>
  <c r="AQ18" i="17"/>
  <c r="AO18" i="17"/>
  <c r="AM18" i="17"/>
  <c r="AK18" i="17"/>
  <c r="AI18" i="17"/>
  <c r="AG18" i="17"/>
  <c r="AE18" i="17"/>
  <c r="AE17" i="17" s="1"/>
  <c r="AC18" i="17"/>
  <c r="AC17" i="17" s="1"/>
  <c r="AA18" i="17"/>
  <c r="Y18" i="17"/>
  <c r="W18" i="17"/>
  <c r="U18" i="17"/>
  <c r="S18" i="17"/>
  <c r="S17" i="17" s="1"/>
  <c r="Q18" i="17"/>
  <c r="Q17" i="17" s="1"/>
  <c r="O18" i="17"/>
  <c r="M18" i="17"/>
  <c r="K18" i="17"/>
  <c r="K17" i="17" s="1"/>
  <c r="J18" i="17"/>
  <c r="J17" i="17" s="1"/>
  <c r="J16" i="17" s="1"/>
  <c r="O17" i="17"/>
  <c r="AZ15" i="17"/>
  <c r="AZ13" i="17"/>
  <c r="AZ11" i="17"/>
  <c r="AY14" i="17"/>
  <c r="AY12" i="17"/>
  <c r="AY10" i="17"/>
  <c r="AZ21" i="16"/>
  <c r="AZ15" i="16"/>
  <c r="AZ11" i="16"/>
  <c r="AY20" i="16"/>
  <c r="AY19" i="16" s="1"/>
  <c r="AY14" i="16"/>
  <c r="AY13" i="16" s="1"/>
  <c r="AY10" i="16"/>
  <c r="AY9" i="16" s="1"/>
  <c r="AY8" i="16" s="1"/>
  <c r="AZ29" i="15"/>
  <c r="AX29" i="15"/>
  <c r="AV29" i="15"/>
  <c r="AT29" i="15"/>
  <c r="AR29" i="15"/>
  <c r="AP29" i="15"/>
  <c r="AN29" i="15"/>
  <c r="AL29" i="15"/>
  <c r="AJ29" i="15"/>
  <c r="AH29" i="15"/>
  <c r="AF29" i="15"/>
  <c r="AD29" i="15"/>
  <c r="AB29" i="15"/>
  <c r="Z29" i="15"/>
  <c r="X29" i="15"/>
  <c r="V29" i="15"/>
  <c r="T29" i="15"/>
  <c r="R29" i="15"/>
  <c r="P29" i="15"/>
  <c r="N29" i="15"/>
  <c r="L29" i="15"/>
  <c r="AY28" i="15"/>
  <c r="AW28" i="15"/>
  <c r="AU28" i="15"/>
  <c r="AS28" i="15"/>
  <c r="AQ28" i="15"/>
  <c r="AO28" i="15"/>
  <c r="AM28" i="15"/>
  <c r="AK28" i="15"/>
  <c r="AI28" i="15"/>
  <c r="AG28" i="15"/>
  <c r="AE28" i="15"/>
  <c r="AC28" i="15"/>
  <c r="AA28" i="15"/>
  <c r="Y28" i="15"/>
  <c r="W28" i="15"/>
  <c r="U28" i="15"/>
  <c r="S28" i="15"/>
  <c r="Q28" i="15"/>
  <c r="O28" i="15"/>
  <c r="M28" i="15"/>
  <c r="K28" i="15"/>
  <c r="J28" i="15"/>
  <c r="AZ25" i="15"/>
  <c r="AX25" i="15"/>
  <c r="AV25" i="15"/>
  <c r="AT25" i="15"/>
  <c r="AR25" i="15"/>
  <c r="AP25" i="15"/>
  <c r="AN25" i="15"/>
  <c r="AL25" i="15"/>
  <c r="AJ25" i="15"/>
  <c r="AH25" i="15"/>
  <c r="AF25" i="15"/>
  <c r="AD25" i="15"/>
  <c r="AB25" i="15"/>
  <c r="Z25" i="15"/>
  <c r="X25" i="15"/>
  <c r="V25" i="15"/>
  <c r="T25" i="15"/>
  <c r="R25" i="15"/>
  <c r="P25" i="15"/>
  <c r="N25" i="15"/>
  <c r="L25" i="15"/>
  <c r="AY24" i="15"/>
  <c r="AW24" i="15"/>
  <c r="AU24" i="15"/>
  <c r="AS24" i="15"/>
  <c r="AQ24" i="15"/>
  <c r="AO24" i="15"/>
  <c r="AM24" i="15"/>
  <c r="AK24" i="15"/>
  <c r="AI24" i="15"/>
  <c r="AG24" i="15"/>
  <c r="AE24" i="15"/>
  <c r="AC24" i="15"/>
  <c r="AA24" i="15"/>
  <c r="Y24" i="15"/>
  <c r="W24" i="15"/>
  <c r="U24" i="15"/>
  <c r="S24" i="15"/>
  <c r="Q24" i="15"/>
  <c r="O24" i="15"/>
  <c r="M24" i="15"/>
  <c r="K24" i="15"/>
  <c r="J24" i="15"/>
  <c r="AZ21" i="15"/>
  <c r="AX21" i="15"/>
  <c r="AV21" i="15"/>
  <c r="AT21" i="15"/>
  <c r="AR21" i="15"/>
  <c r="AP21" i="15"/>
  <c r="AN21" i="15"/>
  <c r="AL21" i="15"/>
  <c r="AJ21" i="15"/>
  <c r="AH21" i="15"/>
  <c r="AF21" i="15"/>
  <c r="AD21" i="15"/>
  <c r="AB21" i="15"/>
  <c r="Z21" i="15"/>
  <c r="X21" i="15"/>
  <c r="V21" i="15"/>
  <c r="T21" i="15"/>
  <c r="R21" i="15"/>
  <c r="P21" i="15"/>
  <c r="N21" i="15"/>
  <c r="L21" i="15"/>
  <c r="AY20" i="15"/>
  <c r="AY19" i="15" s="1"/>
  <c r="AW20" i="15"/>
  <c r="AW19" i="15" s="1"/>
  <c r="AU20" i="15"/>
  <c r="AS20" i="15"/>
  <c r="AQ20" i="15"/>
  <c r="AO20" i="15"/>
  <c r="AM20" i="15"/>
  <c r="AK20" i="15"/>
  <c r="AI20" i="15"/>
  <c r="AG20" i="15"/>
  <c r="AE20" i="15"/>
  <c r="AC20" i="15"/>
  <c r="AA20" i="15"/>
  <c r="Y20" i="15"/>
  <c r="W20" i="15"/>
  <c r="U20" i="15"/>
  <c r="S20" i="15"/>
  <c r="Q20" i="15"/>
  <c r="O20" i="15"/>
  <c r="M20" i="15"/>
  <c r="K20" i="15"/>
  <c r="J20" i="15"/>
  <c r="AZ17" i="15"/>
  <c r="AZ15" i="15"/>
  <c r="AZ13" i="15"/>
  <c r="AZ11" i="15"/>
  <c r="AY16" i="15"/>
  <c r="AY14" i="15"/>
  <c r="AY12" i="15"/>
  <c r="AY10" i="15"/>
  <c r="AY42" i="13"/>
  <c r="AY41" i="13" s="1"/>
  <c r="AW42" i="13"/>
  <c r="AW41" i="13" s="1"/>
  <c r="AZ43" i="13"/>
  <c r="AY32" i="13"/>
  <c r="AY31" i="13" s="1"/>
  <c r="AW32" i="13"/>
  <c r="AZ33" i="13"/>
  <c r="AY29" i="13"/>
  <c r="AY27" i="13"/>
  <c r="AW27" i="13"/>
  <c r="AW29" i="13"/>
  <c r="AZ30" i="13"/>
  <c r="AZ28" i="13"/>
  <c r="AY17" i="13"/>
  <c r="AY15" i="13"/>
  <c r="AW15" i="13"/>
  <c r="AW17" i="13"/>
  <c r="AZ18" i="13"/>
  <c r="AZ16" i="13"/>
  <c r="AZ53" i="13"/>
  <c r="AZ49" i="13"/>
  <c r="AZ47" i="13"/>
  <c r="AZ40" i="13"/>
  <c r="AZ38" i="13"/>
  <c r="AZ36" i="13"/>
  <c r="AZ24" i="13"/>
  <c r="AZ22" i="13"/>
  <c r="AZ13" i="13"/>
  <c r="AZ11" i="13"/>
  <c r="AY52" i="13"/>
  <c r="AY51" i="13" s="1"/>
  <c r="AY50" i="13" s="1"/>
  <c r="AY48" i="13"/>
  <c r="AY46" i="13"/>
  <c r="AY39" i="13"/>
  <c r="AY37" i="13"/>
  <c r="AY35" i="13"/>
  <c r="AY23" i="13"/>
  <c r="AY21" i="13"/>
  <c r="AY12" i="13"/>
  <c r="AY10" i="13"/>
  <c r="AY67" i="28"/>
  <c r="AY66" i="28" s="1"/>
  <c r="AW67" i="28"/>
  <c r="AW66" i="28" s="1"/>
  <c r="AZ68" i="28"/>
  <c r="AY56" i="28"/>
  <c r="AY53" i="28" s="1"/>
  <c r="AW56" i="28"/>
  <c r="AW53" i="28" s="1"/>
  <c r="AZ57" i="28"/>
  <c r="AY42" i="28"/>
  <c r="AY41" i="28" s="1"/>
  <c r="AW42" i="28"/>
  <c r="AW41" i="28" s="1"/>
  <c r="AZ43" i="28"/>
  <c r="AY39" i="28"/>
  <c r="AY38" i="28" s="1"/>
  <c r="AW39" i="28"/>
  <c r="AW38" i="28" s="1"/>
  <c r="AZ40" i="28"/>
  <c r="AY30" i="28"/>
  <c r="AY29" i="28" s="1"/>
  <c r="AW30" i="28"/>
  <c r="AW29" i="28" s="1"/>
  <c r="AZ31" i="28"/>
  <c r="AY13" i="28"/>
  <c r="AY12" i="28" s="1"/>
  <c r="AW13" i="28"/>
  <c r="AX13" i="28" s="1"/>
  <c r="AZ139" i="28"/>
  <c r="AZ136" i="28"/>
  <c r="AZ131" i="28"/>
  <c r="AZ126" i="28"/>
  <c r="AZ122" i="28"/>
  <c r="AZ118" i="28"/>
  <c r="AZ114" i="28"/>
  <c r="AZ111" i="28"/>
  <c r="AZ108" i="28"/>
  <c r="AZ105" i="28"/>
  <c r="AZ101" i="28"/>
  <c r="AZ91" i="28"/>
  <c r="AZ89" i="28"/>
  <c r="AZ87" i="28"/>
  <c r="AZ77" i="28"/>
  <c r="AZ74" i="28"/>
  <c r="AZ62" i="28"/>
  <c r="AZ60" i="28"/>
  <c r="AZ52" i="28"/>
  <c r="AZ49" i="28"/>
  <c r="AZ28" i="28"/>
  <c r="AZ22" i="28"/>
  <c r="AZ14" i="28"/>
  <c r="AZ11" i="28"/>
  <c r="AY138" i="28"/>
  <c r="AY137" i="28" s="1"/>
  <c r="AY135" i="28"/>
  <c r="AY134" i="28" s="1"/>
  <c r="AY130" i="28"/>
  <c r="AY129" i="28" s="1"/>
  <c r="AY125" i="28"/>
  <c r="AY124" i="28" s="1"/>
  <c r="AY121" i="28"/>
  <c r="AY120" i="28" s="1"/>
  <c r="AY119" i="28" s="1"/>
  <c r="AY117" i="28"/>
  <c r="AY116" i="28" s="1"/>
  <c r="AY115" i="28" s="1"/>
  <c r="AY113" i="28"/>
  <c r="AY112" i="28" s="1"/>
  <c r="AY110" i="28"/>
  <c r="AY109" i="28" s="1"/>
  <c r="AY107" i="28"/>
  <c r="AY106" i="28" s="1"/>
  <c r="AY104" i="28"/>
  <c r="AY100" i="28"/>
  <c r="AY99" i="28" s="1"/>
  <c r="AY98" i="28" s="1"/>
  <c r="AY90" i="28"/>
  <c r="AY88" i="28"/>
  <c r="AY86" i="28"/>
  <c r="AY76" i="28"/>
  <c r="AY75" i="28" s="1"/>
  <c r="AY73" i="28"/>
  <c r="AY61" i="28"/>
  <c r="AY59" i="28"/>
  <c r="AY51" i="28"/>
  <c r="AY50" i="28" s="1"/>
  <c r="AY48" i="28"/>
  <c r="AY47" i="28" s="1"/>
  <c r="AY27" i="28"/>
  <c r="AY26" i="28" s="1"/>
  <c r="AY21" i="28"/>
  <c r="AY20" i="28" s="1"/>
  <c r="AY10" i="28"/>
  <c r="AY9" i="28" s="1"/>
  <c r="AX14" i="28"/>
  <c r="AY92" i="12"/>
  <c r="AY88" i="12" s="1"/>
  <c r="AZ94" i="12"/>
  <c r="AX94" i="12"/>
  <c r="AV94" i="12"/>
  <c r="AT94" i="12"/>
  <c r="AR94" i="12"/>
  <c r="AP94" i="12"/>
  <c r="AN94" i="12"/>
  <c r="AL94" i="12"/>
  <c r="AJ94" i="12"/>
  <c r="AW93" i="12"/>
  <c r="AX93" i="12" s="1"/>
  <c r="AV93" i="12"/>
  <c r="AT93" i="12"/>
  <c r="AR93" i="12"/>
  <c r="AP93" i="12"/>
  <c r="AN93" i="12"/>
  <c r="AL93" i="12"/>
  <c r="AJ93" i="12"/>
  <c r="AU92" i="12"/>
  <c r="AS92" i="12"/>
  <c r="AQ92" i="12"/>
  <c r="AO92" i="12"/>
  <c r="AM92" i="12"/>
  <c r="AK92" i="12"/>
  <c r="AI92" i="12"/>
  <c r="AG92" i="12"/>
  <c r="AV89" i="12"/>
  <c r="AV88" i="12"/>
  <c r="AT88" i="12"/>
  <c r="AR88" i="12"/>
  <c r="AP88" i="12"/>
  <c r="AN88" i="12"/>
  <c r="AL88" i="12"/>
  <c r="AJ88" i="12"/>
  <c r="AV87" i="12"/>
  <c r="AT87" i="12"/>
  <c r="AR87" i="12"/>
  <c r="AP87" i="12"/>
  <c r="AN87" i="12"/>
  <c r="AL87" i="12"/>
  <c r="AJ87" i="12"/>
  <c r="AU86" i="12"/>
  <c r="AS86" i="12"/>
  <c r="AQ86" i="12"/>
  <c r="AO86" i="12"/>
  <c r="AM86" i="12"/>
  <c r="AK86" i="12"/>
  <c r="AI86" i="12"/>
  <c r="AG86" i="12"/>
  <c r="AZ85" i="12"/>
  <c r="AX85" i="12"/>
  <c r="AV85" i="12"/>
  <c r="AT85" i="12"/>
  <c r="AR85" i="12"/>
  <c r="AP85" i="12"/>
  <c r="AN85" i="12"/>
  <c r="AL85" i="12"/>
  <c r="AJ85" i="12"/>
  <c r="AY84" i="12"/>
  <c r="AY83" i="12" s="1"/>
  <c r="AW84" i="12"/>
  <c r="AX84" i="12" s="1"/>
  <c r="AV84" i="12"/>
  <c r="AT84" i="12"/>
  <c r="AR84" i="12"/>
  <c r="AP84" i="12"/>
  <c r="AN84" i="12"/>
  <c r="AL84" i="12"/>
  <c r="AJ84" i="12"/>
  <c r="AW83" i="12"/>
  <c r="AU83" i="12"/>
  <c r="AS83" i="12"/>
  <c r="AQ83" i="12"/>
  <c r="AO83" i="12"/>
  <c r="AM83" i="12"/>
  <c r="AK83" i="12"/>
  <c r="AI83" i="12"/>
  <c r="AG83" i="12"/>
  <c r="AV82" i="12"/>
  <c r="AY77" i="12"/>
  <c r="AY76" i="12" s="1"/>
  <c r="AY72" i="12" s="1"/>
  <c r="AW77" i="12"/>
  <c r="AW76" i="12" s="1"/>
  <c r="AZ78" i="12"/>
  <c r="AX78" i="12"/>
  <c r="AV78" i="12"/>
  <c r="AT78" i="12"/>
  <c r="AR78" i="12"/>
  <c r="AP78" i="12"/>
  <c r="AN78" i="12"/>
  <c r="AL78" i="12"/>
  <c r="AJ78" i="12"/>
  <c r="AV77" i="12"/>
  <c r="AT77" i="12"/>
  <c r="AR77" i="12"/>
  <c r="AP77" i="12"/>
  <c r="AN77" i="12"/>
  <c r="AL77" i="12"/>
  <c r="AJ77" i="12"/>
  <c r="AU76" i="12"/>
  <c r="AS76" i="12"/>
  <c r="AQ76" i="12"/>
  <c r="AO76" i="12"/>
  <c r="AM76" i="12"/>
  <c r="AK76" i="12"/>
  <c r="AI76" i="12"/>
  <c r="AG76" i="12"/>
  <c r="AV72" i="12"/>
  <c r="AY33" i="12"/>
  <c r="AY30" i="12" s="1"/>
  <c r="AW33" i="12"/>
  <c r="AW30" i="12" s="1"/>
  <c r="AZ34" i="12"/>
  <c r="AZ42" i="12"/>
  <c r="AZ41" i="12"/>
  <c r="AZ39" i="12"/>
  <c r="AZ37" i="12"/>
  <c r="AZ29" i="12"/>
  <c r="AZ28" i="12"/>
  <c r="AZ26" i="12"/>
  <c r="AZ24" i="12"/>
  <c r="AZ17" i="12"/>
  <c r="AZ16" i="12"/>
  <c r="AZ14" i="12"/>
  <c r="AY40" i="12"/>
  <c r="AY38" i="12"/>
  <c r="AY36" i="12"/>
  <c r="AY27" i="12"/>
  <c r="AY25" i="12"/>
  <c r="AY23" i="12"/>
  <c r="AY15" i="12"/>
  <c r="AY13" i="12"/>
  <c r="AY32" i="11"/>
  <c r="AY31" i="11" s="1"/>
  <c r="AW32" i="11"/>
  <c r="AW31" i="11" s="1"/>
  <c r="AZ33" i="11"/>
  <c r="AZ29" i="11"/>
  <c r="AX29" i="11"/>
  <c r="AV29" i="11"/>
  <c r="AT29" i="11"/>
  <c r="AR29" i="11"/>
  <c r="AP29" i="11"/>
  <c r="AN29" i="11"/>
  <c r="AL29" i="11"/>
  <c r="AJ29" i="11"/>
  <c r="AH29" i="11"/>
  <c r="AF29" i="11"/>
  <c r="AD29" i="11"/>
  <c r="AB29" i="11"/>
  <c r="Z29" i="11"/>
  <c r="X29" i="11"/>
  <c r="V29" i="11"/>
  <c r="T29" i="11"/>
  <c r="R29" i="11"/>
  <c r="AZ28" i="11"/>
  <c r="AX28" i="11"/>
  <c r="AV28" i="11"/>
  <c r="AT28" i="11"/>
  <c r="AR28" i="11"/>
  <c r="AY27" i="11"/>
  <c r="AW27" i="11"/>
  <c r="AU27" i="11"/>
  <c r="AS27" i="11"/>
  <c r="AQ27" i="11"/>
  <c r="AO27" i="11"/>
  <c r="AM27" i="11"/>
  <c r="AK27" i="11"/>
  <c r="AI27" i="11"/>
  <c r="AG27" i="11"/>
  <c r="AE27" i="11"/>
  <c r="AC27" i="11"/>
  <c r="AA27" i="11"/>
  <c r="Y27" i="11"/>
  <c r="W27" i="11"/>
  <c r="U27" i="11"/>
  <c r="S27" i="11"/>
  <c r="Q27" i="11"/>
  <c r="O27" i="11"/>
  <c r="AZ24" i="11"/>
  <c r="AX24" i="11"/>
  <c r="AV24" i="11"/>
  <c r="AT24" i="11"/>
  <c r="AR24" i="11"/>
  <c r="AP24" i="11"/>
  <c r="AN24" i="11"/>
  <c r="AL24" i="11"/>
  <c r="AJ24" i="11"/>
  <c r="AH24" i="11"/>
  <c r="AF24" i="11"/>
  <c r="AD24" i="11"/>
  <c r="AB24" i="11"/>
  <c r="Z24" i="11"/>
  <c r="X24" i="11"/>
  <c r="V24" i="11"/>
  <c r="T24" i="11"/>
  <c r="R24" i="11"/>
  <c r="P24" i="11"/>
  <c r="N24" i="11"/>
  <c r="L24" i="11"/>
  <c r="AY23" i="11"/>
  <c r="AW23" i="11"/>
  <c r="AU23" i="11"/>
  <c r="AS23" i="11"/>
  <c r="AQ23" i="11"/>
  <c r="AO23" i="11"/>
  <c r="AM23" i="11"/>
  <c r="AK23" i="11"/>
  <c r="AI23" i="11"/>
  <c r="AG23" i="11"/>
  <c r="AE23" i="11"/>
  <c r="AC23" i="11"/>
  <c r="AA23" i="11"/>
  <c r="Y23" i="11"/>
  <c r="W23" i="11"/>
  <c r="U23" i="11"/>
  <c r="S23" i="11"/>
  <c r="Q23" i="11"/>
  <c r="O23" i="11"/>
  <c r="M23" i="11"/>
  <c r="K23" i="11"/>
  <c r="J23" i="11"/>
  <c r="AY10" i="11"/>
  <c r="AY9" i="11" s="1"/>
  <c r="AW10" i="11"/>
  <c r="AZ11" i="11"/>
  <c r="AZ49" i="11"/>
  <c r="AZ47" i="11"/>
  <c r="AZ43" i="11"/>
  <c r="AZ42" i="11"/>
  <c r="AZ40" i="11"/>
  <c r="AZ26" i="11"/>
  <c r="AZ21" i="11"/>
  <c r="AZ20" i="11"/>
  <c r="AZ18" i="11"/>
  <c r="AZ16" i="11"/>
  <c r="AZ14" i="11"/>
  <c r="AY48" i="11"/>
  <c r="AY46" i="11"/>
  <c r="AY41" i="11"/>
  <c r="AY39" i="11"/>
  <c r="AY25" i="11"/>
  <c r="AY19" i="11"/>
  <c r="AY17" i="11"/>
  <c r="AY15" i="11"/>
  <c r="AY13" i="11"/>
  <c r="AY105" i="10"/>
  <c r="AY103" i="10" s="1"/>
  <c r="AY101" i="10" s="1"/>
  <c r="AY100" i="10" s="1"/>
  <c r="AY98" i="10" s="1"/>
  <c r="AY97" i="10" s="1"/>
  <c r="AY95" i="10"/>
  <c r="AY94" i="10" s="1"/>
  <c r="AW95" i="10"/>
  <c r="AW94" i="10" s="1"/>
  <c r="AV104" i="10"/>
  <c r="AT104" i="10"/>
  <c r="AR104" i="10"/>
  <c r="AP104" i="10"/>
  <c r="AN104" i="10"/>
  <c r="AL104" i="10"/>
  <c r="AJ104" i="10"/>
  <c r="AH104" i="10"/>
  <c r="AF104" i="10"/>
  <c r="AD104" i="10"/>
  <c r="AB104" i="10"/>
  <c r="Z104" i="10"/>
  <c r="X104" i="10"/>
  <c r="V104" i="10"/>
  <c r="T104" i="10"/>
  <c r="R104" i="10"/>
  <c r="P104" i="10"/>
  <c r="N104" i="10"/>
  <c r="L104" i="10"/>
  <c r="AU103" i="10"/>
  <c r="AS103" i="10"/>
  <c r="AQ103" i="10"/>
  <c r="AO103" i="10"/>
  <c r="AM103" i="10"/>
  <c r="AM102" i="10" s="1"/>
  <c r="AK103" i="10"/>
  <c r="AI103" i="10"/>
  <c r="AI102" i="10" s="1"/>
  <c r="AG103" i="10"/>
  <c r="AE103" i="10"/>
  <c r="AE102" i="10" s="1"/>
  <c r="AC103" i="10"/>
  <c r="AA103" i="10"/>
  <c r="Y103" i="10"/>
  <c r="W103" i="10"/>
  <c r="U103" i="10"/>
  <c r="S103" i="10"/>
  <c r="S102" i="10" s="1"/>
  <c r="Q103" i="10"/>
  <c r="O103" i="10"/>
  <c r="O102" i="10" s="1"/>
  <c r="M103" i="10"/>
  <c r="K103" i="10"/>
  <c r="J103" i="10"/>
  <c r="J102" i="10" s="1"/>
  <c r="AU102" i="10"/>
  <c r="AV101" i="10"/>
  <c r="AT101" i="10"/>
  <c r="AR101" i="10"/>
  <c r="AP101" i="10"/>
  <c r="AN101" i="10"/>
  <c r="AL101" i="10"/>
  <c r="AJ101" i="10"/>
  <c r="AH101" i="10"/>
  <c r="AF101" i="10"/>
  <c r="AD101" i="10"/>
  <c r="AB101" i="10"/>
  <c r="Z101" i="10"/>
  <c r="X101" i="10"/>
  <c r="V101" i="10"/>
  <c r="T101" i="10"/>
  <c r="R101" i="10"/>
  <c r="P101" i="10"/>
  <c r="N101" i="10"/>
  <c r="L101" i="10"/>
  <c r="AU100" i="10"/>
  <c r="AS100" i="10"/>
  <c r="AQ100" i="10"/>
  <c r="AO100" i="10"/>
  <c r="AM100" i="10"/>
  <c r="AK100" i="10"/>
  <c r="AI100" i="10"/>
  <c r="AG100" i="10"/>
  <c r="AE100" i="10"/>
  <c r="AC100" i="10"/>
  <c r="AA100" i="10"/>
  <c r="Y100" i="10"/>
  <c r="W100" i="10"/>
  <c r="U100" i="10"/>
  <c r="S100" i="10"/>
  <c r="Q100" i="10"/>
  <c r="O100" i="10"/>
  <c r="M100" i="10"/>
  <c r="K100" i="10"/>
  <c r="J100" i="10"/>
  <c r="AZ96" i="10"/>
  <c r="AX96" i="10"/>
  <c r="AV96" i="10"/>
  <c r="AT96" i="10"/>
  <c r="AR96" i="10"/>
  <c r="AP96" i="10"/>
  <c r="AN96" i="10"/>
  <c r="AL96" i="10"/>
  <c r="AJ96" i="10"/>
  <c r="AH96" i="10"/>
  <c r="AF96" i="10"/>
  <c r="AD96" i="10"/>
  <c r="AB96" i="10"/>
  <c r="Z96" i="10"/>
  <c r="X96" i="10"/>
  <c r="V96" i="10"/>
  <c r="T96" i="10"/>
  <c r="R96" i="10"/>
  <c r="P96" i="10"/>
  <c r="N96" i="10"/>
  <c r="L96" i="10"/>
  <c r="AU95" i="10"/>
  <c r="AS95" i="10"/>
  <c r="AQ95" i="10"/>
  <c r="AO95" i="10"/>
  <c r="AM95" i="10"/>
  <c r="AK95" i="10"/>
  <c r="AI95" i="10"/>
  <c r="AG95" i="10"/>
  <c r="AE95" i="10"/>
  <c r="AC95" i="10"/>
  <c r="AA95" i="10"/>
  <c r="Y95" i="10"/>
  <c r="W95" i="10"/>
  <c r="U95" i="10"/>
  <c r="S95" i="10"/>
  <c r="Q95" i="10"/>
  <c r="O95" i="10"/>
  <c r="M95" i="10"/>
  <c r="K95" i="10"/>
  <c r="J95" i="10"/>
  <c r="AY91" i="10"/>
  <c r="AY82" i="10"/>
  <c r="AW82" i="10"/>
  <c r="AV91" i="10"/>
  <c r="AT91" i="10"/>
  <c r="AR91" i="10"/>
  <c r="AP91" i="10"/>
  <c r="AN91" i="10"/>
  <c r="AL91" i="10"/>
  <c r="AJ91" i="10"/>
  <c r="AH91" i="10"/>
  <c r="AF91" i="10"/>
  <c r="AD91" i="10"/>
  <c r="AB91" i="10"/>
  <c r="Z91" i="10"/>
  <c r="X91" i="10"/>
  <c r="V91" i="10"/>
  <c r="T91" i="10"/>
  <c r="R91" i="10"/>
  <c r="P91" i="10"/>
  <c r="N91" i="10"/>
  <c r="L91" i="10"/>
  <c r="AU90" i="10"/>
  <c r="AU89" i="10" s="1"/>
  <c r="AS90" i="10"/>
  <c r="AS89" i="10" s="1"/>
  <c r="AQ90" i="10"/>
  <c r="AO90" i="10"/>
  <c r="AO89" i="10" s="1"/>
  <c r="AM90" i="10"/>
  <c r="AK90" i="10"/>
  <c r="AK89" i="10" s="1"/>
  <c r="AI90" i="10"/>
  <c r="AI89" i="10" s="1"/>
  <c r="AG90" i="10"/>
  <c r="AG89" i="10" s="1"/>
  <c r="AE90" i="10"/>
  <c r="AE89" i="10" s="1"/>
  <c r="AC90" i="10"/>
  <c r="AC89" i="10" s="1"/>
  <c r="AA90" i="10"/>
  <c r="Y90" i="10"/>
  <c r="Y89" i="10" s="1"/>
  <c r="W90" i="10"/>
  <c r="U90" i="10"/>
  <c r="S90" i="10"/>
  <c r="S89" i="10" s="1"/>
  <c r="Q90" i="10"/>
  <c r="O90" i="10"/>
  <c r="O89" i="10" s="1"/>
  <c r="M90" i="10"/>
  <c r="M89" i="10" s="1"/>
  <c r="K90" i="10"/>
  <c r="K89" i="10" s="1"/>
  <c r="J90" i="10"/>
  <c r="J89" i="10" s="1"/>
  <c r="W89" i="10"/>
  <c r="AV88" i="10"/>
  <c r="AT88" i="10"/>
  <c r="AR88" i="10"/>
  <c r="AP88" i="10"/>
  <c r="AN88" i="10"/>
  <c r="AL88" i="10"/>
  <c r="AJ88" i="10"/>
  <c r="AH88" i="10"/>
  <c r="AF88" i="10"/>
  <c r="AD88" i="10"/>
  <c r="AB88" i="10"/>
  <c r="Z88" i="10"/>
  <c r="X88" i="10"/>
  <c r="V88" i="10"/>
  <c r="T88" i="10"/>
  <c r="R88" i="10"/>
  <c r="P88" i="10"/>
  <c r="N88" i="10"/>
  <c r="L88" i="10"/>
  <c r="AU87" i="10"/>
  <c r="AS87" i="10"/>
  <c r="AQ87" i="10"/>
  <c r="AO87" i="10"/>
  <c r="AM87" i="10"/>
  <c r="AK87" i="10"/>
  <c r="AI87" i="10"/>
  <c r="AG87" i="10"/>
  <c r="AE87" i="10"/>
  <c r="AC87" i="10"/>
  <c r="AA87" i="10"/>
  <c r="Y87" i="10"/>
  <c r="W87" i="10"/>
  <c r="U87" i="10"/>
  <c r="S87" i="10"/>
  <c r="Q87" i="10"/>
  <c r="O87" i="10"/>
  <c r="M87" i="10"/>
  <c r="K87" i="10"/>
  <c r="J87" i="10"/>
  <c r="AZ83" i="10"/>
  <c r="AX83" i="10"/>
  <c r="AV83" i="10"/>
  <c r="AT83" i="10"/>
  <c r="AR83" i="10"/>
  <c r="AP83" i="10"/>
  <c r="AN83" i="10"/>
  <c r="AL83" i="10"/>
  <c r="AJ83" i="10"/>
  <c r="AH83" i="10"/>
  <c r="AF83" i="10"/>
  <c r="AD83" i="10"/>
  <c r="AB83" i="10"/>
  <c r="Z83" i="10"/>
  <c r="X83" i="10"/>
  <c r="V83" i="10"/>
  <c r="T83" i="10"/>
  <c r="R83" i="10"/>
  <c r="P83" i="10"/>
  <c r="N83" i="10"/>
  <c r="L83" i="10"/>
  <c r="AU82" i="10"/>
  <c r="AS82" i="10"/>
  <c r="AQ82" i="10"/>
  <c r="AO82" i="10"/>
  <c r="AM82" i="10"/>
  <c r="AK82" i="10"/>
  <c r="AI82" i="10"/>
  <c r="AG82" i="10"/>
  <c r="AE82" i="10"/>
  <c r="AC82" i="10"/>
  <c r="AA82" i="10"/>
  <c r="Y82" i="10"/>
  <c r="W82" i="10"/>
  <c r="U82" i="10"/>
  <c r="S82" i="10"/>
  <c r="Q82" i="10"/>
  <c r="O82" i="10"/>
  <c r="M82" i="10"/>
  <c r="K82" i="10"/>
  <c r="J82" i="10"/>
  <c r="AY77" i="10"/>
  <c r="AY71" i="10"/>
  <c r="AW71" i="10"/>
  <c r="AW70" i="10" s="1"/>
  <c r="AV77" i="10"/>
  <c r="AT77" i="10"/>
  <c r="AR77" i="10"/>
  <c r="AP77" i="10"/>
  <c r="AN77" i="10"/>
  <c r="AL77" i="10"/>
  <c r="AJ77" i="10"/>
  <c r="AH77" i="10"/>
  <c r="AF77" i="10"/>
  <c r="AD77" i="10"/>
  <c r="AB77" i="10"/>
  <c r="Z77" i="10"/>
  <c r="X77" i="10"/>
  <c r="V77" i="10"/>
  <c r="T77" i="10"/>
  <c r="R77" i="10"/>
  <c r="P77" i="10"/>
  <c r="N77" i="10"/>
  <c r="L77" i="10"/>
  <c r="AU76" i="10"/>
  <c r="AS76" i="10"/>
  <c r="AQ76" i="10"/>
  <c r="AO76" i="10"/>
  <c r="AM76" i="10"/>
  <c r="AK76" i="10"/>
  <c r="AI76" i="10"/>
  <c r="AG76" i="10"/>
  <c r="AE76" i="10"/>
  <c r="AC76" i="10"/>
  <c r="AA76" i="10"/>
  <c r="Y76" i="10"/>
  <c r="W76" i="10"/>
  <c r="U76" i="10"/>
  <c r="S76" i="10"/>
  <c r="Q76" i="10"/>
  <c r="O76" i="10"/>
  <c r="M76" i="10"/>
  <c r="K76" i="10"/>
  <c r="J76" i="10"/>
  <c r="AZ72" i="10"/>
  <c r="AX72" i="10"/>
  <c r="AV72" i="10"/>
  <c r="AT72" i="10"/>
  <c r="AR72" i="10"/>
  <c r="AP72" i="10"/>
  <c r="AN72" i="10"/>
  <c r="AL72" i="10"/>
  <c r="AJ72" i="10"/>
  <c r="AH72" i="10"/>
  <c r="AF72" i="10"/>
  <c r="AD72" i="10"/>
  <c r="AB72" i="10"/>
  <c r="Z72" i="10"/>
  <c r="X72" i="10"/>
  <c r="V72" i="10"/>
  <c r="T72" i="10"/>
  <c r="R72" i="10"/>
  <c r="P72" i="10"/>
  <c r="N72" i="10"/>
  <c r="L72" i="10"/>
  <c r="AU71" i="10"/>
  <c r="AS71" i="10"/>
  <c r="AQ71" i="10"/>
  <c r="AO71" i="10"/>
  <c r="AM71" i="10"/>
  <c r="AK71" i="10"/>
  <c r="AI71" i="10"/>
  <c r="AG71" i="10"/>
  <c r="AE71" i="10"/>
  <c r="AC71" i="10"/>
  <c r="AA71" i="10"/>
  <c r="Y71" i="10"/>
  <c r="W71" i="10"/>
  <c r="U71" i="10"/>
  <c r="S71" i="10"/>
  <c r="Q71" i="10"/>
  <c r="O71" i="10"/>
  <c r="M71" i="10"/>
  <c r="K71" i="10"/>
  <c r="J71" i="10"/>
  <c r="AZ68" i="10"/>
  <c r="AZ66" i="10"/>
  <c r="AZ62" i="10"/>
  <c r="AZ60" i="10"/>
  <c r="AZ57" i="10"/>
  <c r="AZ55" i="10"/>
  <c r="AZ53" i="10"/>
  <c r="AZ50" i="10"/>
  <c r="AZ48" i="10"/>
  <c r="AZ46" i="10"/>
  <c r="AZ43" i="10"/>
  <c r="AZ40" i="10"/>
  <c r="AZ36" i="10"/>
  <c r="AZ34" i="10"/>
  <c r="AZ32" i="10"/>
  <c r="AZ29" i="10"/>
  <c r="AZ27" i="10"/>
  <c r="AZ25" i="10"/>
  <c r="AZ21" i="10"/>
  <c r="AZ17" i="10"/>
  <c r="AZ16" i="10"/>
  <c r="AZ14" i="10"/>
  <c r="AZ11" i="10"/>
  <c r="AY67" i="10"/>
  <c r="AY65" i="10"/>
  <c r="AY61" i="10"/>
  <c r="AY59" i="10"/>
  <c r="AY56" i="10"/>
  <c r="AY54" i="10"/>
  <c r="AY52" i="10"/>
  <c r="AY49" i="10"/>
  <c r="AY47" i="10"/>
  <c r="AY45" i="10"/>
  <c r="AY42" i="10"/>
  <c r="AY41" i="10" s="1"/>
  <c r="AY39" i="10"/>
  <c r="AY35" i="10"/>
  <c r="AY33" i="10"/>
  <c r="AY31" i="10"/>
  <c r="AY28" i="10"/>
  <c r="AY26" i="10"/>
  <c r="AY24" i="10"/>
  <c r="AY20" i="10"/>
  <c r="AY19" i="10" s="1"/>
  <c r="AY18" i="10" s="1"/>
  <c r="AY15" i="10"/>
  <c r="AY13" i="10"/>
  <c r="AY10" i="10"/>
  <c r="AY9" i="10" s="1"/>
  <c r="AZ82" i="9"/>
  <c r="AX82" i="9"/>
  <c r="AV82" i="9"/>
  <c r="AT82" i="9"/>
  <c r="AR82" i="9"/>
  <c r="AP82" i="9"/>
  <c r="AN82" i="9"/>
  <c r="AL82" i="9"/>
  <c r="AJ82" i="9"/>
  <c r="AH82" i="9"/>
  <c r="AF82" i="9"/>
  <c r="AD82" i="9"/>
  <c r="AB82" i="9"/>
  <c r="Z82" i="9"/>
  <c r="X82" i="9"/>
  <c r="V82" i="9"/>
  <c r="T82" i="9"/>
  <c r="R82" i="9"/>
  <c r="P82" i="9"/>
  <c r="N82" i="9"/>
  <c r="L82" i="9"/>
  <c r="AY81" i="9"/>
  <c r="AW81" i="9"/>
  <c r="AW80" i="9" s="1"/>
  <c r="AU81" i="9"/>
  <c r="AS81" i="9"/>
  <c r="AS80" i="9" s="1"/>
  <c r="AQ81" i="9"/>
  <c r="AO81" i="9"/>
  <c r="AO80" i="9" s="1"/>
  <c r="AM81" i="9"/>
  <c r="AK81" i="9"/>
  <c r="AK80" i="9" s="1"/>
  <c r="AI81" i="9"/>
  <c r="AG81" i="9"/>
  <c r="AG80" i="9" s="1"/>
  <c r="AE81" i="9"/>
  <c r="AC81" i="9"/>
  <c r="AC80" i="9" s="1"/>
  <c r="AA81" i="9"/>
  <c r="Y81" i="9"/>
  <c r="W81" i="9"/>
  <c r="U81" i="9"/>
  <c r="U80" i="9" s="1"/>
  <c r="S81" i="9"/>
  <c r="Q81" i="9"/>
  <c r="O81" i="9"/>
  <c r="M81" i="9"/>
  <c r="M80" i="9" s="1"/>
  <c r="K81" i="9"/>
  <c r="J81" i="9"/>
  <c r="J80" i="9" s="1"/>
  <c r="AV79" i="9"/>
  <c r="AT79" i="9"/>
  <c r="AR79" i="9"/>
  <c r="AP79" i="9"/>
  <c r="AN79" i="9"/>
  <c r="AL79" i="9"/>
  <c r="AJ79" i="9"/>
  <c r="AH79" i="9"/>
  <c r="AF79" i="9"/>
  <c r="AD79" i="9"/>
  <c r="AB79" i="9"/>
  <c r="Z79" i="9"/>
  <c r="X79" i="9"/>
  <c r="V79" i="9"/>
  <c r="T79" i="9"/>
  <c r="R79" i="9"/>
  <c r="P79" i="9"/>
  <c r="N79" i="9"/>
  <c r="L79" i="9"/>
  <c r="AZ78" i="9"/>
  <c r="AX78" i="9"/>
  <c r="AV78" i="9"/>
  <c r="AT78" i="9"/>
  <c r="AR78" i="9"/>
  <c r="AP78" i="9"/>
  <c r="AN78" i="9"/>
  <c r="AL78" i="9"/>
  <c r="AJ78" i="9"/>
  <c r="AH78" i="9"/>
  <c r="AF78" i="9"/>
  <c r="AD78" i="9"/>
  <c r="AB78" i="9"/>
  <c r="Z78" i="9"/>
  <c r="X78" i="9"/>
  <c r="V78" i="9"/>
  <c r="T78" i="9"/>
  <c r="R78" i="9"/>
  <c r="P78" i="9"/>
  <c r="N78" i="9"/>
  <c r="L78" i="9"/>
  <c r="AY77" i="9"/>
  <c r="AW77" i="9"/>
  <c r="AW76" i="9" s="1"/>
  <c r="AU77" i="9"/>
  <c r="AS77" i="9"/>
  <c r="AS76" i="9" s="1"/>
  <c r="AQ77" i="9"/>
  <c r="AO77" i="9"/>
  <c r="AM77" i="9"/>
  <c r="AM76" i="9" s="1"/>
  <c r="AK77" i="9"/>
  <c r="AK76" i="9" s="1"/>
  <c r="AI77" i="9"/>
  <c r="AG77" i="9"/>
  <c r="AE77" i="9"/>
  <c r="AE76" i="9" s="1"/>
  <c r="AC77" i="9"/>
  <c r="AC76" i="9" s="1"/>
  <c r="AA77" i="9"/>
  <c r="Y77" i="9"/>
  <c r="W77" i="9"/>
  <c r="W76" i="9" s="1"/>
  <c r="U77" i="9"/>
  <c r="U76" i="9" s="1"/>
  <c r="S77" i="9"/>
  <c r="Q77" i="9"/>
  <c r="O77" i="9"/>
  <c r="O76" i="9" s="1"/>
  <c r="M77" i="9"/>
  <c r="M76" i="9" s="1"/>
  <c r="K77" i="9"/>
  <c r="K76" i="9" s="1"/>
  <c r="J77" i="9"/>
  <c r="AU76" i="9"/>
  <c r="AV75" i="9"/>
  <c r="AT75" i="9"/>
  <c r="AR75" i="9"/>
  <c r="AP75" i="9"/>
  <c r="AN75" i="9"/>
  <c r="AL75" i="9"/>
  <c r="AJ75" i="9"/>
  <c r="AH75" i="9"/>
  <c r="AF75" i="9"/>
  <c r="AD75" i="9"/>
  <c r="AB75" i="9"/>
  <c r="Z75" i="9"/>
  <c r="X75" i="9"/>
  <c r="V75" i="9"/>
  <c r="T75" i="9"/>
  <c r="R75" i="9"/>
  <c r="P75" i="9"/>
  <c r="N75" i="9"/>
  <c r="L75" i="9"/>
  <c r="AY73" i="9"/>
  <c r="AY70" i="9" s="1"/>
  <c r="AW73" i="9"/>
  <c r="AZ74" i="9"/>
  <c r="AX74" i="9"/>
  <c r="AV74" i="9"/>
  <c r="AT74" i="9"/>
  <c r="AR74" i="9"/>
  <c r="AP74" i="9"/>
  <c r="AN74" i="9"/>
  <c r="AL74" i="9"/>
  <c r="AJ74" i="9"/>
  <c r="AH74" i="9"/>
  <c r="AF74" i="9"/>
  <c r="AD74" i="9"/>
  <c r="AB74" i="9"/>
  <c r="Z74" i="9"/>
  <c r="X74" i="9"/>
  <c r="V74" i="9"/>
  <c r="T74" i="9"/>
  <c r="R74" i="9"/>
  <c r="P74" i="9"/>
  <c r="N74" i="9"/>
  <c r="L74" i="9"/>
  <c r="AU73" i="9"/>
  <c r="AU70" i="9" s="1"/>
  <c r="AS73" i="9"/>
  <c r="AS70" i="9" s="1"/>
  <c r="AS65" i="9" s="1"/>
  <c r="AQ73" i="9"/>
  <c r="AO73" i="9"/>
  <c r="AO70" i="9" s="1"/>
  <c r="AM73" i="9"/>
  <c r="AK73" i="9"/>
  <c r="AK70" i="9" s="1"/>
  <c r="AK65" i="9" s="1"/>
  <c r="AI73" i="9"/>
  <c r="AG73" i="9"/>
  <c r="AG70" i="9" s="1"/>
  <c r="AG65" i="9" s="1"/>
  <c r="AE73" i="9"/>
  <c r="AC73" i="9"/>
  <c r="AC70" i="9" s="1"/>
  <c r="AC65" i="9" s="1"/>
  <c r="AA73" i="9"/>
  <c r="Y73" i="9"/>
  <c r="Y70" i="9" s="1"/>
  <c r="W73" i="9"/>
  <c r="U73" i="9"/>
  <c r="U70" i="9" s="1"/>
  <c r="U65" i="9" s="1"/>
  <c r="S73" i="9"/>
  <c r="Q73" i="9"/>
  <c r="Q70" i="9" s="1"/>
  <c r="Q65" i="9" s="1"/>
  <c r="O73" i="9"/>
  <c r="M73" i="9"/>
  <c r="K73" i="9"/>
  <c r="K70" i="9" s="1"/>
  <c r="J73" i="9"/>
  <c r="AV66" i="9"/>
  <c r="AT66" i="9"/>
  <c r="AR66" i="9"/>
  <c r="AP66" i="9"/>
  <c r="AN66" i="9"/>
  <c r="AL66" i="9"/>
  <c r="AJ66" i="9"/>
  <c r="AH66" i="9"/>
  <c r="AF66" i="9"/>
  <c r="AD66" i="9"/>
  <c r="AB66" i="9"/>
  <c r="Z66" i="9"/>
  <c r="X66" i="9"/>
  <c r="V66" i="9"/>
  <c r="T66" i="9"/>
  <c r="R66" i="9"/>
  <c r="P66" i="9"/>
  <c r="N66" i="9"/>
  <c r="L66" i="9"/>
  <c r="AY63" i="9"/>
  <c r="AY60" i="9" s="1"/>
  <c r="AY59" i="9" s="1"/>
  <c r="AZ64" i="9"/>
  <c r="AX64" i="9"/>
  <c r="AV64" i="9"/>
  <c r="AT64" i="9"/>
  <c r="AR64" i="9"/>
  <c r="AP64" i="9"/>
  <c r="AN64" i="9"/>
  <c r="AL64" i="9"/>
  <c r="AJ64" i="9"/>
  <c r="AH64" i="9"/>
  <c r="AF64" i="9"/>
  <c r="AD64" i="9"/>
  <c r="AB64" i="9"/>
  <c r="Z64" i="9"/>
  <c r="X64" i="9"/>
  <c r="V64" i="9"/>
  <c r="T64" i="9"/>
  <c r="R64" i="9"/>
  <c r="P64" i="9"/>
  <c r="N64" i="9"/>
  <c r="L64" i="9"/>
  <c r="AU63" i="9"/>
  <c r="AS63" i="9"/>
  <c r="AQ63" i="9"/>
  <c r="AO63" i="9"/>
  <c r="AM63" i="9"/>
  <c r="AK63" i="9"/>
  <c r="AI63" i="9"/>
  <c r="AG63" i="9"/>
  <c r="AE63" i="9"/>
  <c r="AC63" i="9"/>
  <c r="AA63" i="9"/>
  <c r="Y63" i="9"/>
  <c r="W63" i="9"/>
  <c r="U63" i="9"/>
  <c r="S63" i="9"/>
  <c r="Q63" i="9"/>
  <c r="O63" i="9"/>
  <c r="M63" i="9"/>
  <c r="K63" i="9"/>
  <c r="J63" i="9"/>
  <c r="AV59" i="9"/>
  <c r="AT59" i="9"/>
  <c r="AR59" i="9"/>
  <c r="AP59" i="9"/>
  <c r="AN59" i="9"/>
  <c r="AL59" i="9"/>
  <c r="AJ59" i="9"/>
  <c r="AH59" i="9"/>
  <c r="AF59" i="9"/>
  <c r="AD59" i="9"/>
  <c r="AB59" i="9"/>
  <c r="Z59" i="9"/>
  <c r="X59" i="9"/>
  <c r="V59" i="9"/>
  <c r="T59" i="9"/>
  <c r="R59" i="9"/>
  <c r="P59" i="9"/>
  <c r="N59" i="9"/>
  <c r="L59" i="9"/>
  <c r="AY43" i="9"/>
  <c r="AW43" i="9"/>
  <c r="AZ44" i="9"/>
  <c r="AZ58" i="9"/>
  <c r="AZ54" i="9"/>
  <c r="AZ51" i="9"/>
  <c r="AZ36" i="9"/>
  <c r="AZ33" i="9"/>
  <c r="AZ29" i="9"/>
  <c r="AZ28" i="9"/>
  <c r="AZ27" i="9"/>
  <c r="AZ21" i="9"/>
  <c r="AZ18" i="9"/>
  <c r="AZ17" i="9"/>
  <c r="AZ15" i="9"/>
  <c r="AZ12" i="9"/>
  <c r="AZ11" i="9"/>
  <c r="AY57" i="9"/>
  <c r="AY56" i="9" s="1"/>
  <c r="AY53" i="9"/>
  <c r="AY52" i="9" s="1"/>
  <c r="AY50" i="9"/>
  <c r="AY49" i="9" s="1"/>
  <c r="AY35" i="9"/>
  <c r="AY34" i="9" s="1"/>
  <c r="AY32" i="9"/>
  <c r="AY31" i="9" s="1"/>
  <c r="AY26" i="9"/>
  <c r="AY20" i="9"/>
  <c r="AY16" i="9"/>
  <c r="AY14" i="9"/>
  <c r="AY10" i="9"/>
  <c r="AY9" i="9" s="1"/>
  <c r="AY66" i="8"/>
  <c r="AY65" i="8" s="1"/>
  <c r="AW66" i="8"/>
  <c r="AW65" i="8" s="1"/>
  <c r="AZ70" i="8"/>
  <c r="AX70" i="8"/>
  <c r="AV70" i="8"/>
  <c r="AT70" i="8"/>
  <c r="AR70" i="8"/>
  <c r="AP70" i="8"/>
  <c r="AN70" i="8"/>
  <c r="AL70" i="8"/>
  <c r="AJ70" i="8"/>
  <c r="AH70" i="8"/>
  <c r="AF70" i="8"/>
  <c r="AD70" i="8"/>
  <c r="AB70" i="8"/>
  <c r="Z70" i="8"/>
  <c r="X70" i="8"/>
  <c r="V70" i="8"/>
  <c r="T70" i="8"/>
  <c r="R70" i="8"/>
  <c r="P70" i="8"/>
  <c r="N70" i="8"/>
  <c r="L70" i="8"/>
  <c r="AY69" i="8"/>
  <c r="AW69" i="8"/>
  <c r="AW68" i="8" s="1"/>
  <c r="AU69" i="8"/>
  <c r="AS69" i="8"/>
  <c r="AS68" i="8" s="1"/>
  <c r="AQ69" i="8"/>
  <c r="AO69" i="8"/>
  <c r="AO68" i="8" s="1"/>
  <c r="AM69" i="8"/>
  <c r="AK69" i="8"/>
  <c r="AK68" i="8" s="1"/>
  <c r="AI69" i="8"/>
  <c r="AG69" i="8"/>
  <c r="AG68" i="8" s="1"/>
  <c r="AE69" i="8"/>
  <c r="AC69" i="8"/>
  <c r="AC68" i="8" s="1"/>
  <c r="AA69" i="8"/>
  <c r="Y69" i="8"/>
  <c r="Y68" i="8" s="1"/>
  <c r="W69" i="8"/>
  <c r="U69" i="8"/>
  <c r="U68" i="8" s="1"/>
  <c r="S69" i="8"/>
  <c r="Q69" i="8"/>
  <c r="Q68" i="8" s="1"/>
  <c r="O69" i="8"/>
  <c r="M69" i="8"/>
  <c r="M68" i="8" s="1"/>
  <c r="K69" i="8"/>
  <c r="J69" i="8"/>
  <c r="J68" i="8" s="1"/>
  <c r="AY55" i="8"/>
  <c r="AY54" i="8" s="1"/>
  <c r="AY53" i="8" s="1"/>
  <c r="AW55" i="8"/>
  <c r="AW54" i="8" s="1"/>
  <c r="AZ57" i="8"/>
  <c r="AZ56" i="8"/>
  <c r="AY49" i="8"/>
  <c r="AY48" i="8" s="1"/>
  <c r="AW49" i="8"/>
  <c r="AZ52" i="8"/>
  <c r="AZ51" i="8"/>
  <c r="AZ50" i="8"/>
  <c r="AY27" i="8"/>
  <c r="AY26" i="8" s="1"/>
  <c r="AW27" i="8"/>
  <c r="AW26" i="8" s="1"/>
  <c r="AZ28" i="8"/>
  <c r="AZ67" i="8"/>
  <c r="AZ44" i="8"/>
  <c r="AZ42" i="8"/>
  <c r="AZ39" i="8"/>
  <c r="AZ38" i="8"/>
  <c r="AZ34" i="8"/>
  <c r="AZ31" i="8"/>
  <c r="AZ25" i="8"/>
  <c r="AZ24" i="8"/>
  <c r="AZ23" i="8"/>
  <c r="AZ21" i="8"/>
  <c r="AZ19" i="8"/>
  <c r="AZ16" i="8"/>
  <c r="AZ14" i="8"/>
  <c r="AZ11" i="8"/>
  <c r="AY43" i="8"/>
  <c r="AY41" i="8"/>
  <c r="AY37" i="8"/>
  <c r="AY36" i="8" s="1"/>
  <c r="AY33" i="8"/>
  <c r="AY32" i="8" s="1"/>
  <c r="AY30" i="8"/>
  <c r="AY29" i="8" s="1"/>
  <c r="AY22" i="8"/>
  <c r="AY20" i="8"/>
  <c r="AY18" i="8"/>
  <c r="AY15" i="8"/>
  <c r="AY13" i="8"/>
  <c r="AY10" i="8"/>
  <c r="AY9" i="8" s="1"/>
  <c r="AZ14" i="7"/>
  <c r="AZ13" i="7"/>
  <c r="AZ11" i="7"/>
  <c r="AY12" i="7"/>
  <c r="AY10" i="7"/>
  <c r="AY29" i="6"/>
  <c r="AY28" i="6" s="1"/>
  <c r="AW29" i="6"/>
  <c r="AZ30" i="6"/>
  <c r="AY25" i="6"/>
  <c r="AY24" i="6" s="1"/>
  <c r="AY20" i="6" s="1"/>
  <c r="AW25" i="6"/>
  <c r="AW24" i="6" s="1"/>
  <c r="AZ26" i="6"/>
  <c r="AZ52" i="6"/>
  <c r="AZ49" i="6"/>
  <c r="AZ47" i="6"/>
  <c r="AZ44" i="6"/>
  <c r="AZ42" i="6"/>
  <c r="AZ36" i="6"/>
  <c r="AZ19" i="6"/>
  <c r="AZ17" i="6"/>
  <c r="AZ14" i="6"/>
  <c r="AZ11" i="6"/>
  <c r="AY51" i="6"/>
  <c r="AY48" i="6"/>
  <c r="AY46" i="6"/>
  <c r="AY43" i="6"/>
  <c r="AY41" i="6"/>
  <c r="AY35" i="6"/>
  <c r="AY34" i="6" s="1"/>
  <c r="AY18" i="6"/>
  <c r="AY16" i="6"/>
  <c r="AY13" i="6"/>
  <c r="AY10" i="6"/>
  <c r="AY9" i="6" s="1"/>
  <c r="J21" i="27"/>
  <c r="K21" i="27"/>
  <c r="K20" i="27" s="1"/>
  <c r="M21" i="27"/>
  <c r="O21" i="27"/>
  <c r="O20" i="27" s="1"/>
  <c r="Q21" i="27"/>
  <c r="S21" i="27"/>
  <c r="S20" i="27" s="1"/>
  <c r="U21" i="27"/>
  <c r="W21" i="27"/>
  <c r="W20" i="27" s="1"/>
  <c r="Y21" i="27"/>
  <c r="AA21" i="27"/>
  <c r="AA20" i="27" s="1"/>
  <c r="AC21" i="27"/>
  <c r="AE21" i="27"/>
  <c r="AE20" i="27" s="1"/>
  <c r="AG21" i="27"/>
  <c r="AI21" i="27"/>
  <c r="AI20" i="27" s="1"/>
  <c r="AK21" i="27"/>
  <c r="AM21" i="27"/>
  <c r="AM20" i="27" s="1"/>
  <c r="AO21" i="27"/>
  <c r="AQ21" i="27"/>
  <c r="AQ20" i="27" s="1"/>
  <c r="AS21" i="27"/>
  <c r="AU21" i="27"/>
  <c r="AU20" i="27" s="1"/>
  <c r="AW21" i="27"/>
  <c r="AW20" i="27" s="1"/>
  <c r="AW19" i="27" s="1"/>
  <c r="AY21" i="27"/>
  <c r="AY20" i="27" s="1"/>
  <c r="AY19" i="27" s="1"/>
  <c r="L22" i="27"/>
  <c r="N22" i="27"/>
  <c r="P22" i="27"/>
  <c r="R22" i="27"/>
  <c r="T22" i="27"/>
  <c r="V22" i="27"/>
  <c r="X22" i="27"/>
  <c r="Z22" i="27"/>
  <c r="AB22" i="27"/>
  <c r="AD22" i="27"/>
  <c r="AF22" i="27"/>
  <c r="AH22" i="27"/>
  <c r="AJ22" i="27"/>
  <c r="AL22" i="27"/>
  <c r="AN22" i="27"/>
  <c r="AP22" i="27"/>
  <c r="AR22" i="27"/>
  <c r="AT22" i="27"/>
  <c r="AV22" i="27"/>
  <c r="AX22" i="27"/>
  <c r="AZ22" i="27"/>
  <c r="AY17" i="27"/>
  <c r="AW17" i="27"/>
  <c r="AZ18" i="27"/>
  <c r="AZ16" i="27"/>
  <c r="AZ12" i="27"/>
  <c r="AZ11" i="27"/>
  <c r="AY15" i="27"/>
  <c r="AY10" i="27"/>
  <c r="AY9" i="27" s="1"/>
  <c r="AY8" i="27" s="1"/>
  <c r="AZ147" i="4"/>
  <c r="AZ145" i="4"/>
  <c r="AZ137" i="4"/>
  <c r="AZ135" i="4"/>
  <c r="AZ132" i="4"/>
  <c r="AZ131" i="4"/>
  <c r="AZ129" i="4"/>
  <c r="AZ126" i="4"/>
  <c r="AZ123" i="4"/>
  <c r="AZ121" i="4"/>
  <c r="AZ119" i="4"/>
  <c r="AZ116" i="4"/>
  <c r="AZ114" i="4"/>
  <c r="AZ111" i="4"/>
  <c r="AZ110" i="4"/>
  <c r="AZ103" i="4"/>
  <c r="AZ100" i="4"/>
  <c r="AZ99" i="4"/>
  <c r="AZ94" i="4"/>
  <c r="AZ93" i="4"/>
  <c r="AZ90" i="4"/>
  <c r="AZ88" i="4"/>
  <c r="AZ82" i="4"/>
  <c r="AZ79" i="4"/>
  <c r="AZ75" i="4"/>
  <c r="AZ72" i="4"/>
  <c r="AZ70" i="4"/>
  <c r="AZ66" i="4"/>
  <c r="AZ65" i="4"/>
  <c r="AZ63" i="4"/>
  <c r="AZ62" i="4"/>
  <c r="AZ61" i="4"/>
  <c r="AZ59" i="4"/>
  <c r="AZ57" i="4"/>
  <c r="AZ51" i="4"/>
  <c r="AZ48" i="4"/>
  <c r="AZ45" i="4"/>
  <c r="AZ42" i="4"/>
  <c r="AZ39" i="4"/>
  <c r="AZ37" i="4"/>
  <c r="AZ36" i="4"/>
  <c r="AZ33" i="4"/>
  <c r="AZ30" i="4"/>
  <c r="AZ27" i="4"/>
  <c r="AZ24" i="4"/>
  <c r="AZ23" i="4"/>
  <c r="AZ20" i="4"/>
  <c r="AZ18" i="4"/>
  <c r="AZ17" i="4"/>
  <c r="AZ15" i="4"/>
  <c r="AZ13" i="4"/>
  <c r="AZ11" i="4"/>
  <c r="AY146" i="4"/>
  <c r="AY144" i="4"/>
  <c r="AY136" i="4"/>
  <c r="AY134" i="4"/>
  <c r="AY130" i="4"/>
  <c r="AY128" i="4"/>
  <c r="AY125" i="4"/>
  <c r="AY122" i="4"/>
  <c r="AY120" i="4"/>
  <c r="AY118" i="4"/>
  <c r="AY115" i="4"/>
  <c r="AY113" i="4"/>
  <c r="AY109" i="4"/>
  <c r="AY108" i="4" s="1"/>
  <c r="AY102" i="4"/>
  <c r="AY101" i="4" s="1"/>
  <c r="AY98" i="4"/>
  <c r="AY95" i="4" s="1"/>
  <c r="AY92" i="4"/>
  <c r="AY89" i="4"/>
  <c r="AY87" i="4"/>
  <c r="AY81" i="4"/>
  <c r="AY80" i="4" s="1"/>
  <c r="AY78" i="4"/>
  <c r="AY77" i="4" s="1"/>
  <c r="AY74" i="4"/>
  <c r="AY73" i="4" s="1"/>
  <c r="AY71" i="4"/>
  <c r="AY69" i="4"/>
  <c r="AY64" i="4"/>
  <c r="AY60" i="4"/>
  <c r="AY58" i="4"/>
  <c r="AY56" i="4"/>
  <c r="AY50" i="4"/>
  <c r="AY49" i="4" s="1"/>
  <c r="AY47" i="4"/>
  <c r="AY46" i="4" s="1"/>
  <c r="AY44" i="4"/>
  <c r="AY43" i="4" s="1"/>
  <c r="AY41" i="4"/>
  <c r="AY40" i="4" s="1"/>
  <c r="AY38" i="4"/>
  <c r="AY35" i="4"/>
  <c r="AY32" i="4"/>
  <c r="AY29" i="4"/>
  <c r="AY28" i="4" s="1"/>
  <c r="AY26" i="4"/>
  <c r="AY25" i="4" s="1"/>
  <c r="AY22" i="4"/>
  <c r="AY21" i="4" s="1"/>
  <c r="AY19" i="4"/>
  <c r="AY16" i="4"/>
  <c r="AY14" i="4"/>
  <c r="AY12" i="4"/>
  <c r="AY10" i="4"/>
  <c r="AX49" i="29"/>
  <c r="AX48" i="29"/>
  <c r="AX47" i="29"/>
  <c r="AX45" i="29"/>
  <c r="AX44" i="29"/>
  <c r="AX42" i="29"/>
  <c r="AX40" i="29"/>
  <c r="AX38" i="29"/>
  <c r="AX30" i="29"/>
  <c r="AX23" i="29"/>
  <c r="AX20" i="29"/>
  <c r="AX17" i="29"/>
  <c r="AX13" i="29"/>
  <c r="AX11" i="29"/>
  <c r="AW46" i="29"/>
  <c r="AW43" i="29"/>
  <c r="AW41" i="29"/>
  <c r="AW39" i="29"/>
  <c r="AW37" i="29"/>
  <c r="AW29" i="29"/>
  <c r="AW28" i="29" s="1"/>
  <c r="AW22" i="29"/>
  <c r="AW21" i="29" s="1"/>
  <c r="AW19" i="29"/>
  <c r="AW18" i="29" s="1"/>
  <c r="AW16" i="29"/>
  <c r="AW12" i="29"/>
  <c r="AW10" i="29"/>
  <c r="AX139" i="28"/>
  <c r="AX136" i="28"/>
  <c r="AX131" i="28"/>
  <c r="AX126" i="28"/>
  <c r="AX122" i="28"/>
  <c r="AX118" i="28"/>
  <c r="AX114" i="28"/>
  <c r="AX111" i="28"/>
  <c r="AX108" i="28"/>
  <c r="AX105" i="28"/>
  <c r="AX101" i="28"/>
  <c r="AX91" i="28"/>
  <c r="AX89" i="28"/>
  <c r="AX87" i="28"/>
  <c r="AX77" i="28"/>
  <c r="AX74" i="28"/>
  <c r="AX62" i="28"/>
  <c r="AX60" i="28"/>
  <c r="AX52" i="28"/>
  <c r="AX49" i="28"/>
  <c r="AX28" i="28"/>
  <c r="AX22" i="28"/>
  <c r="AX11" i="28"/>
  <c r="AW138" i="28"/>
  <c r="AW137" i="28" s="1"/>
  <c r="AW135" i="28"/>
  <c r="AW130" i="28"/>
  <c r="AW129" i="28" s="1"/>
  <c r="AW125" i="28"/>
  <c r="AW124" i="28" s="1"/>
  <c r="AW121" i="28"/>
  <c r="AW120" i="28" s="1"/>
  <c r="AW119" i="28" s="1"/>
  <c r="AW117" i="28"/>
  <c r="AW116" i="28" s="1"/>
  <c r="AW115" i="28" s="1"/>
  <c r="AW113" i="28"/>
  <c r="AW112" i="28" s="1"/>
  <c r="AW110" i="28"/>
  <c r="AW109" i="28" s="1"/>
  <c r="AW107" i="28"/>
  <c r="AW106" i="28" s="1"/>
  <c r="AW104" i="28"/>
  <c r="AW103" i="28" s="1"/>
  <c r="AW100" i="28"/>
  <c r="AW99" i="28" s="1"/>
  <c r="AW90" i="28"/>
  <c r="AW88" i="28"/>
  <c r="AW86" i="28"/>
  <c r="AW76" i="28"/>
  <c r="AW75" i="28" s="1"/>
  <c r="AW73" i="28"/>
  <c r="AW72" i="28" s="1"/>
  <c r="AW61" i="28"/>
  <c r="AW59" i="28"/>
  <c r="AW51" i="28"/>
  <c r="AW50" i="28" s="1"/>
  <c r="AW48" i="28"/>
  <c r="AW47" i="28" s="1"/>
  <c r="AW27" i="28"/>
  <c r="AW26" i="28" s="1"/>
  <c r="AW21" i="28"/>
  <c r="AW20" i="28" s="1"/>
  <c r="AW10" i="28"/>
  <c r="AW9" i="28" s="1"/>
  <c r="AX16" i="27"/>
  <c r="AX12" i="27"/>
  <c r="AX11" i="27"/>
  <c r="AW15" i="27"/>
  <c r="AW10" i="27"/>
  <c r="AW9" i="27" s="1"/>
  <c r="AW8" i="27" s="1"/>
  <c r="AX49" i="26"/>
  <c r="AX45" i="26"/>
  <c r="AX43" i="26"/>
  <c r="AX39" i="26"/>
  <c r="AX38" i="26"/>
  <c r="AX36" i="26"/>
  <c r="AX32" i="26"/>
  <c r="AX28" i="26"/>
  <c r="AX26" i="26"/>
  <c r="AX11" i="26"/>
  <c r="AW48" i="26"/>
  <c r="AW47" i="26" s="1"/>
  <c r="AW44" i="26"/>
  <c r="AW42" i="26"/>
  <c r="AW37" i="26"/>
  <c r="AW35" i="26"/>
  <c r="AW31" i="26"/>
  <c r="AW30" i="26" s="1"/>
  <c r="AW29" i="26" s="1"/>
  <c r="AW27" i="26"/>
  <c r="AW25" i="26"/>
  <c r="AW10" i="26"/>
  <c r="AW9" i="26" s="1"/>
  <c r="AX67" i="25"/>
  <c r="AX63" i="25"/>
  <c r="AX60" i="25"/>
  <c r="AX59" i="25"/>
  <c r="AX52" i="25"/>
  <c r="AX46" i="25"/>
  <c r="AX34" i="25"/>
  <c r="AX32" i="25"/>
  <c r="AX30" i="25"/>
  <c r="AX21" i="25"/>
  <c r="AX19" i="25"/>
  <c r="AX17" i="25"/>
  <c r="AX15" i="25"/>
  <c r="AX14" i="25"/>
  <c r="AX11" i="25"/>
  <c r="AW66" i="25"/>
  <c r="AW65" i="25" s="1"/>
  <c r="AW62" i="25"/>
  <c r="AW61" i="25" s="1"/>
  <c r="AW58" i="25"/>
  <c r="AW57" i="25" s="1"/>
  <c r="AW51" i="25"/>
  <c r="AW45" i="25"/>
  <c r="AW33" i="25"/>
  <c r="AW31" i="25"/>
  <c r="AW29" i="25"/>
  <c r="AW20" i="25"/>
  <c r="AW18" i="25"/>
  <c r="AW16" i="25"/>
  <c r="AW13" i="25"/>
  <c r="AW10" i="25"/>
  <c r="AW9" i="25" s="1"/>
  <c r="AX38" i="24"/>
  <c r="AX35" i="24"/>
  <c r="AX33" i="24"/>
  <c r="AX30" i="24"/>
  <c r="AX28" i="24"/>
  <c r="AX26" i="24"/>
  <c r="AX24" i="24"/>
  <c r="AX20" i="24"/>
  <c r="AX17" i="24"/>
  <c r="AX14" i="24"/>
  <c r="AX11" i="24"/>
  <c r="AW37" i="24"/>
  <c r="AW36" i="24" s="1"/>
  <c r="AW34" i="24"/>
  <c r="AW32" i="24"/>
  <c r="AW29" i="24"/>
  <c r="AW27" i="24"/>
  <c r="AW25" i="24"/>
  <c r="AW23" i="24"/>
  <c r="AW19" i="24"/>
  <c r="AW18" i="24" s="1"/>
  <c r="AW16" i="24"/>
  <c r="AW15" i="24" s="1"/>
  <c r="AW13" i="24"/>
  <c r="AW12" i="24" s="1"/>
  <c r="AW10" i="24"/>
  <c r="AX88" i="23"/>
  <c r="AX85" i="23"/>
  <c r="AX82" i="23"/>
  <c r="AX79" i="23"/>
  <c r="AX75" i="23"/>
  <c r="AX72" i="23"/>
  <c r="AX68" i="23"/>
  <c r="AX66" i="23"/>
  <c r="AX63" i="23"/>
  <c r="AX61" i="23"/>
  <c r="AX29" i="23"/>
  <c r="AX27" i="23"/>
  <c r="AX25" i="23"/>
  <c r="AX21" i="23"/>
  <c r="AX19" i="23"/>
  <c r="AX16" i="23"/>
  <c r="AW87" i="23"/>
  <c r="AW86" i="23" s="1"/>
  <c r="AW84" i="23"/>
  <c r="AW81" i="23"/>
  <c r="AW80" i="23" s="1"/>
  <c r="AW78" i="23"/>
  <c r="AW74" i="23"/>
  <c r="AW73" i="23" s="1"/>
  <c r="AW71" i="23"/>
  <c r="AW70" i="23" s="1"/>
  <c r="AW67" i="23"/>
  <c r="AW65" i="23"/>
  <c r="AW62" i="23"/>
  <c r="AW60" i="23"/>
  <c r="AW28" i="23"/>
  <c r="AW26" i="23"/>
  <c r="AW24" i="23"/>
  <c r="AW20" i="23"/>
  <c r="AW18" i="23"/>
  <c r="AW15" i="23"/>
  <c r="AW14" i="23" s="1"/>
  <c r="AX25" i="22"/>
  <c r="AX22" i="22"/>
  <c r="AX20" i="22"/>
  <c r="AX16" i="22"/>
  <c r="AX14" i="22"/>
  <c r="AW24" i="22"/>
  <c r="AW23" i="22" s="1"/>
  <c r="AW21" i="22"/>
  <c r="AW19" i="22"/>
  <c r="AW15" i="22"/>
  <c r="AW13" i="22"/>
  <c r="AX51" i="21"/>
  <c r="AX45" i="21"/>
  <c r="AX42" i="21"/>
  <c r="AX39" i="21"/>
  <c r="AX21" i="21"/>
  <c r="AX18" i="21"/>
  <c r="AX16" i="21"/>
  <c r="AW50" i="21"/>
  <c r="AW44" i="21"/>
  <c r="AW43" i="21" s="1"/>
  <c r="AW41" i="21"/>
  <c r="AW40" i="21" s="1"/>
  <c r="AW38" i="21"/>
  <c r="AW37" i="21" s="1"/>
  <c r="AW20" i="21"/>
  <c r="AW19" i="21" s="1"/>
  <c r="AW17" i="21"/>
  <c r="AW15" i="21"/>
  <c r="AX143" i="20"/>
  <c r="AX140" i="20"/>
  <c r="AX137" i="20"/>
  <c r="AX134" i="20"/>
  <c r="AX131" i="20"/>
  <c r="AX128" i="20"/>
  <c r="AX125" i="20"/>
  <c r="AX122" i="20"/>
  <c r="AX119" i="20"/>
  <c r="AX116" i="20"/>
  <c r="AX113" i="20"/>
  <c r="AX110" i="20"/>
  <c r="AX107" i="20"/>
  <c r="AX104" i="20"/>
  <c r="AX101" i="20"/>
  <c r="AX98" i="20"/>
  <c r="AX95" i="20"/>
  <c r="AX92" i="20"/>
  <c r="AX89" i="20"/>
  <c r="AX86" i="20"/>
  <c r="AX83" i="20"/>
  <c r="AX80" i="20"/>
  <c r="AX73" i="20"/>
  <c r="AX70" i="20"/>
  <c r="AX66" i="20"/>
  <c r="AX62" i="20"/>
  <c r="AX58" i="20"/>
  <c r="AW142" i="20"/>
  <c r="AW141" i="20" s="1"/>
  <c r="AW139" i="20"/>
  <c r="AW136" i="20"/>
  <c r="AW135" i="20" s="1"/>
  <c r="AW133" i="20"/>
  <c r="AW132" i="20" s="1"/>
  <c r="AW130" i="20"/>
  <c r="AW129" i="20" s="1"/>
  <c r="AW127" i="20"/>
  <c r="AW124" i="20"/>
  <c r="AW123" i="20" s="1"/>
  <c r="AW121" i="20"/>
  <c r="AW120" i="20" s="1"/>
  <c r="AW118" i="20"/>
  <c r="AW115" i="20"/>
  <c r="AW112" i="20"/>
  <c r="AW111" i="20" s="1"/>
  <c r="AW109" i="20"/>
  <c r="AW108" i="20" s="1"/>
  <c r="AW106" i="20"/>
  <c r="AW105" i="20" s="1"/>
  <c r="AW103" i="20"/>
  <c r="AW100" i="20"/>
  <c r="AW97" i="20"/>
  <c r="AW94" i="20"/>
  <c r="AW93" i="20" s="1"/>
  <c r="AW91" i="20"/>
  <c r="AW90" i="20" s="1"/>
  <c r="AW88" i="20"/>
  <c r="AW87" i="20" s="1"/>
  <c r="AW85" i="20"/>
  <c r="AW84" i="20" s="1"/>
  <c r="AW82" i="20"/>
  <c r="AW81" i="20" s="1"/>
  <c r="AW79" i="20"/>
  <c r="AW72" i="20"/>
  <c r="AW71" i="20" s="1"/>
  <c r="AW69" i="20"/>
  <c r="AW68" i="20" s="1"/>
  <c r="AW65" i="20"/>
  <c r="AW64" i="20" s="1"/>
  <c r="AW63" i="20" s="1"/>
  <c r="AW61" i="20"/>
  <c r="AW57" i="20"/>
  <c r="AX91" i="19"/>
  <c r="AX88" i="19"/>
  <c r="AX84" i="19"/>
  <c r="AX81" i="19"/>
  <c r="AX77" i="19"/>
  <c r="AX68" i="19"/>
  <c r="AX58" i="19"/>
  <c r="AX54" i="19"/>
  <c r="AX50" i="19"/>
  <c r="AX47" i="19"/>
  <c r="AX45" i="19"/>
  <c r="AX42" i="19"/>
  <c r="AX38" i="19"/>
  <c r="AX34" i="19"/>
  <c r="AX23" i="19"/>
  <c r="AX11" i="19"/>
  <c r="AW90" i="19"/>
  <c r="AW89" i="19" s="1"/>
  <c r="AW87" i="19"/>
  <c r="AW83" i="19"/>
  <c r="AW80" i="19"/>
  <c r="AW79" i="19" s="1"/>
  <c r="AW76" i="19"/>
  <c r="AW67" i="19"/>
  <c r="AW66" i="19" s="1"/>
  <c r="AW57" i="19"/>
  <c r="AW56" i="19" s="1"/>
  <c r="AW55" i="19" s="1"/>
  <c r="AW53" i="19"/>
  <c r="AW52" i="19" s="1"/>
  <c r="AW49" i="19"/>
  <c r="AW48" i="19" s="1"/>
  <c r="AW46" i="19"/>
  <c r="AW44" i="19"/>
  <c r="AW41" i="19"/>
  <c r="AW40" i="19" s="1"/>
  <c r="AW37" i="19"/>
  <c r="AW36" i="19" s="1"/>
  <c r="AW35" i="19" s="1"/>
  <c r="AW33" i="19"/>
  <c r="AW30" i="19" s="1"/>
  <c r="AW22" i="19"/>
  <c r="AW10" i="19"/>
  <c r="AW9" i="19" s="1"/>
  <c r="AX51" i="18"/>
  <c r="AX49" i="18"/>
  <c r="AX26" i="18"/>
  <c r="AX24" i="18"/>
  <c r="AX23" i="18"/>
  <c r="AX22" i="18"/>
  <c r="AX20" i="18"/>
  <c r="AX18" i="18"/>
  <c r="AX16" i="18"/>
  <c r="AX13" i="18"/>
  <c r="AX11" i="18"/>
  <c r="AW50" i="18"/>
  <c r="AW48" i="18"/>
  <c r="AW25" i="18"/>
  <c r="AW21" i="18"/>
  <c r="AW19" i="18"/>
  <c r="AW17" i="18"/>
  <c r="AW15" i="18"/>
  <c r="AW12" i="18"/>
  <c r="AW10" i="18"/>
  <c r="AX15" i="17"/>
  <c r="AX13" i="17"/>
  <c r="AX11" i="17"/>
  <c r="AW14" i="17"/>
  <c r="AW12" i="17"/>
  <c r="AW10" i="17"/>
  <c r="AX21" i="16"/>
  <c r="AX15" i="16"/>
  <c r="AX11" i="16"/>
  <c r="AW20" i="16"/>
  <c r="AW19" i="16" s="1"/>
  <c r="AW14" i="16"/>
  <c r="AW10" i="16"/>
  <c r="AX17" i="15"/>
  <c r="AX15" i="15"/>
  <c r="AX13" i="15"/>
  <c r="AX11" i="15"/>
  <c r="AW16" i="15"/>
  <c r="AW14" i="15"/>
  <c r="AW12" i="15"/>
  <c r="AW10" i="15"/>
  <c r="AX53" i="13"/>
  <c r="AX49" i="13"/>
  <c r="AX47" i="13"/>
  <c r="AX40" i="13"/>
  <c r="AX38" i="13"/>
  <c r="AX36" i="13"/>
  <c r="AX24" i="13"/>
  <c r="AX22" i="13"/>
  <c r="AX13" i="13"/>
  <c r="AX11" i="13"/>
  <c r="AW52" i="13"/>
  <c r="AW48" i="13"/>
  <c r="AW46" i="13"/>
  <c r="AW39" i="13"/>
  <c r="AW37" i="13"/>
  <c r="AW35" i="13"/>
  <c r="AW23" i="13"/>
  <c r="AW21" i="13"/>
  <c r="AW12" i="13"/>
  <c r="AW10" i="13"/>
  <c r="AX42" i="12"/>
  <c r="AX41" i="12"/>
  <c r="AX39" i="12"/>
  <c r="AX37" i="12"/>
  <c r="AX29" i="12"/>
  <c r="AX28" i="12"/>
  <c r="AX26" i="12"/>
  <c r="AX24" i="12"/>
  <c r="AX17" i="12"/>
  <c r="AX16" i="12"/>
  <c r="AX14" i="12"/>
  <c r="AW40" i="12"/>
  <c r="AW38" i="12"/>
  <c r="AW36" i="12"/>
  <c r="AW27" i="12"/>
  <c r="AW25" i="12"/>
  <c r="AW23" i="12"/>
  <c r="AW15" i="12"/>
  <c r="AW13" i="12"/>
  <c r="AX49" i="11"/>
  <c r="AX47" i="11"/>
  <c r="AX43" i="11"/>
  <c r="AX42" i="11"/>
  <c r="AX40" i="11"/>
  <c r="AX26" i="11"/>
  <c r="AX21" i="11"/>
  <c r="AX20" i="11"/>
  <c r="AX18" i="11"/>
  <c r="AX16" i="11"/>
  <c r="AX14" i="11"/>
  <c r="AW48" i="11"/>
  <c r="AW46" i="11"/>
  <c r="AW41" i="11"/>
  <c r="AW39" i="11"/>
  <c r="AW25" i="11"/>
  <c r="AW19" i="11"/>
  <c r="AW17" i="11"/>
  <c r="AW15" i="11"/>
  <c r="AW13" i="11"/>
  <c r="AX68" i="10"/>
  <c r="AX66" i="10"/>
  <c r="AX62" i="10"/>
  <c r="AX60" i="10"/>
  <c r="AX57" i="10"/>
  <c r="AX55" i="10"/>
  <c r="AX53" i="10"/>
  <c r="AX50" i="10"/>
  <c r="AX48" i="10"/>
  <c r="AX46" i="10"/>
  <c r="AX43" i="10"/>
  <c r="AX40" i="10"/>
  <c r="AX36" i="10"/>
  <c r="AX34" i="10"/>
  <c r="AX32" i="10"/>
  <c r="AX29" i="10"/>
  <c r="AX27" i="10"/>
  <c r="AX25" i="10"/>
  <c r="AX21" i="10"/>
  <c r="AX17" i="10"/>
  <c r="AX16" i="10"/>
  <c r="AX14" i="10"/>
  <c r="AX11" i="10"/>
  <c r="AW67" i="10"/>
  <c r="AW65" i="10"/>
  <c r="AW61" i="10"/>
  <c r="AW59" i="10"/>
  <c r="AW56" i="10"/>
  <c r="AW54" i="10"/>
  <c r="AW52" i="10"/>
  <c r="AW49" i="10"/>
  <c r="AW47" i="10"/>
  <c r="AW45" i="10"/>
  <c r="AW42" i="10"/>
  <c r="AW41" i="10" s="1"/>
  <c r="AW39" i="10"/>
  <c r="AW38" i="10" s="1"/>
  <c r="AW35" i="10"/>
  <c r="AW33" i="10"/>
  <c r="AW31" i="10"/>
  <c r="AW28" i="10"/>
  <c r="AW26" i="10"/>
  <c r="AW24" i="10"/>
  <c r="AW20" i="10"/>
  <c r="AW19" i="10" s="1"/>
  <c r="AW18" i="10" s="1"/>
  <c r="AW15" i="10"/>
  <c r="AW13" i="10"/>
  <c r="AW10" i="10"/>
  <c r="AW9" i="10" s="1"/>
  <c r="AX58" i="9"/>
  <c r="AX54" i="9"/>
  <c r="AX51" i="9"/>
  <c r="AX36" i="9"/>
  <c r="AX33" i="9"/>
  <c r="AX29" i="9"/>
  <c r="AX28" i="9"/>
  <c r="AX27" i="9"/>
  <c r="AX21" i="9"/>
  <c r="AX18" i="9"/>
  <c r="AX17" i="9"/>
  <c r="AX15" i="9"/>
  <c r="AX12" i="9"/>
  <c r="AX11" i="9"/>
  <c r="AW57" i="9"/>
  <c r="AW56" i="9" s="1"/>
  <c r="AW53" i="9"/>
  <c r="AW52" i="9" s="1"/>
  <c r="AW50" i="9"/>
  <c r="AW49" i="9" s="1"/>
  <c r="AW35" i="9"/>
  <c r="AW34" i="9" s="1"/>
  <c r="AW32" i="9"/>
  <c r="AW31" i="9" s="1"/>
  <c r="AW26" i="9"/>
  <c r="AW20" i="9"/>
  <c r="AW16" i="9"/>
  <c r="AW14" i="9"/>
  <c r="AW10" i="9"/>
  <c r="AX67" i="8"/>
  <c r="AX44" i="8"/>
  <c r="AX42" i="8"/>
  <c r="AX39" i="8"/>
  <c r="AX38" i="8"/>
  <c r="AX34" i="8"/>
  <c r="AX31" i="8"/>
  <c r="AX25" i="8"/>
  <c r="AX24" i="8"/>
  <c r="AX23" i="8"/>
  <c r="AX21" i="8"/>
  <c r="AX19" i="8"/>
  <c r="AX16" i="8"/>
  <c r="AX14" i="8"/>
  <c r="AX11" i="8"/>
  <c r="AW43" i="8"/>
  <c r="AW41" i="8"/>
  <c r="AW37" i="8"/>
  <c r="AW36" i="8" s="1"/>
  <c r="AW33" i="8"/>
  <c r="AW32" i="8" s="1"/>
  <c r="AW30" i="8"/>
  <c r="AW29" i="8" s="1"/>
  <c r="AW22" i="8"/>
  <c r="AW20" i="8"/>
  <c r="AW18" i="8"/>
  <c r="AW15" i="8"/>
  <c r="AW13" i="8"/>
  <c r="AW10" i="8"/>
  <c r="AW9" i="8" s="1"/>
  <c r="AX14" i="7"/>
  <c r="AX13" i="7"/>
  <c r="AX11" i="7"/>
  <c r="AW12" i="7"/>
  <c r="AW10" i="7"/>
  <c r="AX52" i="6"/>
  <c r="AX49" i="6"/>
  <c r="AX47" i="6"/>
  <c r="AX44" i="6"/>
  <c r="AX42" i="6"/>
  <c r="AX36" i="6"/>
  <c r="AX19" i="6"/>
  <c r="AX17" i="6"/>
  <c r="AX14" i="6"/>
  <c r="AX11" i="6"/>
  <c r="AW51" i="6"/>
  <c r="AW50" i="6" s="1"/>
  <c r="AW48" i="6"/>
  <c r="AW46" i="6"/>
  <c r="AW43" i="6"/>
  <c r="AW41" i="6"/>
  <c r="AW35" i="6"/>
  <c r="AW34" i="6" s="1"/>
  <c r="AW18" i="6"/>
  <c r="AW16" i="6"/>
  <c r="AW13" i="6"/>
  <c r="AW12" i="6" s="1"/>
  <c r="AW10" i="6"/>
  <c r="AW9" i="6" s="1"/>
  <c r="AX147" i="4"/>
  <c r="AX145" i="4"/>
  <c r="AX137" i="4"/>
  <c r="AX135" i="4"/>
  <c r="AX132" i="4"/>
  <c r="AX131" i="4"/>
  <c r="AX129" i="4"/>
  <c r="AX126" i="4"/>
  <c r="AX123" i="4"/>
  <c r="AX121" i="4"/>
  <c r="AX119" i="4"/>
  <c r="AX116" i="4"/>
  <c r="AX114" i="4"/>
  <c r="AX111" i="4"/>
  <c r="AX110" i="4"/>
  <c r="AX103" i="4"/>
  <c r="AX100" i="4"/>
  <c r="AX99" i="4"/>
  <c r="AX94" i="4"/>
  <c r="AX93" i="4"/>
  <c r="AX90" i="4"/>
  <c r="AX88" i="4"/>
  <c r="AX82" i="4"/>
  <c r="AX79" i="4"/>
  <c r="AX75" i="4"/>
  <c r="AX72" i="4"/>
  <c r="AX70" i="4"/>
  <c r="AX66" i="4"/>
  <c r="AX65" i="4"/>
  <c r="AX63" i="4"/>
  <c r="AX62" i="4"/>
  <c r="AX61" i="4"/>
  <c r="AX59" i="4"/>
  <c r="AX57" i="4"/>
  <c r="AX51" i="4"/>
  <c r="AX48" i="4"/>
  <c r="AX45" i="4"/>
  <c r="AX42" i="4"/>
  <c r="AX39" i="4"/>
  <c r="AX37" i="4"/>
  <c r="AX36" i="4"/>
  <c r="AX33" i="4"/>
  <c r="AX30" i="4"/>
  <c r="AX27" i="4"/>
  <c r="AX24" i="4"/>
  <c r="AX23" i="4"/>
  <c r="AX20" i="4"/>
  <c r="AX18" i="4"/>
  <c r="AX17" i="4"/>
  <c r="AX15" i="4"/>
  <c r="AX13" i="4"/>
  <c r="AX11" i="4"/>
  <c r="AW146" i="4"/>
  <c r="AW144" i="4"/>
  <c r="AW136" i="4"/>
  <c r="AW134" i="4"/>
  <c r="AW130" i="4"/>
  <c r="AW128" i="4"/>
  <c r="AW125" i="4"/>
  <c r="AW124" i="4" s="1"/>
  <c r="AW122" i="4"/>
  <c r="AW120" i="4"/>
  <c r="AW118" i="4"/>
  <c r="AW115" i="4"/>
  <c r="AW113" i="4"/>
  <c r="AW109" i="4"/>
  <c r="AW108" i="4" s="1"/>
  <c r="AW102" i="4"/>
  <c r="AW98" i="4"/>
  <c r="AW92" i="4"/>
  <c r="AW91" i="4" s="1"/>
  <c r="AW89" i="4"/>
  <c r="AW87" i="4"/>
  <c r="AW81" i="4"/>
  <c r="AW80" i="4" s="1"/>
  <c r="AW78" i="4"/>
  <c r="AW77" i="4" s="1"/>
  <c r="AW74" i="4"/>
  <c r="AW73" i="4" s="1"/>
  <c r="AW71" i="4"/>
  <c r="AW69" i="4"/>
  <c r="AW64" i="4"/>
  <c r="AW60" i="4"/>
  <c r="AW58" i="4"/>
  <c r="AW56" i="4"/>
  <c r="AW50" i="4"/>
  <c r="AW49" i="4" s="1"/>
  <c r="AW47" i="4"/>
  <c r="AW46" i="4" s="1"/>
  <c r="AW44" i="4"/>
  <c r="AW43" i="4" s="1"/>
  <c r="AW41" i="4"/>
  <c r="AW40" i="4" s="1"/>
  <c r="AW38" i="4"/>
  <c r="AW35" i="4"/>
  <c r="AW32" i="4"/>
  <c r="AW31" i="4" s="1"/>
  <c r="AW29" i="4"/>
  <c r="AW28" i="4" s="1"/>
  <c r="AW26" i="4"/>
  <c r="AW25" i="4" s="1"/>
  <c r="AW22" i="4"/>
  <c r="AW21" i="4" s="1"/>
  <c r="AW19" i="4"/>
  <c r="AW16" i="4"/>
  <c r="AW14" i="4"/>
  <c r="AW12" i="4"/>
  <c r="AW10" i="4"/>
  <c r="AU8" i="30"/>
  <c r="AV49" i="29"/>
  <c r="AV48" i="29"/>
  <c r="AV47" i="29"/>
  <c r="AV45" i="29"/>
  <c r="AV44" i="29"/>
  <c r="AV42" i="29"/>
  <c r="AV40" i="29"/>
  <c r="AV38" i="29"/>
  <c r="AV30" i="29"/>
  <c r="AV23" i="29"/>
  <c r="AV20" i="29"/>
  <c r="AV17" i="29"/>
  <c r="AV13" i="29"/>
  <c r="AV11" i="29"/>
  <c r="AU46" i="29"/>
  <c r="AU43" i="29"/>
  <c r="AU41" i="29"/>
  <c r="AU39" i="29"/>
  <c r="AU37" i="29"/>
  <c r="AU29" i="29"/>
  <c r="AU22" i="29"/>
  <c r="AU21" i="29" s="1"/>
  <c r="AU19" i="29"/>
  <c r="AU18" i="29" s="1"/>
  <c r="AU16" i="29"/>
  <c r="AU12" i="29"/>
  <c r="AU10" i="29"/>
  <c r="AU135" i="28"/>
  <c r="AU134" i="28" s="1"/>
  <c r="AS135" i="28"/>
  <c r="AS134" i="28" s="1"/>
  <c r="AV136" i="28"/>
  <c r="AU61" i="28"/>
  <c r="AU59" i="28"/>
  <c r="AS59" i="28"/>
  <c r="AS61" i="28"/>
  <c r="AV62" i="28"/>
  <c r="AV60" i="28"/>
  <c r="AV139" i="28"/>
  <c r="AV131" i="28"/>
  <c r="AV126" i="28"/>
  <c r="AV122" i="28"/>
  <c r="AV118" i="28"/>
  <c r="AV114" i="28"/>
  <c r="AV111" i="28"/>
  <c r="AV108" i="28"/>
  <c r="AV105" i="28"/>
  <c r="AV101" i="28"/>
  <c r="AV91" i="28"/>
  <c r="AV89" i="28"/>
  <c r="AV87" i="28"/>
  <c r="AV77" i="28"/>
  <c r="AV74" i="28"/>
  <c r="AV52" i="28"/>
  <c r="AV49" i="28"/>
  <c r="AV28" i="28"/>
  <c r="AV22" i="28"/>
  <c r="AV11" i="28"/>
  <c r="AU138" i="28"/>
  <c r="AU130" i="28"/>
  <c r="AU125" i="28"/>
  <c r="AU124" i="28" s="1"/>
  <c r="AU121" i="28"/>
  <c r="AU120" i="28" s="1"/>
  <c r="AU119" i="28" s="1"/>
  <c r="AU117" i="28"/>
  <c r="AU116" i="28" s="1"/>
  <c r="AU115" i="28" s="1"/>
  <c r="AU113" i="28"/>
  <c r="AU112" i="28" s="1"/>
  <c r="AU110" i="28"/>
  <c r="AU109" i="28" s="1"/>
  <c r="AU107" i="28"/>
  <c r="AU106" i="28" s="1"/>
  <c r="AU104" i="28"/>
  <c r="AU103" i="28" s="1"/>
  <c r="AU100" i="28"/>
  <c r="AU99" i="28" s="1"/>
  <c r="AU98" i="28" s="1"/>
  <c r="AU90" i="28"/>
  <c r="AU88" i="28"/>
  <c r="AU86" i="28"/>
  <c r="AU76" i="28"/>
  <c r="AU73" i="28"/>
  <c r="AU72" i="28" s="1"/>
  <c r="AU51" i="28"/>
  <c r="AU48" i="28"/>
  <c r="AU47" i="28" s="1"/>
  <c r="AU27" i="28"/>
  <c r="AU26" i="28" s="1"/>
  <c r="AU21" i="28"/>
  <c r="AU20" i="28" s="1"/>
  <c r="AU10" i="28"/>
  <c r="AU9" i="28" s="1"/>
  <c r="AV16" i="27"/>
  <c r="AV12" i="27"/>
  <c r="AV11" i="27"/>
  <c r="AU15" i="27"/>
  <c r="AU14" i="27" s="1"/>
  <c r="AU10" i="27"/>
  <c r="AU9" i="27" s="1"/>
  <c r="AU8" i="27" s="1"/>
  <c r="AU44" i="26"/>
  <c r="AS44" i="26"/>
  <c r="AV45" i="26"/>
  <c r="AU37" i="26"/>
  <c r="AS37" i="26"/>
  <c r="AV39" i="26"/>
  <c r="AV38" i="26"/>
  <c r="AV49" i="26"/>
  <c r="AV43" i="26"/>
  <c r="AV36" i="26"/>
  <c r="AV32" i="26"/>
  <c r="AV28" i="26"/>
  <c r="AV26" i="26"/>
  <c r="AV11" i="26"/>
  <c r="AU48" i="26"/>
  <c r="AU47" i="26" s="1"/>
  <c r="AU42" i="26"/>
  <c r="AU35" i="26"/>
  <c r="AU31" i="26"/>
  <c r="AU30" i="26" s="1"/>
  <c r="AU29" i="26" s="1"/>
  <c r="AU27" i="26"/>
  <c r="AU25" i="26"/>
  <c r="AU10" i="26"/>
  <c r="AU9" i="26" s="1"/>
  <c r="AV67" i="25"/>
  <c r="AV63" i="25"/>
  <c r="AV60" i="25"/>
  <c r="AV59" i="25"/>
  <c r="AV52" i="25"/>
  <c r="AV46" i="25"/>
  <c r="AV34" i="25"/>
  <c r="AV32" i="25"/>
  <c r="AV30" i="25"/>
  <c r="AV21" i="25"/>
  <c r="AV19" i="25"/>
  <c r="AV17" i="25"/>
  <c r="AV15" i="25"/>
  <c r="AV14" i="25"/>
  <c r="AV11" i="25"/>
  <c r="AU66" i="25"/>
  <c r="AU65" i="25" s="1"/>
  <c r="AU62" i="25"/>
  <c r="AU61" i="25" s="1"/>
  <c r="AU58" i="25"/>
  <c r="AU57" i="25" s="1"/>
  <c r="AU51" i="25"/>
  <c r="AU45" i="25"/>
  <c r="AU44" i="25" s="1"/>
  <c r="AU35" i="25" s="1"/>
  <c r="AU33" i="25"/>
  <c r="AU31" i="25"/>
  <c r="AU29" i="25"/>
  <c r="AU20" i="25"/>
  <c r="AU18" i="25"/>
  <c r="AU16" i="25"/>
  <c r="AU13" i="25"/>
  <c r="AU10" i="25"/>
  <c r="AU9" i="25" s="1"/>
  <c r="AU19" i="24"/>
  <c r="AU18" i="24" s="1"/>
  <c r="AS19" i="24"/>
  <c r="AS18" i="24" s="1"/>
  <c r="AV20" i="24"/>
  <c r="AV38" i="24"/>
  <c r="AV35" i="24"/>
  <c r="AV33" i="24"/>
  <c r="AV30" i="24"/>
  <c r="AV28" i="24"/>
  <c r="AV26" i="24"/>
  <c r="AV24" i="24"/>
  <c r="AV17" i="24"/>
  <c r="AV14" i="24"/>
  <c r="AV11" i="24"/>
  <c r="AU37" i="24"/>
  <c r="AU34" i="24"/>
  <c r="AU32" i="24"/>
  <c r="AU29" i="24"/>
  <c r="AU27" i="24"/>
  <c r="AU25" i="24"/>
  <c r="AU23" i="24"/>
  <c r="AU16" i="24"/>
  <c r="AU15" i="24" s="1"/>
  <c r="AU13" i="24"/>
  <c r="AU12" i="24" s="1"/>
  <c r="AU10" i="24"/>
  <c r="AU9" i="24" s="1"/>
  <c r="AV88" i="23"/>
  <c r="AV85" i="23"/>
  <c r="AV82" i="23"/>
  <c r="AV79" i="23"/>
  <c r="AV75" i="23"/>
  <c r="AV72" i="23"/>
  <c r="AV68" i="23"/>
  <c r="AV66" i="23"/>
  <c r="AV63" i="23"/>
  <c r="AV61" i="23"/>
  <c r="AV29" i="23"/>
  <c r="AV27" i="23"/>
  <c r="AV25" i="23"/>
  <c r="AV21" i="23"/>
  <c r="AV19" i="23"/>
  <c r="AV16" i="23"/>
  <c r="AU87" i="23"/>
  <c r="AU86" i="23" s="1"/>
  <c r="AU84" i="23"/>
  <c r="AU83" i="23" s="1"/>
  <c r="AU81" i="23"/>
  <c r="AU80" i="23" s="1"/>
  <c r="AU78" i="23"/>
  <c r="AU74" i="23"/>
  <c r="AU73" i="23" s="1"/>
  <c r="AU71" i="23"/>
  <c r="AU70" i="23" s="1"/>
  <c r="AU67" i="23"/>
  <c r="AU65" i="23"/>
  <c r="AU62" i="23"/>
  <c r="AU60" i="23"/>
  <c r="AU28" i="23"/>
  <c r="AU26" i="23"/>
  <c r="AU24" i="23"/>
  <c r="AU20" i="23"/>
  <c r="AU18" i="23"/>
  <c r="AU15" i="23"/>
  <c r="AU14" i="23" s="1"/>
  <c r="AV25" i="22"/>
  <c r="AV22" i="22"/>
  <c r="AV20" i="22"/>
  <c r="AV16" i="22"/>
  <c r="AV14" i="22"/>
  <c r="AU24" i="22"/>
  <c r="AU23" i="22" s="1"/>
  <c r="AU21" i="22"/>
  <c r="AU19" i="22"/>
  <c r="AU15" i="22"/>
  <c r="AU13" i="22"/>
  <c r="AV51" i="21"/>
  <c r="AV45" i="21"/>
  <c r="AV42" i="21"/>
  <c r="AV39" i="21"/>
  <c r="AV21" i="21"/>
  <c r="AV18" i="21"/>
  <c r="AV16" i="21"/>
  <c r="AU50" i="21"/>
  <c r="AU44" i="21"/>
  <c r="AU43" i="21" s="1"/>
  <c r="AU41" i="21"/>
  <c r="AU40" i="21" s="1"/>
  <c r="AU38" i="21"/>
  <c r="AU37" i="21" s="1"/>
  <c r="AU20" i="21"/>
  <c r="AU19" i="21" s="1"/>
  <c r="AU17" i="21"/>
  <c r="AU15" i="21"/>
  <c r="AV143" i="20"/>
  <c r="AV140" i="20"/>
  <c r="AV137" i="20"/>
  <c r="AV134" i="20"/>
  <c r="AV131" i="20"/>
  <c r="AV128" i="20"/>
  <c r="AV125" i="20"/>
  <c r="AV122" i="20"/>
  <c r="AV119" i="20"/>
  <c r="AV116" i="20"/>
  <c r="AV113" i="20"/>
  <c r="AV110" i="20"/>
  <c r="AV107" i="20"/>
  <c r="AV104" i="20"/>
  <c r="AV101" i="20"/>
  <c r="AV98" i="20"/>
  <c r="AV95" i="20"/>
  <c r="AV92" i="20"/>
  <c r="AV89" i="20"/>
  <c r="AV86" i="20"/>
  <c r="AV83" i="20"/>
  <c r="AV80" i="20"/>
  <c r="AV73" i="20"/>
  <c r="AV70" i="20"/>
  <c r="AV66" i="20"/>
  <c r="AV62" i="20"/>
  <c r="AV58" i="20"/>
  <c r="AU142" i="20"/>
  <c r="AU141" i="20" s="1"/>
  <c r="AU139" i="20"/>
  <c r="AU138" i="20" s="1"/>
  <c r="AU136" i="20"/>
  <c r="AU135" i="20" s="1"/>
  <c r="AU133" i="20"/>
  <c r="AU132" i="20" s="1"/>
  <c r="AU130" i="20"/>
  <c r="AU129" i="20" s="1"/>
  <c r="AU127" i="20"/>
  <c r="AU124" i="20"/>
  <c r="AU123" i="20" s="1"/>
  <c r="AU121" i="20"/>
  <c r="AU120" i="20" s="1"/>
  <c r="AU118" i="20"/>
  <c r="AU117" i="20" s="1"/>
  <c r="AU115" i="20"/>
  <c r="AU114" i="20" s="1"/>
  <c r="AU112" i="20"/>
  <c r="AU111" i="20" s="1"/>
  <c r="AU109" i="20"/>
  <c r="AU106" i="20"/>
  <c r="AU105" i="20" s="1"/>
  <c r="AU103" i="20"/>
  <c r="AU100" i="20"/>
  <c r="AU99" i="20" s="1"/>
  <c r="AU97" i="20"/>
  <c r="AU96" i="20" s="1"/>
  <c r="AU94" i="20"/>
  <c r="AU93" i="20" s="1"/>
  <c r="AU91" i="20"/>
  <c r="AU88" i="20"/>
  <c r="AU87" i="20" s="1"/>
  <c r="AU85" i="20"/>
  <c r="AU84" i="20" s="1"/>
  <c r="AU82" i="20"/>
  <c r="AU81" i="20" s="1"/>
  <c r="AU79" i="20"/>
  <c r="AU78" i="20" s="1"/>
  <c r="AU72" i="20"/>
  <c r="AU71" i="20" s="1"/>
  <c r="AU69" i="20"/>
  <c r="AU68" i="20" s="1"/>
  <c r="AU65" i="20"/>
  <c r="AU64" i="20" s="1"/>
  <c r="AU61" i="20"/>
  <c r="AU57" i="20"/>
  <c r="AV91" i="19"/>
  <c r="AV88" i="19"/>
  <c r="AV84" i="19"/>
  <c r="AV81" i="19"/>
  <c r="AV77" i="19"/>
  <c r="AV68" i="19"/>
  <c r="AV58" i="19"/>
  <c r="AV54" i="19"/>
  <c r="AV50" i="19"/>
  <c r="AV47" i="19"/>
  <c r="AV45" i="19"/>
  <c r="AV42" i="19"/>
  <c r="AV38" i="19"/>
  <c r="AV34" i="19"/>
  <c r="AV23" i="19"/>
  <c r="AV11" i="19"/>
  <c r="AU90" i="19"/>
  <c r="AU89" i="19" s="1"/>
  <c r="AU87" i="19"/>
  <c r="AU83" i="19"/>
  <c r="AU82" i="19" s="1"/>
  <c r="AU80" i="19"/>
  <c r="AU79" i="19" s="1"/>
  <c r="AU76" i="19"/>
  <c r="AU75" i="19" s="1"/>
  <c r="AU67" i="19"/>
  <c r="AU66" i="19" s="1"/>
  <c r="AU57" i="19"/>
  <c r="AU56" i="19" s="1"/>
  <c r="AU55" i="19" s="1"/>
  <c r="AU53" i="19"/>
  <c r="AU49" i="19"/>
  <c r="AU48" i="19" s="1"/>
  <c r="AU46" i="19"/>
  <c r="AU44" i="19"/>
  <c r="AU41" i="19"/>
  <c r="AU40" i="19" s="1"/>
  <c r="AU37" i="19"/>
  <c r="AU36" i="19" s="1"/>
  <c r="AU35" i="19" s="1"/>
  <c r="AU33" i="19"/>
  <c r="AU30" i="19" s="1"/>
  <c r="AU22" i="19"/>
  <c r="AU21" i="19" s="1"/>
  <c r="AU10" i="19"/>
  <c r="AU9" i="19" s="1"/>
  <c r="AU8" i="19" s="1"/>
  <c r="AV51" i="18"/>
  <c r="AV49" i="18"/>
  <c r="AV26" i="18"/>
  <c r="AV24" i="18"/>
  <c r="AV23" i="18"/>
  <c r="AV22" i="18"/>
  <c r="AV20" i="18"/>
  <c r="AV18" i="18"/>
  <c r="AV16" i="18"/>
  <c r="AV13" i="18"/>
  <c r="AV11" i="18"/>
  <c r="AU50" i="18"/>
  <c r="AU48" i="18"/>
  <c r="AU25" i="18"/>
  <c r="AU21" i="18"/>
  <c r="AU19" i="18"/>
  <c r="AU17" i="18"/>
  <c r="AU15" i="18"/>
  <c r="AU12" i="18"/>
  <c r="AU10" i="18"/>
  <c r="AV15" i="17"/>
  <c r="AV13" i="17"/>
  <c r="AV11" i="17"/>
  <c r="AU14" i="17"/>
  <c r="AU12" i="17"/>
  <c r="AU10" i="17"/>
  <c r="AV21" i="16"/>
  <c r="AV15" i="16"/>
  <c r="AV11" i="16"/>
  <c r="AU20" i="16"/>
  <c r="AU19" i="16" s="1"/>
  <c r="AU14" i="16"/>
  <c r="AU10" i="16"/>
  <c r="AU9" i="16" s="1"/>
  <c r="AU8" i="16" s="1"/>
  <c r="AV17" i="15"/>
  <c r="AV15" i="15"/>
  <c r="AV13" i="15"/>
  <c r="AV11" i="15"/>
  <c r="AU16" i="15"/>
  <c r="AU14" i="15"/>
  <c r="AU12" i="15"/>
  <c r="AU10" i="15"/>
  <c r="AV53" i="13"/>
  <c r="AV49" i="13"/>
  <c r="AV47" i="13"/>
  <c r="AV40" i="13"/>
  <c r="AV38" i="13"/>
  <c r="AV36" i="13"/>
  <c r="AV24" i="13"/>
  <c r="AV22" i="13"/>
  <c r="AV13" i="13"/>
  <c r="AV11" i="13"/>
  <c r="AU52" i="13"/>
  <c r="AU51" i="13" s="1"/>
  <c r="AU50" i="13" s="1"/>
  <c r="AU48" i="13"/>
  <c r="AU46" i="13"/>
  <c r="AU39" i="13"/>
  <c r="AU37" i="13"/>
  <c r="AU35" i="13"/>
  <c r="AU23" i="13"/>
  <c r="AU21" i="13"/>
  <c r="AU12" i="13"/>
  <c r="AU10" i="13"/>
  <c r="AU38" i="12"/>
  <c r="AT38" i="12"/>
  <c r="AS38" i="12"/>
  <c r="AV39" i="12"/>
  <c r="AU25" i="12"/>
  <c r="AT25" i="12"/>
  <c r="AS25" i="12"/>
  <c r="AC25" i="12"/>
  <c r="AV26" i="12"/>
  <c r="AV42" i="12"/>
  <c r="AV41" i="12"/>
  <c r="AV37" i="12"/>
  <c r="AV29" i="12"/>
  <c r="AV28" i="12"/>
  <c r="AV24" i="12"/>
  <c r="AV17" i="12"/>
  <c r="AV16" i="12"/>
  <c r="AV14" i="12"/>
  <c r="AU40" i="12"/>
  <c r="AU36" i="12"/>
  <c r="AU27" i="12"/>
  <c r="AU23" i="12"/>
  <c r="AU15" i="12"/>
  <c r="AU13" i="12"/>
  <c r="AV49" i="11"/>
  <c r="AV47" i="11"/>
  <c r="AV43" i="11"/>
  <c r="AV42" i="11"/>
  <c r="AV40" i="11"/>
  <c r="AV26" i="11"/>
  <c r="AV21" i="11"/>
  <c r="AV20" i="11"/>
  <c r="AV18" i="11"/>
  <c r="AV16" i="11"/>
  <c r="AV14" i="11"/>
  <c r="AU48" i="11"/>
  <c r="AU46" i="11"/>
  <c r="AU41" i="11"/>
  <c r="AU39" i="11"/>
  <c r="AU25" i="11"/>
  <c r="AU22" i="11" s="1"/>
  <c r="AU19" i="11"/>
  <c r="AU17" i="11"/>
  <c r="AU15" i="11"/>
  <c r="AU13" i="11"/>
  <c r="AV68" i="10"/>
  <c r="AV66" i="10"/>
  <c r="AV62" i="10"/>
  <c r="AV60" i="10"/>
  <c r="AV57" i="10"/>
  <c r="AV55" i="10"/>
  <c r="AV53" i="10"/>
  <c r="AV50" i="10"/>
  <c r="AV48" i="10"/>
  <c r="AV46" i="10"/>
  <c r="AV43" i="10"/>
  <c r="AV40" i="10"/>
  <c r="AV36" i="10"/>
  <c r="AV34" i="10"/>
  <c r="AV32" i="10"/>
  <c r="AV29" i="10"/>
  <c r="AV27" i="10"/>
  <c r="AV25" i="10"/>
  <c r="AV21" i="10"/>
  <c r="AV17" i="10"/>
  <c r="AV16" i="10"/>
  <c r="AV14" i="10"/>
  <c r="AV11" i="10"/>
  <c r="AU67" i="10"/>
  <c r="AU65" i="10"/>
  <c r="AU61" i="10"/>
  <c r="AU59" i="10"/>
  <c r="AU56" i="10"/>
  <c r="AU54" i="10"/>
  <c r="AU52" i="10"/>
  <c r="AU49" i="10"/>
  <c r="AU47" i="10"/>
  <c r="AU45" i="10"/>
  <c r="AU42" i="10"/>
  <c r="AU41" i="10" s="1"/>
  <c r="AU39" i="10"/>
  <c r="AU35" i="10"/>
  <c r="AU33" i="10"/>
  <c r="AU31" i="10"/>
  <c r="AU28" i="10"/>
  <c r="AU26" i="10"/>
  <c r="AU24" i="10"/>
  <c r="AU20" i="10"/>
  <c r="AU15" i="10"/>
  <c r="AU13" i="10"/>
  <c r="AU10" i="10"/>
  <c r="AU9" i="10" s="1"/>
  <c r="AV58" i="9"/>
  <c r="AV54" i="9"/>
  <c r="AV51" i="9"/>
  <c r="AV36" i="9"/>
  <c r="AV33" i="9"/>
  <c r="AV29" i="9"/>
  <c r="AV28" i="9"/>
  <c r="AV27" i="9"/>
  <c r="AV21" i="9"/>
  <c r="AV18" i="9"/>
  <c r="AV17" i="9"/>
  <c r="AV15" i="9"/>
  <c r="AV12" i="9"/>
  <c r="AV11" i="9"/>
  <c r="AU57" i="9"/>
  <c r="AU53" i="9"/>
  <c r="AU52" i="9" s="1"/>
  <c r="AU50" i="9"/>
  <c r="AU49" i="9" s="1"/>
  <c r="AU35" i="9"/>
  <c r="AU34" i="9" s="1"/>
  <c r="AU32" i="9"/>
  <c r="AU31" i="9" s="1"/>
  <c r="AU26" i="9"/>
  <c r="AU20" i="9"/>
  <c r="AU16" i="9"/>
  <c r="AU14" i="9"/>
  <c r="AU10" i="9"/>
  <c r="AU9" i="9" s="1"/>
  <c r="AV67" i="8"/>
  <c r="AV44" i="8"/>
  <c r="AV42" i="8"/>
  <c r="AV39" i="8"/>
  <c r="AV38" i="8"/>
  <c r="AV34" i="8"/>
  <c r="AV31" i="8"/>
  <c r="AV25" i="8"/>
  <c r="AV24" i="8"/>
  <c r="AV23" i="8"/>
  <c r="AV21" i="8"/>
  <c r="AV19" i="8"/>
  <c r="AV16" i="8"/>
  <c r="AV14" i="8"/>
  <c r="AV11" i="8"/>
  <c r="AU43" i="8"/>
  <c r="AU41" i="8"/>
  <c r="AU37" i="8"/>
  <c r="AU36" i="8" s="1"/>
  <c r="AU33" i="8"/>
  <c r="AU32" i="8" s="1"/>
  <c r="AU30" i="8"/>
  <c r="AU29" i="8" s="1"/>
  <c r="AU22" i="8"/>
  <c r="AU20" i="8"/>
  <c r="AU18" i="8"/>
  <c r="AU15" i="8"/>
  <c r="AU13" i="8"/>
  <c r="AU10" i="8"/>
  <c r="AU9" i="8" s="1"/>
  <c r="AV14" i="7"/>
  <c r="AV13" i="7"/>
  <c r="AV11" i="7"/>
  <c r="AU12" i="7"/>
  <c r="AU10" i="7"/>
  <c r="AU48" i="6"/>
  <c r="AU46" i="6"/>
  <c r="AS46" i="6"/>
  <c r="AS48" i="6"/>
  <c r="AV49" i="6"/>
  <c r="AV47" i="6"/>
  <c r="AU10" i="6"/>
  <c r="AU9" i="6" s="1"/>
  <c r="AT10" i="6"/>
  <c r="AT9" i="6" s="1"/>
  <c r="AS10" i="6"/>
  <c r="AS9" i="6" s="1"/>
  <c r="AV11" i="6"/>
  <c r="AC10" i="6"/>
  <c r="AC9" i="6" s="1"/>
  <c r="AV52" i="6"/>
  <c r="AV44" i="6"/>
  <c r="AV42" i="6"/>
  <c r="AV36" i="6"/>
  <c r="AV19" i="6"/>
  <c r="AV17" i="6"/>
  <c r="AV14" i="6"/>
  <c r="AU51" i="6"/>
  <c r="AU50" i="6" s="1"/>
  <c r="AU43" i="6"/>
  <c r="AU41" i="6"/>
  <c r="AU35" i="6"/>
  <c r="AU34" i="6" s="1"/>
  <c r="AU18" i="6"/>
  <c r="AU16" i="6"/>
  <c r="AU13" i="6"/>
  <c r="AU12" i="6" s="1"/>
  <c r="AV147" i="4"/>
  <c r="AV145" i="4"/>
  <c r="AV137" i="4"/>
  <c r="AV135" i="4"/>
  <c r="AV132" i="4"/>
  <c r="AV131" i="4"/>
  <c r="AV129" i="4"/>
  <c r="AV126" i="4"/>
  <c r="AV123" i="4"/>
  <c r="AV121" i="4"/>
  <c r="AV119" i="4"/>
  <c r="AV116" i="4"/>
  <c r="AV114" i="4"/>
  <c r="AV111" i="4"/>
  <c r="AV110" i="4"/>
  <c r="AV103" i="4"/>
  <c r="AV100" i="4"/>
  <c r="AV99" i="4"/>
  <c r="AV94" i="4"/>
  <c r="AV93" i="4"/>
  <c r="AV90" i="4"/>
  <c r="AV88" i="4"/>
  <c r="AV82" i="4"/>
  <c r="AV79" i="4"/>
  <c r="AV75" i="4"/>
  <c r="AV72" i="4"/>
  <c r="AV70" i="4"/>
  <c r="AV66" i="4"/>
  <c r="AV65" i="4"/>
  <c r="AV63" i="4"/>
  <c r="AV62" i="4"/>
  <c r="AV61" i="4"/>
  <c r="AV59" i="4"/>
  <c r="AV57" i="4"/>
  <c r="AV51" i="4"/>
  <c r="AV48" i="4"/>
  <c r="AV45" i="4"/>
  <c r="AV42" i="4"/>
  <c r="AV39" i="4"/>
  <c r="AV37" i="4"/>
  <c r="AV36" i="4"/>
  <c r="AV33" i="4"/>
  <c r="AV30" i="4"/>
  <c r="AV27" i="4"/>
  <c r="AV24" i="4"/>
  <c r="AV23" i="4"/>
  <c r="AV20" i="4"/>
  <c r="AV18" i="4"/>
  <c r="AV17" i="4"/>
  <c r="AV15" i="4"/>
  <c r="AV13" i="4"/>
  <c r="AV11" i="4"/>
  <c r="AU146" i="4"/>
  <c r="AU144" i="4"/>
  <c r="AU136" i="4"/>
  <c r="AU134" i="4"/>
  <c r="AU130" i="4"/>
  <c r="AU128" i="4"/>
  <c r="AU125" i="4"/>
  <c r="AU124" i="4" s="1"/>
  <c r="AU122" i="4"/>
  <c r="AU120" i="4"/>
  <c r="AU118" i="4"/>
  <c r="AU115" i="4"/>
  <c r="AU113" i="4"/>
  <c r="AU109" i="4"/>
  <c r="AU108" i="4" s="1"/>
  <c r="AU102" i="4"/>
  <c r="AU101" i="4" s="1"/>
  <c r="AU98" i="4"/>
  <c r="AU95" i="4" s="1"/>
  <c r="AU92" i="4"/>
  <c r="AU89" i="4"/>
  <c r="AU87" i="4"/>
  <c r="AU81" i="4"/>
  <c r="AU80" i="4" s="1"/>
  <c r="AU78" i="4"/>
  <c r="AU74" i="4"/>
  <c r="AU73" i="4" s="1"/>
  <c r="AU71" i="4"/>
  <c r="AU69" i="4"/>
  <c r="AU64" i="4"/>
  <c r="AU60" i="4"/>
  <c r="AU58" i="4"/>
  <c r="AU56" i="4"/>
  <c r="AU50" i="4"/>
  <c r="AU49" i="4" s="1"/>
  <c r="AU47" i="4"/>
  <c r="AU46" i="4" s="1"/>
  <c r="AU44" i="4"/>
  <c r="AU43" i="4" s="1"/>
  <c r="AU41" i="4"/>
  <c r="AU40" i="4" s="1"/>
  <c r="AU38" i="4"/>
  <c r="AU35" i="4"/>
  <c r="AU32" i="4"/>
  <c r="AU29" i="4"/>
  <c r="AU28" i="4" s="1"/>
  <c r="AU26" i="4"/>
  <c r="AU25" i="4" s="1"/>
  <c r="AU22" i="4"/>
  <c r="AU21" i="4" s="1"/>
  <c r="AU19" i="4"/>
  <c r="AU16" i="4"/>
  <c r="AU14" i="4"/>
  <c r="AU12" i="4"/>
  <c r="AU10" i="4"/>
  <c r="AS8" i="30"/>
  <c r="AT49" i="29"/>
  <c r="AT48" i="29"/>
  <c r="AT47" i="29"/>
  <c r="AT45" i="29"/>
  <c r="AT44" i="29"/>
  <c r="AT42" i="29"/>
  <c r="AT40" i="29"/>
  <c r="AT38" i="29"/>
  <c r="AT30" i="29"/>
  <c r="AT23" i="29"/>
  <c r="AT20" i="29"/>
  <c r="AT17" i="29"/>
  <c r="AT13" i="29"/>
  <c r="AT11" i="29"/>
  <c r="AS46" i="29"/>
  <c r="AS43" i="29"/>
  <c r="AS41" i="29"/>
  <c r="AS39" i="29"/>
  <c r="AS37" i="29"/>
  <c r="AS29" i="29"/>
  <c r="AS28" i="29" s="1"/>
  <c r="AS22" i="29"/>
  <c r="AS21" i="29" s="1"/>
  <c r="AS19" i="29"/>
  <c r="AS18" i="29" s="1"/>
  <c r="AS16" i="29"/>
  <c r="AS12" i="29"/>
  <c r="AS10" i="29"/>
  <c r="AT139" i="28"/>
  <c r="AT131" i="28"/>
  <c r="AT126" i="28"/>
  <c r="AT122" i="28"/>
  <c r="AT118" i="28"/>
  <c r="AT114" i="28"/>
  <c r="AT111" i="28"/>
  <c r="AT108" i="28"/>
  <c r="AT105" i="28"/>
  <c r="AT101" i="28"/>
  <c r="AT91" i="28"/>
  <c r="AT89" i="28"/>
  <c r="AT87" i="28"/>
  <c r="AT77" i="28"/>
  <c r="AT74" i="28"/>
  <c r="AT52" i="28"/>
  <c r="AT49" i="28"/>
  <c r="AT28" i="28"/>
  <c r="AT22" i="28"/>
  <c r="AT11" i="28"/>
  <c r="AS138" i="28"/>
  <c r="AS137" i="28" s="1"/>
  <c r="AS130" i="28"/>
  <c r="AS129" i="28" s="1"/>
  <c r="AS125" i="28"/>
  <c r="AS124" i="28" s="1"/>
  <c r="AS121" i="28"/>
  <c r="AS120" i="28" s="1"/>
  <c r="AS119" i="28" s="1"/>
  <c r="AS117" i="28"/>
  <c r="AS116" i="28" s="1"/>
  <c r="AS113" i="28"/>
  <c r="AS112" i="28" s="1"/>
  <c r="AS110" i="28"/>
  <c r="AS109" i="28" s="1"/>
  <c r="AS107" i="28"/>
  <c r="AS106" i="28" s="1"/>
  <c r="AS104" i="28"/>
  <c r="AS103" i="28" s="1"/>
  <c r="AS100" i="28"/>
  <c r="AS90" i="28"/>
  <c r="AS88" i="28"/>
  <c r="AS86" i="28"/>
  <c r="AS76" i="28"/>
  <c r="AS75" i="28" s="1"/>
  <c r="AS73" i="28"/>
  <c r="AS72" i="28" s="1"/>
  <c r="AS51" i="28"/>
  <c r="AS50" i="28" s="1"/>
  <c r="AS48" i="28"/>
  <c r="AS27" i="28"/>
  <c r="AS26" i="28" s="1"/>
  <c r="AS21" i="28"/>
  <c r="AS20" i="28" s="1"/>
  <c r="AS10" i="28"/>
  <c r="AS9" i="28" s="1"/>
  <c r="AT16" i="27"/>
  <c r="AT12" i="27"/>
  <c r="AT11" i="27"/>
  <c r="AS15" i="27"/>
  <c r="AS14" i="27" s="1"/>
  <c r="AS13" i="27" s="1"/>
  <c r="AS10" i="27"/>
  <c r="AS9" i="27" s="1"/>
  <c r="AS8" i="27" s="1"/>
  <c r="AT49" i="26"/>
  <c r="AT43" i="26"/>
  <c r="AT36" i="26"/>
  <c r="AT32" i="26"/>
  <c r="AT28" i="26"/>
  <c r="AT26" i="26"/>
  <c r="AT11" i="26"/>
  <c r="AS48" i="26"/>
  <c r="AS47" i="26" s="1"/>
  <c r="AS46" i="26" s="1"/>
  <c r="AS42" i="26"/>
  <c r="AS35" i="26"/>
  <c r="AS31" i="26"/>
  <c r="AS30" i="26" s="1"/>
  <c r="AS29" i="26" s="1"/>
  <c r="AS27" i="26"/>
  <c r="AS25" i="26"/>
  <c r="AS10" i="26"/>
  <c r="AS9" i="26" s="1"/>
  <c r="AT67" i="25"/>
  <c r="AT63" i="25"/>
  <c r="AT60" i="25"/>
  <c r="AT59" i="25"/>
  <c r="AT52" i="25"/>
  <c r="AT46" i="25"/>
  <c r="AT34" i="25"/>
  <c r="AT32" i="25"/>
  <c r="AT30" i="25"/>
  <c r="AT21" i="25"/>
  <c r="AT19" i="25"/>
  <c r="AT17" i="25"/>
  <c r="AT15" i="25"/>
  <c r="AT14" i="25"/>
  <c r="AT11" i="25"/>
  <c r="AS66" i="25"/>
  <c r="AS62" i="25"/>
  <c r="AS58" i="25"/>
  <c r="AS57" i="25" s="1"/>
  <c r="AS51" i="25"/>
  <c r="AS50" i="25" s="1"/>
  <c r="AS49" i="25" s="1"/>
  <c r="AS45" i="25"/>
  <c r="AS44" i="25" s="1"/>
  <c r="AS33" i="25"/>
  <c r="AS31" i="25"/>
  <c r="AS29" i="25"/>
  <c r="AS20" i="25"/>
  <c r="AS18" i="25"/>
  <c r="AS16" i="25"/>
  <c r="AS13" i="25"/>
  <c r="AS10" i="25"/>
  <c r="AT38" i="24"/>
  <c r="AT35" i="24"/>
  <c r="AT33" i="24"/>
  <c r="AT30" i="24"/>
  <c r="AT28" i="24"/>
  <c r="AT26" i="24"/>
  <c r="AT24" i="24"/>
  <c r="AT17" i="24"/>
  <c r="AT14" i="24"/>
  <c r="AT11" i="24"/>
  <c r="AS37" i="24"/>
  <c r="AS34" i="24"/>
  <c r="AS32" i="24"/>
  <c r="AS29" i="24"/>
  <c r="AS27" i="24"/>
  <c r="AS25" i="24"/>
  <c r="AS23" i="24"/>
  <c r="AS16" i="24"/>
  <c r="AS13" i="24"/>
  <c r="AS12" i="24" s="1"/>
  <c r="AS10" i="24"/>
  <c r="AS9" i="24" s="1"/>
  <c r="AT88" i="23"/>
  <c r="AT85" i="23"/>
  <c r="AT82" i="23"/>
  <c r="AT79" i="23"/>
  <c r="AT75" i="23"/>
  <c r="AT72" i="23"/>
  <c r="AT68" i="23"/>
  <c r="AT66" i="23"/>
  <c r="AT63" i="23"/>
  <c r="AT61" i="23"/>
  <c r="AT29" i="23"/>
  <c r="AT27" i="23"/>
  <c r="AT25" i="23"/>
  <c r="AT21" i="23"/>
  <c r="AT19" i="23"/>
  <c r="AT16" i="23"/>
  <c r="AS87" i="23"/>
  <c r="AS86" i="23" s="1"/>
  <c r="AS84" i="23"/>
  <c r="AS81" i="23"/>
  <c r="AS80" i="23" s="1"/>
  <c r="AS78" i="23"/>
  <c r="AS74" i="23"/>
  <c r="AS73" i="23" s="1"/>
  <c r="AS71" i="23"/>
  <c r="AS70" i="23" s="1"/>
  <c r="AS67" i="23"/>
  <c r="AS65" i="23"/>
  <c r="AS62" i="23"/>
  <c r="AS60" i="23"/>
  <c r="AS28" i="23"/>
  <c r="AS26" i="23"/>
  <c r="AS24" i="23"/>
  <c r="AS20" i="23"/>
  <c r="AS18" i="23"/>
  <c r="AS15" i="23"/>
  <c r="AS14" i="23" s="1"/>
  <c r="AT25" i="22"/>
  <c r="AT22" i="22"/>
  <c r="AT20" i="22"/>
  <c r="AT16" i="22"/>
  <c r="AT14" i="22"/>
  <c r="AS24" i="22"/>
  <c r="AS21" i="22"/>
  <c r="AS19" i="22"/>
  <c r="AS15" i="22"/>
  <c r="AS13" i="22"/>
  <c r="AT51" i="21"/>
  <c r="AT45" i="21"/>
  <c r="AT42" i="21"/>
  <c r="AT39" i="21"/>
  <c r="AT21" i="21"/>
  <c r="AT18" i="21"/>
  <c r="AT16" i="21"/>
  <c r="AS50" i="21"/>
  <c r="AS49" i="21" s="1"/>
  <c r="AS48" i="21" s="1"/>
  <c r="AS44" i="21"/>
  <c r="AS43" i="21" s="1"/>
  <c r="AS41" i="21"/>
  <c r="AS40" i="21" s="1"/>
  <c r="AS38" i="21"/>
  <c r="AS37" i="21" s="1"/>
  <c r="AS20" i="21"/>
  <c r="AS19" i="21" s="1"/>
  <c r="AS17" i="21"/>
  <c r="AS15" i="21"/>
  <c r="AT143" i="20"/>
  <c r="AT140" i="20"/>
  <c r="AT137" i="20"/>
  <c r="AT134" i="20"/>
  <c r="AT131" i="20"/>
  <c r="AT128" i="20"/>
  <c r="AT125" i="20"/>
  <c r="AT122" i="20"/>
  <c r="AT119" i="20"/>
  <c r="AT116" i="20"/>
  <c r="AT113" i="20"/>
  <c r="AT110" i="20"/>
  <c r="AT107" i="20"/>
  <c r="AT104" i="20"/>
  <c r="AT101" i="20"/>
  <c r="AT98" i="20"/>
  <c r="AT95" i="20"/>
  <c r="AT92" i="20"/>
  <c r="AT89" i="20"/>
  <c r="AT86" i="20"/>
  <c r="AT83" i="20"/>
  <c r="AT80" i="20"/>
  <c r="AT73" i="20"/>
  <c r="AT70" i="20"/>
  <c r="AT66" i="20"/>
  <c r="AT62" i="20"/>
  <c r="AT58" i="20"/>
  <c r="AS142" i="20"/>
  <c r="AS141" i="20" s="1"/>
  <c r="AS139" i="20"/>
  <c r="AS138" i="20" s="1"/>
  <c r="AS136" i="20"/>
  <c r="AS135" i="20" s="1"/>
  <c r="AS133" i="20"/>
  <c r="AS130" i="20"/>
  <c r="AS129" i="20" s="1"/>
  <c r="AS127" i="20"/>
  <c r="AS126" i="20" s="1"/>
  <c r="AS124" i="20"/>
  <c r="AS123" i="20" s="1"/>
  <c r="AS121" i="20"/>
  <c r="AS120" i="20" s="1"/>
  <c r="AS118" i="20"/>
  <c r="AS117" i="20" s="1"/>
  <c r="AS115" i="20"/>
  <c r="AS114" i="20" s="1"/>
  <c r="AS112" i="20"/>
  <c r="AS111" i="20" s="1"/>
  <c r="AS109" i="20"/>
  <c r="AS106" i="20"/>
  <c r="AS105" i="20" s="1"/>
  <c r="AS103" i="20"/>
  <c r="AS102" i="20" s="1"/>
  <c r="AS100" i="20"/>
  <c r="AS99" i="20" s="1"/>
  <c r="AS97" i="20"/>
  <c r="AS94" i="20"/>
  <c r="AS93" i="20" s="1"/>
  <c r="AS91" i="20"/>
  <c r="AS90" i="20" s="1"/>
  <c r="AS88" i="20"/>
  <c r="AS87" i="20" s="1"/>
  <c r="AS85" i="20"/>
  <c r="AS82" i="20"/>
  <c r="AS81" i="20" s="1"/>
  <c r="AS79" i="20"/>
  <c r="AS78" i="20" s="1"/>
  <c r="AS72" i="20"/>
  <c r="AS71" i="20" s="1"/>
  <c r="AS69" i="20"/>
  <c r="AS68" i="20" s="1"/>
  <c r="AS65" i="20"/>
  <c r="AS64" i="20" s="1"/>
  <c r="AS61" i="20"/>
  <c r="AS57" i="20"/>
  <c r="BZ39" i="30" l="1"/>
  <c r="BZ24" i="29"/>
  <c r="BU35" i="25"/>
  <c r="BZ8" i="25"/>
  <c r="BO44" i="25"/>
  <c r="BV44" i="25"/>
  <c r="BS21" i="24"/>
  <c r="BZ58" i="23"/>
  <c r="CB58" i="23"/>
  <c r="BZ22" i="23"/>
  <c r="BV43" i="21"/>
  <c r="BZ8" i="21"/>
  <c r="BU8" i="21"/>
  <c r="BX8" i="21" s="1"/>
  <c r="BZ7" i="21"/>
  <c r="BX24" i="30"/>
  <c r="BX39" i="20"/>
  <c r="BX56" i="20"/>
  <c r="BW77" i="20"/>
  <c r="BZ77" i="20" s="1"/>
  <c r="BU67" i="20"/>
  <c r="BX67" i="20" s="1"/>
  <c r="BX30" i="20"/>
  <c r="BX15" i="20"/>
  <c r="BY7" i="20"/>
  <c r="CB8" i="20"/>
  <c r="BZ87" i="20"/>
  <c r="BX120" i="20"/>
  <c r="BX96" i="20"/>
  <c r="BZ96" i="20"/>
  <c r="BX141" i="20"/>
  <c r="BZ141" i="20"/>
  <c r="BV63" i="19"/>
  <c r="BX27" i="18"/>
  <c r="BW7" i="18"/>
  <c r="BV21" i="30" s="1"/>
  <c r="BV33" i="18"/>
  <c r="BZ39" i="18"/>
  <c r="BS27" i="18"/>
  <c r="BY7" i="16"/>
  <c r="BX19" i="30" s="1"/>
  <c r="BZ25" i="16"/>
  <c r="BW7" i="15"/>
  <c r="BY17" i="30"/>
  <c r="BZ78" i="28"/>
  <c r="BZ102" i="28"/>
  <c r="BZ115" i="28"/>
  <c r="BZ98" i="28"/>
  <c r="CB98" i="28"/>
  <c r="BZ8" i="28"/>
  <c r="CB8" i="28"/>
  <c r="BZ43" i="12"/>
  <c r="BZ86" i="12"/>
  <c r="BZ82" i="12"/>
  <c r="BZ8" i="12"/>
  <c r="BZ54" i="12"/>
  <c r="BY7" i="12"/>
  <c r="BZ7" i="12" s="1"/>
  <c r="CB21" i="12"/>
  <c r="BZ30" i="11"/>
  <c r="BZ80" i="10"/>
  <c r="BV21" i="6"/>
  <c r="BY7" i="6"/>
  <c r="BX9" i="30" s="1"/>
  <c r="BV50" i="6"/>
  <c r="BU20" i="6"/>
  <c r="BX20" i="6" s="1"/>
  <c r="BN10" i="27"/>
  <c r="CA7" i="4"/>
  <c r="CB7" i="4" s="1"/>
  <c r="CB8" i="4"/>
  <c r="BR21" i="4"/>
  <c r="BR73" i="4"/>
  <c r="BR122" i="4"/>
  <c r="BY7" i="29"/>
  <c r="CB7" i="29" s="1"/>
  <c r="BR34" i="29"/>
  <c r="BV9" i="29"/>
  <c r="BV32" i="30"/>
  <c r="BV18" i="29"/>
  <c r="BX18" i="29"/>
  <c r="BV28" i="29"/>
  <c r="BX28" i="29"/>
  <c r="BZ8" i="26"/>
  <c r="BY7" i="26"/>
  <c r="BV29" i="26"/>
  <c r="BX29" i="26"/>
  <c r="BV46" i="26"/>
  <c r="BX46" i="26"/>
  <c r="BV29" i="30"/>
  <c r="BY7" i="25"/>
  <c r="BX35" i="25"/>
  <c r="BX56" i="25"/>
  <c r="BX36" i="25"/>
  <c r="BO31" i="24"/>
  <c r="BX21" i="24"/>
  <c r="BY7" i="23"/>
  <c r="BH62" i="23"/>
  <c r="BS8" i="23"/>
  <c r="BZ8" i="23"/>
  <c r="BP52" i="23"/>
  <c r="BW7" i="23"/>
  <c r="BV77" i="23"/>
  <c r="BP24" i="23"/>
  <c r="BP43" i="23"/>
  <c r="BU22" i="23"/>
  <c r="BX22" i="23" s="1"/>
  <c r="BX23" i="23"/>
  <c r="BX86" i="23"/>
  <c r="BX9" i="23"/>
  <c r="BV18" i="22"/>
  <c r="BX18" i="22"/>
  <c r="BW7" i="22"/>
  <c r="BZ7" i="22" s="1"/>
  <c r="BV14" i="21"/>
  <c r="BU36" i="21"/>
  <c r="BX36" i="21" s="1"/>
  <c r="BU52" i="21"/>
  <c r="BX53" i="21"/>
  <c r="BV24" i="30"/>
  <c r="BX43" i="21"/>
  <c r="BZ56" i="20"/>
  <c r="BS77" i="20"/>
  <c r="BX63" i="20"/>
  <c r="BX132" i="20"/>
  <c r="BQ96" i="20"/>
  <c r="BT96" i="20" s="1"/>
  <c r="BX53" i="20"/>
  <c r="BX74" i="20"/>
  <c r="BX84" i="20"/>
  <c r="BZ7" i="19"/>
  <c r="BU8" i="19"/>
  <c r="BX8" i="19" s="1"/>
  <c r="BX12" i="19"/>
  <c r="BU59" i="19"/>
  <c r="BX59" i="19" s="1"/>
  <c r="BX60" i="19"/>
  <c r="BV27" i="19"/>
  <c r="BX27" i="19"/>
  <c r="BV22" i="30"/>
  <c r="BY22" i="30" s="1"/>
  <c r="BY7" i="18"/>
  <c r="CB7" i="18" s="1"/>
  <c r="BZ8" i="18"/>
  <c r="BR12" i="18"/>
  <c r="BR21" i="18"/>
  <c r="BV28" i="18"/>
  <c r="BX28" i="18"/>
  <c r="BX39" i="18"/>
  <c r="BU46" i="18"/>
  <c r="BX46" i="18" s="1"/>
  <c r="BX47" i="18"/>
  <c r="BZ7" i="17"/>
  <c r="BV9" i="17"/>
  <c r="BV20" i="30"/>
  <c r="BY20" i="30" s="1"/>
  <c r="BU8" i="17"/>
  <c r="BX8" i="17" s="1"/>
  <c r="BX17" i="17"/>
  <c r="BX16" i="17"/>
  <c r="BU8" i="16"/>
  <c r="BX8" i="16" s="1"/>
  <c r="BZ7" i="16"/>
  <c r="BV19" i="30"/>
  <c r="BU12" i="16"/>
  <c r="BX12" i="16" s="1"/>
  <c r="BX13" i="16"/>
  <c r="BX26" i="16"/>
  <c r="BZ7" i="15"/>
  <c r="BU22" i="15"/>
  <c r="BX22" i="15" s="1"/>
  <c r="BX23" i="15"/>
  <c r="BV18" i="30"/>
  <c r="BY18" i="30" s="1"/>
  <c r="BZ7" i="13"/>
  <c r="BX45" i="13"/>
  <c r="BV34" i="13"/>
  <c r="BU19" i="13"/>
  <c r="BX19" i="13" s="1"/>
  <c r="BX20" i="13"/>
  <c r="BV14" i="13"/>
  <c r="BX14" i="13"/>
  <c r="BV20" i="28"/>
  <c r="BZ37" i="28"/>
  <c r="BZ123" i="28"/>
  <c r="BV69" i="28"/>
  <c r="BX119" i="28"/>
  <c r="BZ119" i="28"/>
  <c r="BY7" i="28"/>
  <c r="BS37" i="28"/>
  <c r="BV23" i="28"/>
  <c r="BX23" i="28"/>
  <c r="BX85" i="28"/>
  <c r="BU98" i="28"/>
  <c r="BX99" i="28"/>
  <c r="BW7" i="28"/>
  <c r="BV55" i="12"/>
  <c r="BZ21" i="12"/>
  <c r="BU54" i="12"/>
  <c r="BX54" i="12" s="1"/>
  <c r="BU8" i="12"/>
  <c r="BX8" i="12" s="1"/>
  <c r="BX12" i="12"/>
  <c r="BV15" i="30"/>
  <c r="BZ8" i="11"/>
  <c r="BY7" i="11"/>
  <c r="BX14" i="30" s="1"/>
  <c r="BU44" i="11"/>
  <c r="BX44" i="11" s="1"/>
  <c r="BX45" i="11"/>
  <c r="BV45" i="11"/>
  <c r="BX30" i="11"/>
  <c r="BU22" i="10"/>
  <c r="BX22" i="10" s="1"/>
  <c r="BU63" i="10"/>
  <c r="BX63" i="10" s="1"/>
  <c r="BX64" i="10"/>
  <c r="BV97" i="10"/>
  <c r="BQ23" i="10"/>
  <c r="BT23" i="10" s="1"/>
  <c r="BV23" i="10"/>
  <c r="BZ30" i="9"/>
  <c r="BR63" i="9"/>
  <c r="BY7" i="9"/>
  <c r="BV19" i="9"/>
  <c r="BZ8" i="9"/>
  <c r="BU30" i="9"/>
  <c r="BV30" i="9" s="1"/>
  <c r="BX75" i="9"/>
  <c r="BZ75" i="9"/>
  <c r="BN20" i="9"/>
  <c r="BU8" i="9"/>
  <c r="BX8" i="9" s="1"/>
  <c r="BU66" i="9"/>
  <c r="BX66" i="9" s="1"/>
  <c r="BV37" i="9"/>
  <c r="BX37" i="9"/>
  <c r="BX70" i="9"/>
  <c r="BX60" i="9"/>
  <c r="BN68" i="8"/>
  <c r="BW64" i="8"/>
  <c r="BZ65" i="8"/>
  <c r="BZ8" i="8"/>
  <c r="BY7" i="8"/>
  <c r="BX11" i="30" s="1"/>
  <c r="BV26" i="8"/>
  <c r="BX26" i="8"/>
  <c r="BV48" i="8"/>
  <c r="BX48" i="8"/>
  <c r="BV61" i="8"/>
  <c r="BX61" i="8"/>
  <c r="BX8" i="7"/>
  <c r="BZ8" i="7"/>
  <c r="BZ7" i="7"/>
  <c r="BV10" i="30"/>
  <c r="BY10" i="30" s="1"/>
  <c r="BP48" i="6"/>
  <c r="BQ45" i="6"/>
  <c r="BT45" i="6" s="1"/>
  <c r="BX28" i="6"/>
  <c r="BX9" i="6"/>
  <c r="BX13" i="27"/>
  <c r="BX23" i="27"/>
  <c r="BV143" i="4"/>
  <c r="BY7" i="4"/>
  <c r="BX7" i="30" s="1"/>
  <c r="BV127" i="4"/>
  <c r="BK34" i="4"/>
  <c r="BR25" i="4"/>
  <c r="BV101" i="4"/>
  <c r="BX101" i="4"/>
  <c r="BV73" i="4"/>
  <c r="BX73" i="4"/>
  <c r="BV25" i="4"/>
  <c r="BX25" i="4"/>
  <c r="BV83" i="4"/>
  <c r="BX83" i="4"/>
  <c r="BV108" i="4"/>
  <c r="BX108" i="4"/>
  <c r="BU142" i="4"/>
  <c r="BX142" i="4" s="1"/>
  <c r="BX143" i="4"/>
  <c r="BX40" i="4"/>
  <c r="BO12" i="12"/>
  <c r="BO8" i="12" s="1"/>
  <c r="BS21" i="12"/>
  <c r="BS7" i="12" s="1"/>
  <c r="BP13" i="12"/>
  <c r="BV9" i="15"/>
  <c r="BV18" i="15"/>
  <c r="BV23" i="15"/>
  <c r="BV47" i="18"/>
  <c r="BV14" i="18"/>
  <c r="BV27" i="18"/>
  <c r="BV53" i="21"/>
  <c r="BV48" i="21"/>
  <c r="BV19" i="21"/>
  <c r="BS8" i="29"/>
  <c r="BV31" i="29"/>
  <c r="BU8" i="29"/>
  <c r="BV36" i="29"/>
  <c r="BN23" i="22"/>
  <c r="BV12" i="22"/>
  <c r="BV17" i="22"/>
  <c r="BU37" i="28"/>
  <c r="BX37" i="28" s="1"/>
  <c r="BW7" i="24"/>
  <c r="BZ7" i="24" s="1"/>
  <c r="BV31" i="24"/>
  <c r="BV21" i="24"/>
  <c r="BW7" i="4"/>
  <c r="BV68" i="4"/>
  <c r="BV17" i="17"/>
  <c r="BV20" i="17"/>
  <c r="BV34" i="26"/>
  <c r="BV23" i="26"/>
  <c r="BV40" i="26"/>
  <c r="BV33" i="26"/>
  <c r="BV24" i="26"/>
  <c r="BV15" i="26"/>
  <c r="BS25" i="13"/>
  <c r="BS7" i="13" s="1"/>
  <c r="BJ37" i="13"/>
  <c r="BS44" i="13"/>
  <c r="BV44" i="13" s="1"/>
  <c r="BU8" i="13"/>
  <c r="BX8" i="13" s="1"/>
  <c r="BV20" i="13"/>
  <c r="BV9" i="13"/>
  <c r="BV26" i="13"/>
  <c r="BV50" i="13"/>
  <c r="BV19" i="13"/>
  <c r="BW7" i="11"/>
  <c r="BV9" i="11"/>
  <c r="BV22" i="11"/>
  <c r="BV30" i="11"/>
  <c r="BO38" i="11"/>
  <c r="BV31" i="11"/>
  <c r="BW7" i="9"/>
  <c r="BV42" i="9"/>
  <c r="BU55" i="9"/>
  <c r="BV56" i="9"/>
  <c r="BV59" i="9"/>
  <c r="BQ42" i="9"/>
  <c r="BT42" i="9" s="1"/>
  <c r="BV60" i="9"/>
  <c r="BV13" i="9"/>
  <c r="BU79" i="9"/>
  <c r="BV80" i="9"/>
  <c r="BS35" i="8"/>
  <c r="BV35" i="8" s="1"/>
  <c r="BV12" i="8"/>
  <c r="BV68" i="8"/>
  <c r="BV64" i="8"/>
  <c r="BV40" i="8"/>
  <c r="BV17" i="8"/>
  <c r="BX8" i="27"/>
  <c r="BW7" i="27"/>
  <c r="BZ7" i="27" s="1"/>
  <c r="BW7" i="6"/>
  <c r="BO15" i="6"/>
  <c r="BO45" i="6"/>
  <c r="BU8" i="6"/>
  <c r="BX8" i="6" s="1"/>
  <c r="BV40" i="6"/>
  <c r="BV45" i="6"/>
  <c r="BW7" i="10"/>
  <c r="BZ7" i="10" s="1"/>
  <c r="BS37" i="10"/>
  <c r="BV37" i="10" s="1"/>
  <c r="BV12" i="10"/>
  <c r="BV86" i="10"/>
  <c r="BV58" i="10"/>
  <c r="BV30" i="10"/>
  <c r="BO58" i="10"/>
  <c r="BR58" i="10" s="1"/>
  <c r="BV69" i="10"/>
  <c r="BV100" i="10"/>
  <c r="BV22" i="10"/>
  <c r="BR70" i="23"/>
  <c r="BV64" i="23"/>
  <c r="BS22" i="23"/>
  <c r="BW7" i="25"/>
  <c r="BB45" i="25"/>
  <c r="BV64" i="25"/>
  <c r="BV28" i="25"/>
  <c r="BV36" i="25"/>
  <c r="BV35" i="25"/>
  <c r="BS8" i="25"/>
  <c r="BV12" i="25"/>
  <c r="BW8" i="20"/>
  <c r="BU77" i="20"/>
  <c r="BV53" i="20"/>
  <c r="BV48" i="20"/>
  <c r="BV63" i="20"/>
  <c r="BV39" i="20"/>
  <c r="BU24" i="29"/>
  <c r="BX24" i="29" s="1"/>
  <c r="BR39" i="29"/>
  <c r="BT39" i="29"/>
  <c r="BT21" i="29"/>
  <c r="BT29" i="29"/>
  <c r="BT19" i="29"/>
  <c r="BT22" i="29"/>
  <c r="BU8" i="26"/>
  <c r="BX8" i="26" s="1"/>
  <c r="BU8" i="25"/>
  <c r="BX8" i="25" s="1"/>
  <c r="BV50" i="25"/>
  <c r="BU49" i="25"/>
  <c r="BQ36" i="25"/>
  <c r="BT36" i="25" s="1"/>
  <c r="BQ50" i="25"/>
  <c r="BT50" i="25" s="1"/>
  <c r="BQ61" i="25"/>
  <c r="BT61" i="25" s="1"/>
  <c r="BT62" i="25"/>
  <c r="BT42" i="25"/>
  <c r="BT65" i="25"/>
  <c r="BT58" i="25"/>
  <c r="BT66" i="25"/>
  <c r="BT37" i="25"/>
  <c r="BT64" i="25"/>
  <c r="BR54" i="25"/>
  <c r="BT23" i="25"/>
  <c r="BR25" i="25"/>
  <c r="BR47" i="25"/>
  <c r="BT54" i="25"/>
  <c r="BT26" i="25"/>
  <c r="BT25" i="25"/>
  <c r="BT10" i="25"/>
  <c r="BU7" i="24"/>
  <c r="BR12" i="24"/>
  <c r="BQ22" i="24"/>
  <c r="BT22" i="24" s="1"/>
  <c r="BR34" i="24"/>
  <c r="BT34" i="24"/>
  <c r="BQ15" i="24"/>
  <c r="BT15" i="24" s="1"/>
  <c r="BT16" i="24"/>
  <c r="BQ36" i="24"/>
  <c r="BT36" i="24" s="1"/>
  <c r="BT37" i="24"/>
  <c r="BT19" i="24"/>
  <c r="BT12" i="24"/>
  <c r="BT13" i="24"/>
  <c r="BQ9" i="24"/>
  <c r="BT9" i="24" s="1"/>
  <c r="BT10" i="24"/>
  <c r="BT25" i="24"/>
  <c r="BV59" i="23"/>
  <c r="BU58" i="23"/>
  <c r="BX58" i="23" s="1"/>
  <c r="BM59" i="23"/>
  <c r="BV42" i="23"/>
  <c r="BV23" i="23"/>
  <c r="BN20" i="23"/>
  <c r="BV17" i="23"/>
  <c r="BV69" i="23"/>
  <c r="BU76" i="23"/>
  <c r="BU8" i="23"/>
  <c r="BS58" i="23"/>
  <c r="BR14" i="23"/>
  <c r="BR26" i="23"/>
  <c r="BT26" i="23"/>
  <c r="BR45" i="23"/>
  <c r="BT45" i="23"/>
  <c r="BQ59" i="23"/>
  <c r="BT59" i="23" s="1"/>
  <c r="BQ73" i="23"/>
  <c r="BT73" i="23" s="1"/>
  <c r="BT74" i="23"/>
  <c r="BT53" i="23"/>
  <c r="BT40" i="23"/>
  <c r="BT71" i="23"/>
  <c r="BQ80" i="23"/>
  <c r="BT80" i="23" s="1"/>
  <c r="BT81" i="23"/>
  <c r="BT15" i="23"/>
  <c r="BT62" i="23"/>
  <c r="BT14" i="23"/>
  <c r="BT87" i="23"/>
  <c r="BU8" i="22"/>
  <c r="BX8" i="22" s="1"/>
  <c r="BQ12" i="22"/>
  <c r="BT12" i="22" s="1"/>
  <c r="BQ23" i="22"/>
  <c r="BT23" i="22" s="1"/>
  <c r="BS7" i="22"/>
  <c r="BG18" i="22"/>
  <c r="BR19" i="22"/>
  <c r="BT19" i="22"/>
  <c r="BT10" i="22"/>
  <c r="BT13" i="22"/>
  <c r="BQ53" i="21"/>
  <c r="BT54" i="21"/>
  <c r="BT34" i="21"/>
  <c r="BT25" i="21"/>
  <c r="BQ37" i="21"/>
  <c r="BT37" i="21" s="1"/>
  <c r="BT9" i="21"/>
  <c r="BT10" i="21"/>
  <c r="BU8" i="20"/>
  <c r="BU7" i="20" s="1"/>
  <c r="BL93" i="20"/>
  <c r="BL9" i="20"/>
  <c r="BL21" i="20"/>
  <c r="BM56" i="20"/>
  <c r="BR61" i="20"/>
  <c r="BQ74" i="20"/>
  <c r="BT74" i="20" s="1"/>
  <c r="BT75" i="20"/>
  <c r="BR87" i="20"/>
  <c r="BQ129" i="20"/>
  <c r="BT129" i="20" s="1"/>
  <c r="BT130" i="20"/>
  <c r="BT139" i="20"/>
  <c r="BT91" i="20"/>
  <c r="BT46" i="20"/>
  <c r="BT25" i="20"/>
  <c r="BT48" i="20"/>
  <c r="BT28" i="20"/>
  <c r="BT54" i="20"/>
  <c r="BT136" i="20"/>
  <c r="BT106" i="20"/>
  <c r="BT13" i="20"/>
  <c r="BP84" i="20"/>
  <c r="BQ141" i="20"/>
  <c r="BT141" i="20" s="1"/>
  <c r="BT142" i="20"/>
  <c r="BT34" i="20"/>
  <c r="BT63" i="20"/>
  <c r="BT27" i="20"/>
  <c r="BT112" i="20"/>
  <c r="BT43" i="20"/>
  <c r="BT100" i="20"/>
  <c r="BT49" i="20"/>
  <c r="BT61" i="20"/>
  <c r="BQ18" i="20"/>
  <c r="BT18" i="20" s="1"/>
  <c r="BT19" i="20"/>
  <c r="BQ81" i="20"/>
  <c r="BT81" i="20" s="1"/>
  <c r="BT82" i="20"/>
  <c r="BQ123" i="20"/>
  <c r="BT124" i="20"/>
  <c r="BT72" i="20"/>
  <c r="BT22" i="20"/>
  <c r="BT64" i="20"/>
  <c r="BT31" i="20"/>
  <c r="BT69" i="20"/>
  <c r="BT39" i="20"/>
  <c r="BT87" i="20"/>
  <c r="BT40" i="20"/>
  <c r="BT121" i="20"/>
  <c r="BT88" i="20"/>
  <c r="BT37" i="20"/>
  <c r="BQ93" i="20"/>
  <c r="BT93" i="20" s="1"/>
  <c r="BT94" i="20"/>
  <c r="BT65" i="20"/>
  <c r="BT10" i="20"/>
  <c r="BT15" i="20"/>
  <c r="BT53" i="20"/>
  <c r="BT16" i="20"/>
  <c r="BT118" i="20"/>
  <c r="BV30" i="19"/>
  <c r="BQ40" i="19"/>
  <c r="BT40" i="19" s="1"/>
  <c r="BR46" i="19"/>
  <c r="BP55" i="19"/>
  <c r="BV43" i="19"/>
  <c r="BM12" i="19"/>
  <c r="BR21" i="19"/>
  <c r="BR76" i="19"/>
  <c r="BV12" i="19"/>
  <c r="BS17" i="19"/>
  <c r="BV17" i="19" s="1"/>
  <c r="BV85" i="19"/>
  <c r="BV51" i="19"/>
  <c r="BV55" i="19"/>
  <c r="BV39" i="19"/>
  <c r="BV60" i="19"/>
  <c r="BV8" i="19"/>
  <c r="BQ75" i="19"/>
  <c r="BT75" i="19" s="1"/>
  <c r="BT76" i="19"/>
  <c r="BT87" i="19"/>
  <c r="BT10" i="19"/>
  <c r="BT25" i="19"/>
  <c r="BT83" i="19"/>
  <c r="BT90" i="19"/>
  <c r="BT80" i="19"/>
  <c r="BT57" i="19"/>
  <c r="BT22" i="19"/>
  <c r="BT56" i="19"/>
  <c r="BT82" i="19"/>
  <c r="BT49" i="19"/>
  <c r="BT36" i="19"/>
  <c r="BQ18" i="19"/>
  <c r="BT18" i="19" s="1"/>
  <c r="BT19" i="19"/>
  <c r="BQ30" i="19"/>
  <c r="BT30" i="19" s="1"/>
  <c r="BT55" i="19"/>
  <c r="BT28" i="19"/>
  <c r="BT37" i="19"/>
  <c r="BT35" i="19"/>
  <c r="BU8" i="18"/>
  <c r="BU7" i="18" s="1"/>
  <c r="BX7" i="18" s="1"/>
  <c r="BR17" i="18"/>
  <c r="BT17" i="18"/>
  <c r="BU7" i="17"/>
  <c r="BX7" i="17" s="1"/>
  <c r="BQ17" i="17"/>
  <c r="BR17" i="17" s="1"/>
  <c r="BT18" i="17"/>
  <c r="BV13" i="16"/>
  <c r="BV10" i="16"/>
  <c r="BV14" i="16"/>
  <c r="BS35" i="16"/>
  <c r="BV35" i="16" s="1"/>
  <c r="BV36" i="16"/>
  <c r="BV20" i="16"/>
  <c r="BT13" i="16"/>
  <c r="BS8" i="16"/>
  <c r="BT8" i="16" s="1"/>
  <c r="BT9" i="16"/>
  <c r="BT33" i="16"/>
  <c r="BT10" i="16"/>
  <c r="BR13" i="16"/>
  <c r="BR33" i="16"/>
  <c r="BT19" i="16"/>
  <c r="BT27" i="16"/>
  <c r="BR10" i="16"/>
  <c r="BT29" i="16"/>
  <c r="BU7" i="15"/>
  <c r="BX7" i="15" s="1"/>
  <c r="BV8" i="15"/>
  <c r="BT20" i="15"/>
  <c r="BQ23" i="15"/>
  <c r="BO9" i="15"/>
  <c r="BO8" i="15" s="1"/>
  <c r="BT28" i="15"/>
  <c r="BU25" i="13"/>
  <c r="BO26" i="13"/>
  <c r="BQ45" i="13"/>
  <c r="BT42" i="13"/>
  <c r="BQ9" i="13"/>
  <c r="BT9" i="13" s="1"/>
  <c r="BT32" i="13"/>
  <c r="BT52" i="13"/>
  <c r="BS8" i="28"/>
  <c r="BU8" i="28"/>
  <c r="BX8" i="28" s="1"/>
  <c r="BP50" i="28"/>
  <c r="BU123" i="28"/>
  <c r="BX123" i="28" s="1"/>
  <c r="BV137" i="28"/>
  <c r="BR134" i="28"/>
  <c r="BL112" i="28"/>
  <c r="BL129" i="28"/>
  <c r="BV58" i="28"/>
  <c r="BV78" i="28"/>
  <c r="BV102" i="28"/>
  <c r="BV53" i="28"/>
  <c r="BV85" i="28"/>
  <c r="BV29" i="28"/>
  <c r="BV129" i="28"/>
  <c r="BV44" i="28"/>
  <c r="BV12" i="12"/>
  <c r="BV35" i="12"/>
  <c r="BV22" i="12"/>
  <c r="BU21" i="12"/>
  <c r="BX21" i="12" s="1"/>
  <c r="BV83" i="12"/>
  <c r="BV87" i="12"/>
  <c r="BU86" i="12"/>
  <c r="BV72" i="12"/>
  <c r="BQ83" i="12"/>
  <c r="BQ82" i="12" s="1"/>
  <c r="BT82" i="12" s="1"/>
  <c r="BT76" i="12"/>
  <c r="BT72" i="12"/>
  <c r="BT77" i="12"/>
  <c r="BN25" i="12"/>
  <c r="BV12" i="11"/>
  <c r="BU8" i="11"/>
  <c r="BX8" i="11" s="1"/>
  <c r="BQ45" i="11"/>
  <c r="BQ44" i="11" s="1"/>
  <c r="BP41" i="11"/>
  <c r="BT10" i="11"/>
  <c r="BT46" i="11"/>
  <c r="BQ22" i="11"/>
  <c r="BT22" i="11" s="1"/>
  <c r="BT9" i="11"/>
  <c r="BU93" i="10"/>
  <c r="BU80" i="10"/>
  <c r="BX80" i="10" s="1"/>
  <c r="BV81" i="10"/>
  <c r="BU8" i="10"/>
  <c r="BX8" i="10" s="1"/>
  <c r="BQ19" i="10"/>
  <c r="BT20" i="10"/>
  <c r="BT95" i="10"/>
  <c r="BT77" i="10"/>
  <c r="BQ9" i="10"/>
  <c r="BT9" i="10" s="1"/>
  <c r="BT10" i="10"/>
  <c r="BT71" i="10"/>
  <c r="BT42" i="10"/>
  <c r="BT58" i="10"/>
  <c r="BT39" i="10"/>
  <c r="BT108" i="10"/>
  <c r="BT74" i="10"/>
  <c r="BT26" i="10"/>
  <c r="BT59" i="10"/>
  <c r="BQ56" i="9"/>
  <c r="BT56" i="9" s="1"/>
  <c r="BT57" i="9"/>
  <c r="BT32" i="9"/>
  <c r="BT35" i="9"/>
  <c r="BQ9" i="9"/>
  <c r="BT9" i="9" s="1"/>
  <c r="BT10" i="9"/>
  <c r="BQ49" i="9"/>
  <c r="BT49" i="9" s="1"/>
  <c r="BT50" i="9"/>
  <c r="BT47" i="9"/>
  <c r="BT68" i="9"/>
  <c r="BT77" i="9"/>
  <c r="BT81" i="9"/>
  <c r="BT76" i="9"/>
  <c r="BT80" i="9"/>
  <c r="BT53" i="9"/>
  <c r="BU53" i="8"/>
  <c r="BU8" i="8"/>
  <c r="BX8" i="8" s="1"/>
  <c r="BQ26" i="8"/>
  <c r="BT26" i="8" s="1"/>
  <c r="BQ36" i="8"/>
  <c r="BT36" i="8" s="1"/>
  <c r="BT37" i="8"/>
  <c r="BT66" i="8"/>
  <c r="BT45" i="8"/>
  <c r="BT30" i="8"/>
  <c r="BT46" i="8"/>
  <c r="BT62" i="8"/>
  <c r="BT55" i="8"/>
  <c r="BT10" i="8"/>
  <c r="BU7" i="7"/>
  <c r="BX7" i="7" s="1"/>
  <c r="BV8" i="7"/>
  <c r="BF12" i="7"/>
  <c r="BR10" i="7"/>
  <c r="BU27" i="6"/>
  <c r="BX27" i="6" s="1"/>
  <c r="BQ9" i="6"/>
  <c r="BT9" i="6" s="1"/>
  <c r="BT10" i="6"/>
  <c r="BT22" i="6"/>
  <c r="BT50" i="6"/>
  <c r="BT46" i="6"/>
  <c r="BT51" i="6"/>
  <c r="BQ31" i="6"/>
  <c r="BT31" i="6" s="1"/>
  <c r="BT12" i="6"/>
  <c r="BT13" i="6"/>
  <c r="BT25" i="6"/>
  <c r="BU7" i="27"/>
  <c r="BV8" i="27"/>
  <c r="BS7" i="27"/>
  <c r="BR8" i="30" s="1"/>
  <c r="BP10" i="27"/>
  <c r="BT21" i="27"/>
  <c r="BT19" i="27"/>
  <c r="BT20" i="27"/>
  <c r="AT148" i="4"/>
  <c r="BJ148" i="4"/>
  <c r="BV112" i="4"/>
  <c r="BV117" i="4"/>
  <c r="BV139" i="4"/>
  <c r="BV133" i="4"/>
  <c r="BS107" i="4"/>
  <c r="BN144" i="4"/>
  <c r="BM133" i="4"/>
  <c r="BQ49" i="4"/>
  <c r="BT49" i="4" s="1"/>
  <c r="BQ133" i="4"/>
  <c r="BT133" i="4" s="1"/>
  <c r="T148" i="4"/>
  <c r="BV86" i="4"/>
  <c r="BU67" i="4"/>
  <c r="BX67" i="4" s="1"/>
  <c r="BV55" i="4"/>
  <c r="BU107" i="4"/>
  <c r="BX107" i="4" s="1"/>
  <c r="BU76" i="4"/>
  <c r="BX76" i="4" s="1"/>
  <c r="BU8" i="4"/>
  <c r="BX8" i="4" s="1"/>
  <c r="BL148" i="4"/>
  <c r="BT134" i="4"/>
  <c r="BQ104" i="4"/>
  <c r="BT104" i="4" s="1"/>
  <c r="BT92" i="4"/>
  <c r="AR148" i="4"/>
  <c r="BQ28" i="4"/>
  <c r="BT28" i="4" s="1"/>
  <c r="BT29" i="4"/>
  <c r="BQ101" i="4"/>
  <c r="BT101" i="4" s="1"/>
  <c r="BT102" i="4"/>
  <c r="BT74" i="4"/>
  <c r="AV148" i="4"/>
  <c r="BJ152" i="4"/>
  <c r="AT152" i="4"/>
  <c r="BR124" i="4"/>
  <c r="BT47" i="4"/>
  <c r="BT78" i="4"/>
  <c r="BH152" i="4"/>
  <c r="AR152" i="4"/>
  <c r="BT32" i="4"/>
  <c r="BT41" i="4"/>
  <c r="BO34" i="4"/>
  <c r="BQ34" i="4"/>
  <c r="BT34" i="4" s="1"/>
  <c r="AB148" i="4"/>
  <c r="BT22" i="4"/>
  <c r="BT124" i="4"/>
  <c r="BT125" i="4"/>
  <c r="BT26" i="4"/>
  <c r="BT109" i="4"/>
  <c r="BS24" i="29"/>
  <c r="BR16" i="29"/>
  <c r="BP34" i="29"/>
  <c r="BQ31" i="29"/>
  <c r="BT31" i="29" s="1"/>
  <c r="BR41" i="29"/>
  <c r="BP32" i="29"/>
  <c r="BR21" i="29"/>
  <c r="BR46" i="29"/>
  <c r="BR18" i="29"/>
  <c r="BR32" i="29"/>
  <c r="BM31" i="29"/>
  <c r="BQ9" i="29"/>
  <c r="BT9" i="29" s="1"/>
  <c r="BR43" i="29"/>
  <c r="BR12" i="29"/>
  <c r="BQ36" i="29"/>
  <c r="BT36" i="29" s="1"/>
  <c r="BR19" i="29"/>
  <c r="BR35" i="26"/>
  <c r="BQ20" i="26"/>
  <c r="BT20" i="26" s="1"/>
  <c r="BS8" i="26"/>
  <c r="BS7" i="26" s="1"/>
  <c r="BR29" i="30" s="1"/>
  <c r="BR18" i="26"/>
  <c r="BQ30" i="26"/>
  <c r="BR30" i="26" s="1"/>
  <c r="BT31" i="26"/>
  <c r="BT10" i="26"/>
  <c r="BQ47" i="26"/>
  <c r="BT13" i="26"/>
  <c r="BQ15" i="26"/>
  <c r="BT15" i="26" s="1"/>
  <c r="BQ24" i="26"/>
  <c r="BR42" i="26"/>
  <c r="BR48" i="26"/>
  <c r="BR9" i="26"/>
  <c r="BQ41" i="26"/>
  <c r="BR21" i="26"/>
  <c r="BR10" i="26"/>
  <c r="BR31" i="26"/>
  <c r="BF48" i="26"/>
  <c r="BR12" i="26"/>
  <c r="BR44" i="26"/>
  <c r="BQ34" i="26"/>
  <c r="BT34" i="26" s="1"/>
  <c r="BR25" i="26"/>
  <c r="BR37" i="26"/>
  <c r="BT57" i="25"/>
  <c r="BS56" i="25"/>
  <c r="BV56" i="25" s="1"/>
  <c r="BR18" i="25"/>
  <c r="BR39" i="25"/>
  <c r="BR20" i="25"/>
  <c r="BR31" i="25"/>
  <c r="BR51" i="25"/>
  <c r="BM36" i="25"/>
  <c r="BQ44" i="25"/>
  <c r="BQ53" i="25"/>
  <c r="BT53" i="25" s="1"/>
  <c r="BR29" i="25"/>
  <c r="BR45" i="25"/>
  <c r="BR57" i="25"/>
  <c r="BP66" i="25"/>
  <c r="BR16" i="25"/>
  <c r="BR23" i="25"/>
  <c r="BR41" i="25"/>
  <c r="BQ49" i="25"/>
  <c r="BT49" i="25" s="1"/>
  <c r="BR26" i="25"/>
  <c r="BR58" i="25"/>
  <c r="BR62" i="25"/>
  <c r="BR66" i="25"/>
  <c r="BP54" i="25"/>
  <c r="BR33" i="25"/>
  <c r="BS7" i="24"/>
  <c r="BR18" i="24"/>
  <c r="BP34" i="24"/>
  <c r="BR23" i="24"/>
  <c r="BR27" i="24"/>
  <c r="BR25" i="24"/>
  <c r="BR13" i="24"/>
  <c r="BR19" i="24"/>
  <c r="BQ31" i="24"/>
  <c r="BR31" i="24" s="1"/>
  <c r="BR32" i="24"/>
  <c r="BR18" i="23"/>
  <c r="BR28" i="23"/>
  <c r="BR47" i="23"/>
  <c r="BR65" i="23"/>
  <c r="BR10" i="23"/>
  <c r="BR39" i="23"/>
  <c r="BR52" i="23"/>
  <c r="BQ9" i="23"/>
  <c r="BT9" i="23" s="1"/>
  <c r="BR20" i="23"/>
  <c r="BR67" i="23"/>
  <c r="BR15" i="23"/>
  <c r="BQ23" i="23"/>
  <c r="BT23" i="23" s="1"/>
  <c r="BQ42" i="23"/>
  <c r="BT42" i="23" s="1"/>
  <c r="BR60" i="23"/>
  <c r="BR84" i="23"/>
  <c r="BR12" i="23"/>
  <c r="BR53" i="23"/>
  <c r="BR86" i="23"/>
  <c r="BR24" i="23"/>
  <c r="BR43" i="23"/>
  <c r="BM9" i="23"/>
  <c r="BP12" i="23"/>
  <c r="BR78" i="23"/>
  <c r="BR23" i="22"/>
  <c r="BR15" i="22"/>
  <c r="BR24" i="22"/>
  <c r="BR21" i="22"/>
  <c r="BR13" i="22"/>
  <c r="BQ18" i="22"/>
  <c r="BT18" i="22" s="1"/>
  <c r="BR10" i="22"/>
  <c r="BS8" i="21"/>
  <c r="BS7" i="21" s="1"/>
  <c r="BR17" i="21"/>
  <c r="BR33" i="21"/>
  <c r="BR41" i="21"/>
  <c r="BR50" i="21"/>
  <c r="BR20" i="21"/>
  <c r="BR44" i="21"/>
  <c r="BR38" i="21"/>
  <c r="BR46" i="21"/>
  <c r="BR56" i="21"/>
  <c r="BQ14" i="21"/>
  <c r="BT14" i="21" s="1"/>
  <c r="BR24" i="21"/>
  <c r="BQ40" i="21"/>
  <c r="BT40" i="21" s="1"/>
  <c r="BQ49" i="21"/>
  <c r="BR15" i="21"/>
  <c r="BR9" i="21"/>
  <c r="BQ19" i="21"/>
  <c r="BT19" i="21" s="1"/>
  <c r="BQ43" i="21"/>
  <c r="BR34" i="21"/>
  <c r="BR54" i="21"/>
  <c r="BS8" i="20"/>
  <c r="BR79" i="20"/>
  <c r="BR97" i="20"/>
  <c r="BR109" i="20"/>
  <c r="BR117" i="20"/>
  <c r="BR127" i="20"/>
  <c r="BR138" i="20"/>
  <c r="BR30" i="20"/>
  <c r="BR42" i="20"/>
  <c r="BR57" i="20"/>
  <c r="BQ67" i="20"/>
  <c r="BT67" i="20" s="1"/>
  <c r="BR91" i="20"/>
  <c r="BR111" i="20"/>
  <c r="BR139" i="20"/>
  <c r="BR96" i="20"/>
  <c r="BR115" i="20"/>
  <c r="BP96" i="20"/>
  <c r="BP132" i="20"/>
  <c r="BR71" i="20"/>
  <c r="BR85" i="20"/>
  <c r="BR103" i="20"/>
  <c r="BQ114" i="20"/>
  <c r="BR121" i="20"/>
  <c r="BR133" i="20"/>
  <c r="BR90" i="20"/>
  <c r="BR120" i="20"/>
  <c r="BP111" i="20"/>
  <c r="BP136" i="20"/>
  <c r="BR12" i="20"/>
  <c r="BR24" i="20"/>
  <c r="BR36" i="20"/>
  <c r="BR48" i="20"/>
  <c r="BQ84" i="20"/>
  <c r="BQ108" i="20"/>
  <c r="BR108" i="20" s="1"/>
  <c r="BQ132" i="20"/>
  <c r="BN68" i="20"/>
  <c r="BN81" i="20"/>
  <c r="BN100" i="20"/>
  <c r="BP82" i="20"/>
  <c r="BP106" i="20"/>
  <c r="BP130" i="20"/>
  <c r="BR15" i="20"/>
  <c r="BR27" i="20"/>
  <c r="BR39" i="20"/>
  <c r="BR53" i="20"/>
  <c r="BR63" i="20"/>
  <c r="BQ78" i="20"/>
  <c r="BT78" i="20" s="1"/>
  <c r="BQ102" i="20"/>
  <c r="BQ126" i="20"/>
  <c r="BR34" i="20"/>
  <c r="BR68" i="20"/>
  <c r="BR72" i="20"/>
  <c r="BR82" i="20"/>
  <c r="BR94" i="20"/>
  <c r="BR106" i="20"/>
  <c r="BR118" i="20"/>
  <c r="BR130" i="20"/>
  <c r="BR142" i="20"/>
  <c r="BP21" i="20"/>
  <c r="BP71" i="20"/>
  <c r="BP100" i="20"/>
  <c r="BP108" i="20"/>
  <c r="BR10" i="20"/>
  <c r="BR69" i="20"/>
  <c r="BP94" i="20"/>
  <c r="BR9" i="20"/>
  <c r="BR21" i="20"/>
  <c r="BR33" i="20"/>
  <c r="BR45" i="20"/>
  <c r="BR59" i="20"/>
  <c r="BR22" i="20"/>
  <c r="BR46" i="20"/>
  <c r="BR88" i="20"/>
  <c r="BR100" i="20"/>
  <c r="BR112" i="20"/>
  <c r="BR124" i="20"/>
  <c r="BR136" i="20"/>
  <c r="BS78" i="19"/>
  <c r="BV78" i="19" s="1"/>
  <c r="BR9" i="19"/>
  <c r="BR44" i="19"/>
  <c r="BR53" i="19"/>
  <c r="BR67" i="19"/>
  <c r="BR89" i="19"/>
  <c r="BR24" i="19"/>
  <c r="BQ43" i="19"/>
  <c r="BT43" i="19" s="1"/>
  <c r="BR55" i="19"/>
  <c r="BM78" i="19"/>
  <c r="BR48" i="19"/>
  <c r="BR18" i="19"/>
  <c r="BR41" i="19"/>
  <c r="BQ52" i="19"/>
  <c r="BQ66" i="19"/>
  <c r="BT66" i="19" s="1"/>
  <c r="BR87" i="19"/>
  <c r="BR15" i="19"/>
  <c r="BR27" i="19"/>
  <c r="BR61" i="19"/>
  <c r="BR70" i="19"/>
  <c r="BR25" i="19"/>
  <c r="BR90" i="19"/>
  <c r="BQ85" i="19"/>
  <c r="BT85" i="19" s="1"/>
  <c r="BR22" i="19"/>
  <c r="BR83" i="19"/>
  <c r="BR33" i="19"/>
  <c r="BR10" i="19"/>
  <c r="BR40" i="19"/>
  <c r="BR56" i="19"/>
  <c r="BR80" i="19"/>
  <c r="BP60" i="19"/>
  <c r="BQ12" i="19"/>
  <c r="BQ8" i="19" s="1"/>
  <c r="BT8" i="19" s="1"/>
  <c r="BQ69" i="19"/>
  <c r="BQ78" i="19"/>
  <c r="BR37" i="19"/>
  <c r="BR49" i="19"/>
  <c r="BR57" i="19"/>
  <c r="BS7" i="17"/>
  <c r="BR14" i="17"/>
  <c r="BR10" i="17"/>
  <c r="BR22" i="17"/>
  <c r="BQ9" i="17"/>
  <c r="BQ21" i="17"/>
  <c r="BR21" i="17" s="1"/>
  <c r="BR12" i="17"/>
  <c r="BT20" i="16"/>
  <c r="BS7" i="15"/>
  <c r="BR16" i="15"/>
  <c r="BR19" i="15"/>
  <c r="BR12" i="15"/>
  <c r="BR14" i="15"/>
  <c r="BR26" i="15"/>
  <c r="BP18" i="15"/>
  <c r="BR28" i="15"/>
  <c r="BN16" i="15"/>
  <c r="BN28" i="15"/>
  <c r="BP24" i="15"/>
  <c r="BR20" i="15"/>
  <c r="BQ9" i="15"/>
  <c r="BT9" i="15" s="1"/>
  <c r="BR21" i="13"/>
  <c r="BR23" i="13"/>
  <c r="BR46" i="13"/>
  <c r="BR37" i="13"/>
  <c r="BR29" i="13"/>
  <c r="BR39" i="13"/>
  <c r="BQ50" i="13"/>
  <c r="BT50" i="13" s="1"/>
  <c r="BR31" i="13"/>
  <c r="BR41" i="13"/>
  <c r="BQ34" i="13"/>
  <c r="BT34" i="13" s="1"/>
  <c r="BR35" i="13"/>
  <c r="BR48" i="13"/>
  <c r="BR52" i="13"/>
  <c r="BP46" i="13"/>
  <c r="BR15" i="13"/>
  <c r="BR27" i="13"/>
  <c r="BR10" i="13"/>
  <c r="BR17" i="13"/>
  <c r="BR42" i="13"/>
  <c r="BJ73" i="28"/>
  <c r="BQ53" i="28"/>
  <c r="BT53" i="28" s="1"/>
  <c r="BS123" i="28"/>
  <c r="BP132" i="28"/>
  <c r="BR50" i="28"/>
  <c r="BT117" i="28"/>
  <c r="BT27" i="28"/>
  <c r="BT121" i="28"/>
  <c r="BT42" i="28"/>
  <c r="BT29" i="28"/>
  <c r="BT80" i="28"/>
  <c r="BT107" i="28"/>
  <c r="BD59" i="28"/>
  <c r="BQ72" i="28"/>
  <c r="BT72" i="28" s="1"/>
  <c r="BT125" i="28"/>
  <c r="BT51" i="28"/>
  <c r="BT113" i="28"/>
  <c r="BT93" i="28"/>
  <c r="BT110" i="28"/>
  <c r="BQ58" i="28"/>
  <c r="BT58" i="28" s="1"/>
  <c r="BT59" i="28"/>
  <c r="BR88" i="28"/>
  <c r="BT88" i="28"/>
  <c r="BR103" i="28"/>
  <c r="BT56" i="28"/>
  <c r="BT13" i="28"/>
  <c r="BT30" i="28"/>
  <c r="BT135" i="28"/>
  <c r="BT103" i="28"/>
  <c r="BT67" i="28"/>
  <c r="BQ20" i="28"/>
  <c r="BT20" i="28" s="1"/>
  <c r="BQ47" i="28"/>
  <c r="BT48" i="28"/>
  <c r="BR61" i="28"/>
  <c r="BR76" i="28"/>
  <c r="BQ102" i="28"/>
  <c r="BT102" i="28" s="1"/>
  <c r="BT106" i="28"/>
  <c r="BQ119" i="28"/>
  <c r="BT119" i="28" s="1"/>
  <c r="BT120" i="28"/>
  <c r="BT104" i="28"/>
  <c r="BT39" i="28"/>
  <c r="BT24" i="28"/>
  <c r="BM129" i="28"/>
  <c r="BN129" i="28" s="1"/>
  <c r="BR21" i="28"/>
  <c r="BR27" i="28"/>
  <c r="BR73" i="28"/>
  <c r="BQ85" i="28"/>
  <c r="BT85" i="28" s="1"/>
  <c r="BR100" i="28"/>
  <c r="BR112" i="28"/>
  <c r="BR130" i="28"/>
  <c r="BR24" i="28"/>
  <c r="BR10" i="28"/>
  <c r="BQ75" i="28"/>
  <c r="BR132" i="28"/>
  <c r="BR67" i="28"/>
  <c r="BR90" i="28"/>
  <c r="BR26" i="28"/>
  <c r="BR41" i="28"/>
  <c r="BR92" i="28"/>
  <c r="BR109" i="28"/>
  <c r="BR138" i="28"/>
  <c r="BQ115" i="28"/>
  <c r="BR116" i="28"/>
  <c r="BR107" i="28"/>
  <c r="BQ9" i="28"/>
  <c r="BQ99" i="28"/>
  <c r="BT99" i="28" s="1"/>
  <c r="BR30" i="28"/>
  <c r="BR51" i="28"/>
  <c r="BR93" i="28"/>
  <c r="BR104" i="28"/>
  <c r="BR120" i="28"/>
  <c r="BR135" i="28"/>
  <c r="BR23" i="28"/>
  <c r="BR29" i="28"/>
  <c r="BR66" i="28"/>
  <c r="BR48" i="28"/>
  <c r="BR59" i="28"/>
  <c r="BR113" i="28"/>
  <c r="BR117" i="28"/>
  <c r="BR121" i="28"/>
  <c r="BR12" i="28"/>
  <c r="BR38" i="28"/>
  <c r="BR140" i="28"/>
  <c r="BR13" i="28"/>
  <c r="BR106" i="28"/>
  <c r="BR110" i="28"/>
  <c r="BR23" i="12"/>
  <c r="BR36" i="12"/>
  <c r="BQ22" i="12"/>
  <c r="BQ35" i="12"/>
  <c r="BT35" i="12" s="1"/>
  <c r="BR84" i="12"/>
  <c r="BO22" i="12"/>
  <c r="BR13" i="12"/>
  <c r="BR27" i="12"/>
  <c r="BR40" i="12"/>
  <c r="BR25" i="12"/>
  <c r="BP25" i="12"/>
  <c r="BP38" i="12"/>
  <c r="BQ12" i="12"/>
  <c r="BT12" i="12" s="1"/>
  <c r="BR38" i="12"/>
  <c r="BR33" i="12"/>
  <c r="BR72" i="12"/>
  <c r="BR88" i="12"/>
  <c r="BR15" i="12"/>
  <c r="BR76" i="12"/>
  <c r="BR92" i="12"/>
  <c r="BS44" i="11"/>
  <c r="BT45" i="11"/>
  <c r="BS8" i="11"/>
  <c r="BR19" i="11"/>
  <c r="BR27" i="11"/>
  <c r="BR39" i="11"/>
  <c r="BR13" i="11"/>
  <c r="BR41" i="11"/>
  <c r="BR15" i="11"/>
  <c r="BR25" i="11"/>
  <c r="BR48" i="11"/>
  <c r="BP13" i="11"/>
  <c r="BR23" i="11"/>
  <c r="BR34" i="11"/>
  <c r="BR46" i="11"/>
  <c r="BQ12" i="11"/>
  <c r="BT12" i="11" s="1"/>
  <c r="BR36" i="11"/>
  <c r="BP17" i="11"/>
  <c r="BP27" i="11"/>
  <c r="BQ38" i="11"/>
  <c r="BR17" i="11"/>
  <c r="BS80" i="10"/>
  <c r="BS63" i="10"/>
  <c r="BV63" i="10" s="1"/>
  <c r="BS8" i="10"/>
  <c r="BR13" i="10"/>
  <c r="BR35" i="10"/>
  <c r="BR47" i="10"/>
  <c r="BR56" i="10"/>
  <c r="BR82" i="10"/>
  <c r="BR28" i="10"/>
  <c r="BR49" i="10"/>
  <c r="BR70" i="10"/>
  <c r="BR41" i="10"/>
  <c r="BR52" i="10"/>
  <c r="BR61" i="10"/>
  <c r="BR98" i="10"/>
  <c r="BR24" i="10"/>
  <c r="BR33" i="10"/>
  <c r="BR45" i="10"/>
  <c r="BR54" i="10"/>
  <c r="BR101" i="10"/>
  <c r="BR67" i="10"/>
  <c r="BR91" i="10"/>
  <c r="BR19" i="10"/>
  <c r="BR39" i="10"/>
  <c r="BR59" i="10"/>
  <c r="BP15" i="10"/>
  <c r="BP28" i="10"/>
  <c r="BP38" i="10"/>
  <c r="BP49" i="10"/>
  <c r="BP70" i="10"/>
  <c r="BR15" i="10"/>
  <c r="BQ81" i="10"/>
  <c r="BT81" i="10" s="1"/>
  <c r="BR103" i="10"/>
  <c r="BR10" i="10"/>
  <c r="BR20" i="10"/>
  <c r="BP52" i="10"/>
  <c r="BP73" i="10"/>
  <c r="BQ51" i="10"/>
  <c r="BT51" i="10" s="1"/>
  <c r="BR73" i="10"/>
  <c r="BQ86" i="10"/>
  <c r="BT86" i="10" s="1"/>
  <c r="BQ97" i="10"/>
  <c r="BQ30" i="10"/>
  <c r="BQ22" i="10" s="1"/>
  <c r="BT22" i="10" s="1"/>
  <c r="BQ44" i="10"/>
  <c r="BT44" i="10" s="1"/>
  <c r="BR76" i="10"/>
  <c r="BR89" i="10"/>
  <c r="BR107" i="10"/>
  <c r="BR26" i="10"/>
  <c r="BR38" i="10"/>
  <c r="BR42" i="10"/>
  <c r="BS8" i="9"/>
  <c r="BV8" i="9" s="1"/>
  <c r="BR14" i="9"/>
  <c r="BR67" i="9"/>
  <c r="BR43" i="9"/>
  <c r="BQ70" i="9"/>
  <c r="BT70" i="9" s="1"/>
  <c r="BR73" i="9"/>
  <c r="BR9" i="9"/>
  <c r="BR75" i="9"/>
  <c r="BR56" i="9"/>
  <c r="BR20" i="9"/>
  <c r="BR34" i="9"/>
  <c r="BR47" i="9"/>
  <c r="BR57" i="9"/>
  <c r="BR81" i="9"/>
  <c r="BP63" i="9"/>
  <c r="BP75" i="9"/>
  <c r="BQ37" i="9"/>
  <c r="BT37" i="9" s="1"/>
  <c r="BQ60" i="9"/>
  <c r="BR71" i="9"/>
  <c r="BR26" i="9"/>
  <c r="BR40" i="9"/>
  <c r="BR52" i="9"/>
  <c r="BR10" i="9"/>
  <c r="BR61" i="9"/>
  <c r="BP47" i="9"/>
  <c r="BR16" i="9"/>
  <c r="BR50" i="9"/>
  <c r="BS7" i="8"/>
  <c r="BR18" i="8"/>
  <c r="BR27" i="8"/>
  <c r="BR41" i="8"/>
  <c r="BK40" i="8"/>
  <c r="BK35" i="8" s="1"/>
  <c r="BR9" i="8"/>
  <c r="BR29" i="8"/>
  <c r="BR43" i="8"/>
  <c r="BR22" i="8"/>
  <c r="BR36" i="8"/>
  <c r="BR46" i="8"/>
  <c r="BR65" i="8"/>
  <c r="BP29" i="8"/>
  <c r="BR49" i="8"/>
  <c r="BR30" i="8"/>
  <c r="BR37" i="8"/>
  <c r="BR15" i="8"/>
  <c r="BR33" i="8"/>
  <c r="BR69" i="8"/>
  <c r="BR66" i="8"/>
  <c r="BR61" i="8"/>
  <c r="BQ17" i="8"/>
  <c r="BT17" i="8" s="1"/>
  <c r="BQ40" i="8"/>
  <c r="BQ48" i="8"/>
  <c r="BR12" i="7"/>
  <c r="BQ9" i="7"/>
  <c r="BS27" i="6"/>
  <c r="BS8" i="6"/>
  <c r="BV8" i="6" s="1"/>
  <c r="BR9" i="6"/>
  <c r="BR32" i="6"/>
  <c r="BR24" i="6"/>
  <c r="BR48" i="6"/>
  <c r="BR16" i="6"/>
  <c r="BR18" i="6"/>
  <c r="BR43" i="6"/>
  <c r="BR46" i="6"/>
  <c r="BR35" i="6"/>
  <c r="BR10" i="6"/>
  <c r="BR25" i="6"/>
  <c r="BR51" i="6"/>
  <c r="BQ15" i="6"/>
  <c r="BR29" i="6"/>
  <c r="BQ40" i="6"/>
  <c r="BT40" i="6" s="1"/>
  <c r="BR22" i="6"/>
  <c r="BR10" i="27"/>
  <c r="BR25" i="27"/>
  <c r="BQ14" i="27"/>
  <c r="BR21" i="27"/>
  <c r="BR17" i="27"/>
  <c r="BK14" i="27"/>
  <c r="BK13" i="27" s="1"/>
  <c r="BR19" i="27"/>
  <c r="BP17" i="27"/>
  <c r="BO9" i="27"/>
  <c r="BO8" i="27" s="1"/>
  <c r="BQ9" i="27"/>
  <c r="BT9" i="27" s="1"/>
  <c r="BR15" i="27"/>
  <c r="BP148" i="4"/>
  <c r="X148" i="4"/>
  <c r="AZ148" i="4"/>
  <c r="AJ148" i="4"/>
  <c r="AN148" i="4"/>
  <c r="AF148" i="4"/>
  <c r="BH148" i="4"/>
  <c r="BS76" i="4"/>
  <c r="BS67" i="4"/>
  <c r="BS8" i="4"/>
  <c r="BR12" i="4"/>
  <c r="BR81" i="4"/>
  <c r="BR113" i="4"/>
  <c r="BR130" i="4"/>
  <c r="BR146" i="4"/>
  <c r="BR14" i="4"/>
  <c r="BR60" i="4"/>
  <c r="BR84" i="4"/>
  <c r="BR96" i="4"/>
  <c r="BR104" i="4"/>
  <c r="BR50" i="4"/>
  <c r="BR64" i="4"/>
  <c r="BR87" i="4"/>
  <c r="BR105" i="4"/>
  <c r="BR125" i="4"/>
  <c r="BR136" i="4"/>
  <c r="BR31" i="4"/>
  <c r="BR56" i="4"/>
  <c r="BQ80" i="4"/>
  <c r="BT80" i="4" s="1"/>
  <c r="BR108" i="4"/>
  <c r="BQ143" i="4"/>
  <c r="BR77" i="4"/>
  <c r="BP64" i="4"/>
  <c r="BR19" i="4"/>
  <c r="BR44" i="4"/>
  <c r="BR69" i="4"/>
  <c r="BR115" i="4"/>
  <c r="BR102" i="4"/>
  <c r="BP56" i="4"/>
  <c r="BP124" i="4"/>
  <c r="BR58" i="4"/>
  <c r="BR71" i="4"/>
  <c r="BR98" i="4"/>
  <c r="BR22" i="4"/>
  <c r="BR32" i="4"/>
  <c r="BR92" i="4"/>
  <c r="BR134" i="4"/>
  <c r="BR38" i="4"/>
  <c r="BQ86" i="4"/>
  <c r="BT86" i="4" s="1"/>
  <c r="BQ117" i="4"/>
  <c r="BT117" i="4" s="1"/>
  <c r="BR128" i="4"/>
  <c r="BR29" i="4"/>
  <c r="BR78" i="4"/>
  <c r="BR120" i="4"/>
  <c r="BR16" i="4"/>
  <c r="BR40" i="4"/>
  <c r="BQ83" i="4"/>
  <c r="BT83" i="4" s="1"/>
  <c r="BQ112" i="4"/>
  <c r="BT112" i="4" s="1"/>
  <c r="BR144" i="4"/>
  <c r="BS7" i="18"/>
  <c r="BP10" i="18"/>
  <c r="BP19" i="18"/>
  <c r="BQ14" i="18"/>
  <c r="BT14" i="18" s="1"/>
  <c r="BR25" i="18"/>
  <c r="BR36" i="18"/>
  <c r="BR29" i="18"/>
  <c r="BR44" i="18"/>
  <c r="BR19" i="18"/>
  <c r="BR48" i="18"/>
  <c r="BR50" i="18"/>
  <c r="BP25" i="18"/>
  <c r="BQ9" i="18"/>
  <c r="BT9" i="18" s="1"/>
  <c r="BQ43" i="18"/>
  <c r="BR43" i="18" s="1"/>
  <c r="BP17" i="18"/>
  <c r="BR31" i="18"/>
  <c r="BR10" i="18"/>
  <c r="BR15" i="18"/>
  <c r="BR34" i="18"/>
  <c r="BQ47" i="18"/>
  <c r="BT47" i="18" s="1"/>
  <c r="BT36" i="16"/>
  <c r="BS26" i="16"/>
  <c r="BV26" i="16" s="1"/>
  <c r="BT14" i="16"/>
  <c r="BO8" i="16"/>
  <c r="BR8" i="16" s="1"/>
  <c r="BR9" i="16"/>
  <c r="BR14" i="16"/>
  <c r="BR29" i="16"/>
  <c r="BQ12" i="16"/>
  <c r="BU33" i="90"/>
  <c r="BR37" i="29"/>
  <c r="BR29" i="29"/>
  <c r="BR22" i="29"/>
  <c r="BR10" i="29"/>
  <c r="BP29" i="29"/>
  <c r="BR16" i="26"/>
  <c r="BR13" i="26"/>
  <c r="BI24" i="26"/>
  <c r="BI23" i="26" s="1"/>
  <c r="BL29" i="26"/>
  <c r="BP30" i="26"/>
  <c r="BR16" i="24"/>
  <c r="BR10" i="24"/>
  <c r="BP23" i="24"/>
  <c r="BN9" i="24"/>
  <c r="BP12" i="24"/>
  <c r="BP15" i="24"/>
  <c r="BP27" i="24"/>
  <c r="BP37" i="24"/>
  <c r="BD10" i="24"/>
  <c r="BD32" i="24"/>
  <c r="BP18" i="24"/>
  <c r="BP29" i="24"/>
  <c r="BP9" i="24"/>
  <c r="BP19" i="24"/>
  <c r="BN34" i="24"/>
  <c r="BO22" i="24"/>
  <c r="BR22" i="24" s="1"/>
  <c r="BP16" i="24"/>
  <c r="BP32" i="24"/>
  <c r="BJ34" i="24"/>
  <c r="BO36" i="24"/>
  <c r="BR36" i="24" s="1"/>
  <c r="BP13" i="24"/>
  <c r="BP25" i="24"/>
  <c r="BQ8" i="22"/>
  <c r="BT8" i="22" s="1"/>
  <c r="BR9" i="22"/>
  <c r="BP23" i="22"/>
  <c r="BP15" i="22"/>
  <c r="BP24" i="22"/>
  <c r="BP21" i="22"/>
  <c r="BN19" i="22"/>
  <c r="BO12" i="22"/>
  <c r="BO8" i="22" s="1"/>
  <c r="BP13" i="22"/>
  <c r="BI18" i="22"/>
  <c r="BO18" i="22"/>
  <c r="BP10" i="22"/>
  <c r="BP19" i="22"/>
  <c r="BQ33" i="18"/>
  <c r="BT33" i="18" s="1"/>
  <c r="BQ28" i="18"/>
  <c r="BT28" i="18" s="1"/>
  <c r="BP48" i="18"/>
  <c r="BP12" i="18"/>
  <c r="BO14" i="18"/>
  <c r="BP34" i="18"/>
  <c r="BP50" i="18"/>
  <c r="BN12" i="18"/>
  <c r="BP15" i="18"/>
  <c r="BP36" i="18"/>
  <c r="BP44" i="18"/>
  <c r="BP29" i="18"/>
  <c r="BO9" i="18"/>
  <c r="BP9" i="18" s="1"/>
  <c r="BP31" i="18"/>
  <c r="BO47" i="18"/>
  <c r="BP21" i="18"/>
  <c r="BR18" i="17"/>
  <c r="BP14" i="17"/>
  <c r="BP16" i="17"/>
  <c r="BP10" i="17"/>
  <c r="BP18" i="17"/>
  <c r="BO9" i="17"/>
  <c r="BR9" i="17" s="1"/>
  <c r="BP12" i="17"/>
  <c r="BR36" i="16"/>
  <c r="BQ26" i="16"/>
  <c r="BR27" i="16"/>
  <c r="BR20" i="16"/>
  <c r="BR19" i="16"/>
  <c r="BQ25" i="16"/>
  <c r="BO12" i="16"/>
  <c r="BP33" i="16"/>
  <c r="BP10" i="16"/>
  <c r="BP19" i="16"/>
  <c r="BP35" i="16"/>
  <c r="BP20" i="16"/>
  <c r="BP27" i="16"/>
  <c r="BP13" i="16"/>
  <c r="BO26" i="16"/>
  <c r="BO25" i="16" s="1"/>
  <c r="BO7" i="16" s="1"/>
  <c r="BN19" i="90" s="1"/>
  <c r="BP9" i="16"/>
  <c r="BP14" i="16"/>
  <c r="BQ18" i="15"/>
  <c r="BR18" i="15" s="1"/>
  <c r="BR10" i="15"/>
  <c r="BP12" i="15"/>
  <c r="BP14" i="15"/>
  <c r="BP16" i="15"/>
  <c r="BO23" i="15"/>
  <c r="BO22" i="15" s="1"/>
  <c r="BP26" i="15"/>
  <c r="BR32" i="13"/>
  <c r="BQ26" i="13"/>
  <c r="BT26" i="13" s="1"/>
  <c r="BQ20" i="13"/>
  <c r="BT20" i="13" s="1"/>
  <c r="BQ14" i="13"/>
  <c r="BT14" i="13" s="1"/>
  <c r="BQ8" i="13"/>
  <c r="BT8" i="13" s="1"/>
  <c r="BP12" i="13"/>
  <c r="BP23" i="13"/>
  <c r="BP35" i="13"/>
  <c r="BP42" i="13"/>
  <c r="BP37" i="13"/>
  <c r="BO45" i="13"/>
  <c r="BO44" i="13" s="1"/>
  <c r="BN15" i="13"/>
  <c r="BP17" i="13"/>
  <c r="BP39" i="13"/>
  <c r="BP52" i="13"/>
  <c r="BO9" i="13"/>
  <c r="BP41" i="13"/>
  <c r="BP10" i="13"/>
  <c r="BB35" i="13"/>
  <c r="BJ10" i="13"/>
  <c r="BJ21" i="13"/>
  <c r="BN27" i="13"/>
  <c r="BK45" i="13"/>
  <c r="BK44" i="13" s="1"/>
  <c r="BM14" i="13"/>
  <c r="BN39" i="13"/>
  <c r="BP21" i="13"/>
  <c r="BP31" i="13"/>
  <c r="BO51" i="13"/>
  <c r="BR51" i="13" s="1"/>
  <c r="BO34" i="13"/>
  <c r="BO25" i="13" s="1"/>
  <c r="BP48" i="13"/>
  <c r="BK9" i="13"/>
  <c r="BM34" i="13"/>
  <c r="BP15" i="13"/>
  <c r="BP27" i="13"/>
  <c r="BQ35" i="25"/>
  <c r="BT35" i="25" s="1"/>
  <c r="BR42" i="25"/>
  <c r="BR37" i="25"/>
  <c r="BQ28" i="25"/>
  <c r="BT28" i="25" s="1"/>
  <c r="BQ12" i="25"/>
  <c r="BT12" i="25" s="1"/>
  <c r="BR13" i="25"/>
  <c r="BR9" i="25"/>
  <c r="BR10" i="25"/>
  <c r="BP18" i="25"/>
  <c r="BP29" i="25"/>
  <c r="BP39" i="25"/>
  <c r="BP57" i="25"/>
  <c r="BN42" i="25"/>
  <c r="BP9" i="25"/>
  <c r="BP20" i="25"/>
  <c r="BP31" i="25"/>
  <c r="BP51" i="25"/>
  <c r="BP61" i="25"/>
  <c r="BO53" i="25"/>
  <c r="BP53" i="25" s="1"/>
  <c r="BO65" i="25"/>
  <c r="BO64" i="25" s="1"/>
  <c r="BR64" i="25" s="1"/>
  <c r="BP16" i="25"/>
  <c r="BP42" i="25"/>
  <c r="BN25" i="25"/>
  <c r="BP47" i="25"/>
  <c r="BN18" i="25"/>
  <c r="BP23" i="25"/>
  <c r="BO50" i="25"/>
  <c r="BR50" i="25" s="1"/>
  <c r="BO56" i="25"/>
  <c r="BP45" i="25"/>
  <c r="BP58" i="25"/>
  <c r="BP62" i="25"/>
  <c r="BM28" i="25"/>
  <c r="BM41" i="25"/>
  <c r="BP41" i="25" s="1"/>
  <c r="BP25" i="25"/>
  <c r="BQ137" i="28"/>
  <c r="BT137" i="28" s="1"/>
  <c r="BQ129" i="28"/>
  <c r="BT129" i="28" s="1"/>
  <c r="BR125" i="28"/>
  <c r="BR86" i="28"/>
  <c r="BR79" i="28"/>
  <c r="BR80" i="28"/>
  <c r="BR56" i="28"/>
  <c r="BR42" i="28"/>
  <c r="BR39" i="28"/>
  <c r="BO129" i="28"/>
  <c r="BL53" i="28"/>
  <c r="BP76" i="28"/>
  <c r="BP119" i="28"/>
  <c r="BP112" i="28"/>
  <c r="BP134" i="28"/>
  <c r="BP47" i="28"/>
  <c r="BP61" i="28"/>
  <c r="BP92" i="28"/>
  <c r="BO137" i="28"/>
  <c r="BP137" i="28" s="1"/>
  <c r="BO58" i="28"/>
  <c r="BO37" i="28" s="1"/>
  <c r="BP140" i="28"/>
  <c r="BQ87" i="12"/>
  <c r="BR77" i="12"/>
  <c r="BQ30" i="12"/>
  <c r="BT30" i="12" s="1"/>
  <c r="BP27" i="12"/>
  <c r="BP40" i="12"/>
  <c r="BP33" i="12"/>
  <c r="BP72" i="12"/>
  <c r="BP23" i="12"/>
  <c r="BP36" i="12"/>
  <c r="BP84" i="12"/>
  <c r="BP92" i="12"/>
  <c r="BP83" i="12"/>
  <c r="BL38" i="12"/>
  <c r="BM22" i="12"/>
  <c r="BN36" i="12"/>
  <c r="BO35" i="12"/>
  <c r="BP76" i="12"/>
  <c r="BN88" i="12"/>
  <c r="BN33" i="12"/>
  <c r="BP15" i="12"/>
  <c r="BQ31" i="11"/>
  <c r="BT31" i="11" s="1"/>
  <c r="BR32" i="11"/>
  <c r="BP34" i="11"/>
  <c r="BP46" i="11"/>
  <c r="BP15" i="11"/>
  <c r="BP25" i="11"/>
  <c r="BP36" i="11"/>
  <c r="BO45" i="11"/>
  <c r="BN10" i="11"/>
  <c r="BP39" i="11"/>
  <c r="BP10" i="11"/>
  <c r="BP19" i="11"/>
  <c r="BP32" i="11"/>
  <c r="BJ15" i="11"/>
  <c r="BJ25" i="11"/>
  <c r="BJ36" i="11"/>
  <c r="BM22" i="11"/>
  <c r="BM45" i="11"/>
  <c r="BN45" i="11" s="1"/>
  <c r="BO9" i="11"/>
  <c r="BR9" i="11" s="1"/>
  <c r="BK22" i="11"/>
  <c r="BM12" i="11"/>
  <c r="BJ48" i="11"/>
  <c r="BM9" i="11"/>
  <c r="BN9" i="11" s="1"/>
  <c r="BM38" i="11"/>
  <c r="BO12" i="11"/>
  <c r="BP12" i="11" s="1"/>
  <c r="BP23" i="11"/>
  <c r="BO31" i="11"/>
  <c r="BP48" i="11"/>
  <c r="BR108" i="10"/>
  <c r="BQ100" i="10"/>
  <c r="BT100" i="10" s="1"/>
  <c r="BR95" i="10"/>
  <c r="BR87" i="10"/>
  <c r="BR84" i="10"/>
  <c r="BR77" i="10"/>
  <c r="BQ69" i="10"/>
  <c r="BT69" i="10" s="1"/>
  <c r="BR74" i="10"/>
  <c r="BR71" i="10"/>
  <c r="BQ64" i="10"/>
  <c r="BQ63" i="10" s="1"/>
  <c r="BR65" i="10"/>
  <c r="BQ12" i="10"/>
  <c r="BT12" i="10" s="1"/>
  <c r="BL82" i="10"/>
  <c r="BP18" i="10"/>
  <c r="BP31" i="10"/>
  <c r="BP41" i="10"/>
  <c r="BP61" i="10"/>
  <c r="BP107" i="10"/>
  <c r="BN56" i="10"/>
  <c r="BP9" i="10"/>
  <c r="BP24" i="10"/>
  <c r="BO30" i="10"/>
  <c r="BO44" i="10"/>
  <c r="BP54" i="10"/>
  <c r="BO64" i="10"/>
  <c r="BO63" i="10" s="1"/>
  <c r="BP76" i="10"/>
  <c r="BP89" i="10"/>
  <c r="BP108" i="10"/>
  <c r="BM58" i="10"/>
  <c r="BP58" i="10" s="1"/>
  <c r="BP35" i="10"/>
  <c r="BP47" i="10"/>
  <c r="BP82" i="10"/>
  <c r="BP20" i="10"/>
  <c r="BP56" i="10"/>
  <c r="BP98" i="10"/>
  <c r="BN28" i="10"/>
  <c r="BN84" i="10"/>
  <c r="BO12" i="10"/>
  <c r="BO8" i="10" s="1"/>
  <c r="BO23" i="10"/>
  <c r="BR23" i="10" s="1"/>
  <c r="BP67" i="10"/>
  <c r="BP91" i="10"/>
  <c r="BP101" i="10"/>
  <c r="BP13" i="10"/>
  <c r="BP33" i="10"/>
  <c r="BP45" i="10"/>
  <c r="BP74" i="10"/>
  <c r="BN52" i="10"/>
  <c r="BP84" i="10"/>
  <c r="BP95" i="10"/>
  <c r="BP103" i="10"/>
  <c r="BP26" i="10"/>
  <c r="BP42" i="10"/>
  <c r="BM30" i="10"/>
  <c r="BM44" i="10"/>
  <c r="BM64" i="10"/>
  <c r="BM63" i="10" s="1"/>
  <c r="BO51" i="10"/>
  <c r="BP105" i="10"/>
  <c r="BP10" i="10"/>
  <c r="BP19" i="10"/>
  <c r="BP39" i="10"/>
  <c r="BP59" i="10"/>
  <c r="BP65" i="10"/>
  <c r="BR76" i="9"/>
  <c r="BR77" i="9"/>
  <c r="BR68" i="9"/>
  <c r="BR53" i="9"/>
  <c r="BR38" i="9"/>
  <c r="BR35" i="9"/>
  <c r="BR31" i="9"/>
  <c r="BR32" i="9"/>
  <c r="BQ19" i="9"/>
  <c r="BT19" i="9" s="1"/>
  <c r="BR22" i="9"/>
  <c r="BQ13" i="9"/>
  <c r="BT13" i="9" s="1"/>
  <c r="BP9" i="9"/>
  <c r="BO37" i="9"/>
  <c r="BP49" i="9"/>
  <c r="BP52" i="9"/>
  <c r="BN16" i="9"/>
  <c r="BP31" i="9"/>
  <c r="BP43" i="9"/>
  <c r="BP67" i="9"/>
  <c r="BP81" i="9"/>
  <c r="BP57" i="9"/>
  <c r="BP71" i="9"/>
  <c r="BP16" i="9"/>
  <c r="BN34" i="9"/>
  <c r="BM42" i="9"/>
  <c r="BP20" i="9"/>
  <c r="BP34" i="9"/>
  <c r="BO42" i="9"/>
  <c r="BR42" i="9" s="1"/>
  <c r="BN38" i="9"/>
  <c r="BP22" i="9"/>
  <c r="BO60" i="9"/>
  <c r="BO59" i="9" s="1"/>
  <c r="BP73" i="9"/>
  <c r="BP10" i="9"/>
  <c r="BM13" i="9"/>
  <c r="BP26" i="9"/>
  <c r="BP40" i="9"/>
  <c r="BP50" i="9"/>
  <c r="BQ68" i="8"/>
  <c r="BR68" i="8" s="1"/>
  <c r="BQ53" i="8"/>
  <c r="BT53" i="8" s="1"/>
  <c r="BR62" i="8"/>
  <c r="BR54" i="8"/>
  <c r="BR55" i="8"/>
  <c r="BQ32" i="8"/>
  <c r="BT32" i="8" s="1"/>
  <c r="BR20" i="8"/>
  <c r="BQ12" i="8"/>
  <c r="BT12" i="8" s="1"/>
  <c r="BR13" i="8"/>
  <c r="BR10" i="8"/>
  <c r="BP27" i="8"/>
  <c r="BP36" i="8"/>
  <c r="BP48" i="8"/>
  <c r="BP65" i="8"/>
  <c r="BO40" i="8"/>
  <c r="BP66" i="8"/>
  <c r="BP20" i="8"/>
  <c r="BP30" i="8"/>
  <c r="BP68" i="8"/>
  <c r="BP13" i="8"/>
  <c r="BP46" i="8"/>
  <c r="BN45" i="8"/>
  <c r="BP22" i="8"/>
  <c r="BP49" i="8"/>
  <c r="BN36" i="8"/>
  <c r="BP15" i="8"/>
  <c r="BO26" i="8"/>
  <c r="BP26" i="8" s="1"/>
  <c r="BP33" i="8"/>
  <c r="BO45" i="8"/>
  <c r="BP45" i="8" s="1"/>
  <c r="BP37" i="8"/>
  <c r="BP41" i="8"/>
  <c r="BN41" i="8"/>
  <c r="BM53" i="8"/>
  <c r="BP61" i="8"/>
  <c r="BP69" i="8"/>
  <c r="BP10" i="7"/>
  <c r="BP12" i="7"/>
  <c r="BO9" i="7"/>
  <c r="BR9" i="7" s="1"/>
  <c r="BQ127" i="4"/>
  <c r="BT127" i="4" s="1"/>
  <c r="BR109" i="4"/>
  <c r="BQ95" i="4"/>
  <c r="BT95" i="4" s="1"/>
  <c r="BR89" i="4"/>
  <c r="BR74" i="4"/>
  <c r="BQ68" i="4"/>
  <c r="BT68" i="4" s="1"/>
  <c r="BQ55" i="4"/>
  <c r="BT55" i="4" s="1"/>
  <c r="BR47" i="4"/>
  <c r="BQ43" i="4"/>
  <c r="BR41" i="4"/>
  <c r="BR35" i="4"/>
  <c r="BR26" i="4"/>
  <c r="BQ9" i="4"/>
  <c r="BT9" i="4" s="1"/>
  <c r="BR10" i="4"/>
  <c r="BM117" i="4"/>
  <c r="BP19" i="4"/>
  <c r="BP31" i="4"/>
  <c r="BP50" i="4"/>
  <c r="BP84" i="4"/>
  <c r="BP118" i="4"/>
  <c r="BP136" i="4"/>
  <c r="BP125" i="4"/>
  <c r="BP21" i="4"/>
  <c r="BP108" i="4"/>
  <c r="BN25" i="4"/>
  <c r="BP14" i="4"/>
  <c r="BP25" i="4"/>
  <c r="BP47" i="4"/>
  <c r="BP58" i="4"/>
  <c r="BP80" i="4"/>
  <c r="BO86" i="4"/>
  <c r="BO112" i="4"/>
  <c r="BP122" i="4"/>
  <c r="BP146" i="4"/>
  <c r="BP16" i="4"/>
  <c r="BO49" i="4"/>
  <c r="BP49" i="4" s="1"/>
  <c r="BO55" i="4"/>
  <c r="BO83" i="4"/>
  <c r="BP83" i="4" s="1"/>
  <c r="BP102" i="4"/>
  <c r="BP134" i="4"/>
  <c r="BN102" i="4"/>
  <c r="BN115" i="4"/>
  <c r="BP73" i="4"/>
  <c r="BP130" i="4"/>
  <c r="BP60" i="4"/>
  <c r="BP81" i="4"/>
  <c r="BN16" i="4"/>
  <c r="BN84" i="4"/>
  <c r="BP12" i="4"/>
  <c r="BP44" i="4"/>
  <c r="BP91" i="4"/>
  <c r="BP115" i="4"/>
  <c r="BP38" i="4"/>
  <c r="BO46" i="4"/>
  <c r="BP46" i="4" s="1"/>
  <c r="BP69" i="4"/>
  <c r="BP78" i="4"/>
  <c r="BP22" i="4"/>
  <c r="BP32" i="4"/>
  <c r="BP113" i="4"/>
  <c r="BH105" i="4"/>
  <c r="BM101" i="4"/>
  <c r="BP101" i="4" s="1"/>
  <c r="BM112" i="4"/>
  <c r="BN120" i="4"/>
  <c r="BM143" i="4"/>
  <c r="BM142" i="4" s="1"/>
  <c r="BP28" i="4"/>
  <c r="BP40" i="4"/>
  <c r="BP71" i="4"/>
  <c r="BP87" i="4"/>
  <c r="BP98" i="4"/>
  <c r="BO117" i="4"/>
  <c r="BP128" i="4"/>
  <c r="BO143" i="4"/>
  <c r="BP29" i="4"/>
  <c r="BP41" i="4"/>
  <c r="BP120" i="4"/>
  <c r="BP144" i="4"/>
  <c r="BR37" i="21"/>
  <c r="BR25" i="21"/>
  <c r="BR22" i="21"/>
  <c r="BR10" i="21"/>
  <c r="BJ40" i="21"/>
  <c r="BP83" i="23"/>
  <c r="BR81" i="23"/>
  <c r="BN60" i="23"/>
  <c r="BN70" i="23"/>
  <c r="BQ64" i="23"/>
  <c r="BT64" i="23" s="1"/>
  <c r="BQ77" i="23"/>
  <c r="BT77" i="23" s="1"/>
  <c r="BQ83" i="23"/>
  <c r="BR62" i="23"/>
  <c r="BR74" i="23"/>
  <c r="BR71" i="23"/>
  <c r="BR87" i="23"/>
  <c r="BP67" i="23"/>
  <c r="BR40" i="23"/>
  <c r="BQ17" i="23"/>
  <c r="BN73" i="23"/>
  <c r="BP14" i="23"/>
  <c r="BP26" i="23"/>
  <c r="BP62" i="23"/>
  <c r="BP73" i="23"/>
  <c r="BP81" i="23"/>
  <c r="BP18" i="23"/>
  <c r="BP28" i="23"/>
  <c r="BO64" i="23"/>
  <c r="BP10" i="23"/>
  <c r="BP78" i="23"/>
  <c r="BP87" i="23"/>
  <c r="BO59" i="23"/>
  <c r="BO69" i="23"/>
  <c r="BO80" i="23"/>
  <c r="BP80" i="23" s="1"/>
  <c r="BP39" i="23"/>
  <c r="BP45" i="23"/>
  <c r="BP71" i="23"/>
  <c r="BF12" i="23"/>
  <c r="BF62" i="23"/>
  <c r="BF74" i="23"/>
  <c r="BP47" i="23"/>
  <c r="BP60" i="23"/>
  <c r="BP84" i="23"/>
  <c r="BP20" i="23"/>
  <c r="BP65" i="23"/>
  <c r="BP77" i="23"/>
  <c r="BL45" i="23"/>
  <c r="BK42" i="23"/>
  <c r="BO9" i="23"/>
  <c r="BO23" i="23"/>
  <c r="BP15" i="23"/>
  <c r="BP70" i="23"/>
  <c r="BP74" i="23"/>
  <c r="BQ24" i="27"/>
  <c r="BT24" i="27" s="1"/>
  <c r="BR20" i="27"/>
  <c r="BL19" i="27"/>
  <c r="BB15" i="27"/>
  <c r="BP8" i="27"/>
  <c r="BP19" i="27"/>
  <c r="BO14" i="27"/>
  <c r="BO13" i="27" s="1"/>
  <c r="BP9" i="27"/>
  <c r="BP20" i="27"/>
  <c r="BN19" i="27"/>
  <c r="BR75" i="20"/>
  <c r="BR65" i="20"/>
  <c r="BR64" i="20"/>
  <c r="BQ56" i="20"/>
  <c r="BT56" i="20" s="1"/>
  <c r="BR54" i="20"/>
  <c r="BR49" i="20"/>
  <c r="BR43" i="20"/>
  <c r="BR40" i="20"/>
  <c r="BR37" i="20"/>
  <c r="BR31" i="20"/>
  <c r="BR28" i="20"/>
  <c r="BR25" i="20"/>
  <c r="BR19" i="20"/>
  <c r="BR16" i="20"/>
  <c r="BR13" i="20"/>
  <c r="BP117" i="20"/>
  <c r="BJ109" i="20"/>
  <c r="BJ121" i="20"/>
  <c r="BJ133" i="20"/>
  <c r="BN111" i="20"/>
  <c r="BN120" i="20"/>
  <c r="BN136" i="20"/>
  <c r="BP12" i="20"/>
  <c r="BP24" i="20"/>
  <c r="BP36" i="20"/>
  <c r="BP48" i="20"/>
  <c r="BP61" i="20"/>
  <c r="BP74" i="20"/>
  <c r="BP138" i="20"/>
  <c r="BP124" i="20"/>
  <c r="BN105" i="20"/>
  <c r="BN124" i="20"/>
  <c r="BP63" i="20"/>
  <c r="BP79" i="20"/>
  <c r="BP85" i="20"/>
  <c r="BP91" i="20"/>
  <c r="BP97" i="20"/>
  <c r="BP103" i="20"/>
  <c r="BP109" i="20"/>
  <c r="BP115" i="20"/>
  <c r="BP121" i="20"/>
  <c r="BP127" i="20"/>
  <c r="BP133" i="20"/>
  <c r="BP139" i="20"/>
  <c r="BN87" i="20"/>
  <c r="BN46" i="20"/>
  <c r="BP18" i="20"/>
  <c r="BP30" i="20"/>
  <c r="BP42" i="20"/>
  <c r="BP57" i="20"/>
  <c r="BP68" i="20"/>
  <c r="BO81" i="20"/>
  <c r="BP81" i="20" s="1"/>
  <c r="BO93" i="20"/>
  <c r="BP93" i="20" s="1"/>
  <c r="BO99" i="20"/>
  <c r="BR99" i="20" s="1"/>
  <c r="BO105" i="20"/>
  <c r="BP105" i="20" s="1"/>
  <c r="BO129" i="20"/>
  <c r="BP129" i="20" s="1"/>
  <c r="BO135" i="20"/>
  <c r="BP135" i="20" s="1"/>
  <c r="BP141" i="20"/>
  <c r="BP118" i="20"/>
  <c r="BP142" i="20"/>
  <c r="BP87" i="20"/>
  <c r="BN129" i="20"/>
  <c r="BN88" i="20"/>
  <c r="BP31" i="20"/>
  <c r="BP88" i="20"/>
  <c r="BP112" i="20"/>
  <c r="BP120" i="20"/>
  <c r="BL81" i="20"/>
  <c r="BL109" i="20"/>
  <c r="BN9" i="20"/>
  <c r="BN21" i="20"/>
  <c r="BN33" i="20"/>
  <c r="BN45" i="20"/>
  <c r="BN59" i="20"/>
  <c r="BN71" i="20"/>
  <c r="BN82" i="20"/>
  <c r="BN91" i="20"/>
  <c r="BM99" i="20"/>
  <c r="BN99" i="20" s="1"/>
  <c r="BN106" i="20"/>
  <c r="BN115" i="20"/>
  <c r="BM123" i="20"/>
  <c r="BN123" i="20" s="1"/>
  <c r="BN130" i="20"/>
  <c r="BN139" i="20"/>
  <c r="BP15" i="20"/>
  <c r="BP27" i="20"/>
  <c r="BP39" i="20"/>
  <c r="BP53" i="20"/>
  <c r="BP16" i="20"/>
  <c r="BP28" i="20"/>
  <c r="BP40" i="20"/>
  <c r="BP46" i="20"/>
  <c r="BP54" i="20"/>
  <c r="BP72" i="20"/>
  <c r="BN24" i="20"/>
  <c r="BN84" i="20"/>
  <c r="BN93" i="20"/>
  <c r="BN108" i="20"/>
  <c r="BN117" i="20"/>
  <c r="BN132" i="20"/>
  <c r="BN141" i="20"/>
  <c r="BN72" i="20"/>
  <c r="BN112" i="20"/>
  <c r="BP65" i="20"/>
  <c r="BO78" i="20"/>
  <c r="BP10" i="20"/>
  <c r="BP22" i="20"/>
  <c r="BP69" i="20"/>
  <c r="BL117" i="20"/>
  <c r="BN63" i="20"/>
  <c r="BN79" i="20"/>
  <c r="BN94" i="20"/>
  <c r="BN103" i="20"/>
  <c r="BN118" i="20"/>
  <c r="BN127" i="20"/>
  <c r="BN135" i="20"/>
  <c r="BN34" i="20"/>
  <c r="BN64" i="20"/>
  <c r="BP33" i="20"/>
  <c r="BP45" i="20"/>
  <c r="BP59" i="20"/>
  <c r="BO67" i="20"/>
  <c r="BQ34" i="6"/>
  <c r="BQ28" i="6"/>
  <c r="BT28" i="6" s="1"/>
  <c r="BR12" i="6"/>
  <c r="BR13" i="6"/>
  <c r="BQ20" i="6"/>
  <c r="BT20" i="6" s="1"/>
  <c r="BP22" i="6"/>
  <c r="BM20" i="6"/>
  <c r="BO21" i="6"/>
  <c r="BP21" i="6" s="1"/>
  <c r="BR79" i="19"/>
  <c r="BQ60" i="19"/>
  <c r="BR60" i="19" s="1"/>
  <c r="BR31" i="19"/>
  <c r="BR28" i="19"/>
  <c r="BR19" i="19"/>
  <c r="BR13" i="19"/>
  <c r="BN9" i="19"/>
  <c r="BN21" i="19"/>
  <c r="BN33" i="19"/>
  <c r="BP15" i="19"/>
  <c r="BP53" i="19"/>
  <c r="BP67" i="19"/>
  <c r="BP79" i="19"/>
  <c r="BP18" i="19"/>
  <c r="BP44" i="19"/>
  <c r="BP83" i="19"/>
  <c r="BP9" i="19"/>
  <c r="BO43" i="19"/>
  <c r="BP87" i="19"/>
  <c r="BP24" i="19"/>
  <c r="BP37" i="19"/>
  <c r="BP48" i="19"/>
  <c r="BP76" i="19"/>
  <c r="BP89" i="19"/>
  <c r="BP40" i="19"/>
  <c r="BP21" i="19"/>
  <c r="BP27" i="19"/>
  <c r="BO36" i="19"/>
  <c r="BR36" i="19" s="1"/>
  <c r="BO52" i="19"/>
  <c r="BR52" i="19" s="1"/>
  <c r="BP61" i="19"/>
  <c r="BP70" i="19"/>
  <c r="BO82" i="19"/>
  <c r="BP82" i="19" s="1"/>
  <c r="BP22" i="19"/>
  <c r="BP56" i="19"/>
  <c r="BP80" i="19"/>
  <c r="BP69" i="19"/>
  <c r="BI43" i="19"/>
  <c r="BI39" i="19" s="1"/>
  <c r="BK12" i="19"/>
  <c r="BK78" i="19"/>
  <c r="BP19" i="19"/>
  <c r="BO30" i="19"/>
  <c r="BO66" i="19"/>
  <c r="BP66" i="19" s="1"/>
  <c r="BO75" i="19"/>
  <c r="BP75" i="19" s="1"/>
  <c r="BP41" i="19"/>
  <c r="BP49" i="19"/>
  <c r="BP57" i="19"/>
  <c r="BP90" i="19"/>
  <c r="BM30" i="19"/>
  <c r="BM17" i="19" s="1"/>
  <c r="BN53" i="19"/>
  <c r="BP13" i="19"/>
  <c r="BP33" i="19"/>
  <c r="BO86" i="19"/>
  <c r="BR86" i="19" s="1"/>
  <c r="BP10" i="19"/>
  <c r="BP25" i="19"/>
  <c r="BP46" i="19"/>
  <c r="BO31" i="29"/>
  <c r="BP46" i="29"/>
  <c r="BP18" i="29"/>
  <c r="BP12" i="29"/>
  <c r="BO28" i="29"/>
  <c r="BP28" i="29" s="1"/>
  <c r="BP41" i="29"/>
  <c r="BP43" i="29"/>
  <c r="BP37" i="29"/>
  <c r="BP10" i="29"/>
  <c r="BP39" i="29"/>
  <c r="BL41" i="29"/>
  <c r="BP16" i="29"/>
  <c r="BN46" i="29"/>
  <c r="BP22" i="29"/>
  <c r="BN18" i="29"/>
  <c r="BP21" i="29"/>
  <c r="BO36" i="29"/>
  <c r="BP19" i="29"/>
  <c r="BO9" i="29"/>
  <c r="BN37" i="29"/>
  <c r="BN10" i="29"/>
  <c r="BN21" i="29"/>
  <c r="BN39" i="29"/>
  <c r="BN12" i="29"/>
  <c r="BN41" i="29"/>
  <c r="BN22" i="29"/>
  <c r="BN16" i="29"/>
  <c r="BN43" i="29"/>
  <c r="BN19" i="29"/>
  <c r="BM9" i="29"/>
  <c r="BM36" i="29"/>
  <c r="BP20" i="26"/>
  <c r="BP21" i="26"/>
  <c r="BN48" i="26"/>
  <c r="BP48" i="26"/>
  <c r="BP35" i="26"/>
  <c r="BP46" i="26"/>
  <c r="BP12" i="26"/>
  <c r="BP27" i="26"/>
  <c r="BP42" i="26"/>
  <c r="BK24" i="26"/>
  <c r="BK23" i="26" s="1"/>
  <c r="BL23" i="26" s="1"/>
  <c r="BP29" i="26"/>
  <c r="BN9" i="26"/>
  <c r="BO41" i="26"/>
  <c r="BP13" i="26"/>
  <c r="BP31" i="26"/>
  <c r="BP47" i="26"/>
  <c r="BP18" i="26"/>
  <c r="BP44" i="26"/>
  <c r="BN29" i="26"/>
  <c r="BN44" i="26"/>
  <c r="BO24" i="26"/>
  <c r="BO34" i="26"/>
  <c r="BP25" i="26"/>
  <c r="BP37" i="26"/>
  <c r="BO15" i="26"/>
  <c r="BO8" i="26" s="1"/>
  <c r="BP16" i="26"/>
  <c r="BP9" i="26"/>
  <c r="BP10" i="26"/>
  <c r="BI41" i="26"/>
  <c r="BI40" i="26" s="1"/>
  <c r="BL18" i="26"/>
  <c r="BN18" i="26"/>
  <c r="BN35" i="26"/>
  <c r="BN13" i="26"/>
  <c r="BM24" i="26"/>
  <c r="BN12" i="26"/>
  <c r="BN27" i="26"/>
  <c r="BN42" i="26"/>
  <c r="BM41" i="26"/>
  <c r="BM40" i="26" s="1"/>
  <c r="BK34" i="26"/>
  <c r="BK33" i="26" s="1"/>
  <c r="BM34" i="26"/>
  <c r="BN10" i="26"/>
  <c r="BN25" i="26"/>
  <c r="BN37" i="26"/>
  <c r="BN30" i="26"/>
  <c r="BK15" i="26"/>
  <c r="BK8" i="26" s="1"/>
  <c r="BM15" i="26"/>
  <c r="BM8" i="26" s="1"/>
  <c r="BN16" i="26"/>
  <c r="BN31" i="26"/>
  <c r="BO36" i="25"/>
  <c r="BO35" i="25" s="1"/>
  <c r="BP37" i="25"/>
  <c r="BO28" i="25"/>
  <c r="BP26" i="25"/>
  <c r="BO22" i="25"/>
  <c r="BP22" i="25" s="1"/>
  <c r="BO12" i="25"/>
  <c r="BP13" i="25"/>
  <c r="BP10" i="25"/>
  <c r="BN45" i="25"/>
  <c r="BN53" i="25"/>
  <c r="BN10" i="25"/>
  <c r="BN9" i="25"/>
  <c r="BN20" i="25"/>
  <c r="BN29" i="25"/>
  <c r="BM44" i="25"/>
  <c r="BN57" i="25"/>
  <c r="BN26" i="25"/>
  <c r="BN62" i="25"/>
  <c r="BN22" i="25"/>
  <c r="BN61" i="25"/>
  <c r="BN58" i="25"/>
  <c r="BN16" i="25"/>
  <c r="BN33" i="25"/>
  <c r="BK49" i="25"/>
  <c r="BN50" i="25"/>
  <c r="BM64" i="25"/>
  <c r="BN64" i="25" s="1"/>
  <c r="BN65" i="25"/>
  <c r="BN54" i="25"/>
  <c r="BN66" i="25"/>
  <c r="BM49" i="25"/>
  <c r="BN23" i="25"/>
  <c r="BN31" i="25"/>
  <c r="BN47" i="25"/>
  <c r="BN51" i="25"/>
  <c r="BM12" i="25"/>
  <c r="BN13" i="25"/>
  <c r="BN37" i="25"/>
  <c r="BP10" i="24"/>
  <c r="BO8" i="24"/>
  <c r="BN15" i="24"/>
  <c r="BN27" i="24"/>
  <c r="BN37" i="24"/>
  <c r="BN18" i="24"/>
  <c r="BN29" i="24"/>
  <c r="BN10" i="24"/>
  <c r="BN23" i="24"/>
  <c r="BN12" i="24"/>
  <c r="BL18" i="24"/>
  <c r="BL23" i="24"/>
  <c r="BK31" i="24"/>
  <c r="BM8" i="24"/>
  <c r="BM31" i="24"/>
  <c r="BP31" i="24" s="1"/>
  <c r="BN19" i="24"/>
  <c r="BL34" i="24"/>
  <c r="BM22" i="24"/>
  <c r="BN16" i="24"/>
  <c r="BN32" i="24"/>
  <c r="BL36" i="24"/>
  <c r="BM36" i="24"/>
  <c r="BN36" i="24" s="1"/>
  <c r="BN13" i="24"/>
  <c r="BN25" i="24"/>
  <c r="BP53" i="23"/>
  <c r="BO42" i="23"/>
  <c r="BP40" i="23"/>
  <c r="BO17" i="23"/>
  <c r="BM42" i="23"/>
  <c r="BN24" i="23"/>
  <c r="BJ10" i="23"/>
  <c r="BM23" i="23"/>
  <c r="BN87" i="23"/>
  <c r="BI64" i="23"/>
  <c r="BN18" i="23"/>
  <c r="BM64" i="23"/>
  <c r="BK18" i="22"/>
  <c r="BK17" i="22" s="1"/>
  <c r="BN13" i="22"/>
  <c r="BN15" i="22"/>
  <c r="BN10" i="22"/>
  <c r="BN21" i="22"/>
  <c r="BF19" i="22"/>
  <c r="BM9" i="22"/>
  <c r="BN9" i="22" s="1"/>
  <c r="BM18" i="22"/>
  <c r="BN24" i="22"/>
  <c r="BM12" i="22"/>
  <c r="BP34" i="21"/>
  <c r="BP33" i="21"/>
  <c r="BP10" i="21"/>
  <c r="BM9" i="21"/>
  <c r="BP9" i="21" s="1"/>
  <c r="BP50" i="21"/>
  <c r="BP54" i="21"/>
  <c r="BM14" i="21"/>
  <c r="BO43" i="21"/>
  <c r="BP15" i="21"/>
  <c r="BP24" i="21"/>
  <c r="BP17" i="21"/>
  <c r="BP37" i="21"/>
  <c r="BP38" i="21"/>
  <c r="BP46" i="21"/>
  <c r="BO19" i="21"/>
  <c r="BP41" i="21"/>
  <c r="BP22" i="21"/>
  <c r="BP56" i="21"/>
  <c r="BO48" i="21"/>
  <c r="BP48" i="21" s="1"/>
  <c r="BP49" i="21"/>
  <c r="BN48" i="21"/>
  <c r="BP25" i="21"/>
  <c r="BN24" i="21"/>
  <c r="BN44" i="21"/>
  <c r="BO53" i="21"/>
  <c r="BR53" i="21" s="1"/>
  <c r="BP44" i="21"/>
  <c r="BM19" i="21"/>
  <c r="BP19" i="21" s="1"/>
  <c r="BO14" i="21"/>
  <c r="BO40" i="21"/>
  <c r="BP40" i="21" s="1"/>
  <c r="BP20" i="21"/>
  <c r="BN17" i="21"/>
  <c r="BM43" i="21"/>
  <c r="BM36" i="21" s="1"/>
  <c r="BN56" i="21"/>
  <c r="BN54" i="21"/>
  <c r="BN15" i="21"/>
  <c r="BN22" i="21"/>
  <c r="BN41" i="21"/>
  <c r="BN50" i="21"/>
  <c r="BN37" i="21"/>
  <c r="BJ48" i="21"/>
  <c r="BN20" i="21"/>
  <c r="BN49" i="21"/>
  <c r="BL22" i="21"/>
  <c r="BL44" i="21"/>
  <c r="BN25" i="21"/>
  <c r="BN38" i="21"/>
  <c r="BN46" i="21"/>
  <c r="BL15" i="21"/>
  <c r="BL46" i="21"/>
  <c r="BM53" i="21"/>
  <c r="BP75" i="20"/>
  <c r="BP64" i="20"/>
  <c r="BO56" i="20"/>
  <c r="BP49" i="20"/>
  <c r="BP43" i="20"/>
  <c r="BP37" i="20"/>
  <c r="BP34" i="20"/>
  <c r="BP25" i="20"/>
  <c r="BP19" i="20"/>
  <c r="BP13" i="20"/>
  <c r="BP9" i="20"/>
  <c r="BN96" i="20"/>
  <c r="BL129" i="20"/>
  <c r="BL141" i="20"/>
  <c r="BN10" i="20"/>
  <c r="BN22" i="20"/>
  <c r="BJ85" i="20"/>
  <c r="BJ97" i="20"/>
  <c r="BJ22" i="20"/>
  <c r="BJ34" i="20"/>
  <c r="BL71" i="20"/>
  <c r="BL120" i="20"/>
  <c r="BN19" i="20"/>
  <c r="BN31" i="20"/>
  <c r="BN43" i="20"/>
  <c r="BN57" i="20"/>
  <c r="BN65" i="20"/>
  <c r="BN69" i="20"/>
  <c r="BN85" i="20"/>
  <c r="BN97" i="20"/>
  <c r="BN109" i="20"/>
  <c r="BN121" i="20"/>
  <c r="BN133" i="20"/>
  <c r="BN16" i="20"/>
  <c r="BN28" i="20"/>
  <c r="BN40" i="20"/>
  <c r="BN54" i="20"/>
  <c r="BN142" i="20"/>
  <c r="BL105" i="20"/>
  <c r="BL115" i="20"/>
  <c r="BM78" i="20"/>
  <c r="BM90" i="20"/>
  <c r="BN90" i="20" s="1"/>
  <c r="BM102" i="20"/>
  <c r="BN102" i="20" s="1"/>
  <c r="BM114" i="20"/>
  <c r="BP114" i="20" s="1"/>
  <c r="BM126" i="20"/>
  <c r="BN126" i="20" s="1"/>
  <c r="BN13" i="20"/>
  <c r="BN25" i="20"/>
  <c r="BN37" i="20"/>
  <c r="BN49" i="20"/>
  <c r="BN75" i="20"/>
  <c r="BO59" i="19"/>
  <c r="BP31" i="19"/>
  <c r="BP28" i="19"/>
  <c r="BO12" i="19"/>
  <c r="BN15" i="19"/>
  <c r="BN27" i="19"/>
  <c r="BN40" i="19"/>
  <c r="BN66" i="19"/>
  <c r="BN78" i="19"/>
  <c r="BN25" i="19"/>
  <c r="BN61" i="19"/>
  <c r="BL18" i="19"/>
  <c r="BL55" i="19"/>
  <c r="BN18" i="19"/>
  <c r="BM43" i="19"/>
  <c r="BM39" i="19" s="1"/>
  <c r="BN67" i="19"/>
  <c r="BN82" i="19"/>
  <c r="BN79" i="19"/>
  <c r="BN46" i="19"/>
  <c r="BN55" i="19"/>
  <c r="BN13" i="19"/>
  <c r="BN37" i="19"/>
  <c r="BN24" i="19"/>
  <c r="BN35" i="19"/>
  <c r="BN48" i="19"/>
  <c r="BN60" i="19"/>
  <c r="BN75" i="19"/>
  <c r="BN89" i="19"/>
  <c r="BN49" i="19"/>
  <c r="BN83" i="19"/>
  <c r="BN41" i="19"/>
  <c r="BN57" i="19"/>
  <c r="BN87" i="19"/>
  <c r="BL89" i="19"/>
  <c r="BN10" i="19"/>
  <c r="BN22" i="19"/>
  <c r="BN76" i="19"/>
  <c r="BN80" i="19"/>
  <c r="BN19" i="19"/>
  <c r="BN31" i="19"/>
  <c r="BN70" i="19"/>
  <c r="BN28" i="19"/>
  <c r="BN36" i="19"/>
  <c r="BN44" i="19"/>
  <c r="BN52" i="19"/>
  <c r="BN56" i="19"/>
  <c r="BN90" i="19"/>
  <c r="BO39" i="18"/>
  <c r="BP43" i="18"/>
  <c r="BO33" i="18"/>
  <c r="BO28" i="18"/>
  <c r="BN15" i="18"/>
  <c r="BN25" i="18"/>
  <c r="BM33" i="18"/>
  <c r="BN17" i="18"/>
  <c r="BN29" i="18"/>
  <c r="BN36" i="18"/>
  <c r="BN19" i="18"/>
  <c r="BN31" i="18"/>
  <c r="BN34" i="18"/>
  <c r="BN50" i="18"/>
  <c r="BM39" i="18"/>
  <c r="BN39" i="18" s="1"/>
  <c r="BN43" i="18"/>
  <c r="BL12" i="18"/>
  <c r="BL50" i="18"/>
  <c r="BM14" i="18"/>
  <c r="BM8" i="18" s="1"/>
  <c r="BM47" i="18"/>
  <c r="BN21" i="18"/>
  <c r="BN44" i="18"/>
  <c r="BN48" i="18"/>
  <c r="BN10" i="18"/>
  <c r="BJ25" i="18"/>
  <c r="BM28" i="18"/>
  <c r="BO20" i="17"/>
  <c r="BP20" i="17" s="1"/>
  <c r="BP21" i="17"/>
  <c r="BP22" i="17"/>
  <c r="BP17" i="17"/>
  <c r="BN16" i="17"/>
  <c r="BN10" i="17"/>
  <c r="BN22" i="17"/>
  <c r="BN17" i="17"/>
  <c r="BN14" i="17"/>
  <c r="BK9" i="17"/>
  <c r="BK8" i="17" s="1"/>
  <c r="BM9" i="17"/>
  <c r="BN18" i="17"/>
  <c r="BL14" i="17"/>
  <c r="BN12" i="17"/>
  <c r="BP36" i="16"/>
  <c r="BP29" i="16"/>
  <c r="BN19" i="16"/>
  <c r="BN35" i="16"/>
  <c r="BN8" i="16"/>
  <c r="BN27" i="16"/>
  <c r="BN10" i="16"/>
  <c r="BM12" i="16"/>
  <c r="BN33" i="16"/>
  <c r="BN14" i="16"/>
  <c r="BM26" i="16"/>
  <c r="BN29" i="16"/>
  <c r="BN36" i="16"/>
  <c r="BL19" i="16"/>
  <c r="BN9" i="16"/>
  <c r="BN13" i="16"/>
  <c r="BN20" i="16"/>
  <c r="BP28" i="15"/>
  <c r="BP19" i="15"/>
  <c r="BO7" i="15"/>
  <c r="BN18" i="90" s="1"/>
  <c r="BP20" i="15"/>
  <c r="BP10" i="15"/>
  <c r="BM23" i="15"/>
  <c r="BP23" i="15" s="1"/>
  <c r="BN20" i="15"/>
  <c r="BN12" i="15"/>
  <c r="BN14" i="15"/>
  <c r="BN26" i="15"/>
  <c r="BN24" i="15"/>
  <c r="BL14" i="15"/>
  <c r="AZ14" i="15"/>
  <c r="Y23" i="15"/>
  <c r="Y22" i="15" s="1"/>
  <c r="BM9" i="15"/>
  <c r="BP9" i="15" s="1"/>
  <c r="BN10" i="15"/>
  <c r="BK9" i="15"/>
  <c r="BK8" i="15" s="1"/>
  <c r="BO20" i="13"/>
  <c r="BP32" i="13"/>
  <c r="BP29" i="13"/>
  <c r="BO14" i="13"/>
  <c r="BP14" i="13" s="1"/>
  <c r="BN21" i="13"/>
  <c r="BN41" i="13"/>
  <c r="BN52" i="13"/>
  <c r="BN12" i="13"/>
  <c r="BM20" i="13"/>
  <c r="BM19" i="13" s="1"/>
  <c r="BN46" i="13"/>
  <c r="BN37" i="13"/>
  <c r="BM26" i="13"/>
  <c r="BM51" i="13"/>
  <c r="BN23" i="13"/>
  <c r="BN35" i="13"/>
  <c r="BF50" i="13"/>
  <c r="BL35" i="13"/>
  <c r="BM45" i="13"/>
  <c r="BP45" i="13" s="1"/>
  <c r="BN32" i="13"/>
  <c r="BN48" i="13"/>
  <c r="BN17" i="13"/>
  <c r="BN29" i="13"/>
  <c r="BL50" i="13"/>
  <c r="BM9" i="13"/>
  <c r="BN9" i="13" s="1"/>
  <c r="BN10" i="13"/>
  <c r="BN42" i="13"/>
  <c r="BP20" i="28"/>
  <c r="BP12" i="28"/>
  <c r="BP26" i="28"/>
  <c r="BP41" i="28"/>
  <c r="BP90" i="28"/>
  <c r="BP51" i="28"/>
  <c r="BP130" i="28"/>
  <c r="BN12" i="28"/>
  <c r="BP27" i="28"/>
  <c r="BP109" i="28"/>
  <c r="BP100" i="28"/>
  <c r="BP120" i="28"/>
  <c r="BP21" i="28"/>
  <c r="BP98" i="28"/>
  <c r="BP10" i="28"/>
  <c r="BP9" i="28"/>
  <c r="BP72" i="28"/>
  <c r="BP88" i="28"/>
  <c r="BP103" i="28"/>
  <c r="BP115" i="28"/>
  <c r="BP73" i="28"/>
  <c r="BP93" i="28"/>
  <c r="BP104" i="28"/>
  <c r="BP116" i="28"/>
  <c r="BL88" i="28"/>
  <c r="BO102" i="28"/>
  <c r="BR102" i="28" s="1"/>
  <c r="BP39" i="28"/>
  <c r="BP48" i="28"/>
  <c r="BP59" i="28"/>
  <c r="BP67" i="28"/>
  <c r="BP113" i="28"/>
  <c r="BP117" i="28"/>
  <c r="BP121" i="28"/>
  <c r="BN29" i="28"/>
  <c r="BN92" i="28"/>
  <c r="BN88" i="28"/>
  <c r="BN103" i="28"/>
  <c r="BN115" i="28"/>
  <c r="BP29" i="28"/>
  <c r="BP66" i="28"/>
  <c r="BP125" i="28"/>
  <c r="BP56" i="28"/>
  <c r="BP106" i="28"/>
  <c r="BP110" i="28"/>
  <c r="BP138" i="28"/>
  <c r="BN59" i="28"/>
  <c r="BN135" i="28"/>
  <c r="BP23" i="28"/>
  <c r="BP38" i="28"/>
  <c r="BP53" i="28"/>
  <c r="BO85" i="28"/>
  <c r="BP13" i="28"/>
  <c r="BP99" i="28"/>
  <c r="BP107" i="28"/>
  <c r="BP135" i="28"/>
  <c r="BO124" i="28"/>
  <c r="BR124" i="28" s="1"/>
  <c r="BP86" i="28"/>
  <c r="BP79" i="28"/>
  <c r="BP80" i="28"/>
  <c r="BP42" i="28"/>
  <c r="BP30" i="28"/>
  <c r="BO8" i="28"/>
  <c r="BP24" i="28"/>
  <c r="BL10" i="28"/>
  <c r="BN23" i="28"/>
  <c r="BN47" i="28"/>
  <c r="BN61" i="28"/>
  <c r="BN109" i="28"/>
  <c r="BN125" i="28"/>
  <c r="BN137" i="28"/>
  <c r="BN13" i="28"/>
  <c r="BN24" i="28"/>
  <c r="BN30" i="28"/>
  <c r="BN50" i="28"/>
  <c r="BN66" i="28"/>
  <c r="BN98" i="28"/>
  <c r="BN112" i="28"/>
  <c r="BN42" i="28"/>
  <c r="BM8" i="28"/>
  <c r="BN20" i="28"/>
  <c r="BN26" i="28"/>
  <c r="BN38" i="28"/>
  <c r="BN53" i="28"/>
  <c r="BN72" i="28"/>
  <c r="BN134" i="28"/>
  <c r="BN73" i="28"/>
  <c r="BN10" i="28"/>
  <c r="BN27" i="28"/>
  <c r="BN41" i="28"/>
  <c r="BM58" i="28"/>
  <c r="BN76" i="28"/>
  <c r="BN90" i="28"/>
  <c r="BM102" i="28"/>
  <c r="BN119" i="28"/>
  <c r="BN99" i="28"/>
  <c r="BN21" i="28"/>
  <c r="BN107" i="28"/>
  <c r="BH61" i="28"/>
  <c r="BH86" i="28"/>
  <c r="BK85" i="28"/>
  <c r="BK78" i="28" s="1"/>
  <c r="BM124" i="28"/>
  <c r="BN39" i="28"/>
  <c r="BN56" i="28"/>
  <c r="BN67" i="28"/>
  <c r="BN93" i="28"/>
  <c r="BN100" i="28"/>
  <c r="BN104" i="28"/>
  <c r="BN116" i="28"/>
  <c r="BN120" i="28"/>
  <c r="BN130" i="28"/>
  <c r="BJ12" i="28"/>
  <c r="BK58" i="28"/>
  <c r="BL73" i="28"/>
  <c r="BM85" i="28"/>
  <c r="BM78" i="28" s="1"/>
  <c r="BN51" i="28"/>
  <c r="BN79" i="28"/>
  <c r="BN86" i="28"/>
  <c r="BN113" i="28"/>
  <c r="BN117" i="28"/>
  <c r="BN121" i="28"/>
  <c r="BK9" i="28"/>
  <c r="BN9" i="28" s="1"/>
  <c r="BL103" i="28"/>
  <c r="BL115" i="28"/>
  <c r="BM75" i="28"/>
  <c r="BP75" i="28" s="1"/>
  <c r="BN48" i="28"/>
  <c r="BN80" i="28"/>
  <c r="BN106" i="28"/>
  <c r="BN110" i="28"/>
  <c r="BN138" i="28"/>
  <c r="BO87" i="12"/>
  <c r="BO86" i="12" s="1"/>
  <c r="BP88" i="12"/>
  <c r="BP77" i="12"/>
  <c r="BO30" i="12"/>
  <c r="BP30" i="12" s="1"/>
  <c r="BM35" i="12"/>
  <c r="BL13" i="12"/>
  <c r="BK22" i="12"/>
  <c r="BN13" i="12"/>
  <c r="BN27" i="12"/>
  <c r="BN40" i="12"/>
  <c r="BN92" i="12"/>
  <c r="BN77" i="12"/>
  <c r="BN15" i="12"/>
  <c r="BN72" i="12"/>
  <c r="BN23" i="12"/>
  <c r="BM82" i="12"/>
  <c r="BN83" i="12"/>
  <c r="BN84" i="12"/>
  <c r="BM87" i="12"/>
  <c r="BN38" i="12"/>
  <c r="BD23" i="12"/>
  <c r="BM12" i="12"/>
  <c r="BK12" i="12"/>
  <c r="BK8" i="12" s="1"/>
  <c r="BN76" i="12"/>
  <c r="BO22" i="11"/>
  <c r="BP22" i="11" s="1"/>
  <c r="BN19" i="11"/>
  <c r="BN32" i="11"/>
  <c r="BN41" i="11"/>
  <c r="BN13" i="11"/>
  <c r="BN34" i="11"/>
  <c r="BN25" i="11"/>
  <c r="BN48" i="11"/>
  <c r="BN17" i="11"/>
  <c r="BN27" i="11"/>
  <c r="BN46" i="11"/>
  <c r="BM31" i="11"/>
  <c r="BN15" i="11"/>
  <c r="BN23" i="11"/>
  <c r="BN39" i="11"/>
  <c r="BL39" i="11"/>
  <c r="BN36" i="11"/>
  <c r="BK31" i="11"/>
  <c r="BO100" i="10"/>
  <c r="BO94" i="10"/>
  <c r="BR94" i="10" s="1"/>
  <c r="BO86" i="10"/>
  <c r="BP87" i="10"/>
  <c r="BO81" i="10"/>
  <c r="BP77" i="10"/>
  <c r="BP71" i="10"/>
  <c r="BO37" i="10"/>
  <c r="BO69" i="10"/>
  <c r="BN24" i="10"/>
  <c r="BN54" i="10"/>
  <c r="BN76" i="10"/>
  <c r="BN89" i="10"/>
  <c r="BN98" i="10"/>
  <c r="BN107" i="10"/>
  <c r="BN35" i="10"/>
  <c r="BN47" i="10"/>
  <c r="BN67" i="10"/>
  <c r="BN82" i="10"/>
  <c r="BN91" i="10"/>
  <c r="BN101" i="10"/>
  <c r="BN20" i="10"/>
  <c r="BN15" i="10"/>
  <c r="BN38" i="10"/>
  <c r="BN49" i="10"/>
  <c r="BN70" i="10"/>
  <c r="BM81" i="10"/>
  <c r="BN95" i="10"/>
  <c r="BN18" i="10"/>
  <c r="BN31" i="10"/>
  <c r="BN41" i="10"/>
  <c r="BN61" i="10"/>
  <c r="BN73" i="10"/>
  <c r="BM97" i="10"/>
  <c r="BN97" i="10" s="1"/>
  <c r="BN105" i="10"/>
  <c r="BN108" i="10"/>
  <c r="BL98" i="10"/>
  <c r="BL56" i="10"/>
  <c r="BM12" i="10"/>
  <c r="BM23" i="10"/>
  <c r="BM22" i="10" s="1"/>
  <c r="BN9" i="10"/>
  <c r="BN13" i="10"/>
  <c r="BN33" i="10"/>
  <c r="BN45" i="10"/>
  <c r="BN65" i="10"/>
  <c r="BN77" i="10"/>
  <c r="BI44" i="10"/>
  <c r="BL28" i="10"/>
  <c r="BL38" i="10"/>
  <c r="BL49" i="10"/>
  <c r="BL70" i="10"/>
  <c r="BM94" i="10"/>
  <c r="BN10" i="10"/>
  <c r="BN26" i="10"/>
  <c r="BN42" i="10"/>
  <c r="BN74" i="10"/>
  <c r="BI12" i="10"/>
  <c r="BI8" i="10" s="1"/>
  <c r="BL18" i="10"/>
  <c r="BK51" i="10"/>
  <c r="BL61" i="10"/>
  <c r="BL84" i="10"/>
  <c r="BM51" i="10"/>
  <c r="BM86" i="10"/>
  <c r="BM100" i="10"/>
  <c r="BN19" i="10"/>
  <c r="BN39" i="10"/>
  <c r="BN59" i="10"/>
  <c r="BN71" i="10"/>
  <c r="BN87" i="10"/>
  <c r="BN103" i="10"/>
  <c r="BO80" i="9"/>
  <c r="BR80" i="9" s="1"/>
  <c r="BP76" i="9"/>
  <c r="BP77" i="9"/>
  <c r="BO70" i="9"/>
  <c r="BP68" i="9"/>
  <c r="BP61" i="9"/>
  <c r="BP53" i="9"/>
  <c r="BP38" i="9"/>
  <c r="BP35" i="9"/>
  <c r="BP32" i="9"/>
  <c r="BO19" i="9"/>
  <c r="BO13" i="9"/>
  <c r="BP13" i="9" s="1"/>
  <c r="BP14" i="9"/>
  <c r="BN9" i="9"/>
  <c r="BN22" i="9"/>
  <c r="BN49" i="9"/>
  <c r="BN63" i="9"/>
  <c r="BN75" i="9"/>
  <c r="BN26" i="9"/>
  <c r="BN40" i="9"/>
  <c r="BN52" i="9"/>
  <c r="BN81" i="9"/>
  <c r="BN43" i="9"/>
  <c r="BN57" i="9"/>
  <c r="BM70" i="9"/>
  <c r="BM66" i="9" s="1"/>
  <c r="BN61" i="9"/>
  <c r="BN73" i="9"/>
  <c r="BN68" i="9"/>
  <c r="BN76" i="9"/>
  <c r="BM56" i="9"/>
  <c r="BP56" i="9" s="1"/>
  <c r="BM80" i="9"/>
  <c r="BN31" i="9"/>
  <c r="BN35" i="9"/>
  <c r="BN53" i="9"/>
  <c r="BN77" i="9"/>
  <c r="BL20" i="9"/>
  <c r="BL34" i="9"/>
  <c r="BK42" i="9"/>
  <c r="BL73" i="9"/>
  <c r="BN10" i="9"/>
  <c r="BN14" i="9"/>
  <c r="BN32" i="9"/>
  <c r="BN50" i="9"/>
  <c r="BM19" i="9"/>
  <c r="BM8" i="9" s="1"/>
  <c r="BM37" i="9"/>
  <c r="BM60" i="9"/>
  <c r="BN47" i="9"/>
  <c r="BN67" i="9"/>
  <c r="BN71" i="9"/>
  <c r="BO64" i="8"/>
  <c r="BO53" i="8"/>
  <c r="BP53" i="8" s="1"/>
  <c r="BP62" i="8"/>
  <c r="BP54" i="8"/>
  <c r="BP55" i="8"/>
  <c r="BO32" i="8"/>
  <c r="BP32" i="8" s="1"/>
  <c r="BO17" i="8"/>
  <c r="BO12" i="8"/>
  <c r="BP12" i="8" s="1"/>
  <c r="BP9" i="8"/>
  <c r="BP10" i="8"/>
  <c r="BN22" i="8"/>
  <c r="BN62" i="8"/>
  <c r="BN15" i="8"/>
  <c r="BN48" i="8"/>
  <c r="BN18" i="8"/>
  <c r="BN29" i="8"/>
  <c r="BN9" i="8"/>
  <c r="BN20" i="8"/>
  <c r="BN32" i="8"/>
  <c r="BN43" i="8"/>
  <c r="BN61" i="8"/>
  <c r="BM64" i="8"/>
  <c r="BN65" i="8"/>
  <c r="BN13" i="8"/>
  <c r="BN33" i="8"/>
  <c r="BN37" i="8"/>
  <c r="BN49" i="8"/>
  <c r="BL18" i="8"/>
  <c r="BN10" i="8"/>
  <c r="BN30" i="8"/>
  <c r="BN46" i="8"/>
  <c r="BN54" i="8"/>
  <c r="BN69" i="8"/>
  <c r="BK17" i="8"/>
  <c r="BM17" i="8"/>
  <c r="BM8" i="8" s="1"/>
  <c r="BN27" i="8"/>
  <c r="BN55" i="8"/>
  <c r="BN66" i="8"/>
  <c r="BK12" i="8"/>
  <c r="BN12" i="8" s="1"/>
  <c r="BM40" i="8"/>
  <c r="BN12" i="7"/>
  <c r="BK9" i="7"/>
  <c r="BK8" i="7" s="1"/>
  <c r="BK7" i="7" s="1"/>
  <c r="BM9" i="7"/>
  <c r="BN10" i="7"/>
  <c r="BN18" i="6"/>
  <c r="BP9" i="6"/>
  <c r="BO40" i="6"/>
  <c r="BN41" i="6"/>
  <c r="BP51" i="6"/>
  <c r="BP29" i="6"/>
  <c r="BP43" i="6"/>
  <c r="BP32" i="6"/>
  <c r="BP41" i="6"/>
  <c r="BP34" i="6"/>
  <c r="BO31" i="6"/>
  <c r="BP31" i="6" s="1"/>
  <c r="BP10" i="6"/>
  <c r="BP16" i="6"/>
  <c r="BP35" i="6"/>
  <c r="BP46" i="6"/>
  <c r="BN13" i="6"/>
  <c r="BN28" i="6"/>
  <c r="BO50" i="6"/>
  <c r="BP50" i="6" s="1"/>
  <c r="BP24" i="6"/>
  <c r="BO8" i="6"/>
  <c r="BO28" i="6"/>
  <c r="BP28" i="6" s="1"/>
  <c r="BP18" i="6"/>
  <c r="BP25" i="6"/>
  <c r="BP13" i="6"/>
  <c r="BN43" i="6"/>
  <c r="BN16" i="6"/>
  <c r="BN31" i="6"/>
  <c r="BM45" i="6"/>
  <c r="BP45" i="6" s="1"/>
  <c r="BN48" i="6"/>
  <c r="BM12" i="6"/>
  <c r="BN12" i="6" s="1"/>
  <c r="BM40" i="6"/>
  <c r="BN50" i="6"/>
  <c r="BN35" i="6"/>
  <c r="BN46" i="6"/>
  <c r="BN32" i="6"/>
  <c r="BN51" i="6"/>
  <c r="BG15" i="6"/>
  <c r="BG8" i="6" s="1"/>
  <c r="BM15" i="6"/>
  <c r="BP15" i="6" s="1"/>
  <c r="BN10" i="6"/>
  <c r="BN25" i="6"/>
  <c r="BN29" i="6"/>
  <c r="BP25" i="27"/>
  <c r="BP21" i="27"/>
  <c r="BP15" i="27"/>
  <c r="BO7" i="27"/>
  <c r="BN8" i="90" s="1"/>
  <c r="BN15" i="27"/>
  <c r="BN25" i="27"/>
  <c r="BN17" i="27"/>
  <c r="BN20" i="27"/>
  <c r="BM24" i="27"/>
  <c r="BP24" i="27" s="1"/>
  <c r="BN21" i="27"/>
  <c r="BM14" i="27"/>
  <c r="BP14" i="27" s="1"/>
  <c r="BO133" i="4"/>
  <c r="BP133" i="4" s="1"/>
  <c r="BO127" i="4"/>
  <c r="BP109" i="4"/>
  <c r="BP105" i="4"/>
  <c r="BO95" i="4"/>
  <c r="BP96" i="4"/>
  <c r="BP92" i="4"/>
  <c r="BP89" i="4"/>
  <c r="BP74" i="4"/>
  <c r="BO68" i="4"/>
  <c r="BO67" i="4" s="1"/>
  <c r="BP35" i="4"/>
  <c r="BP26" i="4"/>
  <c r="BO9" i="4"/>
  <c r="BP10" i="4"/>
  <c r="BI86" i="4"/>
  <c r="BN50" i="4"/>
  <c r="BN124" i="4"/>
  <c r="BJ122" i="4"/>
  <c r="BL12" i="4"/>
  <c r="BL21" i="4"/>
  <c r="BL46" i="4"/>
  <c r="BL98" i="4"/>
  <c r="BN19" i="4"/>
  <c r="BN31" i="4"/>
  <c r="BN44" i="4"/>
  <c r="BN56" i="4"/>
  <c r="BN69" i="4"/>
  <c r="BN80" i="4"/>
  <c r="BN98" i="4"/>
  <c r="BN118" i="4"/>
  <c r="BN125" i="4"/>
  <c r="BN136" i="4"/>
  <c r="BL14" i="4"/>
  <c r="BL25" i="4"/>
  <c r="BL50" i="4"/>
  <c r="BL64" i="4"/>
  <c r="BL78" i="4"/>
  <c r="BL113" i="4"/>
  <c r="BN58" i="4"/>
  <c r="BN81" i="4"/>
  <c r="BN128" i="4"/>
  <c r="BN14" i="4"/>
  <c r="BN60" i="4"/>
  <c r="BN73" i="4"/>
  <c r="BN122" i="4"/>
  <c r="BN146" i="4"/>
  <c r="BJ56" i="4"/>
  <c r="BL118" i="4"/>
  <c r="BN87" i="4"/>
  <c r="BN105" i="4"/>
  <c r="BN21" i="4"/>
  <c r="BK86" i="4"/>
  <c r="BL108" i="4"/>
  <c r="BL120" i="4"/>
  <c r="BL146" i="4"/>
  <c r="BN12" i="4"/>
  <c r="BN46" i="4"/>
  <c r="BM68" i="4"/>
  <c r="BM67" i="4" s="1"/>
  <c r="BM86" i="4"/>
  <c r="BN108" i="4"/>
  <c r="BN22" i="4"/>
  <c r="BN32" i="4"/>
  <c r="BL60" i="4"/>
  <c r="BL16" i="4"/>
  <c r="BL28" i="4"/>
  <c r="BL40" i="4"/>
  <c r="BL56" i="4"/>
  <c r="BL102" i="4"/>
  <c r="BL122" i="4"/>
  <c r="BL134" i="4"/>
  <c r="BL105" i="4"/>
  <c r="BN38" i="4"/>
  <c r="BN83" i="4"/>
  <c r="BN91" i="4"/>
  <c r="BN29" i="4"/>
  <c r="BN113" i="4"/>
  <c r="BJ124" i="4"/>
  <c r="BL31" i="4"/>
  <c r="BL58" i="4"/>
  <c r="BL71" i="4"/>
  <c r="BK95" i="4"/>
  <c r="BL124" i="4"/>
  <c r="BL136" i="4"/>
  <c r="BN28" i="4"/>
  <c r="BN40" i="4"/>
  <c r="BN64" i="4"/>
  <c r="BN78" i="4"/>
  <c r="BM95" i="4"/>
  <c r="BM104" i="4"/>
  <c r="BN104" i="4" s="1"/>
  <c r="BN130" i="4"/>
  <c r="BN96" i="4"/>
  <c r="BN134" i="4"/>
  <c r="BL12" i="29"/>
  <c r="BL29" i="29"/>
  <c r="BL43" i="29"/>
  <c r="BL16" i="29"/>
  <c r="BL18" i="29"/>
  <c r="BL39" i="29"/>
  <c r="BJ39" i="29"/>
  <c r="BL37" i="29"/>
  <c r="BL46" i="29"/>
  <c r="BL22" i="29"/>
  <c r="BJ16" i="29"/>
  <c r="BJ28" i="29"/>
  <c r="BJ43" i="29"/>
  <c r="BL21" i="29"/>
  <c r="BK28" i="29"/>
  <c r="BL28" i="29" s="1"/>
  <c r="BL19" i="29"/>
  <c r="BC41" i="26"/>
  <c r="BC40" i="26" s="1"/>
  <c r="BL35" i="26"/>
  <c r="BL48" i="26"/>
  <c r="BL9" i="26"/>
  <c r="BC24" i="26"/>
  <c r="BC23" i="26" s="1"/>
  <c r="BL27" i="26"/>
  <c r="BL42" i="26"/>
  <c r="BL25" i="26"/>
  <c r="BL37" i="26"/>
  <c r="BJ9" i="26"/>
  <c r="BJ35" i="26"/>
  <c r="BJ48" i="26"/>
  <c r="BL12" i="26"/>
  <c r="BL30" i="26"/>
  <c r="BJ37" i="26"/>
  <c r="BK41" i="26"/>
  <c r="BL31" i="26"/>
  <c r="BK47" i="26"/>
  <c r="BN47" i="26" s="1"/>
  <c r="BL44" i="26"/>
  <c r="BM56" i="25"/>
  <c r="BL18" i="25"/>
  <c r="BL47" i="25"/>
  <c r="BL54" i="25"/>
  <c r="BL20" i="25"/>
  <c r="BL61" i="25"/>
  <c r="BL22" i="25"/>
  <c r="BL31" i="25"/>
  <c r="BL41" i="25"/>
  <c r="BL51" i="25"/>
  <c r="BL64" i="25"/>
  <c r="BL58" i="25"/>
  <c r="BL66" i="25"/>
  <c r="BL16" i="25"/>
  <c r="BL45" i="25"/>
  <c r="BL53" i="25"/>
  <c r="BL42" i="25"/>
  <c r="BL50" i="25"/>
  <c r="BL62" i="25"/>
  <c r="BL25" i="25"/>
  <c r="BL33" i="25"/>
  <c r="BK44" i="25"/>
  <c r="BJ20" i="25"/>
  <c r="BJ53" i="25"/>
  <c r="BL26" i="25"/>
  <c r="BL9" i="25"/>
  <c r="BL39" i="25"/>
  <c r="BK56" i="25"/>
  <c r="BL57" i="25"/>
  <c r="BL65" i="25"/>
  <c r="BL15" i="24"/>
  <c r="BL27" i="24"/>
  <c r="BI31" i="24"/>
  <c r="BL31" i="24" s="1"/>
  <c r="BL29" i="24"/>
  <c r="BL37" i="24"/>
  <c r="BL12" i="24"/>
  <c r="BL13" i="24"/>
  <c r="BJ23" i="24"/>
  <c r="BL19" i="24"/>
  <c r="BK8" i="24"/>
  <c r="BL32" i="24"/>
  <c r="BJ15" i="24"/>
  <c r="BJ36" i="24"/>
  <c r="BK22" i="24"/>
  <c r="BK21" i="24" s="1"/>
  <c r="BL25" i="24"/>
  <c r="BM17" i="22"/>
  <c r="BL10" i="22"/>
  <c r="BL21" i="22"/>
  <c r="BL23" i="22"/>
  <c r="BL24" i="22"/>
  <c r="BI17" i="22"/>
  <c r="BL9" i="22"/>
  <c r="BK12" i="22"/>
  <c r="BL13" i="22"/>
  <c r="BL18" i="22"/>
  <c r="BI12" i="22"/>
  <c r="BI8" i="22" s="1"/>
  <c r="BL15" i="22"/>
  <c r="BL19" i="22"/>
  <c r="BL17" i="21"/>
  <c r="BL41" i="21"/>
  <c r="BK53" i="21"/>
  <c r="BK52" i="21" s="1"/>
  <c r="BE43" i="21"/>
  <c r="BL20" i="21"/>
  <c r="BK40" i="21"/>
  <c r="BL38" i="21"/>
  <c r="BL48" i="21"/>
  <c r="BL54" i="21"/>
  <c r="BK14" i="21"/>
  <c r="BL56" i="21"/>
  <c r="BL25" i="21"/>
  <c r="BL49" i="21"/>
  <c r="BL37" i="21"/>
  <c r="BL50" i="21"/>
  <c r="BM8" i="20"/>
  <c r="BM67" i="20"/>
  <c r="BL96" i="20"/>
  <c r="BL57" i="20"/>
  <c r="BL68" i="20"/>
  <c r="BL108" i="20"/>
  <c r="BL139" i="20"/>
  <c r="BL85" i="20"/>
  <c r="BL121" i="20"/>
  <c r="BL13" i="20"/>
  <c r="BL24" i="20"/>
  <c r="BL45" i="20"/>
  <c r="BL59" i="20"/>
  <c r="BL91" i="20"/>
  <c r="BJ68" i="20"/>
  <c r="BL102" i="20"/>
  <c r="BL132" i="20"/>
  <c r="BL133" i="20"/>
  <c r="BL78" i="20"/>
  <c r="BL90" i="20"/>
  <c r="BL126" i="20"/>
  <c r="BL84" i="20"/>
  <c r="BL33" i="20"/>
  <c r="BL15" i="20"/>
  <c r="BL25" i="20"/>
  <c r="BL37" i="20"/>
  <c r="BL49" i="20"/>
  <c r="BK56" i="20"/>
  <c r="BN56" i="20" s="1"/>
  <c r="BK114" i="20"/>
  <c r="BK138" i="20"/>
  <c r="BN138" i="20" s="1"/>
  <c r="BL10" i="20"/>
  <c r="BL16" i="20"/>
  <c r="BL22" i="20"/>
  <c r="BL40" i="20"/>
  <c r="BL46" i="20"/>
  <c r="BL72" i="20"/>
  <c r="BL82" i="20"/>
  <c r="BL94" i="20"/>
  <c r="BL106" i="20"/>
  <c r="BL118" i="20"/>
  <c r="BL130" i="20"/>
  <c r="BL142" i="20"/>
  <c r="BL97" i="20"/>
  <c r="BL19" i="20"/>
  <c r="BL27" i="20"/>
  <c r="BL39" i="20"/>
  <c r="BL53" i="20"/>
  <c r="BL63" i="20"/>
  <c r="BL75" i="20"/>
  <c r="BL34" i="20"/>
  <c r="BL61" i="20"/>
  <c r="BL69" i="20"/>
  <c r="BL79" i="20"/>
  <c r="BL103" i="20"/>
  <c r="BL127" i="20"/>
  <c r="BK12" i="20"/>
  <c r="BL12" i="20" s="1"/>
  <c r="BL31" i="20"/>
  <c r="BL43" i="20"/>
  <c r="BL88" i="20"/>
  <c r="BL100" i="20"/>
  <c r="BL112" i="20"/>
  <c r="BL124" i="20"/>
  <c r="BL136" i="20"/>
  <c r="BM85" i="19"/>
  <c r="BM59" i="19"/>
  <c r="BL24" i="19"/>
  <c r="BL87" i="19"/>
  <c r="BL75" i="19"/>
  <c r="BL80" i="19"/>
  <c r="BL41" i="19"/>
  <c r="BL66" i="19"/>
  <c r="BL90" i="19"/>
  <c r="BL9" i="19"/>
  <c r="BL21" i="19"/>
  <c r="BL33" i="19"/>
  <c r="BL44" i="19"/>
  <c r="BL67" i="19"/>
  <c r="BL82" i="19"/>
  <c r="BK51" i="19"/>
  <c r="BN51" i="19" s="1"/>
  <c r="BL52" i="19"/>
  <c r="BJ40" i="19"/>
  <c r="BK43" i="19"/>
  <c r="BL36" i="19"/>
  <c r="BL40" i="19"/>
  <c r="BL56" i="19"/>
  <c r="BL10" i="19"/>
  <c r="BL15" i="19"/>
  <c r="BL27" i="19"/>
  <c r="BL60" i="19"/>
  <c r="BL70" i="19"/>
  <c r="BL25" i="19"/>
  <c r="BL37" i="19"/>
  <c r="BL49" i="19"/>
  <c r="BL53" i="19"/>
  <c r="BL57" i="19"/>
  <c r="BL76" i="19"/>
  <c r="BK30" i="19"/>
  <c r="BK17" i="19" s="1"/>
  <c r="BL61" i="19"/>
  <c r="BK86" i="19"/>
  <c r="BN86" i="19" s="1"/>
  <c r="BL22" i="19"/>
  <c r="BL46" i="19"/>
  <c r="BL83" i="19"/>
  <c r="BL15" i="18"/>
  <c r="BL25" i="18"/>
  <c r="BL17" i="18"/>
  <c r="BK9" i="18"/>
  <c r="BN9" i="18" s="1"/>
  <c r="BL19" i="18"/>
  <c r="BL31" i="18"/>
  <c r="BL48" i="18"/>
  <c r="BJ17" i="18"/>
  <c r="BK14" i="18"/>
  <c r="BK47" i="18"/>
  <c r="BL10" i="18"/>
  <c r="BL36" i="18"/>
  <c r="BL21" i="18"/>
  <c r="BL44" i="18"/>
  <c r="BJ10" i="17"/>
  <c r="BL16" i="17"/>
  <c r="BL10" i="17"/>
  <c r="BL22" i="17"/>
  <c r="BJ14" i="17"/>
  <c r="BL12" i="17"/>
  <c r="BL10" i="16"/>
  <c r="BL8" i="16"/>
  <c r="BL13" i="16"/>
  <c r="BL33" i="16"/>
  <c r="BI26" i="16"/>
  <c r="BI25" i="16" s="1"/>
  <c r="BE26" i="16"/>
  <c r="BK12" i="16"/>
  <c r="BL35" i="16"/>
  <c r="BK26" i="16"/>
  <c r="BL26" i="16" s="1"/>
  <c r="BL14" i="16"/>
  <c r="BL27" i="16"/>
  <c r="BL29" i="16"/>
  <c r="BL9" i="16"/>
  <c r="BL16" i="15"/>
  <c r="BL20" i="15"/>
  <c r="BL12" i="15"/>
  <c r="BL10" i="15"/>
  <c r="BJ14" i="15"/>
  <c r="BL26" i="15"/>
  <c r="BL28" i="15"/>
  <c r="BL21" i="13"/>
  <c r="BL48" i="13"/>
  <c r="BL12" i="13"/>
  <c r="BL23" i="13"/>
  <c r="BL46" i="13"/>
  <c r="BL37" i="13"/>
  <c r="BL52" i="13"/>
  <c r="BL17" i="13"/>
  <c r="BK26" i="13"/>
  <c r="BN26" i="13" s="1"/>
  <c r="BL39" i="13"/>
  <c r="BL31" i="13"/>
  <c r="BL41" i="13"/>
  <c r="BL32" i="13"/>
  <c r="BK20" i="13"/>
  <c r="BK34" i="13"/>
  <c r="BN34" i="13" s="1"/>
  <c r="BL42" i="13"/>
  <c r="BB48" i="13"/>
  <c r="BJ39" i="13"/>
  <c r="BL15" i="13"/>
  <c r="BL27" i="13"/>
  <c r="BL10" i="13"/>
  <c r="BL51" i="13"/>
  <c r="BL21" i="28"/>
  <c r="BL30" i="28"/>
  <c r="BL50" i="28"/>
  <c r="BL76" i="28"/>
  <c r="BL90" i="28"/>
  <c r="BL99" i="28"/>
  <c r="BJ119" i="28"/>
  <c r="BL92" i="28"/>
  <c r="BL106" i="28"/>
  <c r="BL119" i="28"/>
  <c r="BL48" i="28"/>
  <c r="BL13" i="28"/>
  <c r="BL41" i="28"/>
  <c r="BL72" i="28"/>
  <c r="BL98" i="28"/>
  <c r="BL109" i="28"/>
  <c r="BL135" i="28"/>
  <c r="BL47" i="28"/>
  <c r="BL61" i="28"/>
  <c r="BL134" i="28"/>
  <c r="BL107" i="28"/>
  <c r="BJ92" i="28"/>
  <c r="BL29" i="28"/>
  <c r="BL27" i="28"/>
  <c r="BL59" i="28"/>
  <c r="BL67" i="28"/>
  <c r="BL80" i="28"/>
  <c r="BL93" i="28"/>
  <c r="BL100" i="28"/>
  <c r="BL104" i="28"/>
  <c r="BL116" i="28"/>
  <c r="BL120" i="28"/>
  <c r="BL12" i="28"/>
  <c r="BL23" i="28"/>
  <c r="BL66" i="28"/>
  <c r="BK75" i="28"/>
  <c r="BL75" i="28" s="1"/>
  <c r="BL125" i="28"/>
  <c r="BL137" i="28"/>
  <c r="BL56" i="28"/>
  <c r="BL113" i="28"/>
  <c r="BL117" i="28"/>
  <c r="BL121" i="28"/>
  <c r="BL130" i="28"/>
  <c r="BJ27" i="28"/>
  <c r="BJ47" i="28"/>
  <c r="BJ59" i="28"/>
  <c r="BJ75" i="28"/>
  <c r="BJ88" i="28"/>
  <c r="BJ103" i="28"/>
  <c r="BJ115" i="28"/>
  <c r="BJ30" i="28"/>
  <c r="BL38" i="28"/>
  <c r="BL51" i="28"/>
  <c r="BL110" i="28"/>
  <c r="BL23" i="12"/>
  <c r="BL36" i="12"/>
  <c r="BL84" i="12"/>
  <c r="BL27" i="12"/>
  <c r="BL40" i="12"/>
  <c r="BJ25" i="12"/>
  <c r="BL33" i="12"/>
  <c r="BL72" i="12"/>
  <c r="BL92" i="12"/>
  <c r="BL25" i="12"/>
  <c r="BK35" i="12"/>
  <c r="BL76" i="12"/>
  <c r="BJ23" i="12"/>
  <c r="BJ36" i="12"/>
  <c r="BJ84" i="12"/>
  <c r="BL15" i="12"/>
  <c r="BL25" i="11"/>
  <c r="BL36" i="11"/>
  <c r="BL48" i="11"/>
  <c r="BL9" i="11"/>
  <c r="BL19" i="11"/>
  <c r="BL27" i="11"/>
  <c r="BL13" i="11"/>
  <c r="BL41" i="11"/>
  <c r="BL15" i="11"/>
  <c r="BL34" i="11"/>
  <c r="BJ13" i="11"/>
  <c r="BJ34" i="11"/>
  <c r="BL23" i="11"/>
  <c r="BK12" i="11"/>
  <c r="BN12" i="11" s="1"/>
  <c r="BJ46" i="11"/>
  <c r="BJ39" i="11"/>
  <c r="BK38" i="11"/>
  <c r="BL17" i="11"/>
  <c r="BL46" i="11"/>
  <c r="BL10" i="11"/>
  <c r="BM69" i="10"/>
  <c r="BK23" i="10"/>
  <c r="BL33" i="10"/>
  <c r="BL54" i="10"/>
  <c r="BL74" i="10"/>
  <c r="BL87" i="10"/>
  <c r="BL13" i="10"/>
  <c r="BL26" i="10"/>
  <c r="BL35" i="10"/>
  <c r="BL47" i="10"/>
  <c r="BL76" i="10"/>
  <c r="BK86" i="10"/>
  <c r="BL20" i="10"/>
  <c r="BL103" i="10"/>
  <c r="BL41" i="10"/>
  <c r="BL9" i="10"/>
  <c r="BL73" i="10"/>
  <c r="BL10" i="10"/>
  <c r="BL24" i="10"/>
  <c r="BL52" i="10"/>
  <c r="BJ54" i="10"/>
  <c r="BJ89" i="10"/>
  <c r="BK44" i="10"/>
  <c r="BK64" i="10"/>
  <c r="BK63" i="10" s="1"/>
  <c r="BN63" i="10" s="1"/>
  <c r="BL105" i="10"/>
  <c r="BL45" i="10"/>
  <c r="BH49" i="10"/>
  <c r="BJ15" i="10"/>
  <c r="BL15" i="10"/>
  <c r="BL67" i="10"/>
  <c r="BL107" i="10"/>
  <c r="BL42" i="10"/>
  <c r="AZ28" i="10"/>
  <c r="BC58" i="10"/>
  <c r="BG12" i="10"/>
  <c r="BJ31" i="10"/>
  <c r="BI58" i="10"/>
  <c r="BK30" i="10"/>
  <c r="BN30" i="10" s="1"/>
  <c r="BK58" i="10"/>
  <c r="BL91" i="10"/>
  <c r="BL19" i="10"/>
  <c r="BL31" i="10"/>
  <c r="BL39" i="10"/>
  <c r="BL59" i="10"/>
  <c r="BL61" i="9"/>
  <c r="BJ75" i="9"/>
  <c r="BL9" i="9"/>
  <c r="BL49" i="9"/>
  <c r="BL81" i="9"/>
  <c r="BG70" i="9"/>
  <c r="BH71" i="9"/>
  <c r="BL31" i="9"/>
  <c r="BL43" i="9"/>
  <c r="BK70" i="9"/>
  <c r="BK66" i="9" s="1"/>
  <c r="BK55" i="9"/>
  <c r="BL55" i="9" s="1"/>
  <c r="BL56" i="9"/>
  <c r="BJ63" i="9"/>
  <c r="BL47" i="9"/>
  <c r="BL57" i="9"/>
  <c r="BJ16" i="9"/>
  <c r="BJ43" i="9"/>
  <c r="BJ81" i="9"/>
  <c r="BL22" i="9"/>
  <c r="BK37" i="9"/>
  <c r="BJ57" i="9"/>
  <c r="BL26" i="9"/>
  <c r="BL40" i="9"/>
  <c r="BL52" i="9"/>
  <c r="BL63" i="9"/>
  <c r="BL75" i="9"/>
  <c r="BL10" i="9"/>
  <c r="BL16" i="9"/>
  <c r="BK80" i="9"/>
  <c r="BK79" i="9" s="1"/>
  <c r="BL50" i="9"/>
  <c r="BL30" i="8"/>
  <c r="BL43" i="8"/>
  <c r="BL61" i="8"/>
  <c r="BL22" i="8"/>
  <c r="BL32" i="8"/>
  <c r="BL45" i="8"/>
  <c r="BL15" i="8"/>
  <c r="BL27" i="8"/>
  <c r="BL36" i="8"/>
  <c r="BL48" i="8"/>
  <c r="BL66" i="8"/>
  <c r="BL41" i="8"/>
  <c r="BL54" i="8"/>
  <c r="BL37" i="8"/>
  <c r="BL46" i="8"/>
  <c r="BL33" i="8"/>
  <c r="BK26" i="8"/>
  <c r="BN26" i="8" s="1"/>
  <c r="BL49" i="8"/>
  <c r="BJ66" i="8"/>
  <c r="BK53" i="8"/>
  <c r="BN53" i="8" s="1"/>
  <c r="BL55" i="8"/>
  <c r="BL12" i="7"/>
  <c r="BJ10" i="7"/>
  <c r="BL10" i="7"/>
  <c r="BI15" i="6"/>
  <c r="BK40" i="6"/>
  <c r="BE45" i="6"/>
  <c r="BL12" i="6"/>
  <c r="AD25" i="27"/>
  <c r="BL10" i="27"/>
  <c r="BG14" i="27"/>
  <c r="BG13" i="27" s="1"/>
  <c r="AC24" i="27"/>
  <c r="X25" i="27"/>
  <c r="AN25" i="27"/>
  <c r="BL17" i="27"/>
  <c r="BL15" i="27"/>
  <c r="BL21" i="27"/>
  <c r="T25" i="27"/>
  <c r="Z25" i="27"/>
  <c r="AJ25" i="27"/>
  <c r="BF25" i="27"/>
  <c r="BJ15" i="27"/>
  <c r="BK9" i="27"/>
  <c r="BN9" i="27" s="1"/>
  <c r="BN47" i="23"/>
  <c r="BL10" i="23"/>
  <c r="BK23" i="23"/>
  <c r="BN28" i="23"/>
  <c r="BN26" i="23"/>
  <c r="BN14" i="23"/>
  <c r="BN52" i="23"/>
  <c r="BN84" i="23"/>
  <c r="BG64" i="23"/>
  <c r="BM17" i="23"/>
  <c r="BN40" i="23"/>
  <c r="BN67" i="23"/>
  <c r="BN78" i="23"/>
  <c r="BN80" i="23"/>
  <c r="BN39" i="23"/>
  <c r="BN15" i="23"/>
  <c r="BN65" i="23"/>
  <c r="BN81" i="23"/>
  <c r="BN74" i="23"/>
  <c r="BL20" i="23"/>
  <c r="BN43" i="23"/>
  <c r="BM69" i="23"/>
  <c r="BM86" i="23"/>
  <c r="BN86" i="23" s="1"/>
  <c r="BN71" i="23"/>
  <c r="BL67" i="23"/>
  <c r="BN53" i="23"/>
  <c r="BN10" i="23"/>
  <c r="BL12" i="23"/>
  <c r="BL78" i="23"/>
  <c r="BL84" i="23"/>
  <c r="BL14" i="23"/>
  <c r="BL60" i="23"/>
  <c r="BL70" i="23"/>
  <c r="BL80" i="23"/>
  <c r="BL86" i="23"/>
  <c r="BL71" i="23"/>
  <c r="BJ74" i="23"/>
  <c r="BL18" i="23"/>
  <c r="BL26" i="23"/>
  <c r="BL43" i="23"/>
  <c r="BL62" i="23"/>
  <c r="BL81" i="23"/>
  <c r="BL28" i="23"/>
  <c r="BK64" i="23"/>
  <c r="BK77" i="23"/>
  <c r="BL77" i="23" s="1"/>
  <c r="BK83" i="23"/>
  <c r="BL83" i="23" s="1"/>
  <c r="BL52" i="23"/>
  <c r="BL15" i="23"/>
  <c r="BL87" i="23"/>
  <c r="BK9" i="23"/>
  <c r="BK17" i="23"/>
  <c r="BL40" i="23"/>
  <c r="BK59" i="23"/>
  <c r="BN59" i="23" s="1"/>
  <c r="BJ86" i="23"/>
  <c r="BJ24" i="23"/>
  <c r="BL65" i="23"/>
  <c r="BJ14" i="23"/>
  <c r="BJ45" i="23"/>
  <c r="BI73" i="23"/>
  <c r="BL73" i="23" s="1"/>
  <c r="BJ83" i="23"/>
  <c r="BL24" i="23"/>
  <c r="BL74" i="23"/>
  <c r="BM127" i="4"/>
  <c r="BN109" i="4"/>
  <c r="BN92" i="4"/>
  <c r="BN89" i="4"/>
  <c r="BM77" i="4"/>
  <c r="BP77" i="4" s="1"/>
  <c r="BN74" i="4"/>
  <c r="BN71" i="4"/>
  <c r="BM55" i="4"/>
  <c r="BN47" i="4"/>
  <c r="BM43" i="4"/>
  <c r="BP43" i="4" s="1"/>
  <c r="BN41" i="4"/>
  <c r="BM34" i="4"/>
  <c r="BN34" i="4" s="1"/>
  <c r="BN35" i="4"/>
  <c r="BN26" i="4"/>
  <c r="BM9" i="4"/>
  <c r="BN10" i="4"/>
  <c r="BL83" i="4"/>
  <c r="BL115" i="4"/>
  <c r="BL130" i="4"/>
  <c r="BL96" i="4"/>
  <c r="BL125" i="4"/>
  <c r="BK9" i="4"/>
  <c r="BL19" i="4"/>
  <c r="BL44" i="4"/>
  <c r="BL69" i="4"/>
  <c r="BL87" i="4"/>
  <c r="BK117" i="4"/>
  <c r="BL22" i="4"/>
  <c r="BL32" i="4"/>
  <c r="BL84" i="4"/>
  <c r="BI143" i="4"/>
  <c r="BI142" i="4" s="1"/>
  <c r="BL38" i="4"/>
  <c r="BK49" i="4"/>
  <c r="BL73" i="4"/>
  <c r="BL91" i="4"/>
  <c r="BK112" i="4"/>
  <c r="BN112" i="4" s="1"/>
  <c r="BL128" i="4"/>
  <c r="BK143" i="4"/>
  <c r="BN143" i="4" s="1"/>
  <c r="BL29" i="4"/>
  <c r="BL144" i="4"/>
  <c r="BK36" i="29"/>
  <c r="BK9" i="29"/>
  <c r="BL10" i="29"/>
  <c r="BJ18" i="29"/>
  <c r="BJ46" i="29"/>
  <c r="BJ12" i="29"/>
  <c r="BJ41" i="29"/>
  <c r="BJ22" i="29"/>
  <c r="BI36" i="29"/>
  <c r="BI24" i="29" s="1"/>
  <c r="BF10" i="29"/>
  <c r="BF41" i="29"/>
  <c r="BJ21" i="29"/>
  <c r="BJ29" i="29"/>
  <c r="BL16" i="26"/>
  <c r="BL13" i="26"/>
  <c r="BL10" i="26"/>
  <c r="BJ27" i="26"/>
  <c r="BJ42" i="26"/>
  <c r="BJ25" i="26"/>
  <c r="BI15" i="26"/>
  <c r="BI8" i="26" s="1"/>
  <c r="BJ29" i="26"/>
  <c r="BI34" i="26"/>
  <c r="BI33" i="26" s="1"/>
  <c r="BL33" i="26" s="1"/>
  <c r="BH29" i="26"/>
  <c r="BJ18" i="26"/>
  <c r="BJ10" i="26"/>
  <c r="BJ30" i="26"/>
  <c r="BB42" i="26"/>
  <c r="BJ12" i="26"/>
  <c r="BI47" i="26"/>
  <c r="BJ31" i="26"/>
  <c r="BA34" i="26"/>
  <c r="BA33" i="26" s="1"/>
  <c r="BJ13" i="26"/>
  <c r="BJ44" i="26"/>
  <c r="BK36" i="25"/>
  <c r="BN36" i="25" s="1"/>
  <c r="BL37" i="25"/>
  <c r="BK28" i="25"/>
  <c r="BN28" i="25" s="1"/>
  <c r="BL29" i="25"/>
  <c r="BL23" i="25"/>
  <c r="BK12" i="25"/>
  <c r="BL13" i="25"/>
  <c r="BL10" i="25"/>
  <c r="BJ54" i="25"/>
  <c r="BJ31" i="25"/>
  <c r="BJ64" i="25"/>
  <c r="BJ22" i="25"/>
  <c r="BJ45" i="25"/>
  <c r="BJ58" i="25"/>
  <c r="BJ66" i="25"/>
  <c r="BJ16" i="25"/>
  <c r="BJ57" i="25"/>
  <c r="BI49" i="25"/>
  <c r="BL49" i="25" s="1"/>
  <c r="BJ50" i="25"/>
  <c r="BJ62" i="25"/>
  <c r="BI12" i="25"/>
  <c r="BJ25" i="25"/>
  <c r="BJ47" i="25"/>
  <c r="BJ51" i="25"/>
  <c r="BJ33" i="25"/>
  <c r="BJ29" i="25"/>
  <c r="BJ39" i="25"/>
  <c r="BJ23" i="25"/>
  <c r="BI56" i="25"/>
  <c r="BJ13" i="25"/>
  <c r="BJ41" i="25"/>
  <c r="BJ61" i="25"/>
  <c r="BJ65" i="25"/>
  <c r="BL16" i="24"/>
  <c r="BL9" i="24"/>
  <c r="BL10" i="24"/>
  <c r="BH15" i="24"/>
  <c r="BH27" i="24"/>
  <c r="BJ18" i="24"/>
  <c r="BJ29" i="24"/>
  <c r="BJ12" i="24"/>
  <c r="BI8" i="24"/>
  <c r="BJ32" i="24"/>
  <c r="BJ19" i="24"/>
  <c r="BJ27" i="24"/>
  <c r="BH12" i="24"/>
  <c r="BH25" i="24"/>
  <c r="BI22" i="24"/>
  <c r="BJ25" i="24"/>
  <c r="BJ37" i="24"/>
  <c r="BJ13" i="24"/>
  <c r="BL53" i="23"/>
  <c r="BK69" i="23"/>
  <c r="BJ20" i="23"/>
  <c r="BJ53" i="23"/>
  <c r="BJ67" i="23"/>
  <c r="BJ77" i="23"/>
  <c r="BJ12" i="23"/>
  <c r="BJ60" i="23"/>
  <c r="BJ80" i="23"/>
  <c r="BH60" i="23"/>
  <c r="BH70" i="23"/>
  <c r="BJ26" i="23"/>
  <c r="BJ62" i="23"/>
  <c r="BJ18" i="23"/>
  <c r="BI23" i="23"/>
  <c r="BJ84" i="23"/>
  <c r="BJ78" i="23"/>
  <c r="BJ28" i="23"/>
  <c r="BJ70" i="23"/>
  <c r="BH12" i="23"/>
  <c r="BJ40" i="23"/>
  <c r="BJ15" i="23"/>
  <c r="BJ71" i="23"/>
  <c r="BJ87" i="23"/>
  <c r="BE17" i="23"/>
  <c r="BI17" i="23"/>
  <c r="BI42" i="23"/>
  <c r="BI59" i="23"/>
  <c r="BC59" i="23"/>
  <c r="BE59" i="23"/>
  <c r="BE69" i="23"/>
  <c r="BG17" i="23"/>
  <c r="BI9" i="23"/>
  <c r="BJ65" i="23"/>
  <c r="BJ81" i="23"/>
  <c r="BH23" i="22"/>
  <c r="BJ10" i="22"/>
  <c r="BJ21" i="22"/>
  <c r="BJ23" i="22"/>
  <c r="BJ24" i="22"/>
  <c r="BJ9" i="22"/>
  <c r="BJ13" i="22"/>
  <c r="BJ18" i="22"/>
  <c r="BJ15" i="22"/>
  <c r="BJ19" i="22"/>
  <c r="BK43" i="21"/>
  <c r="BK19" i="21"/>
  <c r="BJ22" i="21"/>
  <c r="BI43" i="21"/>
  <c r="BI36" i="21" s="1"/>
  <c r="BJ15" i="21"/>
  <c r="BJ49" i="21"/>
  <c r="BJ25" i="21"/>
  <c r="BJ46" i="21"/>
  <c r="BJ50" i="21"/>
  <c r="BH56" i="21"/>
  <c r="BI14" i="21"/>
  <c r="BJ37" i="21"/>
  <c r="BJ41" i="21"/>
  <c r="BJ56" i="21"/>
  <c r="BJ17" i="21"/>
  <c r="BJ44" i="21"/>
  <c r="BK74" i="20"/>
  <c r="BL74" i="20" s="1"/>
  <c r="BL64" i="20"/>
  <c r="BL65" i="20"/>
  <c r="BL54" i="20"/>
  <c r="BK48" i="20"/>
  <c r="BL48" i="20" s="1"/>
  <c r="BK42" i="20"/>
  <c r="BL42" i="20" s="1"/>
  <c r="BK36" i="20"/>
  <c r="BL36" i="20" s="1"/>
  <c r="BK30" i="20"/>
  <c r="BL30" i="20" s="1"/>
  <c r="BL28" i="20"/>
  <c r="BK18" i="20"/>
  <c r="BL18" i="20" s="1"/>
  <c r="BJ24" i="20"/>
  <c r="BJ36" i="20"/>
  <c r="BJ61" i="20"/>
  <c r="BJ71" i="20"/>
  <c r="BJ81" i="20"/>
  <c r="BJ105" i="20"/>
  <c r="BJ115" i="20"/>
  <c r="BJ124" i="20"/>
  <c r="BJ15" i="20"/>
  <c r="BJ27" i="20"/>
  <c r="BJ39" i="20"/>
  <c r="BJ53" i="20"/>
  <c r="BJ63" i="20"/>
  <c r="BJ74" i="20"/>
  <c r="BJ91" i="20"/>
  <c r="BJ100" i="20"/>
  <c r="BJ117" i="20"/>
  <c r="BJ136" i="20"/>
  <c r="BJ18" i="20"/>
  <c r="BJ30" i="20"/>
  <c r="BI56" i="20"/>
  <c r="BJ93" i="20"/>
  <c r="BJ127" i="20"/>
  <c r="BJ139" i="20"/>
  <c r="BJ59" i="20"/>
  <c r="BJ79" i="20"/>
  <c r="BJ88" i="20"/>
  <c r="BJ103" i="20"/>
  <c r="BJ112" i="20"/>
  <c r="BJ129" i="20"/>
  <c r="BJ141" i="20"/>
  <c r="BJ16" i="20"/>
  <c r="BJ72" i="20"/>
  <c r="BJ42" i="20"/>
  <c r="BJ65" i="20"/>
  <c r="BI114" i="20"/>
  <c r="BI138" i="20"/>
  <c r="BJ10" i="20"/>
  <c r="BJ49" i="20"/>
  <c r="BJ57" i="20"/>
  <c r="BJ69" i="20"/>
  <c r="BJ82" i="20"/>
  <c r="BJ94" i="20"/>
  <c r="BJ106" i="20"/>
  <c r="BJ118" i="20"/>
  <c r="BJ130" i="20"/>
  <c r="BJ142" i="20"/>
  <c r="BJ28" i="20"/>
  <c r="BJ45" i="20"/>
  <c r="BJ46" i="20"/>
  <c r="BJ12" i="20"/>
  <c r="BI87" i="20"/>
  <c r="BJ87" i="20" s="1"/>
  <c r="BI99" i="20"/>
  <c r="BJ99" i="20" s="1"/>
  <c r="BI111" i="20"/>
  <c r="BJ111" i="20" s="1"/>
  <c r="BI123" i="20"/>
  <c r="BJ123" i="20" s="1"/>
  <c r="BI135" i="20"/>
  <c r="BJ135" i="20" s="1"/>
  <c r="BL79" i="19"/>
  <c r="BK69" i="19"/>
  <c r="BL69" i="19" s="1"/>
  <c r="BL31" i="19"/>
  <c r="BL28" i="19"/>
  <c r="BL19" i="19"/>
  <c r="BL13" i="19"/>
  <c r="BK8" i="19"/>
  <c r="BJ69" i="19"/>
  <c r="BJ48" i="19"/>
  <c r="BJ46" i="19"/>
  <c r="BJ87" i="19"/>
  <c r="BJ61" i="19"/>
  <c r="BJ89" i="19"/>
  <c r="BJ18" i="19"/>
  <c r="BJ41" i="19"/>
  <c r="BJ21" i="19"/>
  <c r="BJ33" i="19"/>
  <c r="BJ55" i="19"/>
  <c r="BJ67" i="19"/>
  <c r="BJ36" i="19"/>
  <c r="BI51" i="19"/>
  <c r="BJ52" i="19"/>
  <c r="BJ44" i="19"/>
  <c r="BJ56" i="19"/>
  <c r="BJ76" i="19"/>
  <c r="BI12" i="19"/>
  <c r="BL12" i="19" s="1"/>
  <c r="BJ37" i="19"/>
  <c r="BJ49" i="19"/>
  <c r="BJ53" i="19"/>
  <c r="BJ57" i="19"/>
  <c r="BJ70" i="19"/>
  <c r="BG30" i="19"/>
  <c r="BJ15" i="19"/>
  <c r="BJ27" i="19"/>
  <c r="BJ60" i="19"/>
  <c r="BJ82" i="19"/>
  <c r="BJ22" i="19"/>
  <c r="BJ28" i="19"/>
  <c r="BJ80" i="19"/>
  <c r="BJ90" i="19"/>
  <c r="BF87" i="19"/>
  <c r="BI30" i="19"/>
  <c r="BI17" i="19" s="1"/>
  <c r="BI86" i="19"/>
  <c r="BJ10" i="19"/>
  <c r="BL43" i="18"/>
  <c r="BK33" i="18"/>
  <c r="BN33" i="18" s="1"/>
  <c r="BL34" i="18"/>
  <c r="BK28" i="18"/>
  <c r="BL29" i="18"/>
  <c r="BH10" i="18"/>
  <c r="BJ12" i="18"/>
  <c r="BI14" i="18"/>
  <c r="BJ34" i="18"/>
  <c r="BJ50" i="18"/>
  <c r="BJ15" i="18"/>
  <c r="BJ29" i="18"/>
  <c r="BJ10" i="18"/>
  <c r="BJ19" i="18"/>
  <c r="AX19" i="18"/>
  <c r="BJ36" i="18"/>
  <c r="BI9" i="18"/>
  <c r="BL9" i="18" s="1"/>
  <c r="BJ31" i="18"/>
  <c r="BI47" i="18"/>
  <c r="BJ48" i="18"/>
  <c r="BJ21" i="18"/>
  <c r="BK21" i="17"/>
  <c r="BN21" i="17" s="1"/>
  <c r="BL17" i="17"/>
  <c r="BL18" i="17"/>
  <c r="AX12" i="17"/>
  <c r="BJ16" i="17"/>
  <c r="BJ18" i="17"/>
  <c r="BH10" i="17"/>
  <c r="BJ22" i="17"/>
  <c r="BI9" i="17"/>
  <c r="BJ12" i="17"/>
  <c r="BJ17" i="17"/>
  <c r="BL36" i="16"/>
  <c r="BL20" i="16"/>
  <c r="AZ36" i="16"/>
  <c r="BJ19" i="16"/>
  <c r="BJ29" i="16"/>
  <c r="BH33" i="16"/>
  <c r="BJ13" i="16"/>
  <c r="BJ33" i="16"/>
  <c r="BJ10" i="16"/>
  <c r="BJ35" i="16"/>
  <c r="BJ14" i="16"/>
  <c r="BJ27" i="16"/>
  <c r="BK23" i="15"/>
  <c r="BK22" i="15" s="1"/>
  <c r="BL24" i="15"/>
  <c r="BK19" i="15"/>
  <c r="BN19" i="15" s="1"/>
  <c r="BJ12" i="15"/>
  <c r="BJ24" i="15"/>
  <c r="BJ16" i="15"/>
  <c r="BJ28" i="15"/>
  <c r="BH12" i="15"/>
  <c r="BH24" i="15"/>
  <c r="BI9" i="15"/>
  <c r="BI8" i="15" s="1"/>
  <c r="BL29" i="13"/>
  <c r="BK14" i="13"/>
  <c r="BN14" i="13" s="1"/>
  <c r="BJ48" i="13"/>
  <c r="BJ17" i="13"/>
  <c r="BJ29" i="13"/>
  <c r="BE14" i="13"/>
  <c r="BJ12" i="13"/>
  <c r="BJ23" i="13"/>
  <c r="BI34" i="13"/>
  <c r="BI45" i="13"/>
  <c r="BI44" i="13" s="1"/>
  <c r="BL44" i="13" s="1"/>
  <c r="BJ35" i="13"/>
  <c r="BD37" i="13"/>
  <c r="BG20" i="13"/>
  <c r="BG19" i="13" s="1"/>
  <c r="BG34" i="13"/>
  <c r="BJ46" i="13"/>
  <c r="BJ51" i="13"/>
  <c r="BI9" i="13"/>
  <c r="BL9" i="13" s="1"/>
  <c r="BI20" i="13"/>
  <c r="BJ31" i="13"/>
  <c r="BJ41" i="13"/>
  <c r="BJ52" i="13"/>
  <c r="BL138" i="28"/>
  <c r="BK123" i="28"/>
  <c r="BL124" i="28"/>
  <c r="BL86" i="28"/>
  <c r="BL79" i="28"/>
  <c r="BL42" i="28"/>
  <c r="BL39" i="28"/>
  <c r="BL24" i="28"/>
  <c r="BK102" i="28"/>
  <c r="BJ23" i="28"/>
  <c r="BJ80" i="28"/>
  <c r="BJ109" i="28"/>
  <c r="BJ107" i="28"/>
  <c r="BI26" i="28"/>
  <c r="BJ26" i="28" s="1"/>
  <c r="BJ56" i="28"/>
  <c r="BJ98" i="28"/>
  <c r="BJ112" i="28"/>
  <c r="BJ129" i="28"/>
  <c r="BJ99" i="28"/>
  <c r="BJ21" i="28"/>
  <c r="BJ50" i="28"/>
  <c r="BJ61" i="28"/>
  <c r="BJ90" i="28"/>
  <c r="BJ135" i="28"/>
  <c r="BJ38" i="28"/>
  <c r="BJ51" i="28"/>
  <c r="BJ125" i="28"/>
  <c r="BJ41" i="28"/>
  <c r="BJ53" i="28"/>
  <c r="BJ66" i="28"/>
  <c r="BJ79" i="28"/>
  <c r="BI102" i="28"/>
  <c r="BJ10" i="28"/>
  <c r="BJ48" i="28"/>
  <c r="BJ67" i="28"/>
  <c r="BJ93" i="28"/>
  <c r="BJ100" i="28"/>
  <c r="BJ104" i="28"/>
  <c r="BJ116" i="28"/>
  <c r="BJ120" i="28"/>
  <c r="BI20" i="28"/>
  <c r="BJ20" i="28" s="1"/>
  <c r="BJ113" i="28"/>
  <c r="BJ117" i="28"/>
  <c r="BJ121" i="28"/>
  <c r="BJ130" i="28"/>
  <c r="BI58" i="28"/>
  <c r="BI85" i="28"/>
  <c r="BI78" i="28" s="1"/>
  <c r="BJ137" i="28"/>
  <c r="BJ76" i="28"/>
  <c r="BJ106" i="28"/>
  <c r="BJ110" i="28"/>
  <c r="BJ138" i="28"/>
  <c r="BK87" i="12"/>
  <c r="BK86" i="12" s="1"/>
  <c r="BL88" i="12"/>
  <c r="BL77" i="12"/>
  <c r="BK30" i="12"/>
  <c r="BJ13" i="12"/>
  <c r="BI35" i="12"/>
  <c r="BJ27" i="12"/>
  <c r="BJ40" i="12"/>
  <c r="BI22" i="12"/>
  <c r="BJ33" i="12"/>
  <c r="BJ72" i="12"/>
  <c r="BJ92" i="12"/>
  <c r="BI12" i="12"/>
  <c r="BI8" i="12" s="1"/>
  <c r="BI83" i="12"/>
  <c r="BL83" i="12" s="1"/>
  <c r="BJ38" i="12"/>
  <c r="BH36" i="12"/>
  <c r="BJ76" i="12"/>
  <c r="BH25" i="12"/>
  <c r="BH38" i="12"/>
  <c r="BJ15" i="12"/>
  <c r="BL32" i="11"/>
  <c r="BJ27" i="11"/>
  <c r="BJ9" i="11"/>
  <c r="BJ19" i="11"/>
  <c r="BJ41" i="11"/>
  <c r="BJ23" i="11"/>
  <c r="BI45" i="11"/>
  <c r="BI44" i="11" s="1"/>
  <c r="BL44" i="11" s="1"/>
  <c r="BJ10" i="11"/>
  <c r="BE31" i="11"/>
  <c r="BI12" i="11"/>
  <c r="BI38" i="11"/>
  <c r="BJ17" i="11"/>
  <c r="BL108" i="10"/>
  <c r="BK100" i="10"/>
  <c r="BL101" i="10"/>
  <c r="BL95" i="10"/>
  <c r="BL94" i="10"/>
  <c r="BL89" i="10"/>
  <c r="BK81" i="10"/>
  <c r="BN81" i="10" s="1"/>
  <c r="BL77" i="10"/>
  <c r="BL71" i="10"/>
  <c r="BL65" i="10"/>
  <c r="BK12" i="10"/>
  <c r="BK69" i="10"/>
  <c r="BJ26" i="10"/>
  <c r="BJ35" i="10"/>
  <c r="BJ76" i="10"/>
  <c r="BJ28" i="10"/>
  <c r="BJ38" i="10"/>
  <c r="BJ56" i="10"/>
  <c r="BJ19" i="10"/>
  <c r="BJ9" i="10"/>
  <c r="BJ18" i="10"/>
  <c r="BJ41" i="10"/>
  <c r="BJ49" i="10"/>
  <c r="BJ70" i="10"/>
  <c r="BJ94" i="10"/>
  <c r="BJ39" i="10"/>
  <c r="BJ10" i="10"/>
  <c r="BJ24" i="10"/>
  <c r="BJ33" i="10"/>
  <c r="BJ42" i="10"/>
  <c r="BJ52" i="10"/>
  <c r="BJ61" i="10"/>
  <c r="BJ98" i="10"/>
  <c r="BJ107" i="10"/>
  <c r="BJ59" i="10"/>
  <c r="BJ67" i="10"/>
  <c r="BJ91" i="10"/>
  <c r="BJ20" i="10"/>
  <c r="BI30" i="10"/>
  <c r="BJ84" i="10"/>
  <c r="BJ103" i="10"/>
  <c r="BJ13" i="10"/>
  <c r="BJ45" i="10"/>
  <c r="BI23" i="10"/>
  <c r="BI51" i="10"/>
  <c r="BL51" i="10" s="1"/>
  <c r="BJ73" i="10"/>
  <c r="BJ87" i="10"/>
  <c r="BI97" i="10"/>
  <c r="BJ97" i="10" s="1"/>
  <c r="BJ105" i="10"/>
  <c r="BJ71" i="10"/>
  <c r="BH82" i="10"/>
  <c r="BJ82" i="10"/>
  <c r="BL76" i="9"/>
  <c r="BL77" i="9"/>
  <c r="BL71" i="9"/>
  <c r="BL68" i="9"/>
  <c r="BL67" i="9"/>
  <c r="BK60" i="9"/>
  <c r="BL53" i="9"/>
  <c r="BL38" i="9"/>
  <c r="BL35" i="9"/>
  <c r="BL32" i="9"/>
  <c r="BK19" i="9"/>
  <c r="BK13" i="9"/>
  <c r="BN13" i="9" s="1"/>
  <c r="BL14" i="9"/>
  <c r="BJ9" i="9"/>
  <c r="BJ22" i="9"/>
  <c r="BJ14" i="9"/>
  <c r="BJ40" i="9"/>
  <c r="BJ20" i="9"/>
  <c r="BJ71" i="9"/>
  <c r="BJ53" i="9"/>
  <c r="BJ34" i="9"/>
  <c r="BI42" i="9"/>
  <c r="BL42" i="9" s="1"/>
  <c r="BI37" i="9"/>
  <c r="BJ49" i="9"/>
  <c r="BI60" i="9"/>
  <c r="BI59" i="9" s="1"/>
  <c r="BJ73" i="9"/>
  <c r="BJ10" i="9"/>
  <c r="BJ61" i="9"/>
  <c r="BE13" i="9"/>
  <c r="BJ26" i="9"/>
  <c r="BJ52" i="9"/>
  <c r="BJ56" i="9"/>
  <c r="BK64" i="8"/>
  <c r="BL69" i="8"/>
  <c r="BL62" i="8"/>
  <c r="BL20" i="8"/>
  <c r="BL13" i="8"/>
  <c r="BL9" i="8"/>
  <c r="BL10" i="8"/>
  <c r="BJ36" i="8"/>
  <c r="BJ48" i="8"/>
  <c r="BJ69" i="8"/>
  <c r="BJ15" i="8"/>
  <c r="BJ45" i="8"/>
  <c r="BJ18" i="8"/>
  <c r="BJ30" i="8"/>
  <c r="BJ43" i="8"/>
  <c r="BJ61" i="8"/>
  <c r="BI29" i="8"/>
  <c r="BL29" i="8" s="1"/>
  <c r="BI40" i="8"/>
  <c r="BI35" i="8" s="1"/>
  <c r="BI65" i="8"/>
  <c r="BL65" i="8" s="1"/>
  <c r="BJ37" i="8"/>
  <c r="BJ41" i="8"/>
  <c r="BJ46" i="8"/>
  <c r="BJ27" i="8"/>
  <c r="BJ9" i="8"/>
  <c r="BI17" i="8"/>
  <c r="BJ49" i="8"/>
  <c r="BJ62" i="8"/>
  <c r="BI12" i="8"/>
  <c r="BJ22" i="8"/>
  <c r="BJ32" i="8"/>
  <c r="BI53" i="8"/>
  <c r="BI68" i="8"/>
  <c r="BJ68" i="8" s="1"/>
  <c r="BJ12" i="7"/>
  <c r="BB10" i="7"/>
  <c r="BI9" i="7"/>
  <c r="BL32" i="6"/>
  <c r="BL31" i="6"/>
  <c r="BL18" i="6"/>
  <c r="BL10" i="6"/>
  <c r="BL25" i="6"/>
  <c r="BL48" i="6"/>
  <c r="BI40" i="6"/>
  <c r="BL41" i="6"/>
  <c r="BL50" i="6"/>
  <c r="BK15" i="6"/>
  <c r="BL15" i="6" s="1"/>
  <c r="BK9" i="6"/>
  <c r="BL9" i="6" s="1"/>
  <c r="BL35" i="6"/>
  <c r="BL46" i="6"/>
  <c r="BL28" i="6"/>
  <c r="BL29" i="6"/>
  <c r="BJ9" i="6"/>
  <c r="BJ20" i="6"/>
  <c r="BK24" i="6"/>
  <c r="BK20" i="6" s="1"/>
  <c r="BL20" i="6" s="1"/>
  <c r="BK34" i="6"/>
  <c r="BN34" i="6" s="1"/>
  <c r="BL16" i="6"/>
  <c r="BJ43" i="6"/>
  <c r="BJ51" i="6"/>
  <c r="BK45" i="6"/>
  <c r="BL43" i="6"/>
  <c r="BL51" i="6"/>
  <c r="BL24" i="6"/>
  <c r="BL13" i="6"/>
  <c r="BJ50" i="6"/>
  <c r="BJ18" i="6"/>
  <c r="BJ48" i="6"/>
  <c r="BJ35" i="6"/>
  <c r="BJ10" i="6"/>
  <c r="BJ16" i="6"/>
  <c r="AZ16" i="6"/>
  <c r="BH16" i="6"/>
  <c r="BJ12" i="6"/>
  <c r="BJ25" i="6"/>
  <c r="BH43" i="6"/>
  <c r="BJ29" i="6"/>
  <c r="BJ41" i="6"/>
  <c r="BI34" i="6"/>
  <c r="BI45" i="6"/>
  <c r="BJ46" i="6"/>
  <c r="BK23" i="27"/>
  <c r="BL23" i="27" s="1"/>
  <c r="BL24" i="27"/>
  <c r="BL25" i="27"/>
  <c r="BL20" i="27"/>
  <c r="BJ17" i="27"/>
  <c r="S24" i="27"/>
  <c r="T24" i="27" s="1"/>
  <c r="AT25" i="27"/>
  <c r="AZ25" i="27"/>
  <c r="AM24" i="27"/>
  <c r="AN24" i="27" s="1"/>
  <c r="BJ10" i="27"/>
  <c r="AG24" i="27"/>
  <c r="AJ24" i="27" s="1"/>
  <c r="AP25" i="27"/>
  <c r="AB24" i="27"/>
  <c r="P25" i="27"/>
  <c r="V25" i="27"/>
  <c r="AF25" i="27"/>
  <c r="AL25" i="27"/>
  <c r="AV25" i="27"/>
  <c r="BB25" i="27"/>
  <c r="BI9" i="27"/>
  <c r="N25" i="27"/>
  <c r="R25" i="27"/>
  <c r="AB25" i="27"/>
  <c r="AH25" i="27"/>
  <c r="AR25" i="27"/>
  <c r="AX25" i="27"/>
  <c r="BJ25" i="27"/>
  <c r="BI14" i="27"/>
  <c r="BI13" i="27" s="1"/>
  <c r="BK133" i="4"/>
  <c r="BN133" i="4" s="1"/>
  <c r="BK127" i="4"/>
  <c r="BL109" i="4"/>
  <c r="BL92" i="4"/>
  <c r="BL89" i="4"/>
  <c r="BK77" i="4"/>
  <c r="BL74" i="4"/>
  <c r="BK68" i="4"/>
  <c r="BK55" i="4"/>
  <c r="BL47" i="4"/>
  <c r="BK43" i="4"/>
  <c r="BL41" i="4"/>
  <c r="BL35" i="4"/>
  <c r="BL26" i="4"/>
  <c r="BL10" i="4"/>
  <c r="BK67" i="4"/>
  <c r="BJ14" i="4"/>
  <c r="BJ25" i="4"/>
  <c r="BJ49" i="4"/>
  <c r="BJ60" i="4"/>
  <c r="BJ73" i="4"/>
  <c r="BJ84" i="4"/>
  <c r="BJ96" i="4"/>
  <c r="BJ108" i="4"/>
  <c r="BJ120" i="4"/>
  <c r="BJ50" i="4"/>
  <c r="BJ64" i="4"/>
  <c r="BJ113" i="4"/>
  <c r="BJ130" i="4"/>
  <c r="BJ146" i="4"/>
  <c r="BJ81" i="4"/>
  <c r="BJ102" i="4"/>
  <c r="BJ115" i="4"/>
  <c r="BI133" i="4"/>
  <c r="BJ12" i="4"/>
  <c r="BJ125" i="4"/>
  <c r="BJ136" i="4"/>
  <c r="BJ89" i="4"/>
  <c r="BJ38" i="4"/>
  <c r="BJ83" i="4"/>
  <c r="BJ16" i="4"/>
  <c r="BJ40" i="4"/>
  <c r="BJ78" i="4"/>
  <c r="BJ105" i="4"/>
  <c r="BJ118" i="4"/>
  <c r="BJ22" i="4"/>
  <c r="BJ32" i="4"/>
  <c r="BJ134" i="4"/>
  <c r="BJ19" i="4"/>
  <c r="BJ44" i="4"/>
  <c r="BJ69" i="4"/>
  <c r="BI80" i="4"/>
  <c r="BJ80" i="4" s="1"/>
  <c r="BJ87" i="4"/>
  <c r="BJ98" i="4"/>
  <c r="BJ128" i="4"/>
  <c r="BJ29" i="4"/>
  <c r="BJ92" i="4"/>
  <c r="BI34" i="4"/>
  <c r="BL34" i="4" s="1"/>
  <c r="BJ46" i="4"/>
  <c r="BJ58" i="4"/>
  <c r="BJ71" i="4"/>
  <c r="BI101" i="4"/>
  <c r="BJ101" i="4" s="1"/>
  <c r="BI112" i="4"/>
  <c r="BJ144" i="4"/>
  <c r="BJ37" i="29"/>
  <c r="BJ19" i="29"/>
  <c r="BI9" i="29"/>
  <c r="BI8" i="29" s="1"/>
  <c r="BJ10" i="29"/>
  <c r="BH21" i="29"/>
  <c r="BH41" i="29"/>
  <c r="BH12" i="29"/>
  <c r="BH46" i="29"/>
  <c r="BH18" i="29"/>
  <c r="BH39" i="29"/>
  <c r="BF46" i="29"/>
  <c r="BH16" i="29"/>
  <c r="BH28" i="29"/>
  <c r="BH43" i="29"/>
  <c r="BH22" i="29"/>
  <c r="AZ18" i="29"/>
  <c r="BH37" i="29"/>
  <c r="BF39" i="29"/>
  <c r="BJ16" i="26"/>
  <c r="BG24" i="26"/>
  <c r="BG23" i="26" s="1"/>
  <c r="BJ23" i="26" s="1"/>
  <c r="BG34" i="26"/>
  <c r="BG33" i="26" s="1"/>
  <c r="BH48" i="26"/>
  <c r="BH13" i="26"/>
  <c r="BH27" i="26"/>
  <c r="BH42" i="26"/>
  <c r="BH16" i="26"/>
  <c r="BH9" i="26"/>
  <c r="BH35" i="26"/>
  <c r="BH46" i="26"/>
  <c r="BH12" i="26"/>
  <c r="BH25" i="26"/>
  <c r="BH37" i="26"/>
  <c r="BF44" i="26"/>
  <c r="BH30" i="26"/>
  <c r="BG41" i="26"/>
  <c r="BH31" i="26"/>
  <c r="BH47" i="26"/>
  <c r="BH18" i="26"/>
  <c r="BH10" i="26"/>
  <c r="BH44" i="26"/>
  <c r="BI44" i="25"/>
  <c r="BJ42" i="25"/>
  <c r="BI36" i="25"/>
  <c r="BJ37" i="25"/>
  <c r="BI28" i="25"/>
  <c r="BJ26" i="25"/>
  <c r="BJ18" i="25"/>
  <c r="BJ9" i="25"/>
  <c r="BJ10" i="25"/>
  <c r="BE36" i="25"/>
  <c r="BH54" i="25"/>
  <c r="BH64" i="25"/>
  <c r="BJ16" i="24"/>
  <c r="BJ9" i="24"/>
  <c r="BJ10" i="24"/>
  <c r="BH18" i="24"/>
  <c r="BH29" i="24"/>
  <c r="BH36" i="24"/>
  <c r="BH23" i="24"/>
  <c r="BG31" i="24"/>
  <c r="BJ31" i="24" s="1"/>
  <c r="BH34" i="24"/>
  <c r="BH37" i="24"/>
  <c r="BF15" i="24"/>
  <c r="BF27" i="24"/>
  <c r="BF36" i="24"/>
  <c r="BG8" i="24"/>
  <c r="BH9" i="24"/>
  <c r="BH13" i="24"/>
  <c r="BF34" i="24"/>
  <c r="BF29" i="24"/>
  <c r="BG22" i="24"/>
  <c r="BH10" i="24"/>
  <c r="BH19" i="24"/>
  <c r="BH32" i="24"/>
  <c r="BJ43" i="23"/>
  <c r="BI39" i="23"/>
  <c r="BJ39" i="23" s="1"/>
  <c r="BI76" i="23"/>
  <c r="BH10" i="23"/>
  <c r="BH20" i="23"/>
  <c r="BH67" i="23"/>
  <c r="BH80" i="23"/>
  <c r="BH78" i="23"/>
  <c r="BF28" i="23"/>
  <c r="BH14" i="23"/>
  <c r="BH73" i="23"/>
  <c r="BH84" i="23"/>
  <c r="BH77" i="23"/>
  <c r="BF86" i="23"/>
  <c r="BH86" i="23"/>
  <c r="BH53" i="23"/>
  <c r="BH74" i="23"/>
  <c r="BH24" i="23"/>
  <c r="BH40" i="23"/>
  <c r="BG59" i="23"/>
  <c r="BH18" i="23"/>
  <c r="BH71" i="23"/>
  <c r="BH87" i="23"/>
  <c r="BH26" i="23"/>
  <c r="BG69" i="23"/>
  <c r="BB60" i="23"/>
  <c r="BF14" i="23"/>
  <c r="BF65" i="23"/>
  <c r="BH28" i="23"/>
  <c r="BH45" i="23"/>
  <c r="BH15" i="23"/>
  <c r="BH65" i="23"/>
  <c r="BH81" i="23"/>
  <c r="BG17" i="22"/>
  <c r="BH10" i="22"/>
  <c r="BH21" i="22"/>
  <c r="BG12" i="22"/>
  <c r="BG8" i="22" s="1"/>
  <c r="BH24" i="22"/>
  <c r="BH9" i="22"/>
  <c r="BH13" i="22"/>
  <c r="BH15" i="22"/>
  <c r="BH19" i="22"/>
  <c r="BI53" i="21"/>
  <c r="BJ53" i="21" s="1"/>
  <c r="BJ54" i="21"/>
  <c r="BJ38" i="21"/>
  <c r="BI24" i="21"/>
  <c r="BJ24" i="21" s="1"/>
  <c r="BI19" i="21"/>
  <c r="BJ20" i="21"/>
  <c r="BG43" i="21"/>
  <c r="BH25" i="21"/>
  <c r="BH46" i="21"/>
  <c r="BI67" i="20"/>
  <c r="BJ75" i="20"/>
  <c r="BJ64" i="20"/>
  <c r="BJ54" i="20"/>
  <c r="BJ43" i="20"/>
  <c r="BJ40" i="20"/>
  <c r="BJ37" i="20"/>
  <c r="BJ31" i="20"/>
  <c r="BJ25" i="20"/>
  <c r="BJ19" i="20"/>
  <c r="BI8" i="20"/>
  <c r="BJ13" i="20"/>
  <c r="BJ9" i="20"/>
  <c r="BH46" i="20"/>
  <c r="BI78" i="19"/>
  <c r="BL78" i="19" s="1"/>
  <c r="BJ83" i="19"/>
  <c r="BJ79" i="19"/>
  <c r="BI59" i="19"/>
  <c r="BJ31" i="19"/>
  <c r="BJ25" i="19"/>
  <c r="BJ19" i="19"/>
  <c r="BJ13" i="19"/>
  <c r="BH82" i="19"/>
  <c r="BF10" i="19"/>
  <c r="BH40" i="19"/>
  <c r="BG43" i="19"/>
  <c r="BE30" i="19"/>
  <c r="BF30" i="19" s="1"/>
  <c r="BF55" i="19"/>
  <c r="BH44" i="19"/>
  <c r="BH87" i="19"/>
  <c r="BF67" i="19"/>
  <c r="BH10" i="19"/>
  <c r="BH55" i="19"/>
  <c r="BH76" i="19"/>
  <c r="BH25" i="19"/>
  <c r="BH31" i="19"/>
  <c r="BI39" i="18"/>
  <c r="BJ39" i="18" s="1"/>
  <c r="BJ43" i="18"/>
  <c r="BJ44" i="18"/>
  <c r="BI33" i="18"/>
  <c r="BI28" i="18"/>
  <c r="BH19" i="18"/>
  <c r="BE33" i="18"/>
  <c r="BF33" i="18" s="1"/>
  <c r="BG33" i="18"/>
  <c r="BE47" i="18"/>
  <c r="BE46" i="18" s="1"/>
  <c r="BH12" i="18"/>
  <c r="BI21" i="17"/>
  <c r="BF12" i="17"/>
  <c r="BH16" i="17"/>
  <c r="BG9" i="17"/>
  <c r="BH12" i="17"/>
  <c r="BH18" i="17"/>
  <c r="BJ36" i="16"/>
  <c r="BJ20" i="16"/>
  <c r="BI12" i="16"/>
  <c r="BG26" i="16"/>
  <c r="BI23" i="15"/>
  <c r="BI22" i="15" s="1"/>
  <c r="BJ26" i="15"/>
  <c r="BJ19" i="15"/>
  <c r="BJ20" i="15"/>
  <c r="BJ10" i="15"/>
  <c r="BH16" i="15"/>
  <c r="BE23" i="15"/>
  <c r="BG23" i="15"/>
  <c r="BG22" i="15" s="1"/>
  <c r="BJ42" i="13"/>
  <c r="BJ32" i="13"/>
  <c r="BI26" i="13"/>
  <c r="BJ27" i="13"/>
  <c r="BI14" i="13"/>
  <c r="BJ15" i="13"/>
  <c r="BG50" i="13"/>
  <c r="BH50" i="13" s="1"/>
  <c r="BH51" i="13"/>
  <c r="BB12" i="13"/>
  <c r="BG26" i="13"/>
  <c r="BG25" i="13" s="1"/>
  <c r="BH39" i="13"/>
  <c r="BH21" i="13"/>
  <c r="BH52" i="13"/>
  <c r="BA9" i="13"/>
  <c r="BF37" i="13"/>
  <c r="BF48" i="13"/>
  <c r="BH12" i="13"/>
  <c r="BH46" i="13"/>
  <c r="BH37" i="13"/>
  <c r="BH17" i="13"/>
  <c r="BG9" i="13"/>
  <c r="BH31" i="13"/>
  <c r="BH41" i="13"/>
  <c r="BH23" i="13"/>
  <c r="BH42" i="13"/>
  <c r="BH15" i="13"/>
  <c r="BH27" i="13"/>
  <c r="BG45" i="13"/>
  <c r="BJ45" i="13" s="1"/>
  <c r="BH10" i="13"/>
  <c r="BH35" i="13"/>
  <c r="BH48" i="13"/>
  <c r="BI123" i="28"/>
  <c r="BJ124" i="28"/>
  <c r="BJ86" i="28"/>
  <c r="BJ42" i="28"/>
  <c r="BJ39" i="28"/>
  <c r="BJ24" i="28"/>
  <c r="BJ13" i="28"/>
  <c r="BH112" i="28"/>
  <c r="BI87" i="12"/>
  <c r="BI86" i="12" s="1"/>
  <c r="BJ88" i="12"/>
  <c r="BJ77" i="12"/>
  <c r="BI30" i="12"/>
  <c r="BH23" i="12"/>
  <c r="BH13" i="12"/>
  <c r="BH27" i="12"/>
  <c r="BH40" i="12"/>
  <c r="BH15" i="12"/>
  <c r="BG22" i="12"/>
  <c r="BH33" i="12"/>
  <c r="BH72" i="12"/>
  <c r="BH92" i="12"/>
  <c r="BG12" i="12"/>
  <c r="BG8" i="12" s="1"/>
  <c r="BE12" i="12"/>
  <c r="BE8" i="12" s="1"/>
  <c r="BG35" i="12"/>
  <c r="BH84" i="12"/>
  <c r="BH76" i="12"/>
  <c r="BI31" i="11"/>
  <c r="BJ32" i="11"/>
  <c r="BI22" i="11"/>
  <c r="BH15" i="11"/>
  <c r="BH25" i="11"/>
  <c r="BG38" i="11"/>
  <c r="BJ108" i="10"/>
  <c r="BI100" i="10"/>
  <c r="BJ101" i="10"/>
  <c r="BJ95" i="10"/>
  <c r="BI86" i="10"/>
  <c r="BL86" i="10" s="1"/>
  <c r="BI81" i="10"/>
  <c r="BJ77" i="10"/>
  <c r="BJ74" i="10"/>
  <c r="BI69" i="10"/>
  <c r="BI64" i="10"/>
  <c r="BI63" i="10" s="1"/>
  <c r="BJ65" i="10"/>
  <c r="BH31" i="10"/>
  <c r="BH41" i="10"/>
  <c r="BH61" i="10"/>
  <c r="BH73" i="10"/>
  <c r="BH87" i="10"/>
  <c r="BC12" i="10"/>
  <c r="BG44" i="10"/>
  <c r="BG100" i="10"/>
  <c r="BG93" i="10" s="1"/>
  <c r="BD54" i="10"/>
  <c r="BF35" i="10"/>
  <c r="BF47" i="10"/>
  <c r="R109" i="10"/>
  <c r="Z109" i="10"/>
  <c r="AH109" i="10"/>
  <c r="AP109" i="10"/>
  <c r="BH9" i="10"/>
  <c r="BH24" i="10"/>
  <c r="BG30" i="10"/>
  <c r="BH54" i="10"/>
  <c r="BH89" i="10"/>
  <c r="BH18" i="10"/>
  <c r="BH35" i="10"/>
  <c r="BH47" i="10"/>
  <c r="BH56" i="10"/>
  <c r="BH91" i="10"/>
  <c r="BH103" i="10"/>
  <c r="BH13" i="10"/>
  <c r="BE64" i="10"/>
  <c r="BE63" i="10" s="1"/>
  <c r="BH15" i="10"/>
  <c r="BH28" i="10"/>
  <c r="BH38" i="10"/>
  <c r="BG58" i="10"/>
  <c r="BH105" i="10"/>
  <c r="BI80" i="9"/>
  <c r="BJ76" i="9"/>
  <c r="BJ77" i="9"/>
  <c r="BI70" i="9"/>
  <c r="BJ70" i="9" s="1"/>
  <c r="BJ68" i="9"/>
  <c r="BJ50" i="9"/>
  <c r="BJ47" i="9"/>
  <c r="BJ38" i="9"/>
  <c r="BJ35" i="9"/>
  <c r="BJ31" i="9"/>
  <c r="BJ32" i="9"/>
  <c r="BI19" i="9"/>
  <c r="BI13" i="9"/>
  <c r="BH75" i="9"/>
  <c r="BE60" i="9"/>
  <c r="BE59" i="9" s="1"/>
  <c r="BF59" i="9" s="1"/>
  <c r="BE70" i="9"/>
  <c r="BJ54" i="8"/>
  <c r="BJ55" i="8"/>
  <c r="BJ33" i="8"/>
  <c r="BI26" i="8"/>
  <c r="BJ26" i="8" s="1"/>
  <c r="BJ20" i="8"/>
  <c r="BJ13" i="8"/>
  <c r="BJ10" i="8"/>
  <c r="BG53" i="8"/>
  <c r="BH12" i="7"/>
  <c r="BG9" i="7"/>
  <c r="BH10" i="7"/>
  <c r="BJ24" i="6"/>
  <c r="BJ13" i="6"/>
  <c r="BH34" i="6"/>
  <c r="BH9" i="6"/>
  <c r="BH20" i="6"/>
  <c r="BH41" i="6"/>
  <c r="BH50" i="6"/>
  <c r="BH18" i="6"/>
  <c r="BG40" i="6"/>
  <c r="BH48" i="6"/>
  <c r="BH51" i="6"/>
  <c r="BE40" i="6"/>
  <c r="BH12" i="6"/>
  <c r="BH29" i="6"/>
  <c r="BH25" i="6"/>
  <c r="BH10" i="6"/>
  <c r="BF16" i="6"/>
  <c r="BC15" i="6"/>
  <c r="BC8" i="6" s="1"/>
  <c r="BF18" i="6"/>
  <c r="BH35" i="6"/>
  <c r="BG45" i="6"/>
  <c r="BH46" i="6"/>
  <c r="BJ24" i="27"/>
  <c r="BJ20" i="27"/>
  <c r="BJ21" i="27"/>
  <c r="P24" i="27"/>
  <c r="X24" i="27"/>
  <c r="AF24" i="27"/>
  <c r="AV24" i="27"/>
  <c r="BD24" i="27"/>
  <c r="BH25" i="27"/>
  <c r="BH8" i="27"/>
  <c r="BH10" i="27"/>
  <c r="BE24" i="27"/>
  <c r="BF24" i="27" s="1"/>
  <c r="BH15" i="27"/>
  <c r="AR24" i="27"/>
  <c r="AZ24" i="27"/>
  <c r="BD25" i="27"/>
  <c r="BF8" i="27"/>
  <c r="R24" i="27"/>
  <c r="Z24" i="27"/>
  <c r="AH24" i="27"/>
  <c r="AX24" i="27"/>
  <c r="BF19" i="27"/>
  <c r="K24" i="27"/>
  <c r="N24" i="27" s="1"/>
  <c r="BH9" i="27"/>
  <c r="BH17" i="27"/>
  <c r="AD24" i="27"/>
  <c r="AL24" i="27"/>
  <c r="AT24" i="27"/>
  <c r="BB24" i="27"/>
  <c r="L25" i="27"/>
  <c r="BI127" i="4"/>
  <c r="BI117" i="4"/>
  <c r="BJ109" i="4"/>
  <c r="BI104" i="4"/>
  <c r="BJ104" i="4" s="1"/>
  <c r="BI95" i="4"/>
  <c r="BI77" i="4"/>
  <c r="BJ77" i="4" s="1"/>
  <c r="BJ74" i="4"/>
  <c r="BI68" i="4"/>
  <c r="BI55" i="4"/>
  <c r="BJ47" i="4"/>
  <c r="BI43" i="4"/>
  <c r="BJ43" i="4" s="1"/>
  <c r="BJ41" i="4"/>
  <c r="BJ35" i="4"/>
  <c r="BJ26" i="4"/>
  <c r="BI9" i="4"/>
  <c r="BJ10" i="4"/>
  <c r="BG36" i="29"/>
  <c r="BH29" i="29"/>
  <c r="BH19" i="29"/>
  <c r="BG9" i="29"/>
  <c r="BJ9" i="29" s="1"/>
  <c r="BH10" i="29"/>
  <c r="BF18" i="29"/>
  <c r="BA9" i="29"/>
  <c r="BA8" i="29" s="1"/>
  <c r="BD16" i="29"/>
  <c r="BD37" i="29"/>
  <c r="BD46" i="29"/>
  <c r="BF12" i="29"/>
  <c r="BF28" i="29"/>
  <c r="BF43" i="29"/>
  <c r="BD39" i="29"/>
  <c r="BF16" i="29"/>
  <c r="BF37" i="29"/>
  <c r="BF21" i="29"/>
  <c r="BG15" i="26"/>
  <c r="BJ15" i="26" s="1"/>
  <c r="BF9" i="26"/>
  <c r="BE24" i="26"/>
  <c r="BF27" i="26"/>
  <c r="BF42" i="26"/>
  <c r="BF29" i="26"/>
  <c r="BF35" i="26"/>
  <c r="BA41" i="26"/>
  <c r="BA40" i="26" s="1"/>
  <c r="BD40" i="26" s="1"/>
  <c r="BC34" i="26"/>
  <c r="BC33" i="26" s="1"/>
  <c r="BE34" i="26"/>
  <c r="BF25" i="26"/>
  <c r="BF37" i="26"/>
  <c r="BD35" i="26"/>
  <c r="BD27" i="26"/>
  <c r="BF12" i="26"/>
  <c r="BF30" i="26"/>
  <c r="BF18" i="26"/>
  <c r="BE41" i="26"/>
  <c r="BF31" i="26"/>
  <c r="BH37" i="25"/>
  <c r="BG49" i="25"/>
  <c r="BH16" i="25"/>
  <c r="BH51" i="25"/>
  <c r="BC56" i="25"/>
  <c r="BH20" i="25"/>
  <c r="BH45" i="25"/>
  <c r="BE44" i="25"/>
  <c r="BH13" i="25"/>
  <c r="BH47" i="25"/>
  <c r="BH31" i="25"/>
  <c r="BG56" i="25"/>
  <c r="BF31" i="25"/>
  <c r="BE53" i="25"/>
  <c r="BH53" i="25" s="1"/>
  <c r="BH29" i="25"/>
  <c r="BH41" i="25"/>
  <c r="BH61" i="25"/>
  <c r="BD65" i="25"/>
  <c r="BF29" i="25"/>
  <c r="BF47" i="25"/>
  <c r="BH22" i="25"/>
  <c r="BH33" i="25"/>
  <c r="BG44" i="25"/>
  <c r="BH26" i="25"/>
  <c r="BH57" i="25"/>
  <c r="BH65" i="25"/>
  <c r="BH25" i="25"/>
  <c r="BH39" i="25"/>
  <c r="BH42" i="25"/>
  <c r="BH58" i="25"/>
  <c r="BH62" i="25"/>
  <c r="BH66" i="25"/>
  <c r="BF22" i="25"/>
  <c r="BF33" i="25"/>
  <c r="BH18" i="25"/>
  <c r="BG28" i="25"/>
  <c r="BH23" i="25"/>
  <c r="BG12" i="25"/>
  <c r="BH10" i="25"/>
  <c r="BF64" i="25"/>
  <c r="BF16" i="25"/>
  <c r="BF45" i="25"/>
  <c r="BF54" i="25"/>
  <c r="BD16" i="25"/>
  <c r="BD61" i="25"/>
  <c r="BF10" i="25"/>
  <c r="BF51" i="25"/>
  <c r="BF61" i="25"/>
  <c r="BF65" i="25"/>
  <c r="BF26" i="25"/>
  <c r="BF25" i="25"/>
  <c r="BF58" i="25"/>
  <c r="BF62" i="25"/>
  <c r="BF66" i="25"/>
  <c r="BE9" i="25"/>
  <c r="BF9" i="25" s="1"/>
  <c r="BF18" i="25"/>
  <c r="BF39" i="25"/>
  <c r="BF57" i="25"/>
  <c r="BD22" i="25"/>
  <c r="BF20" i="25"/>
  <c r="BF41" i="25"/>
  <c r="BE50" i="25"/>
  <c r="BF50" i="25" s="1"/>
  <c r="BH16" i="24"/>
  <c r="BF37" i="24"/>
  <c r="AZ29" i="24"/>
  <c r="BD18" i="24"/>
  <c r="BD29" i="24"/>
  <c r="BF9" i="24"/>
  <c r="BF23" i="24"/>
  <c r="BE31" i="24"/>
  <c r="BF12" i="24"/>
  <c r="BF13" i="24"/>
  <c r="BF18" i="24"/>
  <c r="BE22" i="24"/>
  <c r="BE21" i="24" s="1"/>
  <c r="BF10" i="24"/>
  <c r="BF19" i="24"/>
  <c r="BF32" i="24"/>
  <c r="BD36" i="24"/>
  <c r="BF25" i="24"/>
  <c r="BG52" i="23"/>
  <c r="BH52" i="23" s="1"/>
  <c r="BG42" i="23"/>
  <c r="BH43" i="23"/>
  <c r="BG23" i="23"/>
  <c r="BG9" i="23"/>
  <c r="BG76" i="23"/>
  <c r="BD83" i="23"/>
  <c r="BF52" i="23"/>
  <c r="BF67" i="23"/>
  <c r="BF80" i="23"/>
  <c r="BF87" i="23"/>
  <c r="BF18" i="23"/>
  <c r="BF20" i="23"/>
  <c r="BF40" i="23"/>
  <c r="BF45" i="23"/>
  <c r="BF24" i="23"/>
  <c r="BF43" i="23"/>
  <c r="BF84" i="23"/>
  <c r="BF78" i="23"/>
  <c r="BF77" i="23"/>
  <c r="BD14" i="23"/>
  <c r="BD65" i="23"/>
  <c r="BE9" i="23"/>
  <c r="BF26" i="23"/>
  <c r="BE42" i="23"/>
  <c r="BF71" i="23"/>
  <c r="BF70" i="23"/>
  <c r="BB12" i="23"/>
  <c r="BE64" i="23"/>
  <c r="BE83" i="23"/>
  <c r="BF83" i="23" s="1"/>
  <c r="BF15" i="23"/>
  <c r="BF53" i="23"/>
  <c r="BF60" i="23"/>
  <c r="BD60" i="23"/>
  <c r="BF81" i="23"/>
  <c r="BF21" i="22"/>
  <c r="BD13" i="22"/>
  <c r="BF15" i="22"/>
  <c r="BE18" i="22"/>
  <c r="BH18" i="22" s="1"/>
  <c r="BF10" i="22"/>
  <c r="BF24" i="22"/>
  <c r="BE12" i="22"/>
  <c r="BF13" i="22"/>
  <c r="BB22" i="21"/>
  <c r="BH15" i="21"/>
  <c r="BE24" i="21"/>
  <c r="BH24" i="21" s="1"/>
  <c r="AY19" i="21"/>
  <c r="BB19" i="21" s="1"/>
  <c r="BH17" i="21"/>
  <c r="BH40" i="21"/>
  <c r="BH54" i="21"/>
  <c r="BC14" i="21"/>
  <c r="BH20" i="21"/>
  <c r="BH44" i="21"/>
  <c r="BH38" i="21"/>
  <c r="BG14" i="21"/>
  <c r="BH48" i="21"/>
  <c r="BH37" i="21"/>
  <c r="BF41" i="21"/>
  <c r="BG19" i="21"/>
  <c r="BH49" i="21"/>
  <c r="BH50" i="21"/>
  <c r="BH41" i="21"/>
  <c r="BH22" i="21"/>
  <c r="BF48" i="21"/>
  <c r="BF17" i="21"/>
  <c r="BF40" i="21"/>
  <c r="BF54" i="21"/>
  <c r="BF44" i="21"/>
  <c r="AV54" i="21"/>
  <c r="BA14" i="21"/>
  <c r="BD40" i="21"/>
  <c r="BF20" i="21"/>
  <c r="BE53" i="21"/>
  <c r="BE52" i="21" s="1"/>
  <c r="BD20" i="21"/>
  <c r="BF22" i="21"/>
  <c r="BF49" i="21"/>
  <c r="N54" i="21"/>
  <c r="BE14" i="21"/>
  <c r="BF50" i="21"/>
  <c r="BF15" i="21"/>
  <c r="BH48" i="19"/>
  <c r="BH13" i="19"/>
  <c r="BH41" i="19"/>
  <c r="BH49" i="19"/>
  <c r="BH67" i="19"/>
  <c r="BH79" i="19"/>
  <c r="BH89" i="19"/>
  <c r="BH22" i="19"/>
  <c r="BH33" i="19"/>
  <c r="BH69" i="19"/>
  <c r="BH60" i="19"/>
  <c r="BG9" i="19"/>
  <c r="BH9" i="19" s="1"/>
  <c r="BG24" i="19"/>
  <c r="BG75" i="19"/>
  <c r="BJ75" i="19" s="1"/>
  <c r="BG51" i="19"/>
  <c r="BG35" i="19"/>
  <c r="BH35" i="19" s="1"/>
  <c r="BH36" i="19"/>
  <c r="BH75" i="19"/>
  <c r="BH27" i="19"/>
  <c r="BF28" i="19"/>
  <c r="BF89" i="19"/>
  <c r="BG12" i="19"/>
  <c r="BH56" i="19"/>
  <c r="BF53" i="19"/>
  <c r="BH18" i="19"/>
  <c r="BH83" i="19"/>
  <c r="BH37" i="19"/>
  <c r="BH53" i="19"/>
  <c r="BH57" i="19"/>
  <c r="BH80" i="19"/>
  <c r="BH90" i="19"/>
  <c r="BF24" i="19"/>
  <c r="BE43" i="19"/>
  <c r="BE39" i="19" s="1"/>
  <c r="BH19" i="19"/>
  <c r="BG66" i="19"/>
  <c r="BG86" i="19"/>
  <c r="BH46" i="19"/>
  <c r="BG78" i="19"/>
  <c r="BH70" i="19"/>
  <c r="BH61" i="19"/>
  <c r="BH28" i="19"/>
  <c r="BH15" i="19"/>
  <c r="BF35" i="19"/>
  <c r="BF15" i="19"/>
  <c r="BF36" i="19"/>
  <c r="BF46" i="19"/>
  <c r="BF69" i="19"/>
  <c r="BF82" i="19"/>
  <c r="AY12" i="19"/>
  <c r="BF37" i="19"/>
  <c r="BF48" i="19"/>
  <c r="BF60" i="19"/>
  <c r="BF75" i="19"/>
  <c r="BE85" i="19"/>
  <c r="BF90" i="19"/>
  <c r="BF22" i="19"/>
  <c r="BF40" i="19"/>
  <c r="BE52" i="19"/>
  <c r="BE51" i="19" s="1"/>
  <c r="BE66" i="19"/>
  <c r="BE59" i="19" s="1"/>
  <c r="BF76" i="19"/>
  <c r="BF18" i="19"/>
  <c r="BF27" i="19"/>
  <c r="BF44" i="19"/>
  <c r="BF56" i="19"/>
  <c r="BF61" i="19"/>
  <c r="BF83" i="19"/>
  <c r="BE21" i="19"/>
  <c r="BF21" i="19" s="1"/>
  <c r="BF25" i="19"/>
  <c r="BF41" i="19"/>
  <c r="BF49" i="19"/>
  <c r="BF57" i="19"/>
  <c r="BD10" i="19"/>
  <c r="BD35" i="19"/>
  <c r="BD48" i="19"/>
  <c r="BD67" i="19"/>
  <c r="BF80" i="19"/>
  <c r="BH36" i="18"/>
  <c r="BH15" i="18"/>
  <c r="BH25" i="18"/>
  <c r="BG47" i="18"/>
  <c r="BG46" i="18" s="1"/>
  <c r="BH50" i="18"/>
  <c r="BH34" i="18"/>
  <c r="BH44" i="18"/>
  <c r="BH48" i="18"/>
  <c r="BH17" i="18"/>
  <c r="BH29" i="18"/>
  <c r="BE9" i="18"/>
  <c r="BG9" i="18"/>
  <c r="BH31" i="18"/>
  <c r="BF19" i="18"/>
  <c r="BH21" i="18"/>
  <c r="BH43" i="18"/>
  <c r="BG28" i="18"/>
  <c r="BG14" i="18"/>
  <c r="BF48" i="18"/>
  <c r="BF10" i="18"/>
  <c r="BF50" i="18"/>
  <c r="BD50" i="18"/>
  <c r="BF15" i="18"/>
  <c r="BF25" i="18"/>
  <c r="BF12" i="18"/>
  <c r="BD48" i="18"/>
  <c r="BF21" i="18"/>
  <c r="BF17" i="18"/>
  <c r="BF29" i="18"/>
  <c r="BF44" i="18"/>
  <c r="BF31" i="18"/>
  <c r="BF34" i="18"/>
  <c r="BG20" i="17"/>
  <c r="BH22" i="17"/>
  <c r="BH17" i="17"/>
  <c r="BF10" i="17"/>
  <c r="R22" i="17"/>
  <c r="Z22" i="17"/>
  <c r="AH22" i="17"/>
  <c r="AP22" i="17"/>
  <c r="AX22" i="17"/>
  <c r="BE9" i="17"/>
  <c r="BE8" i="17" s="1"/>
  <c r="BF14" i="17"/>
  <c r="X18" i="17"/>
  <c r="AX18" i="17"/>
  <c r="BD12" i="17"/>
  <c r="BF16" i="17"/>
  <c r="BC9" i="17"/>
  <c r="BC8" i="17" s="1"/>
  <c r="BF22" i="17"/>
  <c r="BH29" i="16"/>
  <c r="BH10" i="16"/>
  <c r="BH19" i="16"/>
  <c r="BH14" i="16"/>
  <c r="BG9" i="16"/>
  <c r="BJ9" i="16" s="1"/>
  <c r="BH27" i="16"/>
  <c r="BH36" i="16"/>
  <c r="BF19" i="16"/>
  <c r="BG12" i="16"/>
  <c r="BH20" i="16"/>
  <c r="BH13" i="16"/>
  <c r="BF27" i="16"/>
  <c r="T36" i="16"/>
  <c r="AB36" i="16"/>
  <c r="AJ36" i="16"/>
  <c r="AR36" i="16"/>
  <c r="BF10" i="16"/>
  <c r="BF36" i="16"/>
  <c r="BE9" i="16"/>
  <c r="BF14" i="16"/>
  <c r="BE12" i="16"/>
  <c r="BE35" i="16"/>
  <c r="BF35" i="16" s="1"/>
  <c r="BF20" i="16"/>
  <c r="BH26" i="15"/>
  <c r="BH14" i="15"/>
  <c r="BH28" i="15"/>
  <c r="AD24" i="15"/>
  <c r="AL24" i="15"/>
  <c r="BH10" i="15"/>
  <c r="BG9" i="15"/>
  <c r="BG8" i="15" s="1"/>
  <c r="BF10" i="15"/>
  <c r="BH20" i="15"/>
  <c r="BG18" i="15"/>
  <c r="BJ18" i="15" s="1"/>
  <c r="BH19" i="15"/>
  <c r="BF12" i="15"/>
  <c r="BF24" i="15"/>
  <c r="BF14" i="15"/>
  <c r="BF16" i="15"/>
  <c r="AT28" i="15"/>
  <c r="BD12" i="15"/>
  <c r="BD24" i="15"/>
  <c r="BF28" i="15"/>
  <c r="BE9" i="15"/>
  <c r="BE8" i="15" s="1"/>
  <c r="BF20" i="15"/>
  <c r="BH32" i="13"/>
  <c r="BH29" i="13"/>
  <c r="BG14" i="13"/>
  <c r="BH14" i="13" s="1"/>
  <c r="BF17" i="13"/>
  <c r="BF39" i="13"/>
  <c r="BF21" i="13"/>
  <c r="BF12" i="13"/>
  <c r="BF23" i="13"/>
  <c r="BD10" i="13"/>
  <c r="BE34" i="13"/>
  <c r="BH34" i="13" s="1"/>
  <c r="BE45" i="13"/>
  <c r="BF15" i="13"/>
  <c r="BF42" i="13"/>
  <c r="BF46" i="13"/>
  <c r="BD12" i="13"/>
  <c r="BD23" i="13"/>
  <c r="BF51" i="13"/>
  <c r="BF29" i="13"/>
  <c r="BF35" i="13"/>
  <c r="BF52" i="13"/>
  <c r="BD17" i="13"/>
  <c r="BE9" i="13"/>
  <c r="BE8" i="13" s="1"/>
  <c r="BE20" i="13"/>
  <c r="BF31" i="13"/>
  <c r="BF41" i="13"/>
  <c r="BH93" i="28"/>
  <c r="BH92" i="28"/>
  <c r="BH104" i="28"/>
  <c r="BH116" i="28"/>
  <c r="BH90" i="28"/>
  <c r="BH80" i="28"/>
  <c r="BH79" i="28"/>
  <c r="BH27" i="28"/>
  <c r="BH100" i="28"/>
  <c r="BF61" i="28"/>
  <c r="BH47" i="28"/>
  <c r="BH125" i="28"/>
  <c r="BH21" i="28"/>
  <c r="BH50" i="28"/>
  <c r="BH88" i="28"/>
  <c r="BH129" i="28"/>
  <c r="BH10" i="28"/>
  <c r="BH23" i="28"/>
  <c r="BH53" i="28"/>
  <c r="BH73" i="28"/>
  <c r="BH106" i="28"/>
  <c r="BH135" i="28"/>
  <c r="BH120" i="28"/>
  <c r="BH12" i="28"/>
  <c r="BH26" i="28"/>
  <c r="BH109" i="28"/>
  <c r="BH137" i="28"/>
  <c r="BF9" i="28"/>
  <c r="BF26" i="28"/>
  <c r="BF41" i="28"/>
  <c r="BF72" i="28"/>
  <c r="BF88" i="28"/>
  <c r="BF135" i="28"/>
  <c r="BH41" i="28"/>
  <c r="BG58" i="28"/>
  <c r="BG72" i="28"/>
  <c r="BH72" i="28" s="1"/>
  <c r="BG85" i="28"/>
  <c r="BG78" i="28" s="1"/>
  <c r="BH24" i="28"/>
  <c r="BH113" i="28"/>
  <c r="BH117" i="28"/>
  <c r="BH121" i="28"/>
  <c r="BH76" i="28"/>
  <c r="BH130" i="28"/>
  <c r="BF117" i="28"/>
  <c r="BF73" i="28"/>
  <c r="BG9" i="28"/>
  <c r="BH9" i="28" s="1"/>
  <c r="BH51" i="28"/>
  <c r="BH59" i="28"/>
  <c r="BH67" i="28"/>
  <c r="BH110" i="28"/>
  <c r="BH138" i="28"/>
  <c r="BH124" i="28"/>
  <c r="BH30" i="28"/>
  <c r="BG134" i="28"/>
  <c r="BH39" i="28"/>
  <c r="BH48" i="28"/>
  <c r="BH107" i="28"/>
  <c r="BH56" i="28"/>
  <c r="BH42" i="28"/>
  <c r="BG29" i="28"/>
  <c r="BH29" i="28" s="1"/>
  <c r="BH13" i="28"/>
  <c r="BG102" i="28"/>
  <c r="BF120" i="28"/>
  <c r="BE119" i="28"/>
  <c r="BF119" i="28" s="1"/>
  <c r="BF100" i="28"/>
  <c r="BF112" i="28"/>
  <c r="BF27" i="28"/>
  <c r="BF47" i="28"/>
  <c r="BE58" i="28"/>
  <c r="BF104" i="28"/>
  <c r="BF137" i="28"/>
  <c r="BF121" i="28"/>
  <c r="BF21" i="28"/>
  <c r="BF48" i="28"/>
  <c r="BF76" i="28"/>
  <c r="BF129" i="28"/>
  <c r="BF23" i="28"/>
  <c r="BF39" i="28"/>
  <c r="BF50" i="28"/>
  <c r="BF67" i="28"/>
  <c r="BF86" i="28"/>
  <c r="BE99" i="28"/>
  <c r="BE98" i="28" s="1"/>
  <c r="BH98" i="28" s="1"/>
  <c r="BF109" i="28"/>
  <c r="BF130" i="28"/>
  <c r="BE115" i="28"/>
  <c r="BF24" i="28"/>
  <c r="BF113" i="28"/>
  <c r="BF53" i="28"/>
  <c r="BF30" i="28"/>
  <c r="BF106" i="28"/>
  <c r="BF110" i="28"/>
  <c r="BE20" i="28"/>
  <c r="BH20" i="28" s="1"/>
  <c r="BE134" i="28"/>
  <c r="BF134" i="28" s="1"/>
  <c r="BF10" i="28"/>
  <c r="BF51" i="28"/>
  <c r="BF59" i="28"/>
  <c r="BF107" i="28"/>
  <c r="BE75" i="28"/>
  <c r="BF75" i="28" s="1"/>
  <c r="BE85" i="28"/>
  <c r="BE78" i="28" s="1"/>
  <c r="BE103" i="28"/>
  <c r="BF103" i="28" s="1"/>
  <c r="BF90" i="28"/>
  <c r="BG87" i="12"/>
  <c r="BH88" i="12"/>
  <c r="BH77" i="12"/>
  <c r="BG30" i="12"/>
  <c r="BH30" i="12" s="1"/>
  <c r="BD13" i="12"/>
  <c r="BD27" i="12"/>
  <c r="BD40" i="12"/>
  <c r="BF27" i="12"/>
  <c r="BF40" i="12"/>
  <c r="BF72" i="12"/>
  <c r="BE22" i="12"/>
  <c r="BE35" i="12"/>
  <c r="BF25" i="12"/>
  <c r="BF38" i="12"/>
  <c r="BF13" i="12"/>
  <c r="BF33" i="12"/>
  <c r="BF84" i="12"/>
  <c r="BF23" i="12"/>
  <c r="AZ38" i="12"/>
  <c r="BF15" i="12"/>
  <c r="BF88" i="12"/>
  <c r="BF76" i="12"/>
  <c r="BB36" i="12"/>
  <c r="BF92" i="12"/>
  <c r="BF36" i="12"/>
  <c r="BG31" i="11"/>
  <c r="BH34" i="11"/>
  <c r="BH36" i="11"/>
  <c r="BD15" i="11"/>
  <c r="BD25" i="11"/>
  <c r="BH17" i="11"/>
  <c r="BH46" i="11"/>
  <c r="BC38" i="11"/>
  <c r="BC30" i="11" s="1"/>
  <c r="BE38" i="11"/>
  <c r="BH9" i="11"/>
  <c r="BH19" i="11"/>
  <c r="BH48" i="11"/>
  <c r="BH13" i="11"/>
  <c r="BH41" i="11"/>
  <c r="BH23" i="11"/>
  <c r="BH39" i="11"/>
  <c r="BG12" i="11"/>
  <c r="BF9" i="11"/>
  <c r="BF19" i="11"/>
  <c r="BF48" i="11"/>
  <c r="BH27" i="11"/>
  <c r="BG45" i="11"/>
  <c r="BH32" i="11"/>
  <c r="BG22" i="11"/>
  <c r="BH10" i="11"/>
  <c r="BF13" i="11"/>
  <c r="BF25" i="11"/>
  <c r="BF41" i="11"/>
  <c r="BF23" i="11"/>
  <c r="BE12" i="11"/>
  <c r="BF15" i="11"/>
  <c r="BD17" i="11"/>
  <c r="BF27" i="11"/>
  <c r="BE45" i="11"/>
  <c r="BF46" i="11"/>
  <c r="BF31" i="11"/>
  <c r="BF17" i="11"/>
  <c r="BF39" i="11"/>
  <c r="BH98" i="10"/>
  <c r="BH76" i="10"/>
  <c r="BD38" i="10"/>
  <c r="BF41" i="10"/>
  <c r="BF61" i="10"/>
  <c r="BF73" i="10"/>
  <c r="BF98" i="10"/>
  <c r="BG23" i="10"/>
  <c r="BH67" i="10"/>
  <c r="BH26" i="10"/>
  <c r="BH42" i="10"/>
  <c r="BH95" i="10"/>
  <c r="BH33" i="10"/>
  <c r="BH45" i="10"/>
  <c r="BH77" i="10"/>
  <c r="BF9" i="10"/>
  <c r="BF24" i="10"/>
  <c r="BF54" i="10"/>
  <c r="BF101" i="10"/>
  <c r="BG69" i="10"/>
  <c r="BG81" i="10"/>
  <c r="BH10" i="10"/>
  <c r="BH19" i="10"/>
  <c r="BH39" i="10"/>
  <c r="BH59" i="10"/>
  <c r="BH84" i="10"/>
  <c r="BH108" i="10"/>
  <c r="AW58" i="10"/>
  <c r="AY64" i="10"/>
  <c r="AY63" i="10" s="1"/>
  <c r="P76" i="10"/>
  <c r="R87" i="10"/>
  <c r="AH87" i="10"/>
  <c r="BG51" i="10"/>
  <c r="BG86" i="10"/>
  <c r="BH20" i="10"/>
  <c r="BH52" i="10"/>
  <c r="BH101" i="10"/>
  <c r="BH74" i="10"/>
  <c r="BH70" i="10"/>
  <c r="BH71" i="10"/>
  <c r="BG64" i="10"/>
  <c r="BG63" i="10" s="1"/>
  <c r="BH65" i="10"/>
  <c r="BG8" i="10"/>
  <c r="BB9" i="10"/>
  <c r="BE30" i="10"/>
  <c r="BF10" i="10"/>
  <c r="BF65" i="10"/>
  <c r="BD31" i="10"/>
  <c r="BF13" i="10"/>
  <c r="BF56" i="10"/>
  <c r="BF67" i="10"/>
  <c r="BF82" i="10"/>
  <c r="BE100" i="10"/>
  <c r="BF77" i="10"/>
  <c r="L109" i="10"/>
  <c r="BF15" i="10"/>
  <c r="BF28" i="10"/>
  <c r="BF49" i="10"/>
  <c r="BE58" i="10"/>
  <c r="BF70" i="10"/>
  <c r="BF105" i="10"/>
  <c r="BC18" i="10"/>
  <c r="BF18" i="10" s="1"/>
  <c r="BF19" i="10"/>
  <c r="BF38" i="10"/>
  <c r="BF84" i="10"/>
  <c r="BF31" i="10"/>
  <c r="BF39" i="10"/>
  <c r="AG108" i="10"/>
  <c r="AH108" i="10" s="1"/>
  <c r="BE51" i="10"/>
  <c r="BE97" i="10"/>
  <c r="BH97" i="10" s="1"/>
  <c r="BF20" i="10"/>
  <c r="BF52" i="10"/>
  <c r="BF95" i="10"/>
  <c r="BF59" i="10"/>
  <c r="BD13" i="10"/>
  <c r="Q108" i="10"/>
  <c r="Q107" i="10" s="1"/>
  <c r="BE44" i="10"/>
  <c r="BF89" i="10"/>
  <c r="BF108" i="10"/>
  <c r="BF33" i="10"/>
  <c r="BF45" i="10"/>
  <c r="AJ103" i="10"/>
  <c r="BD9" i="10"/>
  <c r="BD103" i="10"/>
  <c r="BE12" i="10"/>
  <c r="BE23" i="10"/>
  <c r="BF91" i="10"/>
  <c r="BF26" i="10"/>
  <c r="BF42" i="10"/>
  <c r="BH73" i="9"/>
  <c r="BE37" i="9"/>
  <c r="BH26" i="9"/>
  <c r="BG59" i="9"/>
  <c r="BH61" i="9"/>
  <c r="BH68" i="9"/>
  <c r="BH47" i="9"/>
  <c r="BH22" i="9"/>
  <c r="BG37" i="9"/>
  <c r="BG67" i="9"/>
  <c r="BG66" i="9" s="1"/>
  <c r="BG79" i="9"/>
  <c r="BG55" i="9"/>
  <c r="BJ55" i="9" s="1"/>
  <c r="BH56" i="9"/>
  <c r="BG13" i="9"/>
  <c r="BH40" i="9"/>
  <c r="BH49" i="9"/>
  <c r="BH35" i="9"/>
  <c r="BH76" i="9"/>
  <c r="BH16" i="9"/>
  <c r="BH31" i="9"/>
  <c r="BG42" i="9"/>
  <c r="BH52" i="9"/>
  <c r="BH53" i="9"/>
  <c r="BH57" i="9"/>
  <c r="BH63" i="9"/>
  <c r="BH77" i="9"/>
  <c r="BH81" i="9"/>
  <c r="BH20" i="9"/>
  <c r="BH34" i="9"/>
  <c r="BH43" i="9"/>
  <c r="BH50" i="9"/>
  <c r="BH38" i="9"/>
  <c r="BH32" i="9"/>
  <c r="BG19" i="9"/>
  <c r="BH14" i="9"/>
  <c r="BH9" i="9"/>
  <c r="BH10" i="9"/>
  <c r="BF26" i="9"/>
  <c r="BF40" i="9"/>
  <c r="BF52" i="9"/>
  <c r="BB49" i="9"/>
  <c r="BF75" i="9"/>
  <c r="BF14" i="9"/>
  <c r="BE19" i="9"/>
  <c r="BF34" i="9"/>
  <c r="BF47" i="9"/>
  <c r="BE55" i="9"/>
  <c r="BF55" i="9" s="1"/>
  <c r="BF56" i="9"/>
  <c r="BF22" i="9"/>
  <c r="BF49" i="9"/>
  <c r="BF81" i="9"/>
  <c r="BF57" i="9"/>
  <c r="BF63" i="9"/>
  <c r="BF68" i="9"/>
  <c r="BF32" i="9"/>
  <c r="BF35" i="9"/>
  <c r="BF16" i="9"/>
  <c r="BF31" i="9"/>
  <c r="BE42" i="9"/>
  <c r="BF73" i="9"/>
  <c r="BH62" i="8"/>
  <c r="BE61" i="8"/>
  <c r="BH41" i="8"/>
  <c r="BE12" i="8"/>
  <c r="BH9" i="8"/>
  <c r="BH66" i="8"/>
  <c r="BH13" i="8"/>
  <c r="BH22" i="8"/>
  <c r="BH36" i="8"/>
  <c r="BH68" i="8"/>
  <c r="BH49" i="8"/>
  <c r="BH27" i="8"/>
  <c r="BH37" i="8"/>
  <c r="BH18" i="8"/>
  <c r="BH30" i="8"/>
  <c r="BH43" i="8"/>
  <c r="BA12" i="8"/>
  <c r="BH15" i="8"/>
  <c r="BH32" i="8"/>
  <c r="BG65" i="8"/>
  <c r="BH33" i="8"/>
  <c r="BH48" i="8"/>
  <c r="BH55" i="8"/>
  <c r="BH69" i="8"/>
  <c r="BF29" i="8"/>
  <c r="BF43" i="8"/>
  <c r="BH20" i="8"/>
  <c r="BG29" i="8"/>
  <c r="BH29" i="8" s="1"/>
  <c r="BG40" i="8"/>
  <c r="BH54" i="8"/>
  <c r="BH46" i="8"/>
  <c r="BG17" i="8"/>
  <c r="BG12" i="8"/>
  <c r="BH10" i="8"/>
  <c r="BF20" i="8"/>
  <c r="BF65" i="8"/>
  <c r="BF22" i="8"/>
  <c r="BF33" i="8"/>
  <c r="BF46" i="8"/>
  <c r="BF15" i="8"/>
  <c r="BF27" i="8"/>
  <c r="BF36" i="8"/>
  <c r="BF48" i="8"/>
  <c r="BF49" i="8"/>
  <c r="BF18" i="8"/>
  <c r="BE40" i="8"/>
  <c r="BF30" i="8"/>
  <c r="BF54" i="8"/>
  <c r="BF66" i="8"/>
  <c r="BF37" i="8"/>
  <c r="BF41" i="8"/>
  <c r="BD15" i="8"/>
  <c r="BD27" i="8"/>
  <c r="BC40" i="8"/>
  <c r="BE17" i="8"/>
  <c r="BE26" i="8"/>
  <c r="BH26" i="8" s="1"/>
  <c r="BE45" i="8"/>
  <c r="BF45" i="8" s="1"/>
  <c r="BF13" i="8"/>
  <c r="BE9" i="7"/>
  <c r="BE8" i="7" s="1"/>
  <c r="BE7" i="7" s="1"/>
  <c r="BC9" i="7"/>
  <c r="BC8" i="7" s="1"/>
  <c r="BF10" i="7"/>
  <c r="BG28" i="6"/>
  <c r="BJ28" i="6" s="1"/>
  <c r="BH24" i="6"/>
  <c r="BH13" i="6"/>
  <c r="BF29" i="6"/>
  <c r="BF9" i="6"/>
  <c r="BF48" i="6"/>
  <c r="BC40" i="6"/>
  <c r="BE28" i="6"/>
  <c r="BF41" i="6"/>
  <c r="BF34" i="6"/>
  <c r="BF43" i="6"/>
  <c r="BF51" i="6"/>
  <c r="BF20" i="6"/>
  <c r="BF35" i="6"/>
  <c r="BF10" i="6"/>
  <c r="BB16" i="6"/>
  <c r="BE15" i="6"/>
  <c r="BF46" i="6"/>
  <c r="BH24" i="27"/>
  <c r="M23" i="27"/>
  <c r="Q23" i="27"/>
  <c r="U23" i="27"/>
  <c r="Y23" i="27"/>
  <c r="AC23" i="27"/>
  <c r="AG23" i="27"/>
  <c r="AK23" i="27"/>
  <c r="AO23" i="27"/>
  <c r="AS23" i="27"/>
  <c r="AW23" i="27"/>
  <c r="BA23" i="27"/>
  <c r="BE23" i="27"/>
  <c r="J24" i="27"/>
  <c r="J23" i="27" s="1"/>
  <c r="K23" i="27"/>
  <c r="O23" i="27"/>
  <c r="W23" i="27"/>
  <c r="AA23" i="27"/>
  <c r="AE23" i="27"/>
  <c r="AI23" i="27"/>
  <c r="AM23" i="27"/>
  <c r="AQ23" i="27"/>
  <c r="AU23" i="27"/>
  <c r="AY23" i="27"/>
  <c r="BC23" i="27"/>
  <c r="BG23" i="27"/>
  <c r="BG19" i="27"/>
  <c r="BH19" i="27" s="1"/>
  <c r="BH20" i="27"/>
  <c r="BH21" i="27"/>
  <c r="BF21" i="27"/>
  <c r="BF15" i="27"/>
  <c r="BE14" i="27"/>
  <c r="BE13" i="27" s="1"/>
  <c r="BF9" i="27"/>
  <c r="BD15" i="27"/>
  <c r="BF10" i="27"/>
  <c r="BE45" i="20"/>
  <c r="BH45" i="20" s="1"/>
  <c r="BH43" i="20"/>
  <c r="BE42" i="20"/>
  <c r="BH42" i="20" s="1"/>
  <c r="BH40" i="20"/>
  <c r="BE39" i="20"/>
  <c r="BH39" i="20" s="1"/>
  <c r="BH37" i="20"/>
  <c r="BH34" i="20"/>
  <c r="BE36" i="20"/>
  <c r="BH36" i="20" s="1"/>
  <c r="BG33" i="20"/>
  <c r="BH33" i="20" s="1"/>
  <c r="BH31" i="20"/>
  <c r="BE30" i="20"/>
  <c r="BH30" i="20" s="1"/>
  <c r="BH28" i="20"/>
  <c r="BE27" i="20"/>
  <c r="BH27" i="20" s="1"/>
  <c r="BH25" i="20"/>
  <c r="BE24" i="20"/>
  <c r="BH24" i="20" s="1"/>
  <c r="BH22" i="20"/>
  <c r="BG21" i="20"/>
  <c r="BH21" i="20" s="1"/>
  <c r="BH19" i="20"/>
  <c r="BE18" i="20"/>
  <c r="BH18" i="20" s="1"/>
  <c r="BH16" i="20"/>
  <c r="BG56" i="20"/>
  <c r="BJ56" i="20" s="1"/>
  <c r="BH74" i="20"/>
  <c r="BH87" i="20"/>
  <c r="BH111" i="20"/>
  <c r="BH123" i="20"/>
  <c r="BH135" i="20"/>
  <c r="BE15" i="20"/>
  <c r="BH15" i="20" s="1"/>
  <c r="BH49" i="20"/>
  <c r="BH53" i="20"/>
  <c r="BH79" i="20"/>
  <c r="BH91" i="20"/>
  <c r="BH103" i="20"/>
  <c r="BH115" i="20"/>
  <c r="BH127" i="20"/>
  <c r="BH139" i="20"/>
  <c r="BH57" i="20"/>
  <c r="BH68" i="20"/>
  <c r="BH81" i="20"/>
  <c r="BH93" i="20"/>
  <c r="BH105" i="20"/>
  <c r="BH117" i="20"/>
  <c r="BH129" i="20"/>
  <c r="BH141" i="20"/>
  <c r="BH59" i="20"/>
  <c r="BH85" i="20"/>
  <c r="BH97" i="20"/>
  <c r="BH109" i="20"/>
  <c r="BH121" i="20"/>
  <c r="BH133" i="20"/>
  <c r="BG67" i="20"/>
  <c r="BH72" i="20"/>
  <c r="BH88" i="20"/>
  <c r="BH100" i="20"/>
  <c r="BH112" i="20"/>
  <c r="BH124" i="20"/>
  <c r="BH136" i="20"/>
  <c r="BG84" i="20"/>
  <c r="BH84" i="20" s="1"/>
  <c r="BG90" i="20"/>
  <c r="BH90" i="20" s="1"/>
  <c r="BG96" i="20"/>
  <c r="BH96" i="20" s="1"/>
  <c r="BG102" i="20"/>
  <c r="BH102" i="20" s="1"/>
  <c r="BG108" i="20"/>
  <c r="BH108" i="20" s="1"/>
  <c r="BG114" i="20"/>
  <c r="BH114" i="20" s="1"/>
  <c r="BG120" i="20"/>
  <c r="BH120" i="20" s="1"/>
  <c r="BG126" i="20"/>
  <c r="BH126" i="20" s="1"/>
  <c r="BG132" i="20"/>
  <c r="BH132" i="20" s="1"/>
  <c r="BG138" i="20"/>
  <c r="BH138" i="20" s="1"/>
  <c r="BH61" i="20"/>
  <c r="BH65" i="20"/>
  <c r="BH69" i="20"/>
  <c r="BH12" i="20"/>
  <c r="BG78" i="20"/>
  <c r="BJ78" i="20" s="1"/>
  <c r="BH54" i="20"/>
  <c r="BH82" i="20"/>
  <c r="BH94" i="20"/>
  <c r="BH106" i="20"/>
  <c r="BH118" i="20"/>
  <c r="BH130" i="20"/>
  <c r="BH142" i="20"/>
  <c r="BG48" i="20"/>
  <c r="BH71" i="20"/>
  <c r="BH75" i="20"/>
  <c r="BH13" i="20"/>
  <c r="BH10" i="20"/>
  <c r="BH83" i="4"/>
  <c r="BH84" i="4"/>
  <c r="BE86" i="4"/>
  <c r="BE104" i="4"/>
  <c r="BH104" i="4" s="1"/>
  <c r="BH64" i="4"/>
  <c r="BH122" i="4"/>
  <c r="BH108" i="4"/>
  <c r="BH120" i="4"/>
  <c r="BH29" i="4"/>
  <c r="BH80" i="4"/>
  <c r="BH98" i="4"/>
  <c r="BH115" i="4"/>
  <c r="BH136" i="4"/>
  <c r="BF77" i="4"/>
  <c r="BH32" i="4"/>
  <c r="BG117" i="4"/>
  <c r="BH128" i="4"/>
  <c r="BH144" i="4"/>
  <c r="BE112" i="4"/>
  <c r="BH22" i="4"/>
  <c r="BH60" i="4"/>
  <c r="BG95" i="4"/>
  <c r="BH96" i="4"/>
  <c r="BF14" i="4"/>
  <c r="BF25" i="4"/>
  <c r="BF134" i="4"/>
  <c r="BG21" i="4"/>
  <c r="BG28" i="4"/>
  <c r="BH28" i="4" s="1"/>
  <c r="BH35" i="4"/>
  <c r="BH87" i="4"/>
  <c r="BG133" i="4"/>
  <c r="BH50" i="4"/>
  <c r="BH130" i="4"/>
  <c r="BH14" i="4"/>
  <c r="BH49" i="4"/>
  <c r="BH118" i="4"/>
  <c r="BH125" i="4"/>
  <c r="BH44" i="4"/>
  <c r="BF40" i="4"/>
  <c r="BH146" i="4"/>
  <c r="BH16" i="4"/>
  <c r="BG31" i="4"/>
  <c r="BH40" i="4"/>
  <c r="BH92" i="4"/>
  <c r="BG112" i="4"/>
  <c r="BG143" i="4"/>
  <c r="BG142" i="4" s="1"/>
  <c r="BF31" i="4"/>
  <c r="BH25" i="4"/>
  <c r="BH77" i="4"/>
  <c r="BF16" i="4"/>
  <c r="BF32" i="4"/>
  <c r="BF58" i="4"/>
  <c r="BF80" i="4"/>
  <c r="BH10" i="4"/>
  <c r="BH19" i="4"/>
  <c r="BH26" i="4"/>
  <c r="BH43" i="4"/>
  <c r="BH58" i="4"/>
  <c r="BH71" i="4"/>
  <c r="BH81" i="4"/>
  <c r="BH102" i="4"/>
  <c r="BH109" i="4"/>
  <c r="BH113" i="4"/>
  <c r="BH12" i="4"/>
  <c r="BH46" i="4"/>
  <c r="BH73" i="4"/>
  <c r="BH41" i="4"/>
  <c r="BH78" i="4"/>
  <c r="BH134" i="4"/>
  <c r="BF21" i="4"/>
  <c r="BG34" i="4"/>
  <c r="BH74" i="4"/>
  <c r="BH89" i="4"/>
  <c r="BG127" i="4"/>
  <c r="BG91" i="4"/>
  <c r="BH91" i="4" s="1"/>
  <c r="BG86" i="4"/>
  <c r="BG68" i="4"/>
  <c r="BH69" i="4"/>
  <c r="BG55" i="4"/>
  <c r="BH56" i="4"/>
  <c r="BH47" i="4"/>
  <c r="BH38" i="4"/>
  <c r="BG9" i="4"/>
  <c r="BF120" i="4"/>
  <c r="BF122" i="4"/>
  <c r="BF108" i="4"/>
  <c r="BF35" i="4"/>
  <c r="BF73" i="4"/>
  <c r="BF115" i="4"/>
  <c r="BF125" i="4"/>
  <c r="BF113" i="4"/>
  <c r="BF146" i="4"/>
  <c r="BF22" i="4"/>
  <c r="BF29" i="4"/>
  <c r="BF49" i="4"/>
  <c r="BF64" i="4"/>
  <c r="BF89" i="4"/>
  <c r="BF128" i="4"/>
  <c r="BE143" i="4"/>
  <c r="BE142" i="4" s="1"/>
  <c r="BF41" i="4"/>
  <c r="BF74" i="4"/>
  <c r="AY143" i="4"/>
  <c r="AY142" i="4" s="1"/>
  <c r="BA133" i="4"/>
  <c r="BF10" i="4"/>
  <c r="BF19" i="4"/>
  <c r="BF26" i="4"/>
  <c r="BF43" i="4"/>
  <c r="BF71" i="4"/>
  <c r="BF92" i="4"/>
  <c r="BE127" i="4"/>
  <c r="BF81" i="4"/>
  <c r="BF144" i="4"/>
  <c r="BD60" i="4"/>
  <c r="BF12" i="4"/>
  <c r="BF28" i="4"/>
  <c r="BF46" i="4"/>
  <c r="BF60" i="4"/>
  <c r="BF98" i="4"/>
  <c r="BE124" i="4"/>
  <c r="BF124" i="4" s="1"/>
  <c r="BF50" i="4"/>
  <c r="BF78" i="4"/>
  <c r="AY112" i="4"/>
  <c r="BB122" i="4"/>
  <c r="AY133" i="4"/>
  <c r="BE34" i="4"/>
  <c r="BF102" i="4"/>
  <c r="BF136" i="4"/>
  <c r="BF47" i="4"/>
  <c r="BF87" i="4"/>
  <c r="BE36" i="29"/>
  <c r="BF29" i="29"/>
  <c r="BF22" i="29"/>
  <c r="BF19" i="29"/>
  <c r="BE9" i="29"/>
  <c r="BE8" i="29" s="1"/>
  <c r="AZ16" i="29"/>
  <c r="BD10" i="29"/>
  <c r="BD41" i="29"/>
  <c r="BD43" i="29"/>
  <c r="BD18" i="29"/>
  <c r="BB16" i="29"/>
  <c r="BD21" i="29"/>
  <c r="AV46" i="29"/>
  <c r="BD12" i="29"/>
  <c r="BE15" i="26"/>
  <c r="BF16" i="26"/>
  <c r="BF13" i="26"/>
  <c r="BF10" i="26"/>
  <c r="BE8" i="26"/>
  <c r="BD9" i="26"/>
  <c r="BD42" i="26"/>
  <c r="BD29" i="26"/>
  <c r="BD48" i="26"/>
  <c r="BB9" i="26"/>
  <c r="BD18" i="26"/>
  <c r="BC47" i="26"/>
  <c r="BF47" i="26" s="1"/>
  <c r="BD44" i="26"/>
  <c r="BD31" i="26"/>
  <c r="BB25" i="26"/>
  <c r="BB37" i="26"/>
  <c r="BD25" i="26"/>
  <c r="BD37" i="26"/>
  <c r="BD12" i="26"/>
  <c r="BD30" i="26"/>
  <c r="BF42" i="25"/>
  <c r="BF36" i="25"/>
  <c r="BE28" i="25"/>
  <c r="BF23" i="25"/>
  <c r="BE12" i="25"/>
  <c r="BF13" i="25"/>
  <c r="BE56" i="25"/>
  <c r="BD50" i="25"/>
  <c r="BD51" i="25"/>
  <c r="BD31" i="25"/>
  <c r="BD45" i="25"/>
  <c r="BD13" i="25"/>
  <c r="BD54" i="25"/>
  <c r="BD66" i="25"/>
  <c r="BD57" i="25"/>
  <c r="BD18" i="25"/>
  <c r="BD41" i="25"/>
  <c r="BD58" i="25"/>
  <c r="BD62" i="25"/>
  <c r="BD9" i="25"/>
  <c r="BD20" i="25"/>
  <c r="BD53" i="25"/>
  <c r="BD26" i="25"/>
  <c r="BD25" i="25"/>
  <c r="BD39" i="25"/>
  <c r="BD33" i="25"/>
  <c r="BD47" i="25"/>
  <c r="BF16" i="24"/>
  <c r="BE8" i="24"/>
  <c r="BD12" i="24"/>
  <c r="BC22" i="24"/>
  <c r="BD34" i="24"/>
  <c r="BD27" i="24"/>
  <c r="BD37" i="24"/>
  <c r="BD23" i="24"/>
  <c r="BB34" i="24"/>
  <c r="BD15" i="24"/>
  <c r="BD25" i="24"/>
  <c r="BB29" i="24"/>
  <c r="BC31" i="24"/>
  <c r="BD13" i="24"/>
  <c r="BD19" i="24"/>
  <c r="BE39" i="23"/>
  <c r="BH39" i="23" s="1"/>
  <c r="BE23" i="23"/>
  <c r="BF10" i="23"/>
  <c r="BA42" i="23"/>
  <c r="BD12" i="23"/>
  <c r="BD43" i="23"/>
  <c r="BD67" i="23"/>
  <c r="BD77" i="23"/>
  <c r="BB28" i="23"/>
  <c r="BD78" i="23"/>
  <c r="BD74" i="23"/>
  <c r="BA59" i="23"/>
  <c r="BD18" i="23"/>
  <c r="BD62" i="23"/>
  <c r="BC73" i="23"/>
  <c r="BD26" i="23"/>
  <c r="BD45" i="23"/>
  <c r="BD15" i="23"/>
  <c r="BD81" i="23"/>
  <c r="BB70" i="23"/>
  <c r="BD28" i="23"/>
  <c r="BD52" i="23"/>
  <c r="BD70" i="23"/>
  <c r="BD84" i="23"/>
  <c r="BB62" i="23"/>
  <c r="BD20" i="23"/>
  <c r="BD40" i="23"/>
  <c r="BD53" i="23"/>
  <c r="BC64" i="23"/>
  <c r="BD71" i="23"/>
  <c r="BD87" i="23"/>
  <c r="BE8" i="22"/>
  <c r="BF9" i="22"/>
  <c r="BD24" i="22"/>
  <c r="BD19" i="22"/>
  <c r="BD21" i="22"/>
  <c r="BB21" i="22"/>
  <c r="BC12" i="22"/>
  <c r="BC8" i="22" s="1"/>
  <c r="BC23" i="22"/>
  <c r="BD23" i="22" s="1"/>
  <c r="BD9" i="22"/>
  <c r="BB9" i="22"/>
  <c r="BD15" i="22"/>
  <c r="BC18" i="22"/>
  <c r="BE36" i="21"/>
  <c r="BF37" i="21"/>
  <c r="BF38" i="21"/>
  <c r="BE19" i="21"/>
  <c r="BD141" i="20"/>
  <c r="BF100" i="20"/>
  <c r="BF111" i="20"/>
  <c r="BF123" i="20"/>
  <c r="BF135" i="20"/>
  <c r="BF136" i="20"/>
  <c r="BC56" i="20"/>
  <c r="BF87" i="20"/>
  <c r="BF90" i="20"/>
  <c r="BF59" i="20"/>
  <c r="BF81" i="20"/>
  <c r="BF93" i="20"/>
  <c r="BF105" i="20"/>
  <c r="BF117" i="20"/>
  <c r="BF129" i="20"/>
  <c r="BF141" i="20"/>
  <c r="BF84" i="20"/>
  <c r="BF120" i="20"/>
  <c r="BF132" i="20"/>
  <c r="BD44" i="21"/>
  <c r="BD41" i="21"/>
  <c r="BD48" i="21"/>
  <c r="BD17" i="21"/>
  <c r="BC19" i="21"/>
  <c r="BD19" i="21" s="1"/>
  <c r="BD54" i="21"/>
  <c r="BD38" i="21"/>
  <c r="BC43" i="21"/>
  <c r="BD43" i="21" s="1"/>
  <c r="BD49" i="21"/>
  <c r="BD15" i="21"/>
  <c r="BD50" i="21"/>
  <c r="BE56" i="20"/>
  <c r="BF114" i="20"/>
  <c r="BF12" i="20"/>
  <c r="BF112" i="20"/>
  <c r="BF96" i="20"/>
  <c r="BD117" i="20"/>
  <c r="BF65" i="20"/>
  <c r="BF79" i="20"/>
  <c r="BF85" i="20"/>
  <c r="BF91" i="20"/>
  <c r="BF97" i="20"/>
  <c r="BF103" i="20"/>
  <c r="BF109" i="20"/>
  <c r="BF115" i="20"/>
  <c r="BF121" i="20"/>
  <c r="BF127" i="20"/>
  <c r="BF133" i="20"/>
  <c r="BF139" i="20"/>
  <c r="BF124" i="20"/>
  <c r="BF57" i="20"/>
  <c r="BF71" i="20"/>
  <c r="BE99" i="20"/>
  <c r="BF99" i="20" s="1"/>
  <c r="BF138" i="20"/>
  <c r="BD108" i="20"/>
  <c r="BF72" i="20"/>
  <c r="BF88" i="20"/>
  <c r="BF108" i="20"/>
  <c r="BD99" i="20"/>
  <c r="BF48" i="20"/>
  <c r="BE64" i="20"/>
  <c r="BH64" i="20" s="1"/>
  <c r="BF61" i="20"/>
  <c r="BF69" i="20"/>
  <c r="BD71" i="20"/>
  <c r="BD81" i="20"/>
  <c r="BF53" i="20"/>
  <c r="BF78" i="20"/>
  <c r="BF82" i="20"/>
  <c r="BF94" i="20"/>
  <c r="BF106" i="20"/>
  <c r="BF118" i="20"/>
  <c r="BF130" i="20"/>
  <c r="BF142" i="20"/>
  <c r="BD84" i="20"/>
  <c r="BD93" i="20"/>
  <c r="BD127" i="20"/>
  <c r="BF10" i="20"/>
  <c r="BF75" i="20"/>
  <c r="BF54" i="20"/>
  <c r="BF49" i="20"/>
  <c r="BF13" i="20"/>
  <c r="BE9" i="20"/>
  <c r="BE67" i="20"/>
  <c r="BD12" i="20"/>
  <c r="BD61" i="20"/>
  <c r="BD91" i="20"/>
  <c r="BD103" i="20"/>
  <c r="BD111" i="20"/>
  <c r="BD120" i="20"/>
  <c r="BD129" i="20"/>
  <c r="BD139" i="20"/>
  <c r="BB129" i="20"/>
  <c r="BD78" i="20"/>
  <c r="BD105" i="20"/>
  <c r="BD123" i="20"/>
  <c r="BD132" i="20"/>
  <c r="BD54" i="20"/>
  <c r="BD133" i="20"/>
  <c r="BD9" i="20"/>
  <c r="BD69" i="20"/>
  <c r="BD79" i="20"/>
  <c r="BD87" i="20"/>
  <c r="BD96" i="20"/>
  <c r="BD115" i="20"/>
  <c r="BC126" i="20"/>
  <c r="BD126" i="20" s="1"/>
  <c r="BD135" i="20"/>
  <c r="BD85" i="20"/>
  <c r="BD97" i="20"/>
  <c r="BD109" i="20"/>
  <c r="BD121" i="20"/>
  <c r="BB61" i="20"/>
  <c r="BB48" i="20"/>
  <c r="BD48" i="20"/>
  <c r="BD63" i="20"/>
  <c r="BD75" i="20"/>
  <c r="BD13" i="20"/>
  <c r="BD72" i="20"/>
  <c r="BD82" i="20"/>
  <c r="BD94" i="20"/>
  <c r="BD106" i="20"/>
  <c r="BD118" i="20"/>
  <c r="BD130" i="20"/>
  <c r="BD142" i="20"/>
  <c r="BB103" i="20"/>
  <c r="BB115" i="20"/>
  <c r="BB126" i="20"/>
  <c r="BB135" i="20"/>
  <c r="BD53" i="20"/>
  <c r="BC68" i="20"/>
  <c r="BC102" i="20"/>
  <c r="BB71" i="20"/>
  <c r="BB81" i="20"/>
  <c r="BB93" i="20"/>
  <c r="BB105" i="20"/>
  <c r="BD57" i="20"/>
  <c r="BD64" i="20"/>
  <c r="BD88" i="20"/>
  <c r="BD100" i="20"/>
  <c r="BD112" i="20"/>
  <c r="BD124" i="20"/>
  <c r="BD136" i="20"/>
  <c r="BE78" i="19"/>
  <c r="BF79" i="19"/>
  <c r="BF70" i="19"/>
  <c r="BF33" i="19"/>
  <c r="BF19" i="19"/>
  <c r="BE12" i="19"/>
  <c r="BF13" i="19"/>
  <c r="BD53" i="19"/>
  <c r="BD69" i="19"/>
  <c r="BD87" i="19"/>
  <c r="BD76" i="19"/>
  <c r="BD44" i="19"/>
  <c r="BD55" i="19"/>
  <c r="BD89" i="19"/>
  <c r="BD46" i="19"/>
  <c r="BD79" i="19"/>
  <c r="BD40" i="19"/>
  <c r="BD15" i="19"/>
  <c r="BD24" i="19"/>
  <c r="BD82" i="19"/>
  <c r="BD90" i="19"/>
  <c r="BD22" i="19"/>
  <c r="BC9" i="19"/>
  <c r="BD18" i="19"/>
  <c r="BD27" i="19"/>
  <c r="BD60" i="19"/>
  <c r="BC86" i="19"/>
  <c r="BF86" i="19" s="1"/>
  <c r="BD36" i="19"/>
  <c r="BD56" i="19"/>
  <c r="BD30" i="19"/>
  <c r="BC43" i="19"/>
  <c r="BC52" i="19"/>
  <c r="BC66" i="19"/>
  <c r="BD37" i="19"/>
  <c r="BD41" i="19"/>
  <c r="BD49" i="19"/>
  <c r="BD57" i="19"/>
  <c r="BF43" i="18"/>
  <c r="BE39" i="18"/>
  <c r="BH39" i="18" s="1"/>
  <c r="BE28" i="18"/>
  <c r="BE14" i="18"/>
  <c r="BC9" i="18"/>
  <c r="BD21" i="18"/>
  <c r="BD33" i="18"/>
  <c r="BD10" i="18"/>
  <c r="BD19" i="18"/>
  <c r="BD15" i="18"/>
  <c r="BD25" i="18"/>
  <c r="BC47" i="18"/>
  <c r="BC46" i="18" s="1"/>
  <c r="BD17" i="18"/>
  <c r="BD29" i="18"/>
  <c r="BD31" i="18"/>
  <c r="BD12" i="18"/>
  <c r="BE21" i="17"/>
  <c r="BH21" i="17" s="1"/>
  <c r="BF17" i="17"/>
  <c r="BF18" i="17"/>
  <c r="AP18" i="17"/>
  <c r="BB10" i="17"/>
  <c r="BD22" i="17"/>
  <c r="BD14" i="17"/>
  <c r="N22" i="17"/>
  <c r="V22" i="17"/>
  <c r="AD22" i="17"/>
  <c r="AL22" i="17"/>
  <c r="AT22" i="17"/>
  <c r="BB22" i="17"/>
  <c r="AB18" i="17"/>
  <c r="K21" i="17"/>
  <c r="K20" i="17" s="1"/>
  <c r="L20" i="17" s="1"/>
  <c r="S21" i="17"/>
  <c r="T21" i="17" s="1"/>
  <c r="AA21" i="17"/>
  <c r="AB21" i="17" s="1"/>
  <c r="AI21" i="17"/>
  <c r="AJ21" i="17" s="1"/>
  <c r="AQ21" i="17"/>
  <c r="AR21" i="17" s="1"/>
  <c r="AY21" i="17"/>
  <c r="AZ21" i="17" s="1"/>
  <c r="L22" i="17"/>
  <c r="P22" i="17"/>
  <c r="T22" i="17"/>
  <c r="X22" i="17"/>
  <c r="AB22" i="17"/>
  <c r="AF22" i="17"/>
  <c r="AJ22" i="17"/>
  <c r="AN22" i="17"/>
  <c r="AR22" i="17"/>
  <c r="AV22" i="17"/>
  <c r="AZ22" i="17"/>
  <c r="BD10" i="17"/>
  <c r="BD18" i="17"/>
  <c r="O21" i="17"/>
  <c r="P21" i="17" s="1"/>
  <c r="W21" i="17"/>
  <c r="X21" i="17" s="1"/>
  <c r="AE21" i="17"/>
  <c r="AF21" i="17" s="1"/>
  <c r="AM21" i="17"/>
  <c r="AN21" i="17" s="1"/>
  <c r="AU21" i="17"/>
  <c r="AV21" i="17" s="1"/>
  <c r="BF13" i="16"/>
  <c r="BA25" i="16"/>
  <c r="BB25" i="16" s="1"/>
  <c r="BD10" i="16"/>
  <c r="BE18" i="15"/>
  <c r="BF18" i="15" s="1"/>
  <c r="BF19" i="15"/>
  <c r="BD14" i="15"/>
  <c r="AD28" i="15"/>
  <c r="BD16" i="15"/>
  <c r="AN28" i="15"/>
  <c r="BD28" i="15"/>
  <c r="BD20" i="15"/>
  <c r="BB12" i="15"/>
  <c r="BB24" i="15"/>
  <c r="BD10" i="15"/>
  <c r="AT20" i="15"/>
  <c r="Z24" i="15"/>
  <c r="BF32" i="13"/>
  <c r="BE26" i="13"/>
  <c r="BF27" i="13"/>
  <c r="AZ39" i="13"/>
  <c r="BA26" i="13"/>
  <c r="BB39" i="13"/>
  <c r="BD15" i="13"/>
  <c r="BC34" i="13"/>
  <c r="BC45" i="13"/>
  <c r="BC44" i="13" s="1"/>
  <c r="BD48" i="13"/>
  <c r="BC9" i="13"/>
  <c r="BD9" i="13" s="1"/>
  <c r="BC20" i="13"/>
  <c r="BC19" i="13" s="1"/>
  <c r="BD39" i="13"/>
  <c r="BD50" i="13"/>
  <c r="BB17" i="13"/>
  <c r="BB50" i="13"/>
  <c r="BD51" i="13"/>
  <c r="BB52" i="13"/>
  <c r="BD29" i="13"/>
  <c r="BD52" i="13"/>
  <c r="BB23" i="13"/>
  <c r="BD31" i="13"/>
  <c r="BD21" i="13"/>
  <c r="BD35" i="13"/>
  <c r="BD32" i="13"/>
  <c r="BD41" i="13"/>
  <c r="BD46" i="13"/>
  <c r="BF138" i="28"/>
  <c r="BF125" i="28"/>
  <c r="BE66" i="28"/>
  <c r="BH66" i="28" s="1"/>
  <c r="BF56" i="28"/>
  <c r="BF42" i="28"/>
  <c r="BE38" i="28"/>
  <c r="BF38" i="28" s="1"/>
  <c r="BF13" i="28"/>
  <c r="BD47" i="28"/>
  <c r="BD30" i="28"/>
  <c r="BD50" i="28"/>
  <c r="BD67" i="28"/>
  <c r="BD88" i="28"/>
  <c r="BD106" i="28"/>
  <c r="BD117" i="28"/>
  <c r="BD21" i="28"/>
  <c r="BD72" i="28"/>
  <c r="BD100" i="28"/>
  <c r="BD112" i="28"/>
  <c r="BC85" i="28"/>
  <c r="BC78" i="28" s="1"/>
  <c r="BC116" i="28"/>
  <c r="BC115" i="28" s="1"/>
  <c r="BD23" i="28"/>
  <c r="BD38" i="28"/>
  <c r="BD53" i="28"/>
  <c r="BD103" i="28"/>
  <c r="BD10" i="28"/>
  <c r="BD41" i="28"/>
  <c r="BC58" i="28"/>
  <c r="BD73" i="28"/>
  <c r="BD90" i="28"/>
  <c r="AZ61" i="28"/>
  <c r="AZ88" i="28"/>
  <c r="BD27" i="28"/>
  <c r="BD61" i="28"/>
  <c r="BD75" i="28"/>
  <c r="BC99" i="28"/>
  <c r="BC98" i="28" s="1"/>
  <c r="BD109" i="28"/>
  <c r="BD119" i="28"/>
  <c r="BD125" i="28"/>
  <c r="BB41" i="28"/>
  <c r="BD13" i="28"/>
  <c r="BD129" i="28"/>
  <c r="BD48" i="28"/>
  <c r="BD76" i="28"/>
  <c r="BD107" i="28"/>
  <c r="BD113" i="28"/>
  <c r="BD121" i="28"/>
  <c r="BD51" i="28"/>
  <c r="BD110" i="28"/>
  <c r="BD135" i="28"/>
  <c r="BC20" i="28"/>
  <c r="BD20" i="28" s="1"/>
  <c r="BD104" i="28"/>
  <c r="BD116" i="28"/>
  <c r="BD120" i="28"/>
  <c r="BE87" i="12"/>
  <c r="BE83" i="12"/>
  <c r="BH83" i="12" s="1"/>
  <c r="BF77" i="12"/>
  <c r="BB23" i="12"/>
  <c r="BB15" i="12"/>
  <c r="BC22" i="12"/>
  <c r="BD36" i="12"/>
  <c r="BD84" i="12"/>
  <c r="BA12" i="12"/>
  <c r="BA8" i="12" s="1"/>
  <c r="BD25" i="12"/>
  <c r="BC35" i="12"/>
  <c r="BB27" i="12"/>
  <c r="BD15" i="12"/>
  <c r="AN92" i="12"/>
  <c r="AV92" i="12"/>
  <c r="BD33" i="12"/>
  <c r="BD72" i="12"/>
  <c r="BD92" i="12"/>
  <c r="BB77" i="12"/>
  <c r="BC83" i="12"/>
  <c r="BD38" i="12"/>
  <c r="BF32" i="11"/>
  <c r="BE22" i="11"/>
  <c r="BF10" i="11"/>
  <c r="BE30" i="11"/>
  <c r="BD9" i="11"/>
  <c r="BD19" i="11"/>
  <c r="BD31" i="11"/>
  <c r="BD48" i="11"/>
  <c r="BD39" i="11"/>
  <c r="BD13" i="11"/>
  <c r="BD23" i="11"/>
  <c r="BD41" i="11"/>
  <c r="BB9" i="11"/>
  <c r="BB19" i="11"/>
  <c r="BB48" i="11"/>
  <c r="BC12" i="11"/>
  <c r="BD27" i="11"/>
  <c r="BC45" i="11"/>
  <c r="BD46" i="11"/>
  <c r="BE107" i="10"/>
  <c r="BH107" i="10" s="1"/>
  <c r="BF103" i="10"/>
  <c r="BE94" i="10"/>
  <c r="BE86" i="10"/>
  <c r="BF87" i="10"/>
  <c r="BE81" i="10"/>
  <c r="BF74" i="10"/>
  <c r="BF71" i="10"/>
  <c r="BE69" i="10"/>
  <c r="BD39" i="10"/>
  <c r="X100" i="10"/>
  <c r="T109" i="10"/>
  <c r="AJ109" i="10"/>
  <c r="T71" i="10"/>
  <c r="AB71" i="10"/>
  <c r="AJ71" i="10"/>
  <c r="AZ71" i="10"/>
  <c r="BB24" i="10"/>
  <c r="BD24" i="10"/>
  <c r="BD33" i="10"/>
  <c r="BD41" i="10"/>
  <c r="BD52" i="10"/>
  <c r="BD61" i="10"/>
  <c r="Y108" i="10"/>
  <c r="Z108" i="10" s="1"/>
  <c r="AO108" i="10"/>
  <c r="AO107" i="10" s="1"/>
  <c r="N109" i="10"/>
  <c r="V109" i="10"/>
  <c r="AD109" i="10"/>
  <c r="AL109" i="10"/>
  <c r="AT109" i="10"/>
  <c r="BD28" i="10"/>
  <c r="BD20" i="10"/>
  <c r="BD84" i="10"/>
  <c r="BD105" i="10"/>
  <c r="AB109" i="10"/>
  <c r="AR109" i="10"/>
  <c r="AZ67" i="10"/>
  <c r="AN87" i="10"/>
  <c r="BB35" i="10"/>
  <c r="BD47" i="10"/>
  <c r="BD26" i="10"/>
  <c r="BD35" i="10"/>
  <c r="BD45" i="10"/>
  <c r="P108" i="10"/>
  <c r="X108" i="10"/>
  <c r="AF108" i="10"/>
  <c r="AN108" i="10"/>
  <c r="AV108" i="10"/>
  <c r="AP108" i="10"/>
  <c r="BA12" i="10"/>
  <c r="BA8" i="10" s="1"/>
  <c r="BD87" i="10"/>
  <c r="BD59" i="10"/>
  <c r="AA108" i="10"/>
  <c r="AA107" i="10" s="1"/>
  <c r="AI108" i="10"/>
  <c r="AQ108" i="10"/>
  <c r="AQ107" i="10" s="1"/>
  <c r="AZ108" i="10"/>
  <c r="P109" i="10"/>
  <c r="X109" i="10"/>
  <c r="AF109" i="10"/>
  <c r="AN109" i="10"/>
  <c r="R90" i="10"/>
  <c r="P95" i="10"/>
  <c r="BB49" i="10"/>
  <c r="BB59" i="10"/>
  <c r="BD15" i="10"/>
  <c r="BC23" i="10"/>
  <c r="BC30" i="10"/>
  <c r="BC51" i="10"/>
  <c r="BD65" i="10"/>
  <c r="BD77" i="10"/>
  <c r="BD89" i="10"/>
  <c r="BD10" i="10"/>
  <c r="BD56" i="10"/>
  <c r="N108" i="10"/>
  <c r="BB108" i="10"/>
  <c r="BD70" i="10"/>
  <c r="BD42" i="10"/>
  <c r="AX108" i="10"/>
  <c r="AX82" i="10"/>
  <c r="BA64" i="10"/>
  <c r="BA63" i="10" s="1"/>
  <c r="BD73" i="10"/>
  <c r="BD98" i="10"/>
  <c r="BD19" i="10"/>
  <c r="S108" i="10"/>
  <c r="AV109" i="10"/>
  <c r="BA30" i="10"/>
  <c r="BC44" i="10"/>
  <c r="BD67" i="10"/>
  <c r="BD82" i="10"/>
  <c r="BD91" i="10"/>
  <c r="BD49" i="10"/>
  <c r="BD108" i="10"/>
  <c r="AX109" i="10"/>
  <c r="BE80" i="9"/>
  <c r="BH80" i="9" s="1"/>
  <c r="BF76" i="9"/>
  <c r="BF77" i="9"/>
  <c r="BF70" i="9"/>
  <c r="BE67" i="9"/>
  <c r="BF53" i="9"/>
  <c r="BF50" i="9"/>
  <c r="BF43" i="9"/>
  <c r="BF38" i="9"/>
  <c r="BF20" i="9"/>
  <c r="BF9" i="9"/>
  <c r="BF10" i="9"/>
  <c r="BD26" i="9"/>
  <c r="BD31" i="9"/>
  <c r="BD43" i="9"/>
  <c r="BD57" i="9"/>
  <c r="BC37" i="9"/>
  <c r="BD75" i="9"/>
  <c r="BD20" i="9"/>
  <c r="BD34" i="9"/>
  <c r="BD47" i="9"/>
  <c r="BD73" i="9"/>
  <c r="BD22" i="9"/>
  <c r="BD49" i="9"/>
  <c r="BD59" i="9"/>
  <c r="BD16" i="9"/>
  <c r="BD40" i="9"/>
  <c r="BD52" i="9"/>
  <c r="BD68" i="9"/>
  <c r="BD81" i="9"/>
  <c r="BF69" i="8"/>
  <c r="BF55" i="8"/>
  <c r="BF9" i="8"/>
  <c r="BF10" i="8"/>
  <c r="BE64" i="8"/>
  <c r="BD18" i="8"/>
  <c r="BD29" i="8"/>
  <c r="BD43" i="8"/>
  <c r="BD33" i="8"/>
  <c r="BD65" i="8"/>
  <c r="BD30" i="8"/>
  <c r="BD22" i="8"/>
  <c r="BD36" i="8"/>
  <c r="BD66" i="8"/>
  <c r="BD41" i="8"/>
  <c r="BB41" i="8"/>
  <c r="BD46" i="8"/>
  <c r="BD45" i="8"/>
  <c r="BD37" i="8"/>
  <c r="BD20" i="8"/>
  <c r="BD48" i="8"/>
  <c r="BD69" i="8"/>
  <c r="BC12" i="8"/>
  <c r="BC32" i="8"/>
  <c r="BD32" i="8" s="1"/>
  <c r="BD53" i="8"/>
  <c r="BD12" i="7"/>
  <c r="BD10" i="7"/>
  <c r="BF24" i="6"/>
  <c r="BF25" i="6"/>
  <c r="BF12" i="6"/>
  <c r="BF13" i="6"/>
  <c r="BD18" i="6"/>
  <c r="BD46" i="6"/>
  <c r="BD51" i="6"/>
  <c r="BD43" i="6"/>
  <c r="BB41" i="6"/>
  <c r="BB34" i="6"/>
  <c r="BB48" i="6"/>
  <c r="BD9" i="6"/>
  <c r="BD20" i="6"/>
  <c r="BD48" i="6"/>
  <c r="BD16" i="6"/>
  <c r="BB9" i="6"/>
  <c r="BD12" i="6"/>
  <c r="BD29" i="6"/>
  <c r="BD41" i="6"/>
  <c r="BC50" i="6"/>
  <c r="BF50" i="6" s="1"/>
  <c r="BD25" i="6"/>
  <c r="BD10" i="6"/>
  <c r="BD34" i="6"/>
  <c r="BD35" i="6"/>
  <c r="BC45" i="6"/>
  <c r="BF45" i="6" s="1"/>
  <c r="BF20" i="27"/>
  <c r="BF17" i="27"/>
  <c r="BD8" i="27"/>
  <c r="BC14" i="27"/>
  <c r="BD9" i="27"/>
  <c r="BD21" i="27"/>
  <c r="BA14" i="27"/>
  <c r="BA13" i="27" s="1"/>
  <c r="BD10" i="27"/>
  <c r="BE133" i="4"/>
  <c r="BF130" i="4"/>
  <c r="BE117" i="4"/>
  <c r="BF118" i="4"/>
  <c r="BF109" i="4"/>
  <c r="BE101" i="4"/>
  <c r="BF101" i="4" s="1"/>
  <c r="BF95" i="4"/>
  <c r="BE68" i="4"/>
  <c r="BF69" i="4"/>
  <c r="BE55" i="4"/>
  <c r="BF56" i="4"/>
  <c r="BF44" i="4"/>
  <c r="BF38" i="4"/>
  <c r="BE9" i="4"/>
  <c r="BD14" i="4"/>
  <c r="BD49" i="4"/>
  <c r="BD113" i="4"/>
  <c r="BD122" i="4"/>
  <c r="BD134" i="4"/>
  <c r="BD80" i="4"/>
  <c r="BC112" i="4"/>
  <c r="BD124" i="4"/>
  <c r="BD31" i="4"/>
  <c r="BD144" i="4"/>
  <c r="BD130" i="4"/>
  <c r="BD146" i="4"/>
  <c r="BB56" i="4"/>
  <c r="BD12" i="4"/>
  <c r="BD46" i="4"/>
  <c r="BD89" i="4"/>
  <c r="BD108" i="4"/>
  <c r="BD120" i="4"/>
  <c r="BD128" i="4"/>
  <c r="BD32" i="4"/>
  <c r="BD47" i="4"/>
  <c r="BD74" i="4"/>
  <c r="BD81" i="4"/>
  <c r="BD102" i="4"/>
  <c r="AW143" i="4"/>
  <c r="AW142" i="4" s="1"/>
  <c r="BB22" i="4"/>
  <c r="BB95" i="4"/>
  <c r="BD25" i="4"/>
  <c r="BD38" i="4"/>
  <c r="BD64" i="4"/>
  <c r="BD77" i="4"/>
  <c r="BD92" i="4"/>
  <c r="BD125" i="4"/>
  <c r="BB14" i="4"/>
  <c r="BB73" i="4"/>
  <c r="BB115" i="4"/>
  <c r="BD16" i="4"/>
  <c r="BD28" i="4"/>
  <c r="BD40" i="4"/>
  <c r="BD56" i="4"/>
  <c r="BD95" i="4"/>
  <c r="BD22" i="4"/>
  <c r="BD44" i="4"/>
  <c r="BB28" i="4"/>
  <c r="BD19" i="4"/>
  <c r="BD43" i="4"/>
  <c r="BD58" i="4"/>
  <c r="BD71" i="4"/>
  <c r="BD87" i="4"/>
  <c r="BD101" i="4"/>
  <c r="BD136" i="4"/>
  <c r="BD50" i="4"/>
  <c r="BD73" i="4"/>
  <c r="BC36" i="29"/>
  <c r="BD22" i="29"/>
  <c r="BC44" i="25"/>
  <c r="BD42" i="25"/>
  <c r="BC28" i="25"/>
  <c r="BC8" i="24"/>
  <c r="BC42" i="23"/>
  <c r="BC17" i="23"/>
  <c r="BC9" i="23"/>
  <c r="BD10" i="23"/>
  <c r="BD10" i="22"/>
  <c r="BD22" i="21"/>
  <c r="BC74" i="20"/>
  <c r="BD10" i="20"/>
  <c r="BD25" i="19"/>
  <c r="BC21" i="17"/>
  <c r="BD21" i="17" s="1"/>
  <c r="BC25" i="16"/>
  <c r="BD27" i="16"/>
  <c r="BC9" i="15"/>
  <c r="BC8" i="15" s="1"/>
  <c r="BC14" i="13"/>
  <c r="BF14" i="13" s="1"/>
  <c r="BC29" i="28"/>
  <c r="BD29" i="28" s="1"/>
  <c r="BD76" i="12"/>
  <c r="BC12" i="12"/>
  <c r="BC8" i="12" s="1"/>
  <c r="BD32" i="11"/>
  <c r="BC97" i="10"/>
  <c r="BD97" i="10" s="1"/>
  <c r="BD74" i="10"/>
  <c r="BD71" i="10"/>
  <c r="BD77" i="9"/>
  <c r="BD63" i="9"/>
  <c r="BD53" i="9"/>
  <c r="BD55" i="8"/>
  <c r="BD49" i="8"/>
  <c r="BC17" i="8"/>
  <c r="BD13" i="8"/>
  <c r="BD17" i="27"/>
  <c r="BC117" i="4"/>
  <c r="BD118" i="4"/>
  <c r="BD115" i="4"/>
  <c r="BC91" i="4"/>
  <c r="BD91" i="4" s="1"/>
  <c r="BD41" i="4"/>
  <c r="BC34" i="4"/>
  <c r="BD29" i="4"/>
  <c r="BD130" i="28"/>
  <c r="BD86" i="28"/>
  <c r="BD24" i="28"/>
  <c r="BC12" i="28"/>
  <c r="BD12" i="28" s="1"/>
  <c r="BD29" i="29"/>
  <c r="BD19" i="29"/>
  <c r="BC9" i="29"/>
  <c r="BC8" i="29" s="1"/>
  <c r="BB12" i="29"/>
  <c r="BB29" i="29"/>
  <c r="BB43" i="29"/>
  <c r="BB37" i="29"/>
  <c r="BB46" i="29"/>
  <c r="AZ12" i="29"/>
  <c r="AZ28" i="29"/>
  <c r="AZ41" i="29"/>
  <c r="BB18" i="29"/>
  <c r="BB39" i="29"/>
  <c r="BB41" i="29"/>
  <c r="BB22" i="29"/>
  <c r="BB21" i="29"/>
  <c r="BA28" i="29"/>
  <c r="BB28" i="29" s="1"/>
  <c r="BC15" i="26"/>
  <c r="BC8" i="26" s="1"/>
  <c r="BD13" i="26"/>
  <c r="BD16" i="26"/>
  <c r="BD10" i="26"/>
  <c r="BB35" i="26"/>
  <c r="BB48" i="26"/>
  <c r="AS41" i="26"/>
  <c r="BB27" i="26"/>
  <c r="BB29" i="26"/>
  <c r="BB30" i="26"/>
  <c r="BB18" i="26"/>
  <c r="BA47" i="26"/>
  <c r="BB13" i="26"/>
  <c r="BB31" i="26"/>
  <c r="BA24" i="26"/>
  <c r="BB44" i="26"/>
  <c r="BB12" i="26"/>
  <c r="BC49" i="25"/>
  <c r="BD29" i="25"/>
  <c r="BD23" i="25"/>
  <c r="BC12" i="25"/>
  <c r="BD10" i="25"/>
  <c r="BB23" i="25"/>
  <c r="AN47" i="25"/>
  <c r="BB61" i="25"/>
  <c r="BA56" i="25"/>
  <c r="BD16" i="24"/>
  <c r="BB12" i="24"/>
  <c r="AZ25" i="24"/>
  <c r="BB18" i="24"/>
  <c r="AW31" i="24"/>
  <c r="BB10" i="24"/>
  <c r="BA31" i="24"/>
  <c r="BB15" i="24"/>
  <c r="BB27" i="24"/>
  <c r="BB36" i="24"/>
  <c r="AZ15" i="24"/>
  <c r="AZ27" i="24"/>
  <c r="AZ36" i="24"/>
  <c r="BA9" i="24"/>
  <c r="BB9" i="24" s="1"/>
  <c r="BB13" i="24"/>
  <c r="BB37" i="24"/>
  <c r="BA22" i="24"/>
  <c r="BB19" i="24"/>
  <c r="BB23" i="24"/>
  <c r="BB25" i="24"/>
  <c r="AY31" i="24"/>
  <c r="BB16" i="24"/>
  <c r="BB32" i="24"/>
  <c r="BC39" i="23"/>
  <c r="BC23" i="23"/>
  <c r="BD24" i="23"/>
  <c r="BC76" i="23"/>
  <c r="BB20" i="23"/>
  <c r="BB40" i="23"/>
  <c r="BB67" i="23"/>
  <c r="BB81" i="23"/>
  <c r="BB14" i="23"/>
  <c r="BB24" i="23"/>
  <c r="BB43" i="23"/>
  <c r="BB15" i="23"/>
  <c r="BB73" i="23"/>
  <c r="BB87" i="23"/>
  <c r="BA9" i="23"/>
  <c r="BB18" i="23"/>
  <c r="BB74" i="23"/>
  <c r="BB77" i="23"/>
  <c r="BA69" i="23"/>
  <c r="BA80" i="23"/>
  <c r="BA86" i="23"/>
  <c r="BD86" i="23" s="1"/>
  <c r="BB45" i="23"/>
  <c r="BB71" i="23"/>
  <c r="BA17" i="23"/>
  <c r="BB26" i="23"/>
  <c r="BB84" i="23"/>
  <c r="AZ45" i="23"/>
  <c r="BB78" i="23"/>
  <c r="AW42" i="23"/>
  <c r="BB52" i="23"/>
  <c r="BA64" i="23"/>
  <c r="BB65" i="23"/>
  <c r="BA18" i="22"/>
  <c r="BA17" i="22" s="1"/>
  <c r="BB10" i="22"/>
  <c r="BB13" i="22"/>
  <c r="BB23" i="22"/>
  <c r="BB19" i="22"/>
  <c r="BB15" i="22"/>
  <c r="BB24" i="22"/>
  <c r="BC53" i="21"/>
  <c r="BB48" i="21"/>
  <c r="BB15" i="21"/>
  <c r="BB40" i="21"/>
  <c r="BB43" i="21"/>
  <c r="BB38" i="21"/>
  <c r="BD65" i="20"/>
  <c r="BD49" i="20"/>
  <c r="BB127" i="20"/>
  <c r="BB139" i="20"/>
  <c r="BB97" i="20"/>
  <c r="BB53" i="20"/>
  <c r="BB78" i="20"/>
  <c r="BB87" i="20"/>
  <c r="BB120" i="20"/>
  <c r="BB141" i="20"/>
  <c r="BB9" i="20"/>
  <c r="BB54" i="20"/>
  <c r="BA67" i="20"/>
  <c r="BB79" i="20"/>
  <c r="BB91" i="20"/>
  <c r="BA102" i="20"/>
  <c r="BB102" i="20" s="1"/>
  <c r="BB111" i="20"/>
  <c r="BB123" i="20"/>
  <c r="BB121" i="20"/>
  <c r="BB85" i="20"/>
  <c r="BB109" i="20"/>
  <c r="BB133" i="20"/>
  <c r="BB49" i="20"/>
  <c r="BB68" i="20"/>
  <c r="BB72" i="20"/>
  <c r="BB82" i="20"/>
  <c r="BB94" i="20"/>
  <c r="BB106" i="20"/>
  <c r="BB118" i="20"/>
  <c r="BB130" i="20"/>
  <c r="BB142" i="20"/>
  <c r="BB12" i="20"/>
  <c r="BA56" i="20"/>
  <c r="BA8" i="20" s="1"/>
  <c r="BA90" i="20"/>
  <c r="BB90" i="20" s="1"/>
  <c r="BA114" i="20"/>
  <c r="BD114" i="20" s="1"/>
  <c r="BA138" i="20"/>
  <c r="BB138" i="20" s="1"/>
  <c r="BB57" i="20"/>
  <c r="BB69" i="20"/>
  <c r="BB74" i="20"/>
  <c r="BB64" i="20"/>
  <c r="BB88" i="20"/>
  <c r="BB100" i="20"/>
  <c r="BB112" i="20"/>
  <c r="BB124" i="20"/>
  <c r="BB136" i="20"/>
  <c r="BD83" i="19"/>
  <c r="BD80" i="19"/>
  <c r="BD70" i="19"/>
  <c r="BD61" i="19"/>
  <c r="BD33" i="19"/>
  <c r="BD28" i="19"/>
  <c r="BD19" i="19"/>
  <c r="BC12" i="19"/>
  <c r="BD13" i="19"/>
  <c r="BC17" i="19"/>
  <c r="BC78" i="19"/>
  <c r="BA12" i="19"/>
  <c r="BB76" i="19"/>
  <c r="BB15" i="19"/>
  <c r="BC39" i="18"/>
  <c r="BD39" i="18" s="1"/>
  <c r="BD43" i="18"/>
  <c r="BD44" i="18"/>
  <c r="BD34" i="18"/>
  <c r="BC28" i="18"/>
  <c r="BC14" i="18"/>
  <c r="AZ25" i="18"/>
  <c r="AT34" i="18"/>
  <c r="L28" i="18"/>
  <c r="T28" i="18"/>
  <c r="AB28" i="18"/>
  <c r="X30" i="18"/>
  <c r="N31" i="18"/>
  <c r="BB25" i="18"/>
  <c r="BB48" i="18"/>
  <c r="BB44" i="18"/>
  <c r="M20" i="17"/>
  <c r="Q20" i="17"/>
  <c r="U20" i="17"/>
  <c r="Y20" i="17"/>
  <c r="AC20" i="17"/>
  <c r="AG20" i="17"/>
  <c r="AK20" i="17"/>
  <c r="AO20" i="17"/>
  <c r="AS20" i="17"/>
  <c r="AW20" i="17"/>
  <c r="BA20" i="17"/>
  <c r="AT18" i="17"/>
  <c r="BB12" i="17"/>
  <c r="BB18" i="17"/>
  <c r="N18" i="17"/>
  <c r="V18" i="17"/>
  <c r="AA17" i="17"/>
  <c r="AA16" i="17" s="1"/>
  <c r="AL18" i="17"/>
  <c r="M17" i="17"/>
  <c r="N17" i="17" s="1"/>
  <c r="R17" i="17"/>
  <c r="BA9" i="17"/>
  <c r="BD9" i="17" s="1"/>
  <c r="BB14" i="17"/>
  <c r="BD26" i="16"/>
  <c r="BC12" i="16"/>
  <c r="BC9" i="16"/>
  <c r="BC8" i="16" s="1"/>
  <c r="BD8" i="16" s="1"/>
  <c r="BD36" i="16"/>
  <c r="AZ14" i="16"/>
  <c r="BB14" i="16"/>
  <c r="BD35" i="16"/>
  <c r="BD20" i="16"/>
  <c r="BD13" i="16"/>
  <c r="BD14" i="16"/>
  <c r="L36" i="16"/>
  <c r="P36" i="16"/>
  <c r="X36" i="16"/>
  <c r="AF36" i="16"/>
  <c r="AN36" i="16"/>
  <c r="AV36" i="16"/>
  <c r="BB9" i="16"/>
  <c r="K35" i="16"/>
  <c r="L35" i="16" s="1"/>
  <c r="BB8" i="16"/>
  <c r="BB10" i="16"/>
  <c r="BB20" i="16"/>
  <c r="BC23" i="15"/>
  <c r="BD19" i="15"/>
  <c r="BB16" i="15"/>
  <c r="AH20" i="15"/>
  <c r="P24" i="15"/>
  <c r="BB10" i="15"/>
  <c r="AB20" i="15"/>
  <c r="AH24" i="15"/>
  <c r="AR28" i="15"/>
  <c r="N20" i="15"/>
  <c r="BB14" i="15"/>
  <c r="BB28" i="15"/>
  <c r="AV24" i="15"/>
  <c r="L28" i="15"/>
  <c r="BA9" i="15"/>
  <c r="BA8" i="15" s="1"/>
  <c r="AP24" i="15"/>
  <c r="AW23" i="15"/>
  <c r="AW22" i="15" s="1"/>
  <c r="BB20" i="15"/>
  <c r="X20" i="15"/>
  <c r="AD20" i="15"/>
  <c r="N28" i="15"/>
  <c r="BD42" i="13"/>
  <c r="BC26" i="13"/>
  <c r="BD27" i="13"/>
  <c r="BB21" i="13"/>
  <c r="BB31" i="13"/>
  <c r="BB46" i="13"/>
  <c r="BB37" i="13"/>
  <c r="BA45" i="13"/>
  <c r="BA44" i="13" s="1"/>
  <c r="BB41" i="13"/>
  <c r="BB32" i="13"/>
  <c r="BA20" i="13"/>
  <c r="BA34" i="13"/>
  <c r="BB42" i="13"/>
  <c r="BB15" i="13"/>
  <c r="BB27" i="13"/>
  <c r="BB10" i="13"/>
  <c r="BB51" i="13"/>
  <c r="BD138" i="28"/>
  <c r="BC124" i="28"/>
  <c r="BF124" i="28" s="1"/>
  <c r="BC66" i="28"/>
  <c r="BD56" i="28"/>
  <c r="BD42" i="28"/>
  <c r="BD39" i="28"/>
  <c r="BC102" i="28"/>
  <c r="AY8" i="28"/>
  <c r="BB86" i="28"/>
  <c r="BB104" i="28"/>
  <c r="BB129" i="28"/>
  <c r="BB24" i="28"/>
  <c r="BC87" i="12"/>
  <c r="BC86" i="12" s="1"/>
  <c r="BD88" i="12"/>
  <c r="BD77" i="12"/>
  <c r="BC30" i="12"/>
  <c r="BF30" i="12" s="1"/>
  <c r="BB40" i="12"/>
  <c r="BB25" i="12"/>
  <c r="BB38" i="12"/>
  <c r="BB88" i="12"/>
  <c r="BB76" i="12"/>
  <c r="AP83" i="12"/>
  <c r="AX83" i="12"/>
  <c r="AP86" i="12"/>
  <c r="BB92" i="12"/>
  <c r="AP76" i="12"/>
  <c r="AJ83" i="12"/>
  <c r="AJ86" i="12"/>
  <c r="AR86" i="12"/>
  <c r="AL92" i="12"/>
  <c r="AT92" i="12"/>
  <c r="BA22" i="12"/>
  <c r="BB33" i="12"/>
  <c r="BB72" i="12"/>
  <c r="BB13" i="12"/>
  <c r="BA35" i="12"/>
  <c r="BB83" i="12"/>
  <c r="BC22" i="11"/>
  <c r="BD10" i="11"/>
  <c r="BB13" i="11"/>
  <c r="BB39" i="11"/>
  <c r="BB15" i="11"/>
  <c r="BB25" i="11"/>
  <c r="BB41" i="11"/>
  <c r="BA45" i="11"/>
  <c r="BA44" i="11" s="1"/>
  <c r="BA12" i="11"/>
  <c r="BB27" i="11"/>
  <c r="BB17" i="11"/>
  <c r="BB46" i="11"/>
  <c r="AJ27" i="11"/>
  <c r="BA38" i="11"/>
  <c r="BB10" i="11"/>
  <c r="M107" i="10"/>
  <c r="U107" i="10"/>
  <c r="AC107" i="10"/>
  <c r="AK107" i="10"/>
  <c r="AS107" i="10"/>
  <c r="AW107" i="10"/>
  <c r="BA107" i="10"/>
  <c r="J108" i="10"/>
  <c r="J107" i="10" s="1"/>
  <c r="J106" i="10" s="1"/>
  <c r="J105" i="10" s="1"/>
  <c r="K107" i="10"/>
  <c r="O107" i="10"/>
  <c r="W107" i="10"/>
  <c r="AE107" i="10"/>
  <c r="AM107" i="10"/>
  <c r="AU107" i="10"/>
  <c r="AY107" i="10"/>
  <c r="BC107" i="10"/>
  <c r="BC100" i="10"/>
  <c r="BD101" i="10"/>
  <c r="BD94" i="10"/>
  <c r="BD95" i="10"/>
  <c r="BC86" i="10"/>
  <c r="BC81" i="10"/>
  <c r="BC76" i="10"/>
  <c r="BF76" i="10" s="1"/>
  <c r="BC64" i="10"/>
  <c r="BC8" i="10"/>
  <c r="BB77" i="10"/>
  <c r="BB31" i="10"/>
  <c r="S86" i="10"/>
  <c r="S85" i="10" s="1"/>
  <c r="S84" i="10" s="1"/>
  <c r="AB90" i="10"/>
  <c r="AH90" i="10"/>
  <c r="AL103" i="10"/>
  <c r="BB18" i="10"/>
  <c r="BB26" i="10"/>
  <c r="BB33" i="10"/>
  <c r="BB41" i="10"/>
  <c r="BB52" i="10"/>
  <c r="BA58" i="10"/>
  <c r="BD58" i="10" s="1"/>
  <c r="BB91" i="10"/>
  <c r="BB103" i="10"/>
  <c r="BB39" i="10"/>
  <c r="AP87" i="10"/>
  <c r="AH89" i="10"/>
  <c r="BB20" i="10"/>
  <c r="BB28" i="10"/>
  <c r="BB45" i="10"/>
  <c r="AX47" i="10"/>
  <c r="AW30" i="10"/>
  <c r="AW64" i="10"/>
  <c r="AW63" i="10" s="1"/>
  <c r="P82" i="10"/>
  <c r="AF82" i="10"/>
  <c r="AV82" i="10"/>
  <c r="AB87" i="10"/>
  <c r="Q89" i="10"/>
  <c r="T89" i="10" s="1"/>
  <c r="BB13" i="10"/>
  <c r="BA23" i="10"/>
  <c r="BA44" i="10"/>
  <c r="BB56" i="10"/>
  <c r="BA76" i="10"/>
  <c r="BA69" i="10" s="1"/>
  <c r="BB97" i="10"/>
  <c r="BB19" i="10"/>
  <c r="BB47" i="10"/>
  <c r="BB65" i="10"/>
  <c r="AV95" i="10"/>
  <c r="BB10" i="10"/>
  <c r="BB71" i="10"/>
  <c r="BB82" i="10"/>
  <c r="BB61" i="10"/>
  <c r="N71" i="10"/>
  <c r="V71" i="10"/>
  <c r="AD71" i="10"/>
  <c r="AL71" i="10"/>
  <c r="AT71" i="10"/>
  <c r="Z82" i="10"/>
  <c r="BA51" i="10"/>
  <c r="BB94" i="10"/>
  <c r="BB105" i="10"/>
  <c r="BB42" i="10"/>
  <c r="BB54" i="10"/>
  <c r="BC80" i="9"/>
  <c r="BD76" i="9"/>
  <c r="BC67" i="9"/>
  <c r="BD60" i="9"/>
  <c r="BD50" i="9"/>
  <c r="BC42" i="9"/>
  <c r="BD38" i="9"/>
  <c r="BD35" i="9"/>
  <c r="BD32" i="9"/>
  <c r="BC19" i="9"/>
  <c r="BC13" i="9"/>
  <c r="BD14" i="9"/>
  <c r="BD9" i="9"/>
  <c r="BD10" i="9"/>
  <c r="AY42" i="9"/>
  <c r="AY66" i="9"/>
  <c r="BA42" i="9"/>
  <c r="BB68" i="9"/>
  <c r="BC68" i="8"/>
  <c r="BD68" i="8" s="1"/>
  <c r="BD54" i="8"/>
  <c r="BC26" i="8"/>
  <c r="BD26" i="8" s="1"/>
  <c r="BD10" i="8"/>
  <c r="BB15" i="8"/>
  <c r="BB65" i="8"/>
  <c r="BB37" i="8"/>
  <c r="BB29" i="8"/>
  <c r="BB43" i="8"/>
  <c r="BB32" i="8"/>
  <c r="BB48" i="8"/>
  <c r="BB22" i="8"/>
  <c r="BB36" i="8"/>
  <c r="BB26" i="8"/>
  <c r="BB53" i="8"/>
  <c r="BB18" i="8"/>
  <c r="BB45" i="8"/>
  <c r="BB66" i="8"/>
  <c r="BB30" i="8"/>
  <c r="BB10" i="8"/>
  <c r="BB20" i="8"/>
  <c r="BA9" i="8"/>
  <c r="BB9" i="8" s="1"/>
  <c r="BB69" i="8"/>
  <c r="BB33" i="8"/>
  <c r="BB27" i="8"/>
  <c r="BB13" i="8"/>
  <c r="BB12" i="7"/>
  <c r="BC28" i="6"/>
  <c r="BD28" i="6" s="1"/>
  <c r="BD24" i="6"/>
  <c r="BD13" i="6"/>
  <c r="BB51" i="6"/>
  <c r="BB43" i="6"/>
  <c r="BB20" i="6"/>
  <c r="BB18" i="6"/>
  <c r="BA45" i="6"/>
  <c r="BB35" i="6"/>
  <c r="BB28" i="6"/>
  <c r="BA40" i="6"/>
  <c r="BB13" i="6"/>
  <c r="BB46" i="6"/>
  <c r="BA15" i="6"/>
  <c r="BA8" i="6" s="1"/>
  <c r="BB29" i="6"/>
  <c r="BA50" i="6"/>
  <c r="BB10" i="6"/>
  <c r="BD20" i="27"/>
  <c r="BB8" i="27"/>
  <c r="BB10" i="27"/>
  <c r="BB9" i="27"/>
  <c r="BB17" i="27"/>
  <c r="BD109" i="4"/>
  <c r="BD98" i="4"/>
  <c r="BC86" i="4"/>
  <c r="BD78" i="4"/>
  <c r="BC68" i="4"/>
  <c r="BC67" i="4" s="1"/>
  <c r="BD69" i="4"/>
  <c r="BD35" i="4"/>
  <c r="BD26" i="4"/>
  <c r="BC9" i="4"/>
  <c r="BD10" i="4"/>
  <c r="BB25" i="4"/>
  <c r="BB32" i="4"/>
  <c r="BB80" i="4"/>
  <c r="BB118" i="4"/>
  <c r="BB125" i="4"/>
  <c r="BB136" i="4"/>
  <c r="BC133" i="4"/>
  <c r="BB35" i="4"/>
  <c r="BB46" i="4"/>
  <c r="BB60" i="4"/>
  <c r="BA86" i="4"/>
  <c r="BA76" i="4" s="1"/>
  <c r="BB108" i="4"/>
  <c r="BA117" i="4"/>
  <c r="BB128" i="4"/>
  <c r="BA143" i="4"/>
  <c r="BA142" i="4" s="1"/>
  <c r="BB50" i="4"/>
  <c r="BC55" i="4"/>
  <c r="BC127" i="4"/>
  <c r="BC143" i="4"/>
  <c r="BB12" i="4"/>
  <c r="BA21" i="4"/>
  <c r="BB29" i="4"/>
  <c r="BB49" i="4"/>
  <c r="BB64" i="4"/>
  <c r="BB74" i="4"/>
  <c r="BB89" i="4"/>
  <c r="BB146" i="4"/>
  <c r="AX14" i="4"/>
  <c r="AZ73" i="4"/>
  <c r="BA34" i="4"/>
  <c r="BB98" i="4"/>
  <c r="BA112" i="4"/>
  <c r="BA127" i="4"/>
  <c r="BB87" i="4"/>
  <c r="BB113" i="4"/>
  <c r="BB134" i="4"/>
  <c r="AZ128" i="4"/>
  <c r="BB16" i="4"/>
  <c r="BB40" i="4"/>
  <c r="BB77" i="4"/>
  <c r="BB101" i="4"/>
  <c r="BB38" i="4"/>
  <c r="AZ50" i="4"/>
  <c r="BB10" i="4"/>
  <c r="BB19" i="4"/>
  <c r="BB26" i="4"/>
  <c r="BB43" i="4"/>
  <c r="BB58" i="4"/>
  <c r="BB71" i="4"/>
  <c r="BB92" i="4"/>
  <c r="BB102" i="4"/>
  <c r="BB81" i="4"/>
  <c r="BB144" i="4"/>
  <c r="BA36" i="29"/>
  <c r="BB19" i="29"/>
  <c r="BB10" i="29"/>
  <c r="AY9" i="29"/>
  <c r="AZ21" i="29"/>
  <c r="AZ39" i="29"/>
  <c r="AZ29" i="29"/>
  <c r="AZ43" i="29"/>
  <c r="AZ37" i="29"/>
  <c r="AZ46" i="29"/>
  <c r="AZ22" i="29"/>
  <c r="BA15" i="26"/>
  <c r="BB16" i="26"/>
  <c r="BB10" i="26"/>
  <c r="BB22" i="25"/>
  <c r="BB39" i="25"/>
  <c r="BB47" i="25"/>
  <c r="BB31" i="25"/>
  <c r="BB41" i="25"/>
  <c r="BB26" i="25"/>
  <c r="BB33" i="25"/>
  <c r="BB42" i="25"/>
  <c r="BB51" i="25"/>
  <c r="BB25" i="25"/>
  <c r="BA36" i="25"/>
  <c r="BB36" i="25" s="1"/>
  <c r="BB53" i="25"/>
  <c r="BA64" i="25"/>
  <c r="BD64" i="25" s="1"/>
  <c r="BB10" i="25"/>
  <c r="BB20" i="25"/>
  <c r="BA49" i="25"/>
  <c r="BB57" i="25"/>
  <c r="BB13" i="25"/>
  <c r="BA44" i="25"/>
  <c r="BA35" i="25" s="1"/>
  <c r="BB54" i="25"/>
  <c r="BB58" i="25"/>
  <c r="BB62" i="25"/>
  <c r="BB66" i="25"/>
  <c r="BB18" i="25"/>
  <c r="BA28" i="25"/>
  <c r="BB29" i="25"/>
  <c r="BA12" i="25"/>
  <c r="BB16" i="25"/>
  <c r="BB9" i="25"/>
  <c r="AZ47" i="25"/>
  <c r="AW44" i="25"/>
  <c r="AL47" i="25"/>
  <c r="AX12" i="24"/>
  <c r="AZ18" i="24"/>
  <c r="AZ37" i="24"/>
  <c r="AY8" i="24"/>
  <c r="AZ23" i="24"/>
  <c r="AZ12" i="24"/>
  <c r="AZ34" i="24"/>
  <c r="AX10" i="24"/>
  <c r="AY22" i="24"/>
  <c r="AZ13" i="24"/>
  <c r="AX27" i="24"/>
  <c r="AZ32" i="24"/>
  <c r="BB53" i="23"/>
  <c r="BA39" i="23"/>
  <c r="BB39" i="23" s="1"/>
  <c r="BA23" i="23"/>
  <c r="BB10" i="23"/>
  <c r="AZ52" i="23"/>
  <c r="BA12" i="22"/>
  <c r="BD12" i="22" s="1"/>
  <c r="BA37" i="21"/>
  <c r="BB37" i="21" s="1"/>
  <c r="AX54" i="21"/>
  <c r="BB54" i="21"/>
  <c r="BB20" i="21"/>
  <c r="K53" i="21"/>
  <c r="N53" i="21" s="1"/>
  <c r="BA53" i="21"/>
  <c r="BB49" i="21"/>
  <c r="BB17" i="21"/>
  <c r="BB44" i="21"/>
  <c r="BB50" i="21"/>
  <c r="AY14" i="21"/>
  <c r="AZ40" i="21"/>
  <c r="BB41" i="21"/>
  <c r="AZ17" i="21"/>
  <c r="V54" i="21"/>
  <c r="AD54" i="21"/>
  <c r="AL54" i="21"/>
  <c r="AT54" i="21"/>
  <c r="AZ54" i="21"/>
  <c r="AW53" i="21"/>
  <c r="AZ41" i="21"/>
  <c r="AZ50" i="21"/>
  <c r="L54" i="21"/>
  <c r="R54" i="21"/>
  <c r="Z54" i="21"/>
  <c r="AH54" i="21"/>
  <c r="AP54" i="21"/>
  <c r="AX50" i="21"/>
  <c r="AZ37" i="21"/>
  <c r="AZ38" i="21"/>
  <c r="O53" i="21"/>
  <c r="P53" i="21" s="1"/>
  <c r="W53" i="21"/>
  <c r="X53" i="21" s="1"/>
  <c r="AE53" i="21"/>
  <c r="AF53" i="21" s="1"/>
  <c r="AM53" i="21"/>
  <c r="AN53" i="21" s="1"/>
  <c r="AU53" i="21"/>
  <c r="AV53" i="21" s="1"/>
  <c r="P54" i="21"/>
  <c r="T54" i="21"/>
  <c r="X54" i="21"/>
  <c r="AB54" i="21"/>
  <c r="AF54" i="21"/>
  <c r="AJ54" i="21"/>
  <c r="AN54" i="21"/>
  <c r="AR54" i="21"/>
  <c r="AX15" i="21"/>
  <c r="AX40" i="21"/>
  <c r="AZ43" i="21"/>
  <c r="AZ15" i="21"/>
  <c r="AZ20" i="21"/>
  <c r="S53" i="21"/>
  <c r="T53" i="21" s="1"/>
  <c r="AA53" i="21"/>
  <c r="AB53" i="21" s="1"/>
  <c r="AI53" i="21"/>
  <c r="AJ53" i="21" s="1"/>
  <c r="AQ53" i="21"/>
  <c r="AR53" i="21" s="1"/>
  <c r="AY53" i="21"/>
  <c r="AY52" i="21" s="1"/>
  <c r="BB75" i="20"/>
  <c r="BB65" i="20"/>
  <c r="BB13" i="20"/>
  <c r="BB10" i="20"/>
  <c r="AW67" i="20"/>
  <c r="AZ75" i="20"/>
  <c r="BB22" i="19"/>
  <c r="BB30" i="19"/>
  <c r="BB82" i="19"/>
  <c r="BB28" i="19"/>
  <c r="BB44" i="19"/>
  <c r="BB55" i="19"/>
  <c r="BA75" i="19"/>
  <c r="BB75" i="19" s="1"/>
  <c r="BB9" i="19"/>
  <c r="BB24" i="19"/>
  <c r="BB35" i="19"/>
  <c r="BB46" i="19"/>
  <c r="BB60" i="19"/>
  <c r="BB87" i="19"/>
  <c r="BB48" i="19"/>
  <c r="BB67" i="19"/>
  <c r="BB89" i="19"/>
  <c r="BB27" i="19"/>
  <c r="BB18" i="19"/>
  <c r="BB53" i="19"/>
  <c r="BB69" i="19"/>
  <c r="BB80" i="19"/>
  <c r="BB25" i="19"/>
  <c r="BB70" i="19"/>
  <c r="BA21" i="19"/>
  <c r="BD21" i="19" s="1"/>
  <c r="BA52" i="19"/>
  <c r="BA66" i="19"/>
  <c r="BB66" i="19" s="1"/>
  <c r="BA86" i="19"/>
  <c r="BB86" i="19" s="1"/>
  <c r="BB10" i="19"/>
  <c r="BB36" i="19"/>
  <c r="BB40" i="19"/>
  <c r="BB56" i="19"/>
  <c r="BB90" i="19"/>
  <c r="BA43" i="19"/>
  <c r="BA78" i="19"/>
  <c r="BB19" i="19"/>
  <c r="BB33" i="19"/>
  <c r="BB37" i="19"/>
  <c r="BB41" i="19"/>
  <c r="BB49" i="19"/>
  <c r="BB57" i="19"/>
  <c r="BB61" i="19"/>
  <c r="BB79" i="19"/>
  <c r="BB83" i="19"/>
  <c r="BB13" i="19"/>
  <c r="BB43" i="18"/>
  <c r="AY39" i="18"/>
  <c r="BB39" i="18" s="1"/>
  <c r="BB15" i="18"/>
  <c r="BA9" i="18"/>
  <c r="BD9" i="18" s="1"/>
  <c r="AJ28" i="18"/>
  <c r="AR28" i="18"/>
  <c r="AF30" i="18"/>
  <c r="AN30" i="18"/>
  <c r="AV30" i="18"/>
  <c r="AP34" i="18"/>
  <c r="BA47" i="18"/>
  <c r="BB17" i="18"/>
  <c r="BB19" i="18"/>
  <c r="BB31" i="18"/>
  <c r="BB50" i="18"/>
  <c r="BB12" i="18"/>
  <c r="BB10" i="18"/>
  <c r="BB34" i="18"/>
  <c r="P28" i="18"/>
  <c r="X28" i="18"/>
  <c r="AF28" i="18"/>
  <c r="AN28" i="18"/>
  <c r="AV28" i="18"/>
  <c r="AN34" i="18"/>
  <c r="BA14" i="18"/>
  <c r="BB21" i="18"/>
  <c r="BB33" i="18"/>
  <c r="AZ21" i="18"/>
  <c r="BA28" i="18"/>
  <c r="BB29" i="18"/>
  <c r="R28" i="18"/>
  <c r="Z28" i="18"/>
  <c r="AH28" i="18"/>
  <c r="AP28" i="18"/>
  <c r="V30" i="18"/>
  <c r="AD30" i="18"/>
  <c r="AL30" i="18"/>
  <c r="AT30" i="18"/>
  <c r="AV34" i="18"/>
  <c r="AR34" i="18"/>
  <c r="AW47" i="18"/>
  <c r="AW46" i="18" s="1"/>
  <c r="N28" i="18"/>
  <c r="V28" i="18"/>
  <c r="AD28" i="18"/>
  <c r="AL28" i="18"/>
  <c r="AT28" i="18"/>
  <c r="R30" i="18"/>
  <c r="Z30" i="18"/>
  <c r="AH30" i="18"/>
  <c r="AP30" i="18"/>
  <c r="L31" i="18"/>
  <c r="T30" i="18"/>
  <c r="AB30" i="18"/>
  <c r="AJ30" i="18"/>
  <c r="AR30" i="18"/>
  <c r="AZ17" i="18"/>
  <c r="AX34" i="18"/>
  <c r="BD17" i="17"/>
  <c r="L18" i="17"/>
  <c r="Z18" i="17"/>
  <c r="AN18" i="17"/>
  <c r="AZ12" i="17"/>
  <c r="L17" i="17"/>
  <c r="U17" i="17"/>
  <c r="V17" i="17" s="1"/>
  <c r="AD18" i="17"/>
  <c r="AR18" i="17"/>
  <c r="AZ14" i="17"/>
  <c r="R18" i="17"/>
  <c r="AW9" i="17"/>
  <c r="AY9" i="17"/>
  <c r="AY8" i="17" s="1"/>
  <c r="AZ10" i="17"/>
  <c r="W17" i="17"/>
  <c r="W16" i="17" s="1"/>
  <c r="AF17" i="17"/>
  <c r="T18" i="17"/>
  <c r="AJ18" i="17"/>
  <c r="T17" i="17"/>
  <c r="AH18" i="17"/>
  <c r="AZ18" i="17"/>
  <c r="Y17" i="17"/>
  <c r="Y16" i="17" s="1"/>
  <c r="P18" i="17"/>
  <c r="AF18" i="17"/>
  <c r="AV18" i="17"/>
  <c r="BB35" i="16"/>
  <c r="N36" i="16"/>
  <c r="R36" i="16"/>
  <c r="V36" i="16"/>
  <c r="Z36" i="16"/>
  <c r="AD36" i="16"/>
  <c r="AH36" i="16"/>
  <c r="AL36" i="16"/>
  <c r="AP36" i="16"/>
  <c r="AT36" i="16"/>
  <c r="AX36" i="16"/>
  <c r="BB36" i="16"/>
  <c r="M35" i="16"/>
  <c r="Q35" i="16"/>
  <c r="R35" i="16" s="1"/>
  <c r="U35" i="16"/>
  <c r="V35" i="16" s="1"/>
  <c r="Y35" i="16"/>
  <c r="Z35" i="16" s="1"/>
  <c r="AC35" i="16"/>
  <c r="AD35" i="16" s="1"/>
  <c r="AG35" i="16"/>
  <c r="AH35" i="16" s="1"/>
  <c r="AK35" i="16"/>
  <c r="AL35" i="16" s="1"/>
  <c r="AO35" i="16"/>
  <c r="AP35" i="16" s="1"/>
  <c r="AS35" i="16"/>
  <c r="AT35" i="16" s="1"/>
  <c r="AW35" i="16"/>
  <c r="AX35" i="16" s="1"/>
  <c r="BA19" i="16"/>
  <c r="BB19" i="16" s="1"/>
  <c r="BB13" i="16"/>
  <c r="AX10" i="16"/>
  <c r="AZ19" i="16"/>
  <c r="AZ20" i="16"/>
  <c r="BA23" i="15"/>
  <c r="BA18" i="15"/>
  <c r="BD18" i="15" s="1"/>
  <c r="BB19" i="15"/>
  <c r="AR20" i="15"/>
  <c r="AX20" i="15"/>
  <c r="N24" i="15"/>
  <c r="U23" i="15"/>
  <c r="U22" i="15" s="1"/>
  <c r="AB24" i="15"/>
  <c r="AX24" i="15"/>
  <c r="AB28" i="15"/>
  <c r="AG23" i="15"/>
  <c r="AG22" i="15" s="1"/>
  <c r="AR24" i="15"/>
  <c r="AZ10" i="15"/>
  <c r="L20" i="15"/>
  <c r="R20" i="15"/>
  <c r="AN20" i="15"/>
  <c r="R24" i="15"/>
  <c r="AF24" i="15"/>
  <c r="AT24" i="15"/>
  <c r="X28" i="15"/>
  <c r="L24" i="15"/>
  <c r="V24" i="15"/>
  <c r="Z28" i="15"/>
  <c r="AP28" i="15"/>
  <c r="T20" i="15"/>
  <c r="V20" i="15"/>
  <c r="AJ20" i="15"/>
  <c r="AL20" i="15"/>
  <c r="Q23" i="15"/>
  <c r="Q22" i="15" s="1"/>
  <c r="AK23" i="15"/>
  <c r="AK22" i="15" s="1"/>
  <c r="X24" i="15"/>
  <c r="AN24" i="15"/>
  <c r="T28" i="15"/>
  <c r="V28" i="15"/>
  <c r="AJ28" i="15"/>
  <c r="AL28" i="15"/>
  <c r="AZ28" i="15"/>
  <c r="AZ12" i="15"/>
  <c r="Z20" i="15"/>
  <c r="AP20" i="15"/>
  <c r="AZ16" i="15"/>
  <c r="P20" i="15"/>
  <c r="AF20" i="15"/>
  <c r="AV20" i="15"/>
  <c r="AO23" i="15"/>
  <c r="AO22" i="15" s="1"/>
  <c r="T24" i="15"/>
  <c r="AJ24" i="15"/>
  <c r="AZ24" i="15"/>
  <c r="P28" i="15"/>
  <c r="R28" i="15"/>
  <c r="AF28" i="15"/>
  <c r="AH28" i="15"/>
  <c r="AV28" i="15"/>
  <c r="AX28" i="15"/>
  <c r="BB29" i="13"/>
  <c r="BA14" i="13"/>
  <c r="AZ23" i="13"/>
  <c r="BB23" i="28"/>
  <c r="BB12" i="28"/>
  <c r="BB38" i="28"/>
  <c r="BB53" i="28"/>
  <c r="BB90" i="28"/>
  <c r="BB109" i="28"/>
  <c r="BB138" i="28"/>
  <c r="BB48" i="28"/>
  <c r="BB130" i="28"/>
  <c r="BB75" i="28"/>
  <c r="BB112" i="28"/>
  <c r="BB29" i="28"/>
  <c r="BB67" i="28"/>
  <c r="BB76" i="28"/>
  <c r="BB20" i="28"/>
  <c r="BA58" i="28"/>
  <c r="BB100" i="28"/>
  <c r="BB120" i="28"/>
  <c r="BB27" i="28"/>
  <c r="BB47" i="28"/>
  <c r="BB61" i="28"/>
  <c r="BB73" i="28"/>
  <c r="BB88" i="28"/>
  <c r="BB106" i="28"/>
  <c r="BB119" i="28"/>
  <c r="BB135" i="28"/>
  <c r="BB10" i="28"/>
  <c r="BB50" i="28"/>
  <c r="BA66" i="28"/>
  <c r="BB66" i="28" s="1"/>
  <c r="BA137" i="28"/>
  <c r="BB137" i="28" s="1"/>
  <c r="BA98" i="28"/>
  <c r="BB98" i="28" s="1"/>
  <c r="BB99" i="28"/>
  <c r="BA115" i="28"/>
  <c r="BB115" i="28" s="1"/>
  <c r="BB116" i="28"/>
  <c r="BB124" i="28"/>
  <c r="BB21" i="28"/>
  <c r="BA26" i="28"/>
  <c r="BB26" i="28" s="1"/>
  <c r="BB42" i="28"/>
  <c r="BB59" i="28"/>
  <c r="BB113" i="28"/>
  <c r="BB117" i="28"/>
  <c r="BB121" i="28"/>
  <c r="BB125" i="28"/>
  <c r="BB13" i="28"/>
  <c r="BA85" i="28"/>
  <c r="BA134" i="28"/>
  <c r="BB134" i="28" s="1"/>
  <c r="BB30" i="28"/>
  <c r="BB39" i="28"/>
  <c r="BB56" i="28"/>
  <c r="BB110" i="28"/>
  <c r="BA9" i="28"/>
  <c r="BB51" i="28"/>
  <c r="BB107" i="28"/>
  <c r="BA102" i="28"/>
  <c r="BA87" i="12"/>
  <c r="BB84" i="12"/>
  <c r="BA30" i="12"/>
  <c r="BB30" i="12" s="1"/>
  <c r="AR83" i="12"/>
  <c r="AJ76" i="12"/>
  <c r="AL83" i="12"/>
  <c r="AL86" i="12"/>
  <c r="AL76" i="12"/>
  <c r="AT76" i="12"/>
  <c r="AN83" i="12"/>
  <c r="AV83" i="12"/>
  <c r="AN86" i="12"/>
  <c r="AV86" i="12"/>
  <c r="AJ92" i="12"/>
  <c r="AR92" i="12"/>
  <c r="AZ93" i="12"/>
  <c r="AW92" i="12"/>
  <c r="AX92" i="12" s="1"/>
  <c r="AR76" i="12"/>
  <c r="AT83" i="12"/>
  <c r="AT86" i="12"/>
  <c r="AP92" i="12"/>
  <c r="AN76" i="12"/>
  <c r="AV76" i="12"/>
  <c r="BB31" i="11"/>
  <c r="BB32" i="11"/>
  <c r="BA22" i="11"/>
  <c r="BB23" i="11"/>
  <c r="AB27" i="11"/>
  <c r="BA100" i="10"/>
  <c r="BB100" i="10" s="1"/>
  <c r="BB101" i="10"/>
  <c r="BB98" i="10"/>
  <c r="BB95" i="10"/>
  <c r="BA86" i="10"/>
  <c r="BA81" i="10"/>
  <c r="BB67" i="10"/>
  <c r="BB15" i="10"/>
  <c r="AU64" i="10"/>
  <c r="AU63" i="10" s="1"/>
  <c r="AA89" i="10"/>
  <c r="AA86" i="10" s="1"/>
  <c r="AA85" i="10" s="1"/>
  <c r="AA84" i="10" s="1"/>
  <c r="V90" i="10"/>
  <c r="AR90" i="10"/>
  <c r="X95" i="10"/>
  <c r="AF95" i="10"/>
  <c r="L100" i="10"/>
  <c r="AP100" i="10"/>
  <c r="P103" i="10"/>
  <c r="X103" i="10"/>
  <c r="AX9" i="10"/>
  <c r="AB82" i="10"/>
  <c r="AP82" i="10"/>
  <c r="Z87" i="10"/>
  <c r="AR87" i="10"/>
  <c r="U89" i="10"/>
  <c r="X89" i="10" s="1"/>
  <c r="X90" i="10"/>
  <c r="AL90" i="10"/>
  <c r="AT90" i="10"/>
  <c r="AB100" i="10"/>
  <c r="AR100" i="10"/>
  <c r="R103" i="10"/>
  <c r="AN103" i="10"/>
  <c r="AV103" i="10"/>
  <c r="AY58" i="10"/>
  <c r="AR71" i="10"/>
  <c r="AJ82" i="10"/>
  <c r="X87" i="10"/>
  <c r="AI86" i="10"/>
  <c r="AI85" i="10" s="1"/>
  <c r="AI84" i="10" s="1"/>
  <c r="W86" i="10"/>
  <c r="W85" i="10" s="1"/>
  <c r="W84" i="10" s="1"/>
  <c r="AQ89" i="10"/>
  <c r="AQ86" i="10" s="1"/>
  <c r="AQ85" i="10" s="1"/>
  <c r="AN90" i="10"/>
  <c r="AD100" i="10"/>
  <c r="AN100" i="10"/>
  <c r="AI99" i="10"/>
  <c r="AI98" i="10" s="1"/>
  <c r="N89" i="10"/>
  <c r="K86" i="10"/>
  <c r="K85" i="10" s="1"/>
  <c r="K84" i="10" s="1"/>
  <c r="AZ26" i="10"/>
  <c r="AZ35" i="10"/>
  <c r="AZ47" i="10"/>
  <c r="P71" i="10"/>
  <c r="X71" i="10"/>
  <c r="AF71" i="10"/>
  <c r="AN71" i="10"/>
  <c r="AV71" i="10"/>
  <c r="X76" i="10"/>
  <c r="AF76" i="10"/>
  <c r="AN76" i="10"/>
  <c r="AV76" i="10"/>
  <c r="X82" i="10"/>
  <c r="AH82" i="10"/>
  <c r="AR82" i="10"/>
  <c r="T87" i="10"/>
  <c r="V87" i="10"/>
  <c r="AJ87" i="10"/>
  <c r="AL87" i="10"/>
  <c r="AM89" i="10"/>
  <c r="AM86" i="10" s="1"/>
  <c r="AM85" i="10" s="1"/>
  <c r="AM84" i="10" s="1"/>
  <c r="N90" i="10"/>
  <c r="T90" i="10"/>
  <c r="AD90" i="10"/>
  <c r="AJ90" i="10"/>
  <c r="T100" i="10"/>
  <c r="Z100" i="10"/>
  <c r="AF100" i="10"/>
  <c r="AF103" i="10"/>
  <c r="AZ18" i="10"/>
  <c r="R71" i="10"/>
  <c r="Z71" i="10"/>
  <c r="AH71" i="10"/>
  <c r="AP71" i="10"/>
  <c r="T82" i="10"/>
  <c r="P87" i="10"/>
  <c r="AF87" i="10"/>
  <c r="AV87" i="10"/>
  <c r="AL89" i="10"/>
  <c r="P90" i="10"/>
  <c r="Z90" i="10"/>
  <c r="AF90" i="10"/>
  <c r="AP90" i="10"/>
  <c r="AV90" i="10"/>
  <c r="N100" i="10"/>
  <c r="AT100" i="10"/>
  <c r="W102" i="10"/>
  <c r="W99" i="10" s="1"/>
  <c r="T103" i="10"/>
  <c r="AH103" i="10"/>
  <c r="L71" i="10"/>
  <c r="L76" i="10"/>
  <c r="T76" i="10"/>
  <c r="AB76" i="10"/>
  <c r="AJ76" i="10"/>
  <c r="AR76" i="10"/>
  <c r="AX71" i="10"/>
  <c r="R82" i="10"/>
  <c r="AN82" i="10"/>
  <c r="N87" i="10"/>
  <c r="AD87" i="10"/>
  <c r="AT87" i="10"/>
  <c r="AJ89" i="10"/>
  <c r="L90" i="10"/>
  <c r="P100" i="10"/>
  <c r="AJ100" i="10"/>
  <c r="AV100" i="10"/>
  <c r="J99" i="10"/>
  <c r="J98" i="10" s="1"/>
  <c r="J97" i="10" s="1"/>
  <c r="J94" i="10" s="1"/>
  <c r="J93" i="10" s="1"/>
  <c r="J92" i="10" s="1"/>
  <c r="V103" i="10"/>
  <c r="AY93" i="10"/>
  <c r="BB67" i="9"/>
  <c r="BB40" i="9"/>
  <c r="BB47" i="9"/>
  <c r="R77" i="9"/>
  <c r="Z77" i="9"/>
  <c r="AH77" i="9"/>
  <c r="R81" i="9"/>
  <c r="BA37" i="9"/>
  <c r="BB38" i="9"/>
  <c r="AY37" i="9"/>
  <c r="Q80" i="9"/>
  <c r="AY19" i="9"/>
  <c r="AP77" i="9"/>
  <c r="AZ73" i="9"/>
  <c r="Y76" i="9"/>
  <c r="Z76" i="9" s="1"/>
  <c r="Z81" i="9"/>
  <c r="BB57" i="9"/>
  <c r="BB20" i="9"/>
  <c r="BB73" i="9"/>
  <c r="BB16" i="9"/>
  <c r="BB34" i="9"/>
  <c r="BA56" i="9"/>
  <c r="BA55" i="9" s="1"/>
  <c r="BD55" i="9" s="1"/>
  <c r="BA19" i="9"/>
  <c r="BB22" i="9"/>
  <c r="V73" i="9"/>
  <c r="AD73" i="9"/>
  <c r="AL73" i="9"/>
  <c r="AT73" i="9"/>
  <c r="BB35" i="9"/>
  <c r="BB60" i="9"/>
  <c r="BB26" i="9"/>
  <c r="BB59" i="9"/>
  <c r="BB63" i="9"/>
  <c r="R73" i="9"/>
  <c r="Z73" i="9"/>
  <c r="AH73" i="9"/>
  <c r="AP73" i="9"/>
  <c r="BB14" i="9"/>
  <c r="BB31" i="9"/>
  <c r="BB52" i="9"/>
  <c r="BA70" i="9"/>
  <c r="BA66" i="9" s="1"/>
  <c r="BA79" i="9"/>
  <c r="BB10" i="9"/>
  <c r="BB32" i="9"/>
  <c r="BB53" i="9"/>
  <c r="P63" i="9"/>
  <c r="X63" i="9"/>
  <c r="AF63" i="9"/>
  <c r="AN63" i="9"/>
  <c r="AV63" i="9"/>
  <c r="AI70" i="9"/>
  <c r="AI65" i="9" s="1"/>
  <c r="AL65" i="9" s="1"/>
  <c r="Q76" i="9"/>
  <c r="R76" i="9" s="1"/>
  <c r="AG76" i="9"/>
  <c r="AH76" i="9" s="1"/>
  <c r="V81" i="9"/>
  <c r="AD81" i="9"/>
  <c r="BB50" i="9"/>
  <c r="BB77" i="9"/>
  <c r="BB81" i="9"/>
  <c r="AQ70" i="9"/>
  <c r="AT70" i="9" s="1"/>
  <c r="N73" i="9"/>
  <c r="AO76" i="9"/>
  <c r="AP76" i="9" s="1"/>
  <c r="T77" i="9"/>
  <c r="AB77" i="9"/>
  <c r="AJ77" i="9"/>
  <c r="AR77" i="9"/>
  <c r="AZ77" i="9"/>
  <c r="Y80" i="9"/>
  <c r="M70" i="9"/>
  <c r="M65" i="9" s="1"/>
  <c r="M60" i="9" s="1"/>
  <c r="AA70" i="9"/>
  <c r="AB70" i="9" s="1"/>
  <c r="L73" i="9"/>
  <c r="AI76" i="9"/>
  <c r="AL76" i="9" s="1"/>
  <c r="X77" i="9"/>
  <c r="AF77" i="9"/>
  <c r="AN77" i="9"/>
  <c r="AV77" i="9"/>
  <c r="AN81" i="9"/>
  <c r="AX81" i="9"/>
  <c r="BB43" i="9"/>
  <c r="BA13" i="9"/>
  <c r="BB9" i="9"/>
  <c r="S70" i="9"/>
  <c r="T70" i="9" s="1"/>
  <c r="AA76" i="9"/>
  <c r="AD76" i="9" s="1"/>
  <c r="AX76" i="9"/>
  <c r="N81" i="9"/>
  <c r="T81" i="9"/>
  <c r="AH81" i="9"/>
  <c r="S76" i="9"/>
  <c r="V76" i="9" s="1"/>
  <c r="AY76" i="9"/>
  <c r="BB76" i="9" s="1"/>
  <c r="P77" i="9"/>
  <c r="AJ81" i="9"/>
  <c r="R63" i="9"/>
  <c r="Z63" i="9"/>
  <c r="AH63" i="9"/>
  <c r="AP63" i="9"/>
  <c r="AQ76" i="9"/>
  <c r="AT76" i="9" s="1"/>
  <c r="L77" i="9"/>
  <c r="AX77" i="9"/>
  <c r="X81" i="9"/>
  <c r="AL81" i="9"/>
  <c r="AT81" i="9"/>
  <c r="AZ43" i="9"/>
  <c r="L63" i="9"/>
  <c r="T63" i="9"/>
  <c r="AB63" i="9"/>
  <c r="AJ63" i="9"/>
  <c r="AR63" i="9"/>
  <c r="P73" i="9"/>
  <c r="T73" i="9"/>
  <c r="X73" i="9"/>
  <c r="AB73" i="9"/>
  <c r="AF73" i="9"/>
  <c r="AJ73" i="9"/>
  <c r="AN73" i="9"/>
  <c r="AR73" i="9"/>
  <c r="AV73" i="9"/>
  <c r="AZ76" i="9"/>
  <c r="N77" i="9"/>
  <c r="V77" i="9"/>
  <c r="AD77" i="9"/>
  <c r="AL77" i="9"/>
  <c r="AT77" i="9"/>
  <c r="AZ81" i="9"/>
  <c r="N63" i="9"/>
  <c r="V63" i="9"/>
  <c r="AD63" i="9"/>
  <c r="AL63" i="9"/>
  <c r="AT63" i="9"/>
  <c r="O70" i="9"/>
  <c r="R70" i="9" s="1"/>
  <c r="W70" i="9"/>
  <c r="Z70" i="9" s="1"/>
  <c r="AE70" i="9"/>
  <c r="AE65" i="9" s="1"/>
  <c r="AH65" i="9" s="1"/>
  <c r="AM70" i="9"/>
  <c r="AP70" i="9" s="1"/>
  <c r="AX73" i="9"/>
  <c r="P81" i="9"/>
  <c r="AF81" i="9"/>
  <c r="AP81" i="9"/>
  <c r="AV81" i="9"/>
  <c r="AW70" i="9"/>
  <c r="AX70" i="9" s="1"/>
  <c r="P76" i="9"/>
  <c r="X76" i="9"/>
  <c r="AF76" i="9"/>
  <c r="AN76" i="9"/>
  <c r="AV76" i="9"/>
  <c r="L81" i="9"/>
  <c r="AB81" i="9"/>
  <c r="AR81" i="9"/>
  <c r="BB55" i="8"/>
  <c r="BB54" i="8"/>
  <c r="BB49" i="8"/>
  <c r="BB46" i="8"/>
  <c r="AW64" i="8"/>
  <c r="AZ49" i="8"/>
  <c r="BA64" i="8"/>
  <c r="BA17" i="8"/>
  <c r="BA40" i="8"/>
  <c r="BA35" i="8" s="1"/>
  <c r="AN69" i="8"/>
  <c r="P69" i="8"/>
  <c r="X69" i="8"/>
  <c r="AF69" i="8"/>
  <c r="AV69" i="8"/>
  <c r="L69" i="8"/>
  <c r="T69" i="8"/>
  <c r="AB69" i="8"/>
  <c r="AJ69" i="8"/>
  <c r="AR69" i="8"/>
  <c r="BA9" i="7"/>
  <c r="AZ10" i="7"/>
  <c r="AX10" i="7"/>
  <c r="AZ12" i="7"/>
  <c r="BB24" i="6"/>
  <c r="BB25" i="6"/>
  <c r="AZ29" i="6"/>
  <c r="BA19" i="27"/>
  <c r="BB19" i="27" s="1"/>
  <c r="BB20" i="27"/>
  <c r="BB21" i="27"/>
  <c r="BB130" i="4"/>
  <c r="BB120" i="4"/>
  <c r="BB109" i="4"/>
  <c r="BB78" i="4"/>
  <c r="BA68" i="4"/>
  <c r="BA67" i="4" s="1"/>
  <c r="BB69" i="4"/>
  <c r="BA55" i="4"/>
  <c r="BB47" i="4"/>
  <c r="BB44" i="4"/>
  <c r="BB41" i="4"/>
  <c r="BA9" i="4"/>
  <c r="AZ43" i="4"/>
  <c r="AZ71" i="4"/>
  <c r="AZ12" i="4"/>
  <c r="AZ35" i="4"/>
  <c r="AZ108" i="4"/>
  <c r="AZ146" i="4"/>
  <c r="AZ32" i="4"/>
  <c r="AZ87" i="4"/>
  <c r="AZ118" i="4"/>
  <c r="AZ14" i="4"/>
  <c r="AZ49" i="4"/>
  <c r="AZ92" i="4"/>
  <c r="AZ122" i="4"/>
  <c r="AZ58" i="4"/>
  <c r="AW68" i="4"/>
  <c r="AW67" i="4" s="1"/>
  <c r="AX124" i="4"/>
  <c r="AZ56" i="4"/>
  <c r="AZ80" i="4"/>
  <c r="AZ136" i="4"/>
  <c r="AZ29" i="4"/>
  <c r="AZ21" i="4"/>
  <c r="AZ44" i="4"/>
  <c r="AZ134" i="4"/>
  <c r="AX87" i="4"/>
  <c r="AX102" i="4"/>
  <c r="AX118" i="4"/>
  <c r="AX50" i="4"/>
  <c r="AZ25" i="4"/>
  <c r="AZ46" i="4"/>
  <c r="AZ60" i="4"/>
  <c r="AZ89" i="4"/>
  <c r="AZ115" i="4"/>
  <c r="AZ125" i="4"/>
  <c r="AZ41" i="4"/>
  <c r="AZ74" i="4"/>
  <c r="AZ16" i="4"/>
  <c r="AZ28" i="4"/>
  <c r="AZ38" i="4"/>
  <c r="AZ64" i="4"/>
  <c r="AZ77" i="4"/>
  <c r="AY91" i="4"/>
  <c r="AZ91" i="4" s="1"/>
  <c r="AZ102" i="4"/>
  <c r="AZ81" i="4"/>
  <c r="AZ113" i="4"/>
  <c r="AZ22" i="4"/>
  <c r="AX64" i="4"/>
  <c r="AX113" i="4"/>
  <c r="AX122" i="4"/>
  <c r="AX134" i="4"/>
  <c r="AZ10" i="4"/>
  <c r="AZ19" i="4"/>
  <c r="AY31" i="4"/>
  <c r="AZ40" i="4"/>
  <c r="AY68" i="4"/>
  <c r="AY67" i="4" s="1"/>
  <c r="AY117" i="4"/>
  <c r="AZ130" i="4"/>
  <c r="AZ78" i="4"/>
  <c r="AZ120" i="4"/>
  <c r="AY36" i="29"/>
  <c r="AZ19" i="29"/>
  <c r="AZ10" i="29"/>
  <c r="AX12" i="29"/>
  <c r="AX18" i="29"/>
  <c r="AX39" i="29"/>
  <c r="AX21" i="29"/>
  <c r="AX41" i="29"/>
  <c r="AX19" i="29"/>
  <c r="AV39" i="29"/>
  <c r="AX43" i="29"/>
  <c r="AX16" i="29"/>
  <c r="AX37" i="29"/>
  <c r="AX46" i="29"/>
  <c r="AY15" i="26"/>
  <c r="AY8" i="26" s="1"/>
  <c r="AZ18" i="26"/>
  <c r="AZ16" i="26"/>
  <c r="AW15" i="26"/>
  <c r="N13" i="26"/>
  <c r="AF13" i="26"/>
  <c r="AH13" i="26"/>
  <c r="AX13" i="26"/>
  <c r="AD13" i="26"/>
  <c r="AL13" i="26"/>
  <c r="AX35" i="26"/>
  <c r="K12" i="26"/>
  <c r="AI12" i="26"/>
  <c r="AL12" i="26" s="1"/>
  <c r="AW12" i="26"/>
  <c r="P13" i="26"/>
  <c r="R13" i="26"/>
  <c r="AB13" i="26"/>
  <c r="AV13" i="26"/>
  <c r="V13" i="26"/>
  <c r="AT13" i="26"/>
  <c r="AZ13" i="26"/>
  <c r="AR13" i="26"/>
  <c r="M12" i="26"/>
  <c r="P12" i="26" s="1"/>
  <c r="X12" i="26"/>
  <c r="AC12" i="26"/>
  <c r="AF12" i="26" s="1"/>
  <c r="AN12" i="26"/>
  <c r="AS12" i="26"/>
  <c r="AV12" i="26" s="1"/>
  <c r="L13" i="26"/>
  <c r="X13" i="26"/>
  <c r="Z13" i="26"/>
  <c r="AN13" i="26"/>
  <c r="AP13" i="26"/>
  <c r="T13" i="26"/>
  <c r="AJ13" i="26"/>
  <c r="T12" i="26"/>
  <c r="Y12" i="26"/>
  <c r="AB12" i="26" s="1"/>
  <c r="AJ12" i="26"/>
  <c r="AO12" i="26"/>
  <c r="AR12" i="26" s="1"/>
  <c r="J12" i="26"/>
  <c r="R12" i="26"/>
  <c r="V12" i="26"/>
  <c r="AH12" i="26"/>
  <c r="AZ48" i="26"/>
  <c r="AZ27" i="26"/>
  <c r="AZ42" i="26"/>
  <c r="AZ35" i="26"/>
  <c r="AZ47" i="26"/>
  <c r="AZ29" i="26"/>
  <c r="AY41" i="26"/>
  <c r="AZ31" i="26"/>
  <c r="AZ30" i="26"/>
  <c r="AX25" i="26"/>
  <c r="AZ10" i="26"/>
  <c r="AZ44" i="26"/>
  <c r="AX42" i="26"/>
  <c r="AY24" i="26"/>
  <c r="AY34" i="26"/>
  <c r="BB34" i="26" s="1"/>
  <c r="AZ25" i="26"/>
  <c r="AZ37" i="26"/>
  <c r="AX48" i="26"/>
  <c r="AW34" i="26"/>
  <c r="AW33" i="26" s="1"/>
  <c r="AX27" i="26"/>
  <c r="AW46" i="26"/>
  <c r="AZ46" i="26" s="1"/>
  <c r="AX47" i="26"/>
  <c r="AX10" i="26"/>
  <c r="AV44" i="26"/>
  <c r="AS34" i="26"/>
  <c r="AS33" i="26" s="1"/>
  <c r="AX29" i="26"/>
  <c r="AW41" i="26"/>
  <c r="AW40" i="26" s="1"/>
  <c r="AX30" i="26"/>
  <c r="AZ53" i="25"/>
  <c r="AZ54" i="25"/>
  <c r="AX47" i="25"/>
  <c r="AJ47" i="25"/>
  <c r="AR47" i="25"/>
  <c r="AH47" i="25"/>
  <c r="AF47" i="25"/>
  <c r="AT47" i="25"/>
  <c r="AV47" i="25"/>
  <c r="AY44" i="25"/>
  <c r="AP47" i="25"/>
  <c r="AZ42" i="25"/>
  <c r="AW41" i="25"/>
  <c r="AZ41" i="25" s="1"/>
  <c r="AZ31" i="25"/>
  <c r="AZ36" i="25"/>
  <c r="AZ39" i="25"/>
  <c r="AZ66" i="25"/>
  <c r="AZ26" i="25"/>
  <c r="AZ25" i="25"/>
  <c r="AZ51" i="25"/>
  <c r="AY56" i="25"/>
  <c r="AX18" i="25"/>
  <c r="AZ18" i="25"/>
  <c r="AZ33" i="25"/>
  <c r="AZ61" i="25"/>
  <c r="AZ9" i="25"/>
  <c r="AZ20" i="25"/>
  <c r="AX9" i="25"/>
  <c r="AY50" i="25"/>
  <c r="AY49" i="25" s="1"/>
  <c r="AY65" i="25"/>
  <c r="BB65" i="25" s="1"/>
  <c r="AZ57" i="25"/>
  <c r="AX29" i="25"/>
  <c r="AX51" i="25"/>
  <c r="AZ16" i="25"/>
  <c r="AY28" i="25"/>
  <c r="AZ29" i="25"/>
  <c r="AZ45" i="25"/>
  <c r="AZ58" i="25"/>
  <c r="AZ62" i="25"/>
  <c r="AY12" i="25"/>
  <c r="AZ13" i="25"/>
  <c r="AZ10" i="25"/>
  <c r="AX16" i="25"/>
  <c r="AX31" i="25"/>
  <c r="AX57" i="25"/>
  <c r="AW12" i="25"/>
  <c r="AW64" i="25"/>
  <c r="AX65" i="25"/>
  <c r="AX66" i="25"/>
  <c r="AV16" i="25"/>
  <c r="AV31" i="25"/>
  <c r="AX33" i="25"/>
  <c r="AX61" i="25"/>
  <c r="AX20" i="25"/>
  <c r="AX13" i="25"/>
  <c r="AZ19" i="24"/>
  <c r="AZ16" i="24"/>
  <c r="AZ10" i="24"/>
  <c r="AX23" i="24"/>
  <c r="AX34" i="24"/>
  <c r="AX29" i="24"/>
  <c r="AX19" i="24"/>
  <c r="AW22" i="24"/>
  <c r="AX15" i="24"/>
  <c r="AX25" i="24"/>
  <c r="AX37" i="24"/>
  <c r="AX13" i="24"/>
  <c r="AX32" i="24"/>
  <c r="AX18" i="24"/>
  <c r="AZ53" i="23"/>
  <c r="AY42" i="23"/>
  <c r="AZ39" i="23"/>
  <c r="AZ43" i="23"/>
  <c r="AZ40" i="23"/>
  <c r="AZ12" i="23"/>
  <c r="AW9" i="23"/>
  <c r="AZ78" i="23"/>
  <c r="AW59" i="23"/>
  <c r="AY9" i="23"/>
  <c r="AZ24" i="23"/>
  <c r="AZ10" i="23"/>
  <c r="AZ67" i="23"/>
  <c r="AZ20" i="23"/>
  <c r="AY59" i="23"/>
  <c r="AZ84" i="23"/>
  <c r="AY64" i="23"/>
  <c r="AZ80" i="23"/>
  <c r="AZ60" i="23"/>
  <c r="AZ62" i="23"/>
  <c r="AZ73" i="23"/>
  <c r="AY83" i="23"/>
  <c r="BB83" i="23" s="1"/>
  <c r="AZ14" i="23"/>
  <c r="AZ26" i="23"/>
  <c r="AZ70" i="23"/>
  <c r="AY17" i="23"/>
  <c r="AY8" i="23" s="1"/>
  <c r="AZ28" i="23"/>
  <c r="AZ87" i="23"/>
  <c r="AV65" i="23"/>
  <c r="AX20" i="23"/>
  <c r="AZ65" i="23"/>
  <c r="AZ81" i="23"/>
  <c r="AY23" i="23"/>
  <c r="AY86" i="23"/>
  <c r="AZ86" i="23" s="1"/>
  <c r="AZ18" i="23"/>
  <c r="AZ74" i="23"/>
  <c r="AX78" i="23"/>
  <c r="AZ15" i="23"/>
  <c r="AZ71" i="23"/>
  <c r="AY69" i="23"/>
  <c r="AX80" i="23"/>
  <c r="AX62" i="23"/>
  <c r="AX81" i="23"/>
  <c r="AW64" i="23"/>
  <c r="AW77" i="23"/>
  <c r="AZ77" i="23" s="1"/>
  <c r="AW17" i="23"/>
  <c r="AX28" i="23"/>
  <c r="AX67" i="23"/>
  <c r="AX84" i="23"/>
  <c r="AX60" i="23"/>
  <c r="AX65" i="23"/>
  <c r="AX71" i="23"/>
  <c r="AV60" i="23"/>
  <c r="AX86" i="23"/>
  <c r="AV62" i="23"/>
  <c r="AV73" i="23"/>
  <c r="AX70" i="23"/>
  <c r="AX87" i="23"/>
  <c r="AX14" i="23"/>
  <c r="AX26" i="23"/>
  <c r="AX73" i="23"/>
  <c r="AZ9" i="22"/>
  <c r="AZ10" i="22"/>
  <c r="AZ21" i="22"/>
  <c r="AY12" i="22"/>
  <c r="AY8" i="22" s="1"/>
  <c r="AZ23" i="22"/>
  <c r="AZ15" i="22"/>
  <c r="AZ24" i="22"/>
  <c r="AX23" i="22"/>
  <c r="AW12" i="22"/>
  <c r="AW8" i="22" s="1"/>
  <c r="AY18" i="22"/>
  <c r="AY17" i="22" s="1"/>
  <c r="AX15" i="22"/>
  <c r="AZ19" i="22"/>
  <c r="AX19" i="22"/>
  <c r="AZ13" i="22"/>
  <c r="AU12" i="22"/>
  <c r="AU8" i="22" s="1"/>
  <c r="AX21" i="22"/>
  <c r="AV24" i="22"/>
  <c r="AX24" i="22"/>
  <c r="AX13" i="22"/>
  <c r="AS18" i="22"/>
  <c r="AW18" i="22"/>
  <c r="M52" i="21"/>
  <c r="Q52" i="21"/>
  <c r="U52" i="21"/>
  <c r="Y52" i="21"/>
  <c r="AC52" i="21"/>
  <c r="AG52" i="21"/>
  <c r="AK52" i="21"/>
  <c r="AO52" i="21"/>
  <c r="AS52" i="21"/>
  <c r="J53" i="21"/>
  <c r="J52" i="21" s="1"/>
  <c r="AZ44" i="21"/>
  <c r="AY36" i="21"/>
  <c r="AV50" i="21"/>
  <c r="AX17" i="21"/>
  <c r="AX43" i="21"/>
  <c r="AU36" i="21"/>
  <c r="AW49" i="21"/>
  <c r="AW48" i="21" s="1"/>
  <c r="AZ48" i="21" s="1"/>
  <c r="AX20" i="21"/>
  <c r="AX19" i="21"/>
  <c r="AX41" i="21"/>
  <c r="AX37" i="21"/>
  <c r="AX38" i="21"/>
  <c r="AW14" i="21"/>
  <c r="AW8" i="21" s="1"/>
  <c r="AY67" i="20"/>
  <c r="AZ74" i="20"/>
  <c r="AZ54" i="20"/>
  <c r="AW53" i="20"/>
  <c r="AZ53" i="20" s="1"/>
  <c r="AZ49" i="20"/>
  <c r="AW48" i="20"/>
  <c r="AZ48" i="20" s="1"/>
  <c r="AZ123" i="20"/>
  <c r="AZ13" i="20"/>
  <c r="AW12" i="20"/>
  <c r="AZ12" i="20" s="1"/>
  <c r="AV68" i="20"/>
  <c r="AZ10" i="20"/>
  <c r="AY56" i="20"/>
  <c r="AY8" i="20" s="1"/>
  <c r="AW9" i="20"/>
  <c r="AX100" i="20"/>
  <c r="AZ111" i="20"/>
  <c r="AZ68" i="20"/>
  <c r="AZ85" i="20"/>
  <c r="AZ115" i="20"/>
  <c r="AZ135" i="20"/>
  <c r="AZ118" i="20"/>
  <c r="AZ109" i="20"/>
  <c r="AZ139" i="20"/>
  <c r="AZ100" i="20"/>
  <c r="AZ72" i="20"/>
  <c r="AW56" i="20"/>
  <c r="AZ57" i="20"/>
  <c r="AZ71" i="20"/>
  <c r="AZ87" i="20"/>
  <c r="AZ94" i="20"/>
  <c r="AZ120" i="20"/>
  <c r="AZ129" i="20"/>
  <c r="AX93" i="20"/>
  <c r="AZ61" i="20"/>
  <c r="AZ88" i="20"/>
  <c r="AZ97" i="20"/>
  <c r="AZ105" i="20"/>
  <c r="AY114" i="20"/>
  <c r="AZ121" i="20"/>
  <c r="AZ133" i="20"/>
  <c r="AZ141" i="20"/>
  <c r="AZ103" i="20"/>
  <c r="AX57" i="20"/>
  <c r="AX71" i="20"/>
  <c r="AZ81" i="20"/>
  <c r="AZ90" i="20"/>
  <c r="AY99" i="20"/>
  <c r="BB99" i="20" s="1"/>
  <c r="AY108" i="20"/>
  <c r="AZ108" i="20" s="1"/>
  <c r="AZ93" i="20"/>
  <c r="AY63" i="20"/>
  <c r="AZ63" i="20" s="1"/>
  <c r="AZ64" i="20"/>
  <c r="AZ79" i="20"/>
  <c r="AZ91" i="20"/>
  <c r="AZ127" i="20"/>
  <c r="AZ65" i="20"/>
  <c r="AZ69" i="20"/>
  <c r="AZ112" i="20"/>
  <c r="AZ124" i="20"/>
  <c r="AZ136" i="20"/>
  <c r="AX132" i="20"/>
  <c r="AY84" i="20"/>
  <c r="AZ84" i="20" s="1"/>
  <c r="AY96" i="20"/>
  <c r="BB96" i="20" s="1"/>
  <c r="AY117" i="20"/>
  <c r="BB117" i="20" s="1"/>
  <c r="AY132" i="20"/>
  <c r="AZ132" i="20" s="1"/>
  <c r="AZ82" i="20"/>
  <c r="AZ106" i="20"/>
  <c r="AZ130" i="20"/>
  <c r="AZ142" i="20"/>
  <c r="AV61" i="20"/>
  <c r="AX123" i="20"/>
  <c r="AX124" i="20"/>
  <c r="AX105" i="20"/>
  <c r="AX94" i="20"/>
  <c r="AX115" i="20"/>
  <c r="AX61" i="20"/>
  <c r="AX79" i="20"/>
  <c r="AW99" i="20"/>
  <c r="AX120" i="20"/>
  <c r="AX97" i="20"/>
  <c r="AX68" i="20"/>
  <c r="AX81" i="20"/>
  <c r="AX118" i="20"/>
  <c r="AX135" i="20"/>
  <c r="AX72" i="20"/>
  <c r="AX84" i="20"/>
  <c r="AX111" i="20"/>
  <c r="AX127" i="20"/>
  <c r="AX139" i="20"/>
  <c r="AX69" i="20"/>
  <c r="AX88" i="20"/>
  <c r="AX112" i="20"/>
  <c r="AX65" i="20"/>
  <c r="AW78" i="20"/>
  <c r="AZ78" i="20" s="1"/>
  <c r="AX87" i="20"/>
  <c r="AW96" i="20"/>
  <c r="AX96" i="20" s="1"/>
  <c r="AX103" i="20"/>
  <c r="AW114" i="20"/>
  <c r="AX114" i="20" s="1"/>
  <c r="AX121" i="20"/>
  <c r="AX129" i="20"/>
  <c r="AX141" i="20"/>
  <c r="AY59" i="19"/>
  <c r="AZ70" i="19"/>
  <c r="AW69" i="19"/>
  <c r="AZ69" i="19" s="1"/>
  <c r="AZ61" i="19"/>
  <c r="AZ60" i="19"/>
  <c r="AZ25" i="19"/>
  <c r="AZ28" i="19"/>
  <c r="AW27" i="19"/>
  <c r="AZ27" i="19" s="1"/>
  <c r="AZ24" i="19"/>
  <c r="AZ19" i="19"/>
  <c r="AW8" i="19"/>
  <c r="AX8" i="19" s="1"/>
  <c r="AW18" i="19"/>
  <c r="AZ18" i="19" s="1"/>
  <c r="AY8" i="19"/>
  <c r="AZ48" i="19"/>
  <c r="AZ22" i="19"/>
  <c r="AZ12" i="19"/>
  <c r="AZ13" i="19"/>
  <c r="AZ44" i="19"/>
  <c r="AZ76" i="19"/>
  <c r="AZ30" i="19"/>
  <c r="AZ53" i="19"/>
  <c r="AZ87" i="19"/>
  <c r="AZ33" i="19"/>
  <c r="AZ55" i="19"/>
  <c r="AZ89" i="19"/>
  <c r="AZ36" i="19"/>
  <c r="AZ35" i="19"/>
  <c r="AZ56" i="19"/>
  <c r="AZ40" i="19"/>
  <c r="AZ66" i="19"/>
  <c r="AX40" i="19"/>
  <c r="AZ52" i="19"/>
  <c r="AZ80" i="19"/>
  <c r="AX22" i="19"/>
  <c r="AY85" i="19"/>
  <c r="AZ9" i="19"/>
  <c r="AZ37" i="19"/>
  <c r="AZ41" i="19"/>
  <c r="AZ49" i="19"/>
  <c r="AZ57" i="19"/>
  <c r="AZ67" i="19"/>
  <c r="AY21" i="19"/>
  <c r="AY17" i="19" s="1"/>
  <c r="AY43" i="19"/>
  <c r="AZ10" i="19"/>
  <c r="AZ46" i="19"/>
  <c r="AZ90" i="19"/>
  <c r="AX76" i="19"/>
  <c r="AY78" i="19"/>
  <c r="AZ79" i="19"/>
  <c r="AZ83" i="19"/>
  <c r="AX41" i="19"/>
  <c r="AX30" i="19"/>
  <c r="AX89" i="19"/>
  <c r="AX80" i="19"/>
  <c r="AX90" i="19"/>
  <c r="AX87" i="19"/>
  <c r="AX35" i="19"/>
  <c r="AX10" i="19"/>
  <c r="AX36" i="19"/>
  <c r="AW21" i="19"/>
  <c r="AW17" i="19" s="1"/>
  <c r="AX48" i="19"/>
  <c r="AW75" i="19"/>
  <c r="AW86" i="19"/>
  <c r="AW85" i="19" s="1"/>
  <c r="AX37" i="19"/>
  <c r="AX49" i="19"/>
  <c r="AX55" i="19"/>
  <c r="AX46" i="19"/>
  <c r="AX83" i="19"/>
  <c r="AZ34" i="18"/>
  <c r="AZ31" i="18"/>
  <c r="AY28" i="18"/>
  <c r="AW30" i="18"/>
  <c r="AZ33" i="18"/>
  <c r="AY9" i="18"/>
  <c r="AY47" i="18"/>
  <c r="AZ19" i="18"/>
  <c r="AZ50" i="18"/>
  <c r="AZ48" i="18"/>
  <c r="AZ15" i="18"/>
  <c r="AZ12" i="18"/>
  <c r="AY14" i="18"/>
  <c r="AZ10" i="18"/>
  <c r="AX50" i="18"/>
  <c r="AX15" i="18"/>
  <c r="AX25" i="18"/>
  <c r="AX12" i="18"/>
  <c r="AW9" i="18"/>
  <c r="AX48" i="18"/>
  <c r="AX21" i="18"/>
  <c r="AU47" i="18"/>
  <c r="AU46" i="18" s="1"/>
  <c r="AW16" i="17"/>
  <c r="Q16" i="17"/>
  <c r="AC16" i="17"/>
  <c r="K16" i="17"/>
  <c r="L16" i="17" s="1"/>
  <c r="O16" i="17"/>
  <c r="S16" i="17"/>
  <c r="AE16" i="17"/>
  <c r="AX14" i="17"/>
  <c r="AY12" i="16"/>
  <c r="AY7" i="16" s="1"/>
  <c r="AX19" i="90" s="1"/>
  <c r="AZ10" i="16"/>
  <c r="AX14" i="16"/>
  <c r="AX19" i="16"/>
  <c r="AY23" i="15"/>
  <c r="AY22" i="15" s="1"/>
  <c r="M23" i="15"/>
  <c r="M22" i="15" s="1"/>
  <c r="AC23" i="15"/>
  <c r="AC22" i="15" s="1"/>
  <c r="AS23" i="15"/>
  <c r="AS22" i="15" s="1"/>
  <c r="J23" i="15"/>
  <c r="J22" i="15" s="1"/>
  <c r="J19" i="15" s="1"/>
  <c r="K23" i="15"/>
  <c r="O23" i="15"/>
  <c r="S23" i="15"/>
  <c r="W23" i="15"/>
  <c r="AA23" i="15"/>
  <c r="AE23" i="15"/>
  <c r="AI23" i="15"/>
  <c r="AM23" i="15"/>
  <c r="AQ23" i="15"/>
  <c r="AU23" i="15"/>
  <c r="AZ20" i="15"/>
  <c r="AY9" i="15"/>
  <c r="AY8" i="15" s="1"/>
  <c r="AX10" i="15"/>
  <c r="AX12" i="15"/>
  <c r="AX14" i="15"/>
  <c r="AX16" i="15"/>
  <c r="AZ41" i="13"/>
  <c r="AZ42" i="13"/>
  <c r="AZ32" i="13"/>
  <c r="AW31" i="13"/>
  <c r="AZ31" i="13" s="1"/>
  <c r="AY26" i="13"/>
  <c r="AZ29" i="13"/>
  <c r="AZ27" i="13"/>
  <c r="AW26" i="13"/>
  <c r="AZ46" i="13"/>
  <c r="AY14" i="13"/>
  <c r="AZ17" i="13"/>
  <c r="AZ15" i="13"/>
  <c r="AW14" i="13"/>
  <c r="AY34" i="13"/>
  <c r="AZ48" i="13"/>
  <c r="AX35" i="13"/>
  <c r="AX52" i="13"/>
  <c r="AZ37" i="13"/>
  <c r="AZ35" i="13"/>
  <c r="AU9" i="13"/>
  <c r="AU8" i="13" s="1"/>
  <c r="AX23" i="13"/>
  <c r="AX46" i="13"/>
  <c r="AZ12" i="13"/>
  <c r="AX10" i="13"/>
  <c r="AY20" i="13"/>
  <c r="AZ21" i="13"/>
  <c r="AZ52" i="13"/>
  <c r="AW51" i="13"/>
  <c r="AW50" i="13" s="1"/>
  <c r="AZ50" i="13" s="1"/>
  <c r="AY45" i="13"/>
  <c r="BB45" i="13" s="1"/>
  <c r="AY9" i="13"/>
  <c r="BB9" i="13" s="1"/>
  <c r="AZ10" i="13"/>
  <c r="AX12" i="13"/>
  <c r="AX37" i="13"/>
  <c r="AW45" i="13"/>
  <c r="AW44" i="13" s="1"/>
  <c r="AX39" i="13"/>
  <c r="AW20" i="13"/>
  <c r="AW19" i="13" s="1"/>
  <c r="AZ66" i="28"/>
  <c r="AZ67" i="28"/>
  <c r="AZ56" i="28"/>
  <c r="AZ53" i="28"/>
  <c r="AZ41" i="28"/>
  <c r="AZ42" i="28"/>
  <c r="AZ39" i="28"/>
  <c r="AZ38" i="28"/>
  <c r="AZ29" i="28"/>
  <c r="AZ30" i="28"/>
  <c r="AZ115" i="28"/>
  <c r="AZ129" i="28"/>
  <c r="AZ13" i="28"/>
  <c r="AZ119" i="28"/>
  <c r="AZ9" i="28"/>
  <c r="AZ50" i="28"/>
  <c r="AZ75" i="28"/>
  <c r="AZ112" i="28"/>
  <c r="AZ125" i="28"/>
  <c r="AZ20" i="28"/>
  <c r="AZ59" i="28"/>
  <c r="AZ86" i="28"/>
  <c r="AZ104" i="28"/>
  <c r="AZ107" i="28"/>
  <c r="AZ26" i="28"/>
  <c r="AZ106" i="28"/>
  <c r="AZ47" i="28"/>
  <c r="AZ73" i="28"/>
  <c r="AZ90" i="28"/>
  <c r="AZ109" i="28"/>
  <c r="AZ124" i="28"/>
  <c r="AZ137" i="28"/>
  <c r="AZ21" i="28"/>
  <c r="AY58" i="28"/>
  <c r="AY103" i="28"/>
  <c r="AZ103" i="28" s="1"/>
  <c r="AZ76" i="28"/>
  <c r="AZ100" i="28"/>
  <c r="AZ116" i="28"/>
  <c r="AZ120" i="28"/>
  <c r="AZ130" i="28"/>
  <c r="AY72" i="28"/>
  <c r="BB72" i="28" s="1"/>
  <c r="AY85" i="28"/>
  <c r="AZ51" i="28"/>
  <c r="AZ113" i="28"/>
  <c r="AZ117" i="28"/>
  <c r="AZ121" i="28"/>
  <c r="AZ99" i="28"/>
  <c r="AZ135" i="28"/>
  <c r="AZ10" i="28"/>
  <c r="AZ27" i="28"/>
  <c r="AZ48" i="28"/>
  <c r="AZ110" i="28"/>
  <c r="AZ138" i="28"/>
  <c r="AW12" i="28"/>
  <c r="AX12" i="28" s="1"/>
  <c r="AY123" i="28"/>
  <c r="AX104" i="28"/>
  <c r="AX90" i="28"/>
  <c r="AX109" i="28"/>
  <c r="AX119" i="28"/>
  <c r="AX76" i="28"/>
  <c r="AX112" i="28"/>
  <c r="AX138" i="28"/>
  <c r="AX103" i="28"/>
  <c r="AX72" i="28"/>
  <c r="AX106" i="28"/>
  <c r="AX135" i="28"/>
  <c r="AX10" i="28"/>
  <c r="AX61" i="28"/>
  <c r="AX73" i="28"/>
  <c r="AX26" i="28"/>
  <c r="AX20" i="28"/>
  <c r="AX47" i="28"/>
  <c r="AX115" i="28"/>
  <c r="AX48" i="28"/>
  <c r="AX120" i="28"/>
  <c r="AX130" i="28"/>
  <c r="AX21" i="28"/>
  <c r="AX88" i="28"/>
  <c r="AX117" i="28"/>
  <c r="AW134" i="28"/>
  <c r="AX134" i="28" s="1"/>
  <c r="AX107" i="28"/>
  <c r="AX121" i="28"/>
  <c r="AX27" i="28"/>
  <c r="AX9" i="28"/>
  <c r="AY87" i="12"/>
  <c r="AY86" i="12" s="1"/>
  <c r="AZ83" i="12"/>
  <c r="AY82" i="12"/>
  <c r="BB82" i="12" s="1"/>
  <c r="AZ84" i="12"/>
  <c r="AW82" i="12"/>
  <c r="AZ77" i="12"/>
  <c r="AW72" i="12"/>
  <c r="AX72" i="12" s="1"/>
  <c r="AX76" i="12"/>
  <c r="AZ76" i="12"/>
  <c r="AX77" i="12"/>
  <c r="AZ72" i="12"/>
  <c r="AZ30" i="12"/>
  <c r="AZ33" i="12"/>
  <c r="AY35" i="12"/>
  <c r="AZ13" i="12"/>
  <c r="AZ27" i="12"/>
  <c r="AZ40" i="12"/>
  <c r="AZ15" i="12"/>
  <c r="AZ36" i="12"/>
  <c r="AZ23" i="12"/>
  <c r="AZ25" i="12"/>
  <c r="AY22" i="12"/>
  <c r="AY12" i="12"/>
  <c r="AX15" i="12"/>
  <c r="AX40" i="12"/>
  <c r="AX25" i="12"/>
  <c r="AX13" i="12"/>
  <c r="AX27" i="12"/>
  <c r="AX36" i="12"/>
  <c r="AV38" i="12"/>
  <c r="AU22" i="12"/>
  <c r="AX38" i="12"/>
  <c r="AZ31" i="11"/>
  <c r="AZ32" i="11"/>
  <c r="AV27" i="11"/>
  <c r="AL27" i="11"/>
  <c r="AJ23" i="11"/>
  <c r="AW22" i="11"/>
  <c r="AX22" i="11" s="1"/>
  <c r="AH27" i="11"/>
  <c r="V27" i="11"/>
  <c r="T27" i="11"/>
  <c r="AR27" i="11"/>
  <c r="R27" i="11"/>
  <c r="AD27" i="11"/>
  <c r="AF27" i="11"/>
  <c r="AT27" i="11"/>
  <c r="Z27" i="11"/>
  <c r="AP27" i="11"/>
  <c r="AX27" i="11"/>
  <c r="AY22" i="11"/>
  <c r="AZ22" i="11" s="1"/>
  <c r="X27" i="11"/>
  <c r="AN27" i="11"/>
  <c r="AZ27" i="11"/>
  <c r="AZ17" i="11"/>
  <c r="AZ10" i="11"/>
  <c r="P23" i="11"/>
  <c r="V23" i="11"/>
  <c r="AF23" i="11"/>
  <c r="AL23" i="11"/>
  <c r="AX23" i="11"/>
  <c r="T23" i="11"/>
  <c r="Z23" i="11"/>
  <c r="AV23" i="11"/>
  <c r="N23" i="11"/>
  <c r="AB23" i="11"/>
  <c r="AD23" i="11"/>
  <c r="AR23" i="11"/>
  <c r="AT23" i="11"/>
  <c r="AZ23" i="11"/>
  <c r="R23" i="11"/>
  <c r="AH23" i="11"/>
  <c r="L23" i="11"/>
  <c r="X23" i="11"/>
  <c r="AN23" i="11"/>
  <c r="AP23" i="11"/>
  <c r="AZ13" i="11"/>
  <c r="AZ48" i="11"/>
  <c r="AW9" i="11"/>
  <c r="AZ9" i="11" s="1"/>
  <c r="AZ41" i="11"/>
  <c r="AZ39" i="11"/>
  <c r="AZ19" i="11"/>
  <c r="AZ46" i="11"/>
  <c r="AY12" i="11"/>
  <c r="AY38" i="11"/>
  <c r="AY30" i="11" s="1"/>
  <c r="AZ15" i="11"/>
  <c r="AZ25" i="11"/>
  <c r="AX41" i="11"/>
  <c r="AY45" i="11"/>
  <c r="AX13" i="11"/>
  <c r="AW45" i="11"/>
  <c r="AW44" i="11" s="1"/>
  <c r="AX48" i="11"/>
  <c r="AX46" i="11"/>
  <c r="AX25" i="11"/>
  <c r="AX19" i="11"/>
  <c r="AX17" i="11"/>
  <c r="AB95" i="10"/>
  <c r="S99" i="10"/>
  <c r="AB103" i="10"/>
  <c r="AA102" i="10"/>
  <c r="AL95" i="10"/>
  <c r="K102" i="10"/>
  <c r="L103" i="10"/>
  <c r="AQ102" i="10"/>
  <c r="AR103" i="10"/>
  <c r="L95" i="10"/>
  <c r="AN95" i="10"/>
  <c r="AM99" i="10"/>
  <c r="V95" i="10"/>
  <c r="AR95" i="10"/>
  <c r="AH95" i="10"/>
  <c r="AX95" i="10"/>
  <c r="N95" i="10"/>
  <c r="AD95" i="10"/>
  <c r="AT95" i="10"/>
  <c r="O99" i="10"/>
  <c r="AE99" i="10"/>
  <c r="AU99" i="10"/>
  <c r="V100" i="10"/>
  <c r="AL100" i="10"/>
  <c r="N103" i="10"/>
  <c r="AD103" i="10"/>
  <c r="AT103" i="10"/>
  <c r="R95" i="10"/>
  <c r="T95" i="10"/>
  <c r="Z95" i="10"/>
  <c r="AJ95" i="10"/>
  <c r="AP95" i="10"/>
  <c r="AZ95" i="10"/>
  <c r="R100" i="10"/>
  <c r="AH100" i="10"/>
  <c r="Z103" i="10"/>
  <c r="AP103" i="10"/>
  <c r="M102" i="10"/>
  <c r="P102" i="10" s="1"/>
  <c r="Q102" i="10"/>
  <c r="R102" i="10" s="1"/>
  <c r="U102" i="10"/>
  <c r="V102" i="10" s="1"/>
  <c r="Y102" i="10"/>
  <c r="AC102" i="10"/>
  <c r="AG102" i="10"/>
  <c r="AH102" i="10" s="1"/>
  <c r="AK102" i="10"/>
  <c r="AL102" i="10" s="1"/>
  <c r="AO102" i="10"/>
  <c r="AP102" i="10" s="1"/>
  <c r="AS102" i="10"/>
  <c r="AZ82" i="10"/>
  <c r="AY89" i="10"/>
  <c r="BB89" i="10" s="1"/>
  <c r="P89" i="10"/>
  <c r="AF89" i="10"/>
  <c r="AV89" i="10"/>
  <c r="O86" i="10"/>
  <c r="O85" i="10" s="1"/>
  <c r="O84" i="10" s="1"/>
  <c r="AE86" i="10"/>
  <c r="AE85" i="10" s="1"/>
  <c r="AE84" i="10" s="1"/>
  <c r="AU86" i="10"/>
  <c r="AU85" i="10" s="1"/>
  <c r="AU84" i="10" s="1"/>
  <c r="L89" i="10"/>
  <c r="Z89" i="10"/>
  <c r="AR89" i="10"/>
  <c r="V82" i="10"/>
  <c r="AL82" i="10"/>
  <c r="L82" i="10"/>
  <c r="AQ84" i="10"/>
  <c r="N82" i="10"/>
  <c r="AD82" i="10"/>
  <c r="AT82" i="10"/>
  <c r="L87" i="10"/>
  <c r="J86" i="10"/>
  <c r="M86" i="10"/>
  <c r="Y86" i="10"/>
  <c r="AC86" i="10"/>
  <c r="AG86" i="10"/>
  <c r="AK86" i="10"/>
  <c r="AO86" i="10"/>
  <c r="AS86" i="10"/>
  <c r="AY70" i="10"/>
  <c r="BB70" i="10" s="1"/>
  <c r="AY76" i="10"/>
  <c r="AY74" i="10" s="1"/>
  <c r="AY73" i="10" s="1"/>
  <c r="BB73" i="10" s="1"/>
  <c r="N76" i="10"/>
  <c r="R76" i="10"/>
  <c r="V76" i="10"/>
  <c r="Z76" i="10"/>
  <c r="AD76" i="10"/>
  <c r="AH76" i="10"/>
  <c r="AL76" i="10"/>
  <c r="AP76" i="10"/>
  <c r="AT76" i="10"/>
  <c r="AX49" i="10"/>
  <c r="AZ52" i="10"/>
  <c r="AZ61" i="10"/>
  <c r="AZ54" i="10"/>
  <c r="AY51" i="10"/>
  <c r="AZ65" i="10"/>
  <c r="AZ13" i="10"/>
  <c r="AZ39" i="10"/>
  <c r="AZ49" i="10"/>
  <c r="AZ56" i="10"/>
  <c r="AZ59" i="10"/>
  <c r="AZ15" i="10"/>
  <c r="AY23" i="10"/>
  <c r="BB23" i="10" s="1"/>
  <c r="AZ31" i="10"/>
  <c r="AZ41" i="10"/>
  <c r="AZ19" i="10"/>
  <c r="AZ24" i="10"/>
  <c r="AZ33" i="10"/>
  <c r="AZ45" i="10"/>
  <c r="AZ20" i="10"/>
  <c r="AY44" i="10"/>
  <c r="AZ42" i="10"/>
  <c r="AY38" i="10"/>
  <c r="AZ38" i="10" s="1"/>
  <c r="AY30" i="10"/>
  <c r="AY12" i="10"/>
  <c r="AY8" i="10" s="1"/>
  <c r="AZ9" i="10"/>
  <c r="AZ10" i="10"/>
  <c r="AX61" i="10"/>
  <c r="AX13" i="10"/>
  <c r="AX33" i="10"/>
  <c r="AX54" i="10"/>
  <c r="AX28" i="10"/>
  <c r="AX56" i="10"/>
  <c r="AX67" i="10"/>
  <c r="AX59" i="10"/>
  <c r="AX24" i="10"/>
  <c r="AX31" i="10"/>
  <c r="AX41" i="10"/>
  <c r="AW51" i="10"/>
  <c r="AX52" i="10"/>
  <c r="AX26" i="10"/>
  <c r="AW44" i="10"/>
  <c r="AX45" i="10"/>
  <c r="AX15" i="10"/>
  <c r="AX35" i="10"/>
  <c r="AW79" i="9"/>
  <c r="AX79" i="9" s="1"/>
  <c r="N76" i="9"/>
  <c r="K80" i="9"/>
  <c r="L80" i="9" s="1"/>
  <c r="O80" i="9"/>
  <c r="P80" i="9" s="1"/>
  <c r="S80" i="9"/>
  <c r="W80" i="9"/>
  <c r="X80" i="9" s="1"/>
  <c r="AA80" i="9"/>
  <c r="AE80" i="9"/>
  <c r="AF80" i="9" s="1"/>
  <c r="AI80" i="9"/>
  <c r="AJ80" i="9" s="1"/>
  <c r="AM80" i="9"/>
  <c r="AN80" i="9" s="1"/>
  <c r="AQ80" i="9"/>
  <c r="AR80" i="9" s="1"/>
  <c r="AU80" i="9"/>
  <c r="AV80" i="9" s="1"/>
  <c r="AY80" i="9"/>
  <c r="BB80" i="9" s="1"/>
  <c r="AO65" i="9"/>
  <c r="AO60" i="9" s="1"/>
  <c r="AV70" i="9"/>
  <c r="AW75" i="9"/>
  <c r="AX75" i="9" s="1"/>
  <c r="J76" i="9"/>
  <c r="L76" i="9" s="1"/>
  <c r="Y65" i="9"/>
  <c r="Y60" i="9" s="1"/>
  <c r="K65" i="9"/>
  <c r="J70" i="9"/>
  <c r="J65" i="9" s="1"/>
  <c r="J60" i="9" s="1"/>
  <c r="AU65" i="9"/>
  <c r="Q60" i="9"/>
  <c r="U60" i="9"/>
  <c r="AC60" i="9"/>
  <c r="AG60" i="9"/>
  <c r="AK60" i="9"/>
  <c r="AS60" i="9"/>
  <c r="AW42" i="9"/>
  <c r="AW13" i="9"/>
  <c r="AZ52" i="9"/>
  <c r="AZ49" i="9"/>
  <c r="AY55" i="9"/>
  <c r="AZ56" i="9"/>
  <c r="AZ16" i="9"/>
  <c r="AZ35" i="9"/>
  <c r="AX10" i="9"/>
  <c r="AZ34" i="9"/>
  <c r="AU19" i="9"/>
  <c r="AZ10" i="9"/>
  <c r="AZ26" i="9"/>
  <c r="AZ32" i="9"/>
  <c r="AZ53" i="9"/>
  <c r="AZ57" i="9"/>
  <c r="AZ14" i="9"/>
  <c r="AZ31" i="9"/>
  <c r="AZ50" i="9"/>
  <c r="AZ20" i="9"/>
  <c r="AY13" i="9"/>
  <c r="AX14" i="9"/>
  <c r="AX31" i="9"/>
  <c r="AW9" i="9"/>
  <c r="AZ9" i="9" s="1"/>
  <c r="AW19" i="9"/>
  <c r="AX49" i="9"/>
  <c r="AX26" i="9"/>
  <c r="AX52" i="9"/>
  <c r="AX35" i="9"/>
  <c r="AX34" i="9"/>
  <c r="AX32" i="9"/>
  <c r="AX50" i="9"/>
  <c r="AZ69" i="8"/>
  <c r="N69" i="8"/>
  <c r="R69" i="8"/>
  <c r="V69" i="8"/>
  <c r="Z69" i="8"/>
  <c r="AD69" i="8"/>
  <c r="AH69" i="8"/>
  <c r="AL69" i="8"/>
  <c r="AP69" i="8"/>
  <c r="AT69" i="8"/>
  <c r="AX69" i="8"/>
  <c r="K68" i="8"/>
  <c r="O68" i="8"/>
  <c r="S68" i="8"/>
  <c r="W68" i="8"/>
  <c r="AA68" i="8"/>
  <c r="AE68" i="8"/>
  <c r="AI68" i="8"/>
  <c r="AM68" i="8"/>
  <c r="AM66" i="8" s="1"/>
  <c r="AM65" i="8" s="1"/>
  <c r="AM64" i="8" s="1"/>
  <c r="AQ68" i="8"/>
  <c r="AQ66" i="8" s="1"/>
  <c r="AQ65" i="8" s="1"/>
  <c r="AQ64" i="8" s="1"/>
  <c r="AU68" i="8"/>
  <c r="AY68" i="8"/>
  <c r="BB68" i="8" s="1"/>
  <c r="AZ54" i="8"/>
  <c r="AW53" i="8"/>
  <c r="AZ53" i="8" s="1"/>
  <c r="AZ55" i="8"/>
  <c r="AW48" i="8"/>
  <c r="AZ48" i="8" s="1"/>
  <c r="AX22" i="8"/>
  <c r="AX41" i="8"/>
  <c r="AZ37" i="8"/>
  <c r="AZ33" i="8"/>
  <c r="AZ27" i="8"/>
  <c r="AZ26" i="8"/>
  <c r="AZ20" i="8"/>
  <c r="AZ29" i="8"/>
  <c r="AU12" i="8"/>
  <c r="AX29" i="8"/>
  <c r="AZ32" i="8"/>
  <c r="AY40" i="8"/>
  <c r="AY35" i="8" s="1"/>
  <c r="AZ13" i="8"/>
  <c r="AZ30" i="8"/>
  <c r="AZ15" i="8"/>
  <c r="AZ10" i="8"/>
  <c r="AZ43" i="8"/>
  <c r="AZ41" i="8"/>
  <c r="AZ22" i="8"/>
  <c r="AZ36" i="8"/>
  <c r="AY17" i="8"/>
  <c r="AZ18" i="8"/>
  <c r="AY12" i="8"/>
  <c r="AZ9" i="8"/>
  <c r="AW40" i="8"/>
  <c r="AX18" i="8"/>
  <c r="AX20" i="8"/>
  <c r="AX13" i="8"/>
  <c r="AX33" i="8"/>
  <c r="AX43" i="8"/>
  <c r="AX15" i="8"/>
  <c r="AX32" i="8"/>
  <c r="AX37" i="8"/>
  <c r="AY9" i="7"/>
  <c r="AY8" i="7" s="1"/>
  <c r="AY7" i="7" s="1"/>
  <c r="AX10" i="90" s="1"/>
  <c r="AX12" i="7"/>
  <c r="AW9" i="7"/>
  <c r="AW28" i="6"/>
  <c r="AZ28" i="6" s="1"/>
  <c r="AZ25" i="6"/>
  <c r="AZ24" i="6"/>
  <c r="AW20" i="6"/>
  <c r="AZ20" i="6" s="1"/>
  <c r="AY15" i="6"/>
  <c r="AZ41" i="6"/>
  <c r="AZ48" i="6"/>
  <c r="AY45" i="6"/>
  <c r="AZ9" i="6"/>
  <c r="AZ34" i="6"/>
  <c r="AZ13" i="6"/>
  <c r="AY40" i="6"/>
  <c r="AZ51" i="6"/>
  <c r="AZ43" i="6"/>
  <c r="AZ10" i="6"/>
  <c r="AZ18" i="6"/>
  <c r="AZ35" i="6"/>
  <c r="AZ46" i="6"/>
  <c r="AY50" i="6"/>
  <c r="AZ50" i="6" s="1"/>
  <c r="AY12" i="6"/>
  <c r="AV48" i="6"/>
  <c r="AX41" i="6"/>
  <c r="AX43" i="6"/>
  <c r="AX18" i="6"/>
  <c r="AX16" i="6"/>
  <c r="AX50" i="6"/>
  <c r="AX9" i="6"/>
  <c r="AX13" i="6"/>
  <c r="AX12" i="6"/>
  <c r="AX35" i="6"/>
  <c r="AX48" i="6"/>
  <c r="AT21" i="27"/>
  <c r="AL21" i="27"/>
  <c r="AD21" i="27"/>
  <c r="V21" i="27"/>
  <c r="N21" i="27"/>
  <c r="AX21" i="27"/>
  <c r="AP21" i="27"/>
  <c r="AH21" i="27"/>
  <c r="Z21" i="27"/>
  <c r="R21" i="27"/>
  <c r="L21" i="27"/>
  <c r="AY14" i="27"/>
  <c r="AY13" i="27" s="1"/>
  <c r="AY7" i="27" s="1"/>
  <c r="M20" i="27"/>
  <c r="P20" i="27" s="1"/>
  <c r="U20" i="27"/>
  <c r="X20" i="27" s="1"/>
  <c r="AC20" i="27"/>
  <c r="AF20" i="27" s="1"/>
  <c r="AK20" i="27"/>
  <c r="AL20" i="27" s="1"/>
  <c r="AS20" i="27"/>
  <c r="AV20" i="27" s="1"/>
  <c r="AZ21" i="27"/>
  <c r="AV21" i="27"/>
  <c r="AR21" i="27"/>
  <c r="AN21" i="27"/>
  <c r="AJ21" i="27"/>
  <c r="AF21" i="27"/>
  <c r="AB21" i="27"/>
  <c r="X21" i="27"/>
  <c r="T21" i="27"/>
  <c r="P21" i="27"/>
  <c r="Q20" i="27"/>
  <c r="R20" i="27" s="1"/>
  <c r="Y20" i="27"/>
  <c r="Z20" i="27" s="1"/>
  <c r="AG20" i="27"/>
  <c r="AH20" i="27" s="1"/>
  <c r="AO20" i="27"/>
  <c r="AP20" i="27" s="1"/>
  <c r="AX20" i="27"/>
  <c r="AW14" i="27"/>
  <c r="AW13" i="27" s="1"/>
  <c r="AW7" i="27" s="1"/>
  <c r="J20" i="27"/>
  <c r="J19" i="27" s="1"/>
  <c r="K19" i="27"/>
  <c r="O19" i="27"/>
  <c r="S19" i="27"/>
  <c r="W19" i="27"/>
  <c r="AA19" i="27"/>
  <c r="AE19" i="27"/>
  <c r="AI19" i="27"/>
  <c r="AM19" i="27"/>
  <c r="AQ19" i="27"/>
  <c r="AU19" i="27"/>
  <c r="AZ17" i="27"/>
  <c r="AZ15" i="27"/>
  <c r="AZ9" i="27"/>
  <c r="AZ8" i="27"/>
  <c r="AZ10" i="27"/>
  <c r="AX9" i="27"/>
  <c r="AX8" i="27"/>
  <c r="AX10" i="27"/>
  <c r="AX15" i="27"/>
  <c r="AZ144" i="4"/>
  <c r="AY127" i="4"/>
  <c r="AY124" i="4"/>
  <c r="AZ124" i="4" s="1"/>
  <c r="AZ109" i="4"/>
  <c r="AZ98" i="4"/>
  <c r="AY86" i="4"/>
  <c r="AZ69" i="4"/>
  <c r="AY55" i="4"/>
  <c r="AZ47" i="4"/>
  <c r="AY34" i="4"/>
  <c r="AZ26" i="4"/>
  <c r="AY9" i="4"/>
  <c r="AX80" i="4"/>
  <c r="AX130" i="4"/>
  <c r="AX32" i="4"/>
  <c r="AX58" i="4"/>
  <c r="AX71" i="4"/>
  <c r="AW112" i="4"/>
  <c r="AW133" i="4"/>
  <c r="AX146" i="4"/>
  <c r="AX12" i="4"/>
  <c r="AX21" i="4"/>
  <c r="AX35" i="4"/>
  <c r="AX46" i="4"/>
  <c r="AX60" i="4"/>
  <c r="AX73" i="4"/>
  <c r="AX89" i="4"/>
  <c r="AX22" i="4"/>
  <c r="AX29" i="4"/>
  <c r="AX49" i="4"/>
  <c r="AX108" i="4"/>
  <c r="AX120" i="4"/>
  <c r="AX128" i="4"/>
  <c r="AX136" i="4"/>
  <c r="AX28" i="4"/>
  <c r="AX144" i="4"/>
  <c r="AW34" i="4"/>
  <c r="AW117" i="4"/>
  <c r="AX16" i="4"/>
  <c r="AX25" i="4"/>
  <c r="AX40" i="4"/>
  <c r="AX56" i="4"/>
  <c r="AX92" i="4"/>
  <c r="AX125" i="4"/>
  <c r="AX81" i="4"/>
  <c r="AX115" i="4"/>
  <c r="AU112" i="4"/>
  <c r="AX10" i="4"/>
  <c r="AX19" i="4"/>
  <c r="AX26" i="4"/>
  <c r="AX43" i="4"/>
  <c r="AX98" i="4"/>
  <c r="AX41" i="4"/>
  <c r="AX69" i="4"/>
  <c r="AW36" i="29"/>
  <c r="AX29" i="29"/>
  <c r="AX22" i="29"/>
  <c r="AW9" i="29"/>
  <c r="AX10" i="29"/>
  <c r="AV18" i="29"/>
  <c r="AV10" i="29"/>
  <c r="AV21" i="29"/>
  <c r="AV12" i="29"/>
  <c r="AV29" i="29"/>
  <c r="AU28" i="29"/>
  <c r="AV28" i="29" s="1"/>
  <c r="AV41" i="29"/>
  <c r="AV16" i="29"/>
  <c r="AV43" i="29"/>
  <c r="AV37" i="29"/>
  <c r="AV22" i="29"/>
  <c r="AX124" i="28"/>
  <c r="AX125" i="28"/>
  <c r="AX116" i="28"/>
  <c r="AX113" i="28"/>
  <c r="AW102" i="28"/>
  <c r="AX110" i="28"/>
  <c r="AW98" i="28"/>
  <c r="AX98" i="28" s="1"/>
  <c r="AX99" i="28"/>
  <c r="AX100" i="28"/>
  <c r="AW85" i="28"/>
  <c r="AW78" i="28" s="1"/>
  <c r="AX86" i="28"/>
  <c r="AW58" i="28"/>
  <c r="AW37" i="28" s="1"/>
  <c r="AX59" i="28"/>
  <c r="AX51" i="28"/>
  <c r="AS123" i="28"/>
  <c r="AV86" i="28"/>
  <c r="AV135" i="28"/>
  <c r="AV9" i="28"/>
  <c r="AV8" i="27"/>
  <c r="AV9" i="27"/>
  <c r="AS7" i="27"/>
  <c r="AX44" i="26"/>
  <c r="AX37" i="26"/>
  <c r="AX31" i="26"/>
  <c r="AW24" i="26"/>
  <c r="AW23" i="26" s="1"/>
  <c r="AX9" i="26"/>
  <c r="AX62" i="25"/>
  <c r="AW56" i="25"/>
  <c r="AX58" i="25"/>
  <c r="AW50" i="25"/>
  <c r="AW49" i="25" s="1"/>
  <c r="AX44" i="25"/>
  <c r="AX45" i="25"/>
  <c r="AW28" i="25"/>
  <c r="AX10" i="25"/>
  <c r="AV13" i="25"/>
  <c r="AV51" i="25"/>
  <c r="AU64" i="25"/>
  <c r="AV18" i="25"/>
  <c r="AV33" i="25"/>
  <c r="AV20" i="25"/>
  <c r="AV66" i="25"/>
  <c r="AV29" i="25"/>
  <c r="AU50" i="25"/>
  <c r="AU49" i="25" s="1"/>
  <c r="AV49" i="25" s="1"/>
  <c r="AX16" i="24"/>
  <c r="AW9" i="24"/>
  <c r="AX9" i="24" s="1"/>
  <c r="AW83" i="23"/>
  <c r="AX83" i="23" s="1"/>
  <c r="AX74" i="23"/>
  <c r="AW23" i="23"/>
  <c r="AX24" i="23"/>
  <c r="AX18" i="23"/>
  <c r="AX15" i="23"/>
  <c r="AW69" i="23"/>
  <c r="AS59" i="23"/>
  <c r="AV28" i="23"/>
  <c r="AV78" i="23"/>
  <c r="AV20" i="23"/>
  <c r="AU59" i="23"/>
  <c r="AV59" i="23" s="1"/>
  <c r="AV67" i="23"/>
  <c r="AV80" i="23"/>
  <c r="AU69" i="23"/>
  <c r="AV81" i="23"/>
  <c r="AV84" i="23"/>
  <c r="AV86" i="23"/>
  <c r="AV26" i="23"/>
  <c r="AV87" i="23"/>
  <c r="AU17" i="23"/>
  <c r="AU8" i="23" s="1"/>
  <c r="AU77" i="23"/>
  <c r="AU76" i="23" s="1"/>
  <c r="AV15" i="22"/>
  <c r="AV21" i="22"/>
  <c r="AV13" i="22"/>
  <c r="AU18" i="22"/>
  <c r="AS12" i="22"/>
  <c r="AS8" i="22" s="1"/>
  <c r="AV19" i="22"/>
  <c r="AX44" i="21"/>
  <c r="AW36" i="21"/>
  <c r="AU14" i="21"/>
  <c r="AU8" i="21" s="1"/>
  <c r="AV40" i="21"/>
  <c r="AV41" i="21"/>
  <c r="AV17" i="21"/>
  <c r="AV19" i="21"/>
  <c r="AU49" i="21"/>
  <c r="AU48" i="21" s="1"/>
  <c r="AV38" i="21"/>
  <c r="AV43" i="21"/>
  <c r="AV15" i="21"/>
  <c r="AV20" i="21"/>
  <c r="AX142" i="20"/>
  <c r="AW138" i="20"/>
  <c r="AX138" i="20" s="1"/>
  <c r="AX136" i="20"/>
  <c r="AX133" i="20"/>
  <c r="AX130" i="20"/>
  <c r="AW126" i="20"/>
  <c r="AZ126" i="20" s="1"/>
  <c r="AW117" i="20"/>
  <c r="AX117" i="20" s="1"/>
  <c r="AX109" i="20"/>
  <c r="AX106" i="20"/>
  <c r="AW102" i="20"/>
  <c r="AZ102" i="20" s="1"/>
  <c r="AX91" i="20"/>
  <c r="AX85" i="20"/>
  <c r="AX82" i="20"/>
  <c r="AX64" i="20"/>
  <c r="AV57" i="20"/>
  <c r="AV138" i="20"/>
  <c r="AV78" i="20"/>
  <c r="AV91" i="20"/>
  <c r="AV99" i="20"/>
  <c r="AV111" i="20"/>
  <c r="AV120" i="20"/>
  <c r="AV129" i="20"/>
  <c r="AV81" i="20"/>
  <c r="AV93" i="20"/>
  <c r="AV103" i="20"/>
  <c r="AV114" i="20"/>
  <c r="AV121" i="20"/>
  <c r="AV141" i="20"/>
  <c r="AV69" i="20"/>
  <c r="AV79" i="20"/>
  <c r="AV106" i="20"/>
  <c r="AV112" i="20"/>
  <c r="AV139" i="20"/>
  <c r="AV71" i="20"/>
  <c r="AV105" i="20"/>
  <c r="AV115" i="20"/>
  <c r="AV123" i="20"/>
  <c r="AV135" i="20"/>
  <c r="AV65" i="20"/>
  <c r="AV88" i="20"/>
  <c r="AU56" i="20"/>
  <c r="AV87" i="20"/>
  <c r="AV97" i="20"/>
  <c r="AV109" i="20"/>
  <c r="AV117" i="20"/>
  <c r="AV127" i="20"/>
  <c r="AV72" i="20"/>
  <c r="AV82" i="20"/>
  <c r="AV136" i="20"/>
  <c r="AV142" i="20"/>
  <c r="AW82" i="19"/>
  <c r="AX82" i="19" s="1"/>
  <c r="AX79" i="19"/>
  <c r="AX66" i="19"/>
  <c r="AX67" i="19"/>
  <c r="AX56" i="19"/>
  <c r="AX57" i="19"/>
  <c r="AW51" i="19"/>
  <c r="AZ51" i="19" s="1"/>
  <c r="AX53" i="19"/>
  <c r="AW43" i="19"/>
  <c r="AX44" i="19"/>
  <c r="AX33" i="19"/>
  <c r="AX9" i="19"/>
  <c r="AU43" i="19"/>
  <c r="AU39" i="19" s="1"/>
  <c r="AU86" i="19"/>
  <c r="AU78" i="19"/>
  <c r="AW14" i="18"/>
  <c r="AX17" i="18"/>
  <c r="AX10" i="18"/>
  <c r="AU9" i="18"/>
  <c r="AW8" i="17"/>
  <c r="AX10" i="17"/>
  <c r="AU9" i="17"/>
  <c r="AX9" i="17" s="1"/>
  <c r="AX20" i="16"/>
  <c r="AW13" i="16"/>
  <c r="AW12" i="16" s="1"/>
  <c r="AW9" i="16"/>
  <c r="AZ9" i="16" s="1"/>
  <c r="AU13" i="16"/>
  <c r="AU12" i="16" s="1"/>
  <c r="AW9" i="15"/>
  <c r="AU9" i="15"/>
  <c r="AU8" i="15" s="1"/>
  <c r="AU7" i="15" s="1"/>
  <c r="AT18" i="90" s="1"/>
  <c r="AX48" i="13"/>
  <c r="AW34" i="13"/>
  <c r="AX21" i="13"/>
  <c r="AW9" i="13"/>
  <c r="AW35" i="12"/>
  <c r="AW22" i="12"/>
  <c r="AX23" i="12"/>
  <c r="AW12" i="12"/>
  <c r="AU35" i="12"/>
  <c r="AW38" i="11"/>
  <c r="AW30" i="11" s="1"/>
  <c r="AX39" i="11"/>
  <c r="AW12" i="11"/>
  <c r="AX15" i="11"/>
  <c r="AU45" i="11"/>
  <c r="AU44" i="11" s="1"/>
  <c r="AX65" i="10"/>
  <c r="AX42" i="10"/>
  <c r="AX39" i="10"/>
  <c r="AW23" i="10"/>
  <c r="AX20" i="10"/>
  <c r="AW12" i="10"/>
  <c r="AW8" i="10" s="1"/>
  <c r="AX10" i="10"/>
  <c r="AU12" i="10"/>
  <c r="AU8" i="10" s="1"/>
  <c r="AU58" i="10"/>
  <c r="AX58" i="10" s="1"/>
  <c r="AU51" i="10"/>
  <c r="AW55" i="9"/>
  <c r="AX57" i="9"/>
  <c r="AX53" i="9"/>
  <c r="AX20" i="9"/>
  <c r="AX16" i="9"/>
  <c r="AU13" i="9"/>
  <c r="AX36" i="8"/>
  <c r="AX30" i="8"/>
  <c r="AW17" i="8"/>
  <c r="AW12" i="8"/>
  <c r="AX9" i="8"/>
  <c r="AX10" i="8"/>
  <c r="AU40" i="8"/>
  <c r="AU35" i="8" s="1"/>
  <c r="AU9" i="7"/>
  <c r="AX51" i="6"/>
  <c r="AW45" i="6"/>
  <c r="AX46" i="6"/>
  <c r="AW40" i="6"/>
  <c r="AX34" i="6"/>
  <c r="AW15" i="6"/>
  <c r="AX10" i="6"/>
  <c r="AW127" i="4"/>
  <c r="AX109" i="4"/>
  <c r="AW101" i="4"/>
  <c r="AX101" i="4" s="1"/>
  <c r="AW95" i="4"/>
  <c r="AX95" i="4" s="1"/>
  <c r="AW86" i="4"/>
  <c r="AX78" i="4"/>
  <c r="AX74" i="4"/>
  <c r="AW55" i="4"/>
  <c r="AX47" i="4"/>
  <c r="AX44" i="4"/>
  <c r="AX38" i="4"/>
  <c r="AW9" i="4"/>
  <c r="AU34" i="4"/>
  <c r="AU86" i="4"/>
  <c r="AU133" i="4"/>
  <c r="AU31" i="4"/>
  <c r="AX31" i="4" s="1"/>
  <c r="AU91" i="4"/>
  <c r="AX91" i="4" s="1"/>
  <c r="AU143" i="4"/>
  <c r="AU142" i="4" s="1"/>
  <c r="AU36" i="29"/>
  <c r="AV19" i="29"/>
  <c r="AU9" i="29"/>
  <c r="AU8" i="29" s="1"/>
  <c r="AV134" i="28"/>
  <c r="AV26" i="28"/>
  <c r="AV100" i="28"/>
  <c r="AV112" i="28"/>
  <c r="AV130" i="28"/>
  <c r="AU58" i="28"/>
  <c r="AV61" i="28"/>
  <c r="AV59" i="28"/>
  <c r="AS58" i="28"/>
  <c r="AV88" i="28"/>
  <c r="AV113" i="28"/>
  <c r="AV76" i="28"/>
  <c r="AV119" i="28"/>
  <c r="AV73" i="28"/>
  <c r="AV103" i="28"/>
  <c r="AV109" i="28"/>
  <c r="AV125" i="28"/>
  <c r="AV20" i="28"/>
  <c r="AV51" i="28"/>
  <c r="AV72" i="28"/>
  <c r="AV90" i="28"/>
  <c r="AV106" i="28"/>
  <c r="AV138" i="28"/>
  <c r="AV124" i="28"/>
  <c r="AU85" i="28"/>
  <c r="AU137" i="28"/>
  <c r="AV137" i="28" s="1"/>
  <c r="AV10" i="28"/>
  <c r="AV110" i="28"/>
  <c r="AV117" i="28"/>
  <c r="AV107" i="28"/>
  <c r="AV21" i="28"/>
  <c r="AV121" i="28"/>
  <c r="AU8" i="28"/>
  <c r="AV48" i="28"/>
  <c r="AU75" i="28"/>
  <c r="AV75" i="28" s="1"/>
  <c r="AU129" i="28"/>
  <c r="AV129" i="28" s="1"/>
  <c r="AV27" i="28"/>
  <c r="AV104" i="28"/>
  <c r="AV116" i="28"/>
  <c r="AV120" i="28"/>
  <c r="AU50" i="28"/>
  <c r="AU102" i="28"/>
  <c r="AS8" i="28"/>
  <c r="AS99" i="28"/>
  <c r="AV99" i="28" s="1"/>
  <c r="AU13" i="27"/>
  <c r="AV13" i="27" s="1"/>
  <c r="AV14" i="27"/>
  <c r="AV15" i="27"/>
  <c r="AV10" i="27"/>
  <c r="AU7" i="27"/>
  <c r="AT30" i="90" s="1"/>
  <c r="AW30" i="90" s="1"/>
  <c r="AU41" i="26"/>
  <c r="AU40" i="26" s="1"/>
  <c r="AU34" i="26"/>
  <c r="AV37" i="26"/>
  <c r="AV29" i="26"/>
  <c r="AV25" i="26"/>
  <c r="AU46" i="26"/>
  <c r="AV46" i="26" s="1"/>
  <c r="AV47" i="26"/>
  <c r="AV35" i="26"/>
  <c r="AV42" i="26"/>
  <c r="AV48" i="26"/>
  <c r="AV27" i="26"/>
  <c r="AV30" i="26"/>
  <c r="AV31" i="26"/>
  <c r="AU24" i="26"/>
  <c r="AU8" i="26"/>
  <c r="AV9" i="26"/>
  <c r="AV10" i="26"/>
  <c r="AS8" i="26"/>
  <c r="AS24" i="26"/>
  <c r="AS23" i="26" s="1"/>
  <c r="AV62" i="25"/>
  <c r="AU56" i="25"/>
  <c r="AV57" i="25"/>
  <c r="AV58" i="25"/>
  <c r="AV44" i="25"/>
  <c r="AV45" i="25"/>
  <c r="AU28" i="25"/>
  <c r="AU12" i="25"/>
  <c r="AV10" i="25"/>
  <c r="AS65" i="25"/>
  <c r="AV65" i="25" s="1"/>
  <c r="AS61" i="25"/>
  <c r="AV61" i="25" s="1"/>
  <c r="AU8" i="24"/>
  <c r="AV18" i="24"/>
  <c r="AV19" i="24"/>
  <c r="AV25" i="24"/>
  <c r="AV34" i="24"/>
  <c r="AV29" i="24"/>
  <c r="AV23" i="24"/>
  <c r="AU31" i="24"/>
  <c r="AV37" i="24"/>
  <c r="AV16" i="24"/>
  <c r="AV12" i="24"/>
  <c r="AV27" i="24"/>
  <c r="AU36" i="24"/>
  <c r="AX36" i="24" s="1"/>
  <c r="AS31" i="24"/>
  <c r="AV9" i="24"/>
  <c r="AU22" i="24"/>
  <c r="AV32" i="24"/>
  <c r="AV13" i="24"/>
  <c r="AV10" i="24"/>
  <c r="AS22" i="24"/>
  <c r="AS36" i="24"/>
  <c r="AS15" i="24"/>
  <c r="AV15" i="24" s="1"/>
  <c r="AV74" i="23"/>
  <c r="AV70" i="23"/>
  <c r="AV71" i="23"/>
  <c r="AU64" i="23"/>
  <c r="AU23" i="23"/>
  <c r="AV24" i="23"/>
  <c r="AV18" i="23"/>
  <c r="AV14" i="23"/>
  <c r="AV15" i="23"/>
  <c r="AS17" i="23"/>
  <c r="AS8" i="23" s="1"/>
  <c r="AS64" i="23"/>
  <c r="AS77" i="23"/>
  <c r="AS23" i="22"/>
  <c r="AV23" i="22" s="1"/>
  <c r="AV44" i="21"/>
  <c r="AV37" i="21"/>
  <c r="AS14" i="21"/>
  <c r="AV133" i="20"/>
  <c r="AV130" i="20"/>
  <c r="AU126" i="20"/>
  <c r="AV126" i="20" s="1"/>
  <c r="AV124" i="20"/>
  <c r="AV118" i="20"/>
  <c r="AU108" i="20"/>
  <c r="AX108" i="20" s="1"/>
  <c r="AU102" i="20"/>
  <c r="AV102" i="20" s="1"/>
  <c r="AV100" i="20"/>
  <c r="AV94" i="20"/>
  <c r="AU90" i="20"/>
  <c r="AV90" i="20" s="1"/>
  <c r="AV85" i="20"/>
  <c r="AU63" i="20"/>
  <c r="AX63" i="20" s="1"/>
  <c r="AV64" i="20"/>
  <c r="AU67" i="20"/>
  <c r="AS56" i="20"/>
  <c r="AS8" i="20" s="1"/>
  <c r="AS84" i="20"/>
  <c r="AV84" i="20" s="1"/>
  <c r="AS132" i="20"/>
  <c r="AV132" i="20" s="1"/>
  <c r="AU59" i="19"/>
  <c r="AU52" i="19"/>
  <c r="AX52" i="19" s="1"/>
  <c r="AU17" i="19"/>
  <c r="AU14" i="18"/>
  <c r="AU45" i="13"/>
  <c r="AU34" i="13"/>
  <c r="AU20" i="13"/>
  <c r="AV25" i="12"/>
  <c r="AU12" i="12"/>
  <c r="AU8" i="12" s="1"/>
  <c r="AU38" i="11"/>
  <c r="AU30" i="11" s="1"/>
  <c r="AU12" i="11"/>
  <c r="AU44" i="10"/>
  <c r="AU38" i="10"/>
  <c r="AX38" i="10" s="1"/>
  <c r="AU30" i="10"/>
  <c r="AU23" i="10"/>
  <c r="AU19" i="10"/>
  <c r="AX19" i="10" s="1"/>
  <c r="AU56" i="9"/>
  <c r="AX56" i="9" s="1"/>
  <c r="AU30" i="9"/>
  <c r="AU17" i="8"/>
  <c r="AS45" i="6"/>
  <c r="AV46" i="6"/>
  <c r="AU45" i="6"/>
  <c r="AV10" i="6"/>
  <c r="AV9" i="6"/>
  <c r="AU40" i="6"/>
  <c r="AU15" i="6"/>
  <c r="AU8" i="6" s="1"/>
  <c r="AU127" i="4"/>
  <c r="AU117" i="4"/>
  <c r="AU77" i="4"/>
  <c r="AX77" i="4" s="1"/>
  <c r="AU68" i="4"/>
  <c r="AU67" i="4" s="1"/>
  <c r="AU55" i="4"/>
  <c r="AU9" i="4"/>
  <c r="AS35" i="25"/>
  <c r="AV35" i="25" s="1"/>
  <c r="AS9" i="25"/>
  <c r="AV9" i="25" s="1"/>
  <c r="AS36" i="29"/>
  <c r="AS9" i="29"/>
  <c r="AS8" i="29" s="1"/>
  <c r="AS115" i="28"/>
  <c r="AV115" i="28" s="1"/>
  <c r="AS85" i="28"/>
  <c r="AS78" i="28" s="1"/>
  <c r="AS47" i="28"/>
  <c r="AS102" i="28"/>
  <c r="AS28" i="25"/>
  <c r="AS12" i="25"/>
  <c r="AS83" i="23"/>
  <c r="AV83" i="23" s="1"/>
  <c r="AS69" i="23"/>
  <c r="AS23" i="23"/>
  <c r="AS36" i="21"/>
  <c r="AS108" i="20"/>
  <c r="AS96" i="20"/>
  <c r="AS63" i="20"/>
  <c r="AS67" i="20"/>
  <c r="AT91" i="19"/>
  <c r="AT88" i="19"/>
  <c r="AT84" i="19"/>
  <c r="AT81" i="19"/>
  <c r="AT77" i="19"/>
  <c r="AT68" i="19"/>
  <c r="AT58" i="19"/>
  <c r="AT54" i="19"/>
  <c r="AT50" i="19"/>
  <c r="AT47" i="19"/>
  <c r="AT45" i="19"/>
  <c r="AT42" i="19"/>
  <c r="AT38" i="19"/>
  <c r="AT34" i="19"/>
  <c r="AT23" i="19"/>
  <c r="AT11" i="19"/>
  <c r="AS90" i="19"/>
  <c r="AV90" i="19" s="1"/>
  <c r="AS87" i="19"/>
  <c r="AV87" i="19" s="1"/>
  <c r="AS83" i="19"/>
  <c r="AS82" i="19" s="1"/>
  <c r="AV82" i="19" s="1"/>
  <c r="AS80" i="19"/>
  <c r="AS79" i="19" s="1"/>
  <c r="AV79" i="19" s="1"/>
  <c r="AS76" i="19"/>
  <c r="AS75" i="19" s="1"/>
  <c r="AV75" i="19" s="1"/>
  <c r="AS67" i="19"/>
  <c r="AS66" i="19" s="1"/>
  <c r="AV66" i="19" s="1"/>
  <c r="AS57" i="19"/>
  <c r="AS53" i="19"/>
  <c r="AS52" i="19" s="1"/>
  <c r="AS49" i="19"/>
  <c r="AS46" i="19"/>
  <c r="AV46" i="19" s="1"/>
  <c r="AS44" i="19"/>
  <c r="AV44" i="19" s="1"/>
  <c r="AS41" i="19"/>
  <c r="AS40" i="19" s="1"/>
  <c r="AV40" i="19" s="1"/>
  <c r="AS37" i="19"/>
  <c r="AS36" i="19" s="1"/>
  <c r="AS35" i="19" s="1"/>
  <c r="AV35" i="19" s="1"/>
  <c r="AS33" i="19"/>
  <c r="AV33" i="19" s="1"/>
  <c r="AS22" i="19"/>
  <c r="AS21" i="19" s="1"/>
  <c r="AS10" i="19"/>
  <c r="AS9" i="19" s="1"/>
  <c r="AS8" i="19" s="1"/>
  <c r="AV8" i="19" s="1"/>
  <c r="AT51" i="18"/>
  <c r="AT49" i="18"/>
  <c r="AT26" i="18"/>
  <c r="AT24" i="18"/>
  <c r="AT23" i="18"/>
  <c r="AT22" i="18"/>
  <c r="AT20" i="18"/>
  <c r="AT18" i="18"/>
  <c r="AT16" i="18"/>
  <c r="AT13" i="18"/>
  <c r="AT11" i="18"/>
  <c r="AS50" i="18"/>
  <c r="AV50" i="18" s="1"/>
  <c r="AS48" i="18"/>
  <c r="AV48" i="18" s="1"/>
  <c r="AS25" i="18"/>
  <c r="AV25" i="18" s="1"/>
  <c r="AS21" i="18"/>
  <c r="AV21" i="18" s="1"/>
  <c r="AS19" i="18"/>
  <c r="AV19" i="18" s="1"/>
  <c r="AS17" i="18"/>
  <c r="AV17" i="18" s="1"/>
  <c r="AS15" i="18"/>
  <c r="AV15" i="18" s="1"/>
  <c r="AS12" i="18"/>
  <c r="AV12" i="18" s="1"/>
  <c r="AS10" i="18"/>
  <c r="AV10" i="18" s="1"/>
  <c r="AT15" i="17"/>
  <c r="AT13" i="17"/>
  <c r="AT11" i="17"/>
  <c r="AS14" i="17"/>
  <c r="AV14" i="17" s="1"/>
  <c r="AS12" i="17"/>
  <c r="AV12" i="17" s="1"/>
  <c r="AS10" i="17"/>
  <c r="AV10" i="17" s="1"/>
  <c r="AT21" i="16"/>
  <c r="AT15" i="16"/>
  <c r="AT11" i="16"/>
  <c r="AS20" i="16"/>
  <c r="AV20" i="16" s="1"/>
  <c r="AS14" i="16"/>
  <c r="AV14" i="16" s="1"/>
  <c r="AS10" i="16"/>
  <c r="AS9" i="16" s="1"/>
  <c r="AS8" i="16" s="1"/>
  <c r="AV8" i="16" s="1"/>
  <c r="AT17" i="15"/>
  <c r="AT15" i="15"/>
  <c r="AT13" i="15"/>
  <c r="AT11" i="15"/>
  <c r="AS16" i="15"/>
  <c r="AV16" i="15" s="1"/>
  <c r="AS14" i="15"/>
  <c r="AS12" i="15"/>
  <c r="AV12" i="15" s="1"/>
  <c r="AS10" i="15"/>
  <c r="AT53" i="13"/>
  <c r="AT49" i="13"/>
  <c r="AT47" i="13"/>
  <c r="AT40" i="13"/>
  <c r="AT38" i="13"/>
  <c r="AT36" i="13"/>
  <c r="AT24" i="13"/>
  <c r="AT22" i="13"/>
  <c r="AT13" i="13"/>
  <c r="AT11" i="13"/>
  <c r="AS52" i="13"/>
  <c r="AV52" i="13" s="1"/>
  <c r="AS48" i="13"/>
  <c r="AS46" i="13"/>
  <c r="AV46" i="13" s="1"/>
  <c r="AS39" i="13"/>
  <c r="AS37" i="13"/>
  <c r="AV37" i="13" s="1"/>
  <c r="AS35" i="13"/>
  <c r="AV35" i="13" s="1"/>
  <c r="AS23" i="13"/>
  <c r="AV23" i="13" s="1"/>
  <c r="AS21" i="13"/>
  <c r="AS12" i="13"/>
  <c r="AV12" i="13" s="1"/>
  <c r="AS10" i="13"/>
  <c r="AV10" i="13" s="1"/>
  <c r="AT42" i="12"/>
  <c r="AT41" i="12"/>
  <c r="AT37" i="12"/>
  <c r="AT29" i="12"/>
  <c r="AT28" i="12"/>
  <c r="AT24" i="12"/>
  <c r="AT17" i="12"/>
  <c r="AT16" i="12"/>
  <c r="AT14" i="12"/>
  <c r="AS40" i="12"/>
  <c r="AV40" i="12" s="1"/>
  <c r="AS36" i="12"/>
  <c r="AS27" i="12"/>
  <c r="AV27" i="12" s="1"/>
  <c r="AS23" i="12"/>
  <c r="AS15" i="12"/>
  <c r="AV15" i="12" s="1"/>
  <c r="AS13" i="12"/>
  <c r="AT49" i="11"/>
  <c r="AT47" i="11"/>
  <c r="AT43" i="11"/>
  <c r="AT42" i="11"/>
  <c r="AT40" i="11"/>
  <c r="AT26" i="11"/>
  <c r="AT21" i="11"/>
  <c r="AT20" i="11"/>
  <c r="AT18" i="11"/>
  <c r="AT16" i="11"/>
  <c r="AT14" i="11"/>
  <c r="AS48" i="11"/>
  <c r="AV48" i="11" s="1"/>
  <c r="AS46" i="11"/>
  <c r="AV46" i="11" s="1"/>
  <c r="AS41" i="11"/>
  <c r="AS39" i="11"/>
  <c r="AV39" i="11" s="1"/>
  <c r="AS25" i="11"/>
  <c r="AS22" i="11" s="1"/>
  <c r="AS19" i="11"/>
  <c r="AV19" i="11" s="1"/>
  <c r="AS17" i="11"/>
  <c r="AV17" i="11" s="1"/>
  <c r="AS15" i="11"/>
  <c r="AV15" i="11" s="1"/>
  <c r="AS13" i="11"/>
  <c r="AV13" i="11" s="1"/>
  <c r="AS26" i="10"/>
  <c r="AV26" i="10" s="1"/>
  <c r="AQ26" i="10"/>
  <c r="AT27" i="10"/>
  <c r="AT68" i="10"/>
  <c r="AT66" i="10"/>
  <c r="AT62" i="10"/>
  <c r="AT60" i="10"/>
  <c r="AT57" i="10"/>
  <c r="AT55" i="10"/>
  <c r="AT53" i="10"/>
  <c r="AT50" i="10"/>
  <c r="AT48" i="10"/>
  <c r="AT46" i="10"/>
  <c r="AT43" i="10"/>
  <c r="AT40" i="10"/>
  <c r="AT36" i="10"/>
  <c r="AT34" i="10"/>
  <c r="AT32" i="10"/>
  <c r="AT29" i="10"/>
  <c r="AT25" i="10"/>
  <c r="AT21" i="10"/>
  <c r="AT17" i="10"/>
  <c r="AT16" i="10"/>
  <c r="AT14" i="10"/>
  <c r="AT11" i="10"/>
  <c r="AS67" i="10"/>
  <c r="AV67" i="10" s="1"/>
  <c r="AS65" i="10"/>
  <c r="AV65" i="10" s="1"/>
  <c r="AS61" i="10"/>
  <c r="AV61" i="10" s="1"/>
  <c r="AS59" i="10"/>
  <c r="AS56" i="10"/>
  <c r="AV56" i="10" s="1"/>
  <c r="AS54" i="10"/>
  <c r="AV54" i="10" s="1"/>
  <c r="AS52" i="10"/>
  <c r="AV52" i="10" s="1"/>
  <c r="AS49" i="10"/>
  <c r="AV49" i="10" s="1"/>
  <c r="AS47" i="10"/>
  <c r="AV47" i="10" s="1"/>
  <c r="AS45" i="10"/>
  <c r="AV45" i="10" s="1"/>
  <c r="AS42" i="10"/>
  <c r="AS41" i="10" s="1"/>
  <c r="AV41" i="10" s="1"/>
  <c r="AS39" i="10"/>
  <c r="AS38" i="10" s="1"/>
  <c r="AS35" i="10"/>
  <c r="AV35" i="10" s="1"/>
  <c r="AS33" i="10"/>
  <c r="AV33" i="10" s="1"/>
  <c r="AS31" i="10"/>
  <c r="AV31" i="10" s="1"/>
  <c r="AS28" i="10"/>
  <c r="AV28" i="10" s="1"/>
  <c r="AS24" i="10"/>
  <c r="AV24" i="10" s="1"/>
  <c r="AS20" i="10"/>
  <c r="AS19" i="10" s="1"/>
  <c r="AS18" i="10" s="1"/>
  <c r="AS15" i="10"/>
  <c r="AV15" i="10" s="1"/>
  <c r="AS13" i="10"/>
  <c r="AV13" i="10" s="1"/>
  <c r="AS10" i="10"/>
  <c r="AV10" i="10" s="1"/>
  <c r="AT58" i="9"/>
  <c r="AT54" i="9"/>
  <c r="AT51" i="9"/>
  <c r="AT36" i="9"/>
  <c r="AT33" i="9"/>
  <c r="AT29" i="9"/>
  <c r="AT28" i="9"/>
  <c r="AT27" i="9"/>
  <c r="AT21" i="9"/>
  <c r="AT18" i="9"/>
  <c r="AT17" i="9"/>
  <c r="AT15" i="9"/>
  <c r="AT12" i="9"/>
  <c r="AT11" i="9"/>
  <c r="AS57" i="9"/>
  <c r="AV57" i="9" s="1"/>
  <c r="AS53" i="9"/>
  <c r="AS52" i="9" s="1"/>
  <c r="AV52" i="9" s="1"/>
  <c r="AS50" i="9"/>
  <c r="AS49" i="9" s="1"/>
  <c r="AV49" i="9" s="1"/>
  <c r="AS35" i="9"/>
  <c r="AS34" i="9" s="1"/>
  <c r="AV34" i="9" s="1"/>
  <c r="AS32" i="9"/>
  <c r="AS31" i="9" s="1"/>
  <c r="AV31" i="9" s="1"/>
  <c r="AS26" i="9"/>
  <c r="AV26" i="9" s="1"/>
  <c r="AS20" i="9"/>
  <c r="AV20" i="9" s="1"/>
  <c r="AS16" i="9"/>
  <c r="AV16" i="9" s="1"/>
  <c r="AS14" i="9"/>
  <c r="AV14" i="9" s="1"/>
  <c r="AS10" i="9"/>
  <c r="AS9" i="9" s="1"/>
  <c r="AV9" i="9" s="1"/>
  <c r="AS30" i="8"/>
  <c r="AS29" i="8" s="1"/>
  <c r="AV29" i="8" s="1"/>
  <c r="AQ30" i="8"/>
  <c r="AQ29" i="8" s="1"/>
  <c r="AT31" i="8"/>
  <c r="AT67" i="8"/>
  <c r="AT44" i="8"/>
  <c r="AT42" i="8"/>
  <c r="AT39" i="8"/>
  <c r="AT38" i="8"/>
  <c r="AT34" i="8"/>
  <c r="AT25" i="8"/>
  <c r="AT24" i="8"/>
  <c r="AT23" i="8"/>
  <c r="AT21" i="8"/>
  <c r="AT19" i="8"/>
  <c r="AT16" i="8"/>
  <c r="AT14" i="8"/>
  <c r="AT11" i="8"/>
  <c r="AS66" i="8"/>
  <c r="AS65" i="8" s="1"/>
  <c r="AS64" i="8" s="1"/>
  <c r="AS43" i="8"/>
  <c r="AV43" i="8" s="1"/>
  <c r="AS41" i="8"/>
  <c r="AV41" i="8" s="1"/>
  <c r="AS37" i="8"/>
  <c r="AS36" i="8" s="1"/>
  <c r="AV36" i="8" s="1"/>
  <c r="AS33" i="8"/>
  <c r="AS32" i="8" s="1"/>
  <c r="AV32" i="8" s="1"/>
  <c r="AS22" i="8"/>
  <c r="AV22" i="8" s="1"/>
  <c r="AS20" i="8"/>
  <c r="AV20" i="8" s="1"/>
  <c r="AS18" i="8"/>
  <c r="AV18" i="8" s="1"/>
  <c r="AS15" i="8"/>
  <c r="AV15" i="8" s="1"/>
  <c r="AS13" i="8"/>
  <c r="AV13" i="8" s="1"/>
  <c r="AS10" i="8"/>
  <c r="AV10" i="8" s="1"/>
  <c r="AT14" i="7"/>
  <c r="AT13" i="7"/>
  <c r="AT11" i="7"/>
  <c r="AS12" i="7"/>
  <c r="AV12" i="7" s="1"/>
  <c r="AS10" i="7"/>
  <c r="AS18" i="6"/>
  <c r="AV18" i="6" s="1"/>
  <c r="AQ18" i="6"/>
  <c r="AT19" i="6"/>
  <c r="AT52" i="6"/>
  <c r="AT44" i="6"/>
  <c r="AT42" i="6"/>
  <c r="AT36" i="6"/>
  <c r="AT17" i="6"/>
  <c r="AT14" i="6"/>
  <c r="AS51" i="6"/>
  <c r="AV51" i="6" s="1"/>
  <c r="AS43" i="6"/>
  <c r="AV43" i="6" s="1"/>
  <c r="AS41" i="6"/>
  <c r="AV41" i="6" s="1"/>
  <c r="AS35" i="6"/>
  <c r="AS34" i="6" s="1"/>
  <c r="AV34" i="6" s="1"/>
  <c r="AS16" i="6"/>
  <c r="AV16" i="6" s="1"/>
  <c r="AS13" i="6"/>
  <c r="AV13" i="6" s="1"/>
  <c r="AT147" i="4"/>
  <c r="AT145" i="4"/>
  <c r="AT137" i="4"/>
  <c r="AT135" i="4"/>
  <c r="AT132" i="4"/>
  <c r="AT131" i="4"/>
  <c r="AT129" i="4"/>
  <c r="AT126" i="4"/>
  <c r="AT123" i="4"/>
  <c r="AT121" i="4"/>
  <c r="AT119" i="4"/>
  <c r="AT116" i="4"/>
  <c r="AT114" i="4"/>
  <c r="AT111" i="4"/>
  <c r="AT110" i="4"/>
  <c r="AT103" i="4"/>
  <c r="AT100" i="4"/>
  <c r="AT99" i="4"/>
  <c r="AT94" i="4"/>
  <c r="AT93" i="4"/>
  <c r="AT90" i="4"/>
  <c r="AT88" i="4"/>
  <c r="AT82" i="4"/>
  <c r="AT79" i="4"/>
  <c r="AT75" i="4"/>
  <c r="AT72" i="4"/>
  <c r="AT70" i="4"/>
  <c r="AT66" i="4"/>
  <c r="AT65" i="4"/>
  <c r="AT63" i="4"/>
  <c r="AT62" i="4"/>
  <c r="AT61" i="4"/>
  <c r="AT59" i="4"/>
  <c r="AT57" i="4"/>
  <c r="AT51" i="4"/>
  <c r="AT48" i="4"/>
  <c r="AT45" i="4"/>
  <c r="AT42" i="4"/>
  <c r="AT39" i="4"/>
  <c r="AT37" i="4"/>
  <c r="AT36" i="4"/>
  <c r="AT33" i="4"/>
  <c r="AT30" i="4"/>
  <c r="AT27" i="4"/>
  <c r="AT24" i="4"/>
  <c r="AT23" i="4"/>
  <c r="AT20" i="4"/>
  <c r="AT18" i="4"/>
  <c r="AT17" i="4"/>
  <c r="AT15" i="4"/>
  <c r="AT13" i="4"/>
  <c r="AT11" i="4"/>
  <c r="AS146" i="4"/>
  <c r="AV146" i="4" s="1"/>
  <c r="AS144" i="4"/>
  <c r="AV144" i="4" s="1"/>
  <c r="AS136" i="4"/>
  <c r="AS134" i="4"/>
  <c r="AV134" i="4" s="1"/>
  <c r="AS130" i="4"/>
  <c r="AV130" i="4" s="1"/>
  <c r="AS128" i="4"/>
  <c r="AV128" i="4" s="1"/>
  <c r="AS125" i="4"/>
  <c r="AS124" i="4" s="1"/>
  <c r="AS122" i="4"/>
  <c r="AV122" i="4" s="1"/>
  <c r="AS120" i="4"/>
  <c r="AV120" i="4" s="1"/>
  <c r="AS118" i="4"/>
  <c r="AV118" i="4" s="1"/>
  <c r="AS115" i="4"/>
  <c r="AS113" i="4"/>
  <c r="AV113" i="4" s="1"/>
  <c r="AS109" i="4"/>
  <c r="AS108" i="4" s="1"/>
  <c r="AV108" i="4" s="1"/>
  <c r="AS102" i="4"/>
  <c r="AV102" i="4" s="1"/>
  <c r="AS98" i="4"/>
  <c r="AV98" i="4" s="1"/>
  <c r="AS92" i="4"/>
  <c r="AV92" i="4" s="1"/>
  <c r="AS89" i="4"/>
  <c r="AV89" i="4" s="1"/>
  <c r="AS87" i="4"/>
  <c r="AV87" i="4" s="1"/>
  <c r="AS81" i="4"/>
  <c r="AS80" i="4" s="1"/>
  <c r="AV80" i="4" s="1"/>
  <c r="AS78" i="4"/>
  <c r="AS77" i="4" s="1"/>
  <c r="AS74" i="4"/>
  <c r="AV74" i="4" s="1"/>
  <c r="AS71" i="4"/>
  <c r="AV71" i="4" s="1"/>
  <c r="AS69" i="4"/>
  <c r="AV69" i="4" s="1"/>
  <c r="AS64" i="4"/>
  <c r="AV64" i="4" s="1"/>
  <c r="AS60" i="4"/>
  <c r="AV60" i="4" s="1"/>
  <c r="AS58" i="4"/>
  <c r="AV58" i="4" s="1"/>
  <c r="AS56" i="4"/>
  <c r="AV56" i="4" s="1"/>
  <c r="AS50" i="4"/>
  <c r="AS49" i="4" s="1"/>
  <c r="AV49" i="4" s="1"/>
  <c r="AS47" i="4"/>
  <c r="AS46" i="4" s="1"/>
  <c r="AV46" i="4" s="1"/>
  <c r="AS44" i="4"/>
  <c r="AS43" i="4" s="1"/>
  <c r="AV43" i="4" s="1"/>
  <c r="AS41" i="4"/>
  <c r="AS40" i="4" s="1"/>
  <c r="AV40" i="4" s="1"/>
  <c r="AS38" i="4"/>
  <c r="AV38" i="4" s="1"/>
  <c r="AS35" i="4"/>
  <c r="AV35" i="4" s="1"/>
  <c r="AS32" i="4"/>
  <c r="AV32" i="4" s="1"/>
  <c r="AS29" i="4"/>
  <c r="AV29" i="4" s="1"/>
  <c r="AS26" i="4"/>
  <c r="AV26" i="4" s="1"/>
  <c r="AS22" i="4"/>
  <c r="AV22" i="4" s="1"/>
  <c r="AS19" i="4"/>
  <c r="AV19" i="4" s="1"/>
  <c r="AS16" i="4"/>
  <c r="AV16" i="4" s="1"/>
  <c r="AS14" i="4"/>
  <c r="AV14" i="4" s="1"/>
  <c r="AS12" i="4"/>
  <c r="AV12" i="4" s="1"/>
  <c r="AS10" i="4"/>
  <c r="AV10" i="4" s="1"/>
  <c r="AQ8" i="30"/>
  <c r="AR49" i="29"/>
  <c r="AR48" i="29"/>
  <c r="AR47" i="29"/>
  <c r="AR45" i="29"/>
  <c r="AR44" i="29"/>
  <c r="AR42" i="29"/>
  <c r="AR40" i="29"/>
  <c r="AR38" i="29"/>
  <c r="AR30" i="29"/>
  <c r="AR23" i="29"/>
  <c r="AR20" i="29"/>
  <c r="AR17" i="29"/>
  <c r="AR13" i="29"/>
  <c r="AR11" i="29"/>
  <c r="AQ46" i="29"/>
  <c r="AT46" i="29" s="1"/>
  <c r="AQ43" i="29"/>
  <c r="AT43" i="29" s="1"/>
  <c r="AQ41" i="29"/>
  <c r="AT41" i="29" s="1"/>
  <c r="AQ39" i="29"/>
  <c r="AT39" i="29" s="1"/>
  <c r="AQ37" i="29"/>
  <c r="AT37" i="29" s="1"/>
  <c r="AQ29" i="29"/>
  <c r="AQ28" i="29" s="1"/>
  <c r="AT28" i="29" s="1"/>
  <c r="AQ22" i="29"/>
  <c r="AQ21" i="29" s="1"/>
  <c r="AT21" i="29" s="1"/>
  <c r="AQ19" i="29"/>
  <c r="AQ18" i="29" s="1"/>
  <c r="AT18" i="29" s="1"/>
  <c r="AQ16" i="29"/>
  <c r="AT16" i="29" s="1"/>
  <c r="AQ12" i="29"/>
  <c r="AT12" i="29" s="1"/>
  <c r="AQ10" i="29"/>
  <c r="AT10" i="29" s="1"/>
  <c r="AQ76" i="28"/>
  <c r="AT76" i="28" s="1"/>
  <c r="AO76" i="28"/>
  <c r="AO75" i="28" s="1"/>
  <c r="AR77" i="28"/>
  <c r="AQ51" i="28"/>
  <c r="AQ50" i="28" s="1"/>
  <c r="AT50" i="28" s="1"/>
  <c r="AO51" i="28"/>
  <c r="AO50" i="28" s="1"/>
  <c r="AR52" i="28"/>
  <c r="AR139" i="28"/>
  <c r="AR131" i="28"/>
  <c r="AR126" i="28"/>
  <c r="AR122" i="28"/>
  <c r="AR118" i="28"/>
  <c r="AR114" i="28"/>
  <c r="AR111" i="28"/>
  <c r="AR108" i="28"/>
  <c r="AR105" i="28"/>
  <c r="AR101" i="28"/>
  <c r="AR91" i="28"/>
  <c r="AR89" i="28"/>
  <c r="AR87" i="28"/>
  <c r="AR74" i="28"/>
  <c r="AR49" i="28"/>
  <c r="AR28" i="28"/>
  <c r="AR22" i="28"/>
  <c r="AR11" i="28"/>
  <c r="AQ138" i="28"/>
  <c r="AT138" i="28" s="1"/>
  <c r="AQ130" i="28"/>
  <c r="AT130" i="28" s="1"/>
  <c r="AQ125" i="28"/>
  <c r="AQ124" i="28" s="1"/>
  <c r="AT124" i="28" s="1"/>
  <c r="AQ121" i="28"/>
  <c r="AQ120" i="28" s="1"/>
  <c r="AQ119" i="28" s="1"/>
  <c r="AT119" i="28" s="1"/>
  <c r="AQ117" i="28"/>
  <c r="AQ116" i="28" s="1"/>
  <c r="AT116" i="28" s="1"/>
  <c r="AQ113" i="28"/>
  <c r="AQ112" i="28" s="1"/>
  <c r="AT112" i="28" s="1"/>
  <c r="AQ110" i="28"/>
  <c r="AQ109" i="28" s="1"/>
  <c r="AT109" i="28" s="1"/>
  <c r="AQ107" i="28"/>
  <c r="AQ106" i="28" s="1"/>
  <c r="AT106" i="28" s="1"/>
  <c r="AQ104" i="28"/>
  <c r="AQ103" i="28" s="1"/>
  <c r="AT103" i="28" s="1"/>
  <c r="AQ100" i="28"/>
  <c r="AT100" i="28" s="1"/>
  <c r="AQ90" i="28"/>
  <c r="AT90" i="28" s="1"/>
  <c r="AQ88" i="28"/>
  <c r="AT88" i="28" s="1"/>
  <c r="AQ86" i="28"/>
  <c r="AT86" i="28" s="1"/>
  <c r="AQ73" i="28"/>
  <c r="AQ72" i="28" s="1"/>
  <c r="AT72" i="28" s="1"/>
  <c r="AQ48" i="28"/>
  <c r="AQ47" i="28" s="1"/>
  <c r="AQ27" i="28"/>
  <c r="AQ26" i="28" s="1"/>
  <c r="AT26" i="28" s="1"/>
  <c r="AQ21" i="28"/>
  <c r="AQ20" i="28" s="1"/>
  <c r="AT20" i="28" s="1"/>
  <c r="AQ10" i="28"/>
  <c r="AR16" i="27"/>
  <c r="AR12" i="27"/>
  <c r="AR11" i="27"/>
  <c r="AQ15" i="27"/>
  <c r="AQ14" i="27" s="1"/>
  <c r="AQ13" i="27" s="1"/>
  <c r="AT13" i="27" s="1"/>
  <c r="AQ10" i="27"/>
  <c r="AQ9" i="27" s="1"/>
  <c r="AQ8" i="27" s="1"/>
  <c r="AT8" i="27" s="1"/>
  <c r="AQ35" i="26"/>
  <c r="AQ34" i="26" s="1"/>
  <c r="AQ33" i="26" s="1"/>
  <c r="AO35" i="26"/>
  <c r="AR36" i="26"/>
  <c r="AR49" i="26"/>
  <c r="AR43" i="26"/>
  <c r="AR32" i="26"/>
  <c r="AR28" i="26"/>
  <c r="AR26" i="26"/>
  <c r="AR11" i="26"/>
  <c r="AQ48" i="26"/>
  <c r="AT48" i="26" s="1"/>
  <c r="AQ42" i="26"/>
  <c r="AQ41" i="26" s="1"/>
  <c r="AQ40" i="26" s="1"/>
  <c r="AQ31" i="26"/>
  <c r="AQ30" i="26" s="1"/>
  <c r="AT30" i="26" s="1"/>
  <c r="AQ27" i="26"/>
  <c r="AT27" i="26" s="1"/>
  <c r="AQ25" i="26"/>
  <c r="AT25" i="26" s="1"/>
  <c r="AQ10" i="26"/>
  <c r="AQ9" i="26" s="1"/>
  <c r="AQ8" i="26" s="1"/>
  <c r="AQ45" i="25"/>
  <c r="AQ44" i="25" s="1"/>
  <c r="AT44" i="25" s="1"/>
  <c r="AO45" i="25"/>
  <c r="AR46" i="25"/>
  <c r="AR67" i="25"/>
  <c r="AR63" i="25"/>
  <c r="AR60" i="25"/>
  <c r="AR59" i="25"/>
  <c r="AR52" i="25"/>
  <c r="AR34" i="25"/>
  <c r="AR32" i="25"/>
  <c r="AR30" i="25"/>
  <c r="AR21" i="25"/>
  <c r="AR19" i="25"/>
  <c r="AR17" i="25"/>
  <c r="AR15" i="25"/>
  <c r="AR14" i="25"/>
  <c r="AR11" i="25"/>
  <c r="AQ66" i="25"/>
  <c r="AQ65" i="25" s="1"/>
  <c r="AQ64" i="25" s="1"/>
  <c r="AQ62" i="25"/>
  <c r="AQ61" i="25" s="1"/>
  <c r="AQ58" i="25"/>
  <c r="AQ57" i="25" s="1"/>
  <c r="AT57" i="25" s="1"/>
  <c r="AQ51" i="25"/>
  <c r="AQ50" i="25" s="1"/>
  <c r="AQ49" i="25" s="1"/>
  <c r="AT49" i="25" s="1"/>
  <c r="AQ33" i="25"/>
  <c r="AT33" i="25" s="1"/>
  <c r="AQ31" i="25"/>
  <c r="AT31" i="25" s="1"/>
  <c r="AQ29" i="25"/>
  <c r="AT29" i="25" s="1"/>
  <c r="AQ20" i="25"/>
  <c r="AT20" i="25" s="1"/>
  <c r="AQ18" i="25"/>
  <c r="AT18" i="25" s="1"/>
  <c r="AQ16" i="25"/>
  <c r="AT16" i="25" s="1"/>
  <c r="AQ13" i="25"/>
  <c r="AT13" i="25" s="1"/>
  <c r="AQ10" i="25"/>
  <c r="AQ9" i="25" s="1"/>
  <c r="AR38" i="24"/>
  <c r="AR35" i="24"/>
  <c r="AR33" i="24"/>
  <c r="AR30" i="24"/>
  <c r="AR28" i="24"/>
  <c r="AR26" i="24"/>
  <c r="AR24" i="24"/>
  <c r="AR17" i="24"/>
  <c r="AR14" i="24"/>
  <c r="AR11" i="24"/>
  <c r="AQ37" i="24"/>
  <c r="AQ36" i="24" s="1"/>
  <c r="AQ34" i="24"/>
  <c r="AT34" i="24" s="1"/>
  <c r="AQ32" i="24"/>
  <c r="AT32" i="24" s="1"/>
  <c r="AQ29" i="24"/>
  <c r="AT29" i="24" s="1"/>
  <c r="AQ27" i="24"/>
  <c r="AT27" i="24" s="1"/>
  <c r="AQ25" i="24"/>
  <c r="AT25" i="24" s="1"/>
  <c r="AQ23" i="24"/>
  <c r="AT23" i="24" s="1"/>
  <c r="AQ16" i="24"/>
  <c r="AQ15" i="24" s="1"/>
  <c r="AQ13" i="24"/>
  <c r="AT13" i="24" s="1"/>
  <c r="AQ10" i="24"/>
  <c r="AQ9" i="24" s="1"/>
  <c r="AT9" i="24" s="1"/>
  <c r="AR88" i="23"/>
  <c r="AR85" i="23"/>
  <c r="AR82" i="23"/>
  <c r="AR79" i="23"/>
  <c r="AR75" i="23"/>
  <c r="AR72" i="23"/>
  <c r="AR68" i="23"/>
  <c r="AR66" i="23"/>
  <c r="AR63" i="23"/>
  <c r="AR61" i="23"/>
  <c r="AR29" i="23"/>
  <c r="AR27" i="23"/>
  <c r="AR25" i="23"/>
  <c r="AR21" i="23"/>
  <c r="AR19" i="23"/>
  <c r="AR16" i="23"/>
  <c r="AQ87" i="23"/>
  <c r="AT87" i="23" s="1"/>
  <c r="AQ84" i="23"/>
  <c r="AT84" i="23" s="1"/>
  <c r="AQ81" i="23"/>
  <c r="AQ80" i="23" s="1"/>
  <c r="AT80" i="23" s="1"/>
  <c r="AQ78" i="23"/>
  <c r="AT78" i="23" s="1"/>
  <c r="AQ74" i="23"/>
  <c r="AQ73" i="23" s="1"/>
  <c r="AT73" i="23" s="1"/>
  <c r="AQ71" i="23"/>
  <c r="AQ70" i="23" s="1"/>
  <c r="AT70" i="23" s="1"/>
  <c r="AQ67" i="23"/>
  <c r="AT67" i="23" s="1"/>
  <c r="AQ65" i="23"/>
  <c r="AT65" i="23" s="1"/>
  <c r="AQ62" i="23"/>
  <c r="AT62" i="23" s="1"/>
  <c r="AQ60" i="23"/>
  <c r="AT60" i="23" s="1"/>
  <c r="AQ28" i="23"/>
  <c r="AT28" i="23" s="1"/>
  <c r="AQ26" i="23"/>
  <c r="AT26" i="23" s="1"/>
  <c r="AQ24" i="23"/>
  <c r="AT24" i="23" s="1"/>
  <c r="AQ20" i="23"/>
  <c r="AT20" i="23" s="1"/>
  <c r="AQ18" i="23"/>
  <c r="AT18" i="23" s="1"/>
  <c r="AQ15" i="23"/>
  <c r="AQ14" i="23" s="1"/>
  <c r="AT14" i="23" s="1"/>
  <c r="AR25" i="22"/>
  <c r="AR22" i="22"/>
  <c r="AR20" i="22"/>
  <c r="AR16" i="22"/>
  <c r="AR14" i="22"/>
  <c r="AQ24" i="22"/>
  <c r="AQ23" i="22" s="1"/>
  <c r="AQ21" i="22"/>
  <c r="AT21" i="22" s="1"/>
  <c r="AQ19" i="22"/>
  <c r="AT19" i="22" s="1"/>
  <c r="AQ15" i="22"/>
  <c r="AT15" i="22" s="1"/>
  <c r="AQ13" i="22"/>
  <c r="AT13" i="22" s="1"/>
  <c r="AR51" i="21"/>
  <c r="AR45" i="21"/>
  <c r="AR42" i="21"/>
  <c r="AR39" i="21"/>
  <c r="AR21" i="21"/>
  <c r="AR18" i="21"/>
  <c r="AR16" i="21"/>
  <c r="AQ50" i="21"/>
  <c r="AT50" i="21" s="1"/>
  <c r="AQ44" i="21"/>
  <c r="AQ43" i="21" s="1"/>
  <c r="AT43" i="21" s="1"/>
  <c r="AQ41" i="21"/>
  <c r="AQ40" i="21" s="1"/>
  <c r="AT40" i="21" s="1"/>
  <c r="AQ38" i="21"/>
  <c r="AQ37" i="21" s="1"/>
  <c r="AT37" i="21" s="1"/>
  <c r="AQ20" i="21"/>
  <c r="AT20" i="21" s="1"/>
  <c r="AQ17" i="21"/>
  <c r="AT17" i="21" s="1"/>
  <c r="AQ15" i="21"/>
  <c r="AR143" i="20"/>
  <c r="AR140" i="20"/>
  <c r="AR137" i="20"/>
  <c r="AR134" i="20"/>
  <c r="AR131" i="20"/>
  <c r="AR128" i="20"/>
  <c r="AR125" i="20"/>
  <c r="AR122" i="20"/>
  <c r="AR119" i="20"/>
  <c r="AR116" i="20"/>
  <c r="AR113" i="20"/>
  <c r="AR110" i="20"/>
  <c r="AR107" i="20"/>
  <c r="AR104" i="20"/>
  <c r="AR101" i="20"/>
  <c r="AR98" i="20"/>
  <c r="AR95" i="20"/>
  <c r="AR92" i="20"/>
  <c r="AR89" i="20"/>
  <c r="AR86" i="20"/>
  <c r="AR83" i="20"/>
  <c r="AR80" i="20"/>
  <c r="AR73" i="20"/>
  <c r="AR70" i="20"/>
  <c r="AR66" i="20"/>
  <c r="AR62" i="20"/>
  <c r="AR58" i="20"/>
  <c r="AQ142" i="20"/>
  <c r="AQ141" i="20" s="1"/>
  <c r="AT141" i="20" s="1"/>
  <c r="AQ139" i="20"/>
  <c r="AT139" i="20" s="1"/>
  <c r="AQ136" i="20"/>
  <c r="AQ135" i="20" s="1"/>
  <c r="AT135" i="20" s="1"/>
  <c r="AQ133" i="20"/>
  <c r="AT133" i="20" s="1"/>
  <c r="AQ130" i="20"/>
  <c r="AQ129" i="20" s="1"/>
  <c r="AT129" i="20" s="1"/>
  <c r="AQ127" i="20"/>
  <c r="AT127" i="20" s="1"/>
  <c r="AQ124" i="20"/>
  <c r="AQ123" i="20" s="1"/>
  <c r="AT123" i="20" s="1"/>
  <c r="AQ121" i="20"/>
  <c r="AQ120" i="20" s="1"/>
  <c r="AT120" i="20" s="1"/>
  <c r="AQ118" i="20"/>
  <c r="AQ117" i="20" s="1"/>
  <c r="AT117" i="20" s="1"/>
  <c r="AQ115" i="20"/>
  <c r="AT115" i="20" s="1"/>
  <c r="AQ112" i="20"/>
  <c r="AQ111" i="20" s="1"/>
  <c r="AT111" i="20" s="1"/>
  <c r="AQ109" i="20"/>
  <c r="AQ108" i="20" s="1"/>
  <c r="AQ106" i="20"/>
  <c r="AQ105" i="20" s="1"/>
  <c r="AT105" i="20" s="1"/>
  <c r="AQ103" i="20"/>
  <c r="AT103" i="20" s="1"/>
  <c r="AQ100" i="20"/>
  <c r="AQ99" i="20" s="1"/>
  <c r="AT99" i="20" s="1"/>
  <c r="AQ97" i="20"/>
  <c r="AQ96" i="20" s="1"/>
  <c r="AQ94" i="20"/>
  <c r="AQ93" i="20" s="1"/>
  <c r="AT93" i="20" s="1"/>
  <c r="AQ91" i="20"/>
  <c r="AT91" i="20" s="1"/>
  <c r="AQ88" i="20"/>
  <c r="AT88" i="20" s="1"/>
  <c r="AQ85" i="20"/>
  <c r="AQ84" i="20" s="1"/>
  <c r="AQ82" i="20"/>
  <c r="AQ81" i="20" s="1"/>
  <c r="AT81" i="20" s="1"/>
  <c r="AQ79" i="20"/>
  <c r="AT79" i="20" s="1"/>
  <c r="AQ72" i="20"/>
  <c r="AQ71" i="20" s="1"/>
  <c r="AT71" i="20" s="1"/>
  <c r="AQ69" i="20"/>
  <c r="AQ68" i="20" s="1"/>
  <c r="AT68" i="20" s="1"/>
  <c r="AQ65" i="20"/>
  <c r="AQ64" i="20" s="1"/>
  <c r="AT64" i="20" s="1"/>
  <c r="AQ61" i="20"/>
  <c r="AT61" i="20" s="1"/>
  <c r="AQ57" i="20"/>
  <c r="AT57" i="20" s="1"/>
  <c r="AR91" i="19"/>
  <c r="AR88" i="19"/>
  <c r="AR84" i="19"/>
  <c r="AR81" i="19"/>
  <c r="AR77" i="19"/>
  <c r="AR68" i="19"/>
  <c r="AR58" i="19"/>
  <c r="AR54" i="19"/>
  <c r="AR50" i="19"/>
  <c r="AR47" i="19"/>
  <c r="AR45" i="19"/>
  <c r="AR42" i="19"/>
  <c r="AR38" i="19"/>
  <c r="AR34" i="19"/>
  <c r="AR23" i="19"/>
  <c r="AR11" i="19"/>
  <c r="AQ90" i="19"/>
  <c r="AQ87" i="19"/>
  <c r="AQ86" i="19" s="1"/>
  <c r="AQ83" i="19"/>
  <c r="AQ82" i="19" s="1"/>
  <c r="AQ80" i="19"/>
  <c r="AQ79" i="19" s="1"/>
  <c r="AQ76" i="19"/>
  <c r="AQ75" i="19" s="1"/>
  <c r="AQ67" i="19"/>
  <c r="AQ66" i="19" s="1"/>
  <c r="AQ57" i="19"/>
  <c r="AQ56" i="19" s="1"/>
  <c r="AQ55" i="19" s="1"/>
  <c r="AQ53" i="19"/>
  <c r="AQ52" i="19" s="1"/>
  <c r="AQ51" i="19" s="1"/>
  <c r="AQ49" i="19"/>
  <c r="AQ46" i="19"/>
  <c r="AQ44" i="19"/>
  <c r="AQ41" i="19"/>
  <c r="AQ40" i="19" s="1"/>
  <c r="AQ37" i="19"/>
  <c r="AQ36" i="19" s="1"/>
  <c r="AQ35" i="19" s="1"/>
  <c r="AQ33" i="19"/>
  <c r="AQ30" i="19" s="1"/>
  <c r="AQ22" i="19"/>
  <c r="AQ21" i="19" s="1"/>
  <c r="AQ10" i="19"/>
  <c r="AQ9" i="19" s="1"/>
  <c r="AQ8" i="19" s="1"/>
  <c r="AR51" i="18"/>
  <c r="AR49" i="18"/>
  <c r="AR26" i="18"/>
  <c r="AR24" i="18"/>
  <c r="AR23" i="18"/>
  <c r="AR22" i="18"/>
  <c r="AR20" i="18"/>
  <c r="AR18" i="18"/>
  <c r="AR16" i="18"/>
  <c r="AR13" i="18"/>
  <c r="AR11" i="18"/>
  <c r="AQ50" i="18"/>
  <c r="AQ48" i="18"/>
  <c r="AQ25" i="18"/>
  <c r="AQ21" i="18"/>
  <c r="AQ19" i="18"/>
  <c r="AQ17" i="18"/>
  <c r="AQ15" i="18"/>
  <c r="AQ12" i="18"/>
  <c r="AQ10" i="18"/>
  <c r="AR15" i="17"/>
  <c r="AR13" i="17"/>
  <c r="AR11" i="17"/>
  <c r="AQ14" i="17"/>
  <c r="AQ12" i="17"/>
  <c r="AQ10" i="17"/>
  <c r="AR21" i="16"/>
  <c r="AR15" i="16"/>
  <c r="AR11" i="16"/>
  <c r="AQ20" i="16"/>
  <c r="AQ19" i="16" s="1"/>
  <c r="AQ14" i="16"/>
  <c r="AQ10" i="16"/>
  <c r="AQ9" i="16" s="1"/>
  <c r="AQ8" i="16" s="1"/>
  <c r="AR17" i="15"/>
  <c r="AR15" i="15"/>
  <c r="AR13" i="15"/>
  <c r="AR11" i="15"/>
  <c r="AQ16" i="15"/>
  <c r="AQ14" i="15"/>
  <c r="AQ12" i="15"/>
  <c r="AQ10" i="15"/>
  <c r="AR53" i="13"/>
  <c r="AP53" i="13"/>
  <c r="AN53" i="13"/>
  <c r="AL53" i="13"/>
  <c r="AJ53" i="13"/>
  <c r="AH53" i="13"/>
  <c r="AF53" i="13"/>
  <c r="AD53" i="13"/>
  <c r="AB53" i="13"/>
  <c r="Z53" i="13"/>
  <c r="X53" i="13"/>
  <c r="V53" i="13"/>
  <c r="T53" i="13"/>
  <c r="R53" i="13"/>
  <c r="P53" i="13"/>
  <c r="N53" i="13"/>
  <c r="L53" i="13"/>
  <c r="AQ52" i="13"/>
  <c r="AQ51" i="13" s="1"/>
  <c r="AQ50" i="13" s="1"/>
  <c r="AO52" i="13"/>
  <c r="AO51" i="13" s="1"/>
  <c r="AM52" i="13"/>
  <c r="AM51" i="13" s="1"/>
  <c r="AM50" i="13" s="1"/>
  <c r="AK52" i="13"/>
  <c r="AK51" i="13" s="1"/>
  <c r="AI52" i="13"/>
  <c r="AG52" i="13"/>
  <c r="AE52" i="13"/>
  <c r="AC52" i="13"/>
  <c r="AC51" i="13" s="1"/>
  <c r="AA52" i="13"/>
  <c r="AA51" i="13" s="1"/>
  <c r="AA50" i="13" s="1"/>
  <c r="Y52" i="13"/>
  <c r="W52" i="13"/>
  <c r="U52" i="13"/>
  <c r="U51" i="13" s="1"/>
  <c r="S52" i="13"/>
  <c r="Q52" i="13"/>
  <c r="Q51" i="13" s="1"/>
  <c r="O52" i="13"/>
  <c r="O51" i="13" s="1"/>
  <c r="O50" i="13" s="1"/>
  <c r="M52" i="13"/>
  <c r="K52" i="13"/>
  <c r="K51" i="13" s="1"/>
  <c r="K50" i="13" s="1"/>
  <c r="J52" i="13"/>
  <c r="AR49" i="13"/>
  <c r="AR47" i="13"/>
  <c r="AR40" i="13"/>
  <c r="AR38" i="13"/>
  <c r="AR36" i="13"/>
  <c r="AR24" i="13"/>
  <c r="AR22" i="13"/>
  <c r="AR13" i="13"/>
  <c r="AR11" i="13"/>
  <c r="AQ48" i="13"/>
  <c r="AQ46" i="13"/>
  <c r="AQ39" i="13"/>
  <c r="AQ37" i="13"/>
  <c r="AQ35" i="13"/>
  <c r="AQ23" i="13"/>
  <c r="AQ21" i="13"/>
  <c r="AQ12" i="13"/>
  <c r="AQ10" i="13"/>
  <c r="AR42" i="12"/>
  <c r="AR41" i="12"/>
  <c r="AR37" i="12"/>
  <c r="AR29" i="12"/>
  <c r="AR28" i="12"/>
  <c r="AR24" i="12"/>
  <c r="AR17" i="12"/>
  <c r="AR16" i="12"/>
  <c r="AR14" i="12"/>
  <c r="AQ40" i="12"/>
  <c r="AQ36" i="12"/>
  <c r="AQ27" i="12"/>
  <c r="AQ23" i="12"/>
  <c r="AQ15" i="12"/>
  <c r="AQ13" i="12"/>
  <c r="AR20" i="11"/>
  <c r="AQ19" i="11"/>
  <c r="AO19" i="11"/>
  <c r="AQ13" i="11"/>
  <c r="AP13" i="11"/>
  <c r="AO13" i="11"/>
  <c r="AC13" i="11"/>
  <c r="AR14" i="11"/>
  <c r="AR49" i="11"/>
  <c r="AR47" i="11"/>
  <c r="AR43" i="11"/>
  <c r="AR42" i="11"/>
  <c r="AR40" i="11"/>
  <c r="AR26" i="11"/>
  <c r="AR21" i="11"/>
  <c r="AR18" i="11"/>
  <c r="AR16" i="11"/>
  <c r="AQ48" i="11"/>
  <c r="AQ46" i="11"/>
  <c r="AQ41" i="11"/>
  <c r="AQ39" i="11"/>
  <c r="AQ25" i="11"/>
  <c r="AQ22" i="11" s="1"/>
  <c r="AQ17" i="11"/>
  <c r="AQ15" i="11"/>
  <c r="AR68" i="10"/>
  <c r="AR66" i="10"/>
  <c r="AR62" i="10"/>
  <c r="AR60" i="10"/>
  <c r="AR57" i="10"/>
  <c r="AR55" i="10"/>
  <c r="AR53" i="10"/>
  <c r="AR50" i="10"/>
  <c r="AR48" i="10"/>
  <c r="AR46" i="10"/>
  <c r="AR43" i="10"/>
  <c r="AR40" i="10"/>
  <c r="AR36" i="10"/>
  <c r="AR34" i="10"/>
  <c r="AR32" i="10"/>
  <c r="AR29" i="10"/>
  <c r="AR25" i="10"/>
  <c r="AR21" i="10"/>
  <c r="AR17" i="10"/>
  <c r="AR16" i="10"/>
  <c r="AR14" i="10"/>
  <c r="AR11" i="10"/>
  <c r="AQ67" i="10"/>
  <c r="AQ65" i="10"/>
  <c r="AQ61" i="10"/>
  <c r="AT61" i="10" s="1"/>
  <c r="AQ59" i="10"/>
  <c r="AQ56" i="10"/>
  <c r="AQ54" i="10"/>
  <c r="AQ52" i="10"/>
  <c r="AQ49" i="10"/>
  <c r="AQ47" i="10"/>
  <c r="AQ45" i="10"/>
  <c r="AQ42" i="10"/>
  <c r="AQ41" i="10" s="1"/>
  <c r="AT41" i="10" s="1"/>
  <c r="AQ39" i="10"/>
  <c r="AQ38" i="10" s="1"/>
  <c r="AQ35" i="10"/>
  <c r="AQ33" i="10"/>
  <c r="AQ31" i="10"/>
  <c r="AQ28" i="10"/>
  <c r="AQ24" i="10"/>
  <c r="AQ20" i="10"/>
  <c r="AQ15" i="10"/>
  <c r="AQ13" i="10"/>
  <c r="AQ10" i="10"/>
  <c r="AR58" i="9"/>
  <c r="AR54" i="9"/>
  <c r="AR51" i="9"/>
  <c r="AR36" i="9"/>
  <c r="AR33" i="9"/>
  <c r="AR29" i="9"/>
  <c r="AR28" i="9"/>
  <c r="AR27" i="9"/>
  <c r="AR21" i="9"/>
  <c r="AR18" i="9"/>
  <c r="AR17" i="9"/>
  <c r="AR15" i="9"/>
  <c r="AR12" i="9"/>
  <c r="AR11" i="9"/>
  <c r="AQ57" i="9"/>
  <c r="AQ56" i="9" s="1"/>
  <c r="AQ53" i="9"/>
  <c r="AQ52" i="9" s="1"/>
  <c r="AQ50" i="9"/>
  <c r="AQ49" i="9" s="1"/>
  <c r="AQ35" i="9"/>
  <c r="AQ32" i="9"/>
  <c r="AQ31" i="9" s="1"/>
  <c r="AQ26" i="9"/>
  <c r="AQ20" i="9"/>
  <c r="AQ16" i="9"/>
  <c r="AQ14" i="9"/>
  <c r="AQ10" i="9"/>
  <c r="AQ9" i="9" s="1"/>
  <c r="AR67" i="8"/>
  <c r="AR44" i="8"/>
  <c r="AR42" i="8"/>
  <c r="AR39" i="8"/>
  <c r="AR38" i="8"/>
  <c r="AR34" i="8"/>
  <c r="AR25" i="8"/>
  <c r="AR24" i="8"/>
  <c r="AR23" i="8"/>
  <c r="AR21" i="8"/>
  <c r="AR19" i="8"/>
  <c r="AR16" i="8"/>
  <c r="AR14" i="8"/>
  <c r="AR11" i="8"/>
  <c r="AQ43" i="8"/>
  <c r="AQ41" i="8"/>
  <c r="AQ37" i="8"/>
  <c r="AQ36" i="8" s="1"/>
  <c r="AQ33" i="8"/>
  <c r="AQ32" i="8" s="1"/>
  <c r="AQ22" i="8"/>
  <c r="AQ20" i="8"/>
  <c r="AQ18" i="8"/>
  <c r="AQ15" i="8"/>
  <c r="AQ13" i="8"/>
  <c r="AQ10" i="8"/>
  <c r="AQ9" i="8" s="1"/>
  <c r="AR14" i="7"/>
  <c r="AR13" i="7"/>
  <c r="AR11" i="7"/>
  <c r="AQ12" i="7"/>
  <c r="AQ10" i="7"/>
  <c r="AR52" i="6"/>
  <c r="AR44" i="6"/>
  <c r="AR42" i="6"/>
  <c r="AR36" i="6"/>
  <c r="AR17" i="6"/>
  <c r="AR14" i="6"/>
  <c r="AQ51" i="6"/>
  <c r="AQ50" i="6" s="1"/>
  <c r="AQ43" i="6"/>
  <c r="AQ41" i="6"/>
  <c r="AQ35" i="6"/>
  <c r="AQ34" i="6" s="1"/>
  <c r="AQ16" i="6"/>
  <c r="AQ13" i="6"/>
  <c r="AR147" i="4"/>
  <c r="AR145" i="4"/>
  <c r="AR137" i="4"/>
  <c r="AR135" i="4"/>
  <c r="AR132" i="4"/>
  <c r="AR131" i="4"/>
  <c r="AR129" i="4"/>
  <c r="AR126" i="4"/>
  <c r="AR123" i="4"/>
  <c r="AR121" i="4"/>
  <c r="AR119" i="4"/>
  <c r="AR116" i="4"/>
  <c r="AR114" i="4"/>
  <c r="AR111" i="4"/>
  <c r="AR110" i="4"/>
  <c r="AR103" i="4"/>
  <c r="AR100" i="4"/>
  <c r="AR99" i="4"/>
  <c r="AR94" i="4"/>
  <c r="AR93" i="4"/>
  <c r="AR90" i="4"/>
  <c r="AR88" i="4"/>
  <c r="AR82" i="4"/>
  <c r="AR79" i="4"/>
  <c r="AR75" i="4"/>
  <c r="AR72" i="4"/>
  <c r="AR70" i="4"/>
  <c r="AR66" i="4"/>
  <c r="AR65" i="4"/>
  <c r="AR63" i="4"/>
  <c r="AR62" i="4"/>
  <c r="AR61" i="4"/>
  <c r="AR59" i="4"/>
  <c r="AR57" i="4"/>
  <c r="AR51" i="4"/>
  <c r="AR48" i="4"/>
  <c r="AR45" i="4"/>
  <c r="AR42" i="4"/>
  <c r="AR39" i="4"/>
  <c r="AR37" i="4"/>
  <c r="AR36" i="4"/>
  <c r="AR33" i="4"/>
  <c r="AR30" i="4"/>
  <c r="AR27" i="4"/>
  <c r="AR24" i="4"/>
  <c r="AR23" i="4"/>
  <c r="AR20" i="4"/>
  <c r="AR18" i="4"/>
  <c r="AR17" i="4"/>
  <c r="AR15" i="4"/>
  <c r="AR13" i="4"/>
  <c r="AR11" i="4"/>
  <c r="AQ146" i="4"/>
  <c r="AQ144" i="4"/>
  <c r="AQ136" i="4"/>
  <c r="AQ134" i="4"/>
  <c r="AQ130" i="4"/>
  <c r="AQ128" i="4"/>
  <c r="AQ125" i="4"/>
  <c r="AQ124" i="4" s="1"/>
  <c r="AQ122" i="4"/>
  <c r="AQ120" i="4"/>
  <c r="AQ118" i="4"/>
  <c r="AQ115" i="4"/>
  <c r="AQ113" i="4"/>
  <c r="AQ109" i="4"/>
  <c r="AQ108" i="4" s="1"/>
  <c r="AQ102" i="4"/>
  <c r="AQ98" i="4"/>
  <c r="AQ92" i="4"/>
  <c r="AQ89" i="4"/>
  <c r="AQ87" i="4"/>
  <c r="AQ81" i="4"/>
  <c r="AQ78" i="4"/>
  <c r="AQ74" i="4"/>
  <c r="AQ73" i="4" s="1"/>
  <c r="AQ71" i="4"/>
  <c r="AQ69" i="4"/>
  <c r="AQ64" i="4"/>
  <c r="AQ60" i="4"/>
  <c r="AQ58" i="4"/>
  <c r="AQ56" i="4"/>
  <c r="AQ50" i="4"/>
  <c r="AQ49" i="4" s="1"/>
  <c r="AQ47" i="4"/>
  <c r="AQ46" i="4" s="1"/>
  <c r="AQ44" i="4"/>
  <c r="AQ43" i="4" s="1"/>
  <c r="AQ41" i="4"/>
  <c r="AQ40" i="4" s="1"/>
  <c r="AQ38" i="4"/>
  <c r="AQ35" i="4"/>
  <c r="AQ32" i="4"/>
  <c r="AQ31" i="4" s="1"/>
  <c r="AQ29" i="4"/>
  <c r="AQ28" i="4" s="1"/>
  <c r="AQ26" i="4"/>
  <c r="AQ22" i="4"/>
  <c r="AQ21" i="4" s="1"/>
  <c r="AQ19" i="4"/>
  <c r="AQ16" i="4"/>
  <c r="AQ14" i="4"/>
  <c r="AQ12" i="4"/>
  <c r="AQ10" i="4"/>
  <c r="AO8" i="30"/>
  <c r="AO41" i="29"/>
  <c r="AM41" i="29"/>
  <c r="AP42" i="29"/>
  <c r="AP49" i="29"/>
  <c r="AP48" i="29"/>
  <c r="AP47" i="29"/>
  <c r="AP45" i="29"/>
  <c r="AP44" i="29"/>
  <c r="AP40" i="29"/>
  <c r="AP38" i="29"/>
  <c r="AP30" i="29"/>
  <c r="AP23" i="29"/>
  <c r="AP20" i="29"/>
  <c r="AP17" i="29"/>
  <c r="AP13" i="29"/>
  <c r="AP11" i="29"/>
  <c r="AO46" i="29"/>
  <c r="AO43" i="29"/>
  <c r="AO39" i="29"/>
  <c r="AO37" i="29"/>
  <c r="AO29" i="29"/>
  <c r="AO22" i="29"/>
  <c r="AO21" i="29" s="1"/>
  <c r="AO19" i="29"/>
  <c r="AO16" i="29"/>
  <c r="AO12" i="29"/>
  <c r="AO10" i="29"/>
  <c r="AP139" i="28"/>
  <c r="AP131" i="28"/>
  <c r="AP126" i="28"/>
  <c r="AP122" i="28"/>
  <c r="AP118" i="28"/>
  <c r="AP114" i="28"/>
  <c r="AP111" i="28"/>
  <c r="AP108" i="28"/>
  <c r="AP105" i="28"/>
  <c r="AP101" i="28"/>
  <c r="AP91" i="28"/>
  <c r="AP89" i="28"/>
  <c r="AP87" i="28"/>
  <c r="AP74" i="28"/>
  <c r="AP49" i="28"/>
  <c r="AP28" i="28"/>
  <c r="AP22" i="28"/>
  <c r="AP11" i="28"/>
  <c r="AO138" i="28"/>
  <c r="AO137" i="28" s="1"/>
  <c r="AO130" i="28"/>
  <c r="AO129" i="28" s="1"/>
  <c r="AO125" i="28"/>
  <c r="AO124" i="28" s="1"/>
  <c r="AO121" i="28"/>
  <c r="AO120" i="28" s="1"/>
  <c r="AO119" i="28" s="1"/>
  <c r="AO117" i="28"/>
  <c r="AO113" i="28"/>
  <c r="AO112" i="28" s="1"/>
  <c r="AO110" i="28"/>
  <c r="AO109" i="28" s="1"/>
  <c r="AO107" i="28"/>
  <c r="AO106" i="28" s="1"/>
  <c r="AO104" i="28"/>
  <c r="AO103" i="28" s="1"/>
  <c r="AO100" i="28"/>
  <c r="AO90" i="28"/>
  <c r="AO88" i="28"/>
  <c r="AO86" i="28"/>
  <c r="AO73" i="28"/>
  <c r="AO48" i="28"/>
  <c r="AO47" i="28" s="1"/>
  <c r="AO27" i="28"/>
  <c r="AO26" i="28" s="1"/>
  <c r="AO21" i="28"/>
  <c r="AO20" i="28" s="1"/>
  <c r="AO10" i="28"/>
  <c r="AO9" i="28" s="1"/>
  <c r="AP16" i="27"/>
  <c r="AP12" i="27"/>
  <c r="AP11" i="27"/>
  <c r="AO15" i="27"/>
  <c r="AO14" i="27" s="1"/>
  <c r="AO10" i="27"/>
  <c r="AO9" i="27" s="1"/>
  <c r="AO8" i="27" s="1"/>
  <c r="AP49" i="26"/>
  <c r="AP43" i="26"/>
  <c r="AP32" i="26"/>
  <c r="AP28" i="26"/>
  <c r="AP26" i="26"/>
  <c r="AP11" i="26"/>
  <c r="AO48" i="26"/>
  <c r="AO47" i="26" s="1"/>
  <c r="AO42" i="26"/>
  <c r="AO41" i="26" s="1"/>
  <c r="AO40" i="26" s="1"/>
  <c r="AO31" i="26"/>
  <c r="AO30" i="26" s="1"/>
  <c r="AO27" i="26"/>
  <c r="AO25" i="26"/>
  <c r="AO10" i="26"/>
  <c r="AO9" i="26" s="1"/>
  <c r="AO8" i="26" s="1"/>
  <c r="AP67" i="25"/>
  <c r="AP63" i="25"/>
  <c r="AP60" i="25"/>
  <c r="AP59" i="25"/>
  <c r="AP52" i="25"/>
  <c r="AP34" i="25"/>
  <c r="AP32" i="25"/>
  <c r="AP30" i="25"/>
  <c r="AP21" i="25"/>
  <c r="AP19" i="25"/>
  <c r="AP17" i="25"/>
  <c r="AP15" i="25"/>
  <c r="AP14" i="25"/>
  <c r="AP11" i="25"/>
  <c r="AO66" i="25"/>
  <c r="AO62" i="25"/>
  <c r="AO61" i="25" s="1"/>
  <c r="AO58" i="25"/>
  <c r="AO57" i="25" s="1"/>
  <c r="AO51" i="25"/>
  <c r="AO50" i="25" s="1"/>
  <c r="AO49" i="25" s="1"/>
  <c r="AO33" i="25"/>
  <c r="AO31" i="25"/>
  <c r="AO29" i="25"/>
  <c r="AO20" i="25"/>
  <c r="AO18" i="25"/>
  <c r="AO16" i="25"/>
  <c r="AO13" i="25"/>
  <c r="AO10" i="25"/>
  <c r="AO9" i="25" s="1"/>
  <c r="AP38" i="24"/>
  <c r="AP35" i="24"/>
  <c r="AP33" i="24"/>
  <c r="AP30" i="24"/>
  <c r="AP28" i="24"/>
  <c r="AP26" i="24"/>
  <c r="AP24" i="24"/>
  <c r="AP17" i="24"/>
  <c r="AP14" i="24"/>
  <c r="AP11" i="24"/>
  <c r="AO37" i="24"/>
  <c r="AO36" i="24" s="1"/>
  <c r="AO34" i="24"/>
  <c r="AO32" i="24"/>
  <c r="AO29" i="24"/>
  <c r="AO27" i="24"/>
  <c r="AO25" i="24"/>
  <c r="AO23" i="24"/>
  <c r="AO16" i="24"/>
  <c r="AO15" i="24" s="1"/>
  <c r="AO13" i="24"/>
  <c r="AO12" i="24" s="1"/>
  <c r="AO10" i="24"/>
  <c r="AO9" i="24" s="1"/>
  <c r="AP88" i="23"/>
  <c r="AP85" i="23"/>
  <c r="AP82" i="23"/>
  <c r="AP79" i="23"/>
  <c r="AP75" i="23"/>
  <c r="AP72" i="23"/>
  <c r="AP68" i="23"/>
  <c r="AP66" i="23"/>
  <c r="AP63" i="23"/>
  <c r="AP61" i="23"/>
  <c r="AP29" i="23"/>
  <c r="AP27" i="23"/>
  <c r="AP25" i="23"/>
  <c r="AP21" i="23"/>
  <c r="AP19" i="23"/>
  <c r="AP16" i="23"/>
  <c r="AO87" i="23"/>
  <c r="AO84" i="23"/>
  <c r="AO81" i="23"/>
  <c r="AO80" i="23" s="1"/>
  <c r="AO78" i="23"/>
  <c r="AO77" i="23" s="1"/>
  <c r="AO74" i="23"/>
  <c r="AO73" i="23" s="1"/>
  <c r="AO71" i="23"/>
  <c r="AO70" i="23" s="1"/>
  <c r="AO67" i="23"/>
  <c r="AO65" i="23"/>
  <c r="AO62" i="23"/>
  <c r="AO60" i="23"/>
  <c r="AO28" i="23"/>
  <c r="AO26" i="23"/>
  <c r="AO24" i="23"/>
  <c r="AO20" i="23"/>
  <c r="AO18" i="23"/>
  <c r="AO15" i="23"/>
  <c r="AO14" i="23" s="1"/>
  <c r="AP25" i="22"/>
  <c r="AP22" i="22"/>
  <c r="AP20" i="22"/>
  <c r="AP16" i="22"/>
  <c r="AP14" i="22"/>
  <c r="AO24" i="22"/>
  <c r="AO23" i="22" s="1"/>
  <c r="AO21" i="22"/>
  <c r="AO19" i="22"/>
  <c r="AO15" i="22"/>
  <c r="AO13" i="22"/>
  <c r="AP51" i="21"/>
  <c r="AP45" i="21"/>
  <c r="AP42" i="21"/>
  <c r="AP39" i="21"/>
  <c r="AP21" i="21"/>
  <c r="AP18" i="21"/>
  <c r="AP16" i="21"/>
  <c r="AO50" i="21"/>
  <c r="AO49" i="21" s="1"/>
  <c r="AO44" i="21"/>
  <c r="AO43" i="21" s="1"/>
  <c r="AO41" i="21"/>
  <c r="AO40" i="21" s="1"/>
  <c r="AO38" i="21"/>
  <c r="AO37" i="21" s="1"/>
  <c r="AO20" i="21"/>
  <c r="AO17" i="21"/>
  <c r="AO15" i="21"/>
  <c r="AP143" i="20"/>
  <c r="AP140" i="20"/>
  <c r="AP137" i="20"/>
  <c r="AP134" i="20"/>
  <c r="AP131" i="20"/>
  <c r="AP128" i="20"/>
  <c r="AP125" i="20"/>
  <c r="AP122" i="20"/>
  <c r="AP119" i="20"/>
  <c r="AP116" i="20"/>
  <c r="AP113" i="20"/>
  <c r="AP110" i="20"/>
  <c r="AP107" i="20"/>
  <c r="AP104" i="20"/>
  <c r="AP101" i="20"/>
  <c r="AP98" i="20"/>
  <c r="AP95" i="20"/>
  <c r="AP92" i="20"/>
  <c r="AP89" i="20"/>
  <c r="AP86" i="20"/>
  <c r="AP83" i="20"/>
  <c r="AP80" i="20"/>
  <c r="AP73" i="20"/>
  <c r="AP70" i="20"/>
  <c r="AP66" i="20"/>
  <c r="AP62" i="20"/>
  <c r="AP58" i="20"/>
  <c r="AO142" i="20"/>
  <c r="AO141" i="20" s="1"/>
  <c r="AO139" i="20"/>
  <c r="AO136" i="20"/>
  <c r="AO135" i="20" s="1"/>
  <c r="AO133" i="20"/>
  <c r="AO130" i="20"/>
  <c r="AO129" i="20" s="1"/>
  <c r="AO127" i="20"/>
  <c r="AO124" i="20"/>
  <c r="AO123" i="20" s="1"/>
  <c r="AO121" i="20"/>
  <c r="AO118" i="20"/>
  <c r="AO117" i="20" s="1"/>
  <c r="AO115" i="20"/>
  <c r="AO112" i="20"/>
  <c r="AO111" i="20" s="1"/>
  <c r="AO109" i="20"/>
  <c r="AO106" i="20"/>
  <c r="AO105" i="20" s="1"/>
  <c r="AO103" i="20"/>
  <c r="AO100" i="20"/>
  <c r="AO99" i="20" s="1"/>
  <c r="AO97" i="20"/>
  <c r="AO94" i="20"/>
  <c r="AO93" i="20" s="1"/>
  <c r="AO91" i="20"/>
  <c r="AO88" i="20"/>
  <c r="AO87" i="20" s="1"/>
  <c r="AO85" i="20"/>
  <c r="AO82" i="20"/>
  <c r="AO81" i="20" s="1"/>
  <c r="AO79" i="20"/>
  <c r="AO72" i="20"/>
  <c r="AO71" i="20" s="1"/>
  <c r="AO69" i="20"/>
  <c r="AO65" i="20"/>
  <c r="AO64" i="20" s="1"/>
  <c r="AO61" i="20"/>
  <c r="AO57" i="20"/>
  <c r="AO83" i="19"/>
  <c r="AO82" i="19" s="1"/>
  <c r="AN83" i="19"/>
  <c r="AN82" i="19" s="1"/>
  <c r="AM83" i="19"/>
  <c r="AO80" i="19"/>
  <c r="AO79" i="19" s="1"/>
  <c r="AN80" i="19"/>
  <c r="AN79" i="19" s="1"/>
  <c r="AM80" i="19"/>
  <c r="AC80" i="19"/>
  <c r="AC79" i="19" s="1"/>
  <c r="AC83" i="19"/>
  <c r="AC82" i="19" s="1"/>
  <c r="AP84" i="19"/>
  <c r="AP81" i="19"/>
  <c r="AP91" i="19"/>
  <c r="AP88" i="19"/>
  <c r="AP77" i="19"/>
  <c r="AP68" i="19"/>
  <c r="AP58" i="19"/>
  <c r="AP54" i="19"/>
  <c r="AP50" i="19"/>
  <c r="AP47" i="19"/>
  <c r="AP45" i="19"/>
  <c r="AP42" i="19"/>
  <c r="AP38" i="19"/>
  <c r="AP34" i="19"/>
  <c r="AP23" i="19"/>
  <c r="AP11" i="19"/>
  <c r="AO90" i="19"/>
  <c r="AO89" i="19" s="1"/>
  <c r="AO87" i="19"/>
  <c r="AO76" i="19"/>
  <c r="AO75" i="19" s="1"/>
  <c r="AO67" i="19"/>
  <c r="AO66" i="19" s="1"/>
  <c r="AO57" i="19"/>
  <c r="AO56" i="19" s="1"/>
  <c r="AO53" i="19"/>
  <c r="AO52" i="19" s="1"/>
  <c r="AO51" i="19" s="1"/>
  <c r="AO49" i="19"/>
  <c r="AO46" i="19"/>
  <c r="AO44" i="19"/>
  <c r="AO41" i="19"/>
  <c r="AO40" i="19" s="1"/>
  <c r="AO37" i="19"/>
  <c r="AO36" i="19" s="1"/>
  <c r="AO35" i="19" s="1"/>
  <c r="AO33" i="19"/>
  <c r="AO30" i="19" s="1"/>
  <c r="AO22" i="19"/>
  <c r="AO21" i="19" s="1"/>
  <c r="AO10" i="19"/>
  <c r="AO9" i="19" s="1"/>
  <c r="AP51" i="18"/>
  <c r="AP49" i="18"/>
  <c r="AP26" i="18"/>
  <c r="AP24" i="18"/>
  <c r="AP23" i="18"/>
  <c r="AP22" i="18"/>
  <c r="AP20" i="18"/>
  <c r="AP18" i="18"/>
  <c r="AP16" i="18"/>
  <c r="AP13" i="18"/>
  <c r="AP11" i="18"/>
  <c r="AO50" i="18"/>
  <c r="AO48" i="18"/>
  <c r="AO25" i="18"/>
  <c r="AO21" i="18"/>
  <c r="AO19" i="18"/>
  <c r="AO17" i="18"/>
  <c r="AO15" i="18"/>
  <c r="AO12" i="18"/>
  <c r="AO10" i="18"/>
  <c r="AP15" i="17"/>
  <c r="AP13" i="17"/>
  <c r="AP11" i="17"/>
  <c r="AO14" i="17"/>
  <c r="AO12" i="17"/>
  <c r="AO10" i="17"/>
  <c r="AP21" i="16"/>
  <c r="AP15" i="16"/>
  <c r="AP11" i="16"/>
  <c r="AO20" i="16"/>
  <c r="AO14" i="16"/>
  <c r="AO10" i="16"/>
  <c r="AO9" i="16" s="1"/>
  <c r="AO8" i="16" s="1"/>
  <c r="AP17" i="15"/>
  <c r="AP15" i="15"/>
  <c r="AP13" i="15"/>
  <c r="AP11" i="15"/>
  <c r="AO16" i="15"/>
  <c r="AO14" i="15"/>
  <c r="AO12" i="15"/>
  <c r="AO10" i="15"/>
  <c r="AP49" i="13"/>
  <c r="AP47" i="13"/>
  <c r="AP40" i="13"/>
  <c r="AP38" i="13"/>
  <c r="AP36" i="13"/>
  <c r="AP24" i="13"/>
  <c r="AP22" i="13"/>
  <c r="AP13" i="13"/>
  <c r="AP11" i="13"/>
  <c r="AO48" i="13"/>
  <c r="AO46" i="13"/>
  <c r="AO39" i="13"/>
  <c r="AO37" i="13"/>
  <c r="AO35" i="13"/>
  <c r="AO23" i="13"/>
  <c r="AO21" i="13"/>
  <c r="AO12" i="13"/>
  <c r="AO10" i="13"/>
  <c r="AP42" i="12"/>
  <c r="AP41" i="12"/>
  <c r="AP37" i="12"/>
  <c r="AP29" i="12"/>
  <c r="AP28" i="12"/>
  <c r="AP24" i="12"/>
  <c r="AP17" i="12"/>
  <c r="AP16" i="12"/>
  <c r="AP14" i="12"/>
  <c r="AO40" i="12"/>
  <c r="AO36" i="12"/>
  <c r="AO27" i="12"/>
  <c r="AO23" i="12"/>
  <c r="AO15" i="12"/>
  <c r="AO13" i="12"/>
  <c r="AP49" i="11"/>
  <c r="AP47" i="11"/>
  <c r="AP43" i="11"/>
  <c r="AP42" i="11"/>
  <c r="AP40" i="11"/>
  <c r="AP26" i="11"/>
  <c r="AP21" i="11"/>
  <c r="AP18" i="11"/>
  <c r="AP16" i="11"/>
  <c r="AO48" i="11"/>
  <c r="AO46" i="11"/>
  <c r="AO41" i="11"/>
  <c r="AO39" i="11"/>
  <c r="AO25" i="11"/>
  <c r="AO17" i="11"/>
  <c r="AO15" i="11"/>
  <c r="AP68" i="10"/>
  <c r="AP66" i="10"/>
  <c r="AP62" i="10"/>
  <c r="AP60" i="10"/>
  <c r="AP57" i="10"/>
  <c r="AP55" i="10"/>
  <c r="AP53" i="10"/>
  <c r="AP50" i="10"/>
  <c r="AP48" i="10"/>
  <c r="AP46" i="10"/>
  <c r="AP43" i="10"/>
  <c r="AP40" i="10"/>
  <c r="AP36" i="10"/>
  <c r="AP34" i="10"/>
  <c r="AP32" i="10"/>
  <c r="AP29" i="10"/>
  <c r="AP25" i="10"/>
  <c r="AP21" i="10"/>
  <c r="AP17" i="10"/>
  <c r="AP16" i="10"/>
  <c r="AP14" i="10"/>
  <c r="AP11" i="10"/>
  <c r="AO67" i="10"/>
  <c r="AO65" i="10"/>
  <c r="AO61" i="10"/>
  <c r="AO59" i="10"/>
  <c r="AO56" i="10"/>
  <c r="AO54" i="10"/>
  <c r="AO52" i="10"/>
  <c r="AO49" i="10"/>
  <c r="AO47" i="10"/>
  <c r="AO45" i="10"/>
  <c r="AO42" i="10"/>
  <c r="AO41" i="10" s="1"/>
  <c r="AO39" i="10"/>
  <c r="AO38" i="10" s="1"/>
  <c r="AO35" i="10"/>
  <c r="AO33" i="10"/>
  <c r="AO31" i="10"/>
  <c r="AO28" i="10"/>
  <c r="AO24" i="10"/>
  <c r="AO20" i="10"/>
  <c r="AO15" i="10"/>
  <c r="AO13" i="10"/>
  <c r="AO10" i="10"/>
  <c r="AO9" i="10" s="1"/>
  <c r="AP58" i="9"/>
  <c r="AP54" i="9"/>
  <c r="AP51" i="9"/>
  <c r="AP36" i="9"/>
  <c r="AP33" i="9"/>
  <c r="AP29" i="9"/>
  <c r="AP28" i="9"/>
  <c r="AP27" i="9"/>
  <c r="AP21" i="9"/>
  <c r="AP18" i="9"/>
  <c r="AP17" i="9"/>
  <c r="AP15" i="9"/>
  <c r="AP12" i="9"/>
  <c r="AP11" i="9"/>
  <c r="AO57" i="9"/>
  <c r="AO56" i="9" s="1"/>
  <c r="AO53" i="9"/>
  <c r="AO52" i="9" s="1"/>
  <c r="AO50" i="9"/>
  <c r="AO49" i="9" s="1"/>
  <c r="AO35" i="9"/>
  <c r="AO34" i="9" s="1"/>
  <c r="AO32" i="9"/>
  <c r="AO26" i="9"/>
  <c r="AO20" i="9"/>
  <c r="AO16" i="9"/>
  <c r="AO14" i="9"/>
  <c r="AO10" i="9"/>
  <c r="AP67" i="8"/>
  <c r="AP44" i="8"/>
  <c r="AP42" i="8"/>
  <c r="AP39" i="8"/>
  <c r="AP38" i="8"/>
  <c r="AP34" i="8"/>
  <c r="AP25" i="8"/>
  <c r="AP24" i="8"/>
  <c r="AP23" i="8"/>
  <c r="AP21" i="8"/>
  <c r="AP19" i="8"/>
  <c r="AP16" i="8"/>
  <c r="AP14" i="8"/>
  <c r="AP11" i="8"/>
  <c r="AO66" i="8"/>
  <c r="AO65" i="8" s="1"/>
  <c r="AO64" i="8" s="1"/>
  <c r="AO43" i="8"/>
  <c r="AO41" i="8"/>
  <c r="AO37" i="8"/>
  <c r="AO36" i="8" s="1"/>
  <c r="AO33" i="8"/>
  <c r="AO32" i="8" s="1"/>
  <c r="AO22" i="8"/>
  <c r="AO20" i="8"/>
  <c r="AO18" i="8"/>
  <c r="AO15" i="8"/>
  <c r="AO13" i="8"/>
  <c r="AO10" i="8"/>
  <c r="AO9" i="8" s="1"/>
  <c r="AP14" i="7"/>
  <c r="AP13" i="7"/>
  <c r="AP11" i="7"/>
  <c r="AO12" i="7"/>
  <c r="AO10" i="7"/>
  <c r="AP52" i="6"/>
  <c r="AP44" i="6"/>
  <c r="AP42" i="6"/>
  <c r="AP36" i="6"/>
  <c r="AP17" i="6"/>
  <c r="AP14" i="6"/>
  <c r="AO51" i="6"/>
  <c r="AO43" i="6"/>
  <c r="AO41" i="6"/>
  <c r="AO35" i="6"/>
  <c r="AO34" i="6" s="1"/>
  <c r="AO16" i="6"/>
  <c r="AO13" i="6"/>
  <c r="AP145" i="4"/>
  <c r="AO144" i="4"/>
  <c r="AM144" i="4"/>
  <c r="AC144" i="4"/>
  <c r="AP147" i="4"/>
  <c r="AP137" i="4"/>
  <c r="AP135" i="4"/>
  <c r="AP132" i="4"/>
  <c r="AP131" i="4"/>
  <c r="AP129" i="4"/>
  <c r="AP126" i="4"/>
  <c r="AP123" i="4"/>
  <c r="AP121" i="4"/>
  <c r="AP119" i="4"/>
  <c r="AP116" i="4"/>
  <c r="AP114" i="4"/>
  <c r="AP111" i="4"/>
  <c r="AP110" i="4"/>
  <c r="AP103" i="4"/>
  <c r="AP100" i="4"/>
  <c r="AP99" i="4"/>
  <c r="AP94" i="4"/>
  <c r="AP93" i="4"/>
  <c r="AP90" i="4"/>
  <c r="AP88" i="4"/>
  <c r="AP82" i="4"/>
  <c r="AP79" i="4"/>
  <c r="AP75" i="4"/>
  <c r="AP72" i="4"/>
  <c r="AP70" i="4"/>
  <c r="AP66" i="4"/>
  <c r="AP65" i="4"/>
  <c r="AP63" i="4"/>
  <c r="AP62" i="4"/>
  <c r="AP61" i="4"/>
  <c r="AP59" i="4"/>
  <c r="AP57" i="4"/>
  <c r="AP51" i="4"/>
  <c r="AP48" i="4"/>
  <c r="AP45" i="4"/>
  <c r="AP42" i="4"/>
  <c r="AP39" i="4"/>
  <c r="AP37" i="4"/>
  <c r="AP36" i="4"/>
  <c r="AP33" i="4"/>
  <c r="AP30" i="4"/>
  <c r="AP27" i="4"/>
  <c r="AP24" i="4"/>
  <c r="AP23" i="4"/>
  <c r="AP20" i="4"/>
  <c r="AP18" i="4"/>
  <c r="AP17" i="4"/>
  <c r="AP15" i="4"/>
  <c r="AP13" i="4"/>
  <c r="AP11" i="4"/>
  <c r="AO146" i="4"/>
  <c r="AO136" i="4"/>
  <c r="AO134" i="4"/>
  <c r="AO130" i="4"/>
  <c r="AO128" i="4"/>
  <c r="AO125" i="4"/>
  <c r="AO122" i="4"/>
  <c r="AO120" i="4"/>
  <c r="AO118" i="4"/>
  <c r="AO115" i="4"/>
  <c r="AO113" i="4"/>
  <c r="AO109" i="4"/>
  <c r="AO108" i="4" s="1"/>
  <c r="AO102" i="4"/>
  <c r="AO101" i="4" s="1"/>
  <c r="AO98" i="4"/>
  <c r="AO95" i="4" s="1"/>
  <c r="AO92" i="4"/>
  <c r="AO89" i="4"/>
  <c r="AO87" i="4"/>
  <c r="AO81" i="4"/>
  <c r="AO78" i="4"/>
  <c r="AO77" i="4" s="1"/>
  <c r="AO74" i="4"/>
  <c r="AO73" i="4" s="1"/>
  <c r="AO71" i="4"/>
  <c r="AO69" i="4"/>
  <c r="AO64" i="4"/>
  <c r="AO60" i="4"/>
  <c r="AO58" i="4"/>
  <c r="AO56" i="4"/>
  <c r="AO50" i="4"/>
  <c r="AO49" i="4" s="1"/>
  <c r="AO47" i="4"/>
  <c r="AO46" i="4" s="1"/>
  <c r="AO44" i="4"/>
  <c r="AO43" i="4" s="1"/>
  <c r="AO41" i="4"/>
  <c r="AO40" i="4" s="1"/>
  <c r="AO38" i="4"/>
  <c r="AO35" i="4"/>
  <c r="AO32" i="4"/>
  <c r="AO31" i="4" s="1"/>
  <c r="AO29" i="4"/>
  <c r="AO28" i="4" s="1"/>
  <c r="AO26" i="4"/>
  <c r="AO25" i="4" s="1"/>
  <c r="AO22" i="4"/>
  <c r="AO21" i="4" s="1"/>
  <c r="AO19" i="4"/>
  <c r="AO16" i="4"/>
  <c r="AO14" i="4"/>
  <c r="AO12" i="4"/>
  <c r="AO10" i="4"/>
  <c r="AM8" i="30"/>
  <c r="AM16" i="29"/>
  <c r="AK16" i="29"/>
  <c r="AN17" i="29"/>
  <c r="AN49" i="29"/>
  <c r="AN48" i="29"/>
  <c r="AN47" i="29"/>
  <c r="AN45" i="29"/>
  <c r="AN44" i="29"/>
  <c r="AN40" i="29"/>
  <c r="AN38" i="29"/>
  <c r="AN30" i="29"/>
  <c r="AN23" i="29"/>
  <c r="AN20" i="29"/>
  <c r="AN13" i="29"/>
  <c r="AN11" i="29"/>
  <c r="AM46" i="29"/>
  <c r="AM43" i="29"/>
  <c r="AM39" i="29"/>
  <c r="AM37" i="29"/>
  <c r="AM29" i="29"/>
  <c r="AM28" i="29" s="1"/>
  <c r="AM22" i="29"/>
  <c r="AM21" i="29" s="1"/>
  <c r="AM19" i="29"/>
  <c r="AM12" i="29"/>
  <c r="AM10" i="29"/>
  <c r="AN139" i="28"/>
  <c r="AN131" i="28"/>
  <c r="AN126" i="28"/>
  <c r="AN122" i="28"/>
  <c r="AN118" i="28"/>
  <c r="AN114" i="28"/>
  <c r="AN111" i="28"/>
  <c r="AN108" i="28"/>
  <c r="AN105" i="28"/>
  <c r="AN101" i="28"/>
  <c r="AN91" i="28"/>
  <c r="AN89" i="28"/>
  <c r="AN87" i="28"/>
  <c r="AN74" i="28"/>
  <c r="AN49" i="28"/>
  <c r="AN28" i="28"/>
  <c r="AN22" i="28"/>
  <c r="AN11" i="28"/>
  <c r="AM138" i="28"/>
  <c r="AM130" i="28"/>
  <c r="AM125" i="28"/>
  <c r="AM124" i="28" s="1"/>
  <c r="AM121" i="28"/>
  <c r="AM120" i="28" s="1"/>
  <c r="AM119" i="28" s="1"/>
  <c r="AM117" i="28"/>
  <c r="AM116" i="28" s="1"/>
  <c r="AM113" i="28"/>
  <c r="AM112" i="28" s="1"/>
  <c r="AM110" i="28"/>
  <c r="AM109" i="28" s="1"/>
  <c r="AM107" i="28"/>
  <c r="AM104" i="28"/>
  <c r="AM103" i="28" s="1"/>
  <c r="AM100" i="28"/>
  <c r="AM90" i="28"/>
  <c r="AM88" i="28"/>
  <c r="AM86" i="28"/>
  <c r="AM73" i="28"/>
  <c r="AM48" i="28"/>
  <c r="AM47" i="28" s="1"/>
  <c r="AM27" i="28"/>
  <c r="AM26" i="28" s="1"/>
  <c r="AM21" i="28"/>
  <c r="AM20" i="28" s="1"/>
  <c r="AM10" i="28"/>
  <c r="AM9" i="28" s="1"/>
  <c r="AN16" i="27"/>
  <c r="AN12" i="27"/>
  <c r="AN11" i="27"/>
  <c r="AM15" i="27"/>
  <c r="AM14" i="27" s="1"/>
  <c r="AM13" i="27" s="1"/>
  <c r="AM10" i="27"/>
  <c r="AM9" i="27" s="1"/>
  <c r="AM8" i="27" s="1"/>
  <c r="AN49" i="26"/>
  <c r="AN43" i="26"/>
  <c r="AN32" i="26"/>
  <c r="AN28" i="26"/>
  <c r="AN26" i="26"/>
  <c r="AN11" i="26"/>
  <c r="AM48" i="26"/>
  <c r="AM42" i="26"/>
  <c r="AM41" i="26" s="1"/>
  <c r="AM40" i="26" s="1"/>
  <c r="AM31" i="26"/>
  <c r="AM30" i="26" s="1"/>
  <c r="AM29" i="26" s="1"/>
  <c r="AM27" i="26"/>
  <c r="AM25" i="26"/>
  <c r="AM10" i="26"/>
  <c r="AM9" i="26" s="1"/>
  <c r="AM8" i="26" s="1"/>
  <c r="AM18" i="25"/>
  <c r="AK18" i="25"/>
  <c r="AC18" i="25"/>
  <c r="AN19" i="25"/>
  <c r="AN67" i="25"/>
  <c r="AN63" i="25"/>
  <c r="AN60" i="25"/>
  <c r="AN59" i="25"/>
  <c r="AN52" i="25"/>
  <c r="AN34" i="25"/>
  <c r="AN32" i="25"/>
  <c r="AN30" i="25"/>
  <c r="AN21" i="25"/>
  <c r="AN17" i="25"/>
  <c r="AN15" i="25"/>
  <c r="AN14" i="25"/>
  <c r="AN11" i="25"/>
  <c r="AM66" i="25"/>
  <c r="AM65" i="25" s="1"/>
  <c r="AM62" i="25"/>
  <c r="AM61" i="25" s="1"/>
  <c r="AM58" i="25"/>
  <c r="AM57" i="25" s="1"/>
  <c r="AM51" i="25"/>
  <c r="AM50" i="25" s="1"/>
  <c r="AM33" i="25"/>
  <c r="AM31" i="25"/>
  <c r="AM29" i="25"/>
  <c r="AM20" i="25"/>
  <c r="AM16" i="25"/>
  <c r="AM13" i="25"/>
  <c r="AM10" i="25"/>
  <c r="AM9" i="25" s="1"/>
  <c r="AN38" i="24"/>
  <c r="AN35" i="24"/>
  <c r="AN33" i="24"/>
  <c r="AN30" i="24"/>
  <c r="AN28" i="24"/>
  <c r="AN26" i="24"/>
  <c r="AN24" i="24"/>
  <c r="AN17" i="24"/>
  <c r="AN14" i="24"/>
  <c r="AN11" i="24"/>
  <c r="AM37" i="24"/>
  <c r="AM36" i="24" s="1"/>
  <c r="AM34" i="24"/>
  <c r="AM32" i="24"/>
  <c r="AM29" i="24"/>
  <c r="AM27" i="24"/>
  <c r="AM25" i="24"/>
  <c r="AM23" i="24"/>
  <c r="AP23" i="24" s="1"/>
  <c r="AM16" i="24"/>
  <c r="AM15" i="24" s="1"/>
  <c r="AM13" i="24"/>
  <c r="AM12" i="24" s="1"/>
  <c r="AM10" i="24"/>
  <c r="AM9" i="24" s="1"/>
  <c r="AN88" i="23"/>
  <c r="AN85" i="23"/>
  <c r="AN82" i="23"/>
  <c r="AN79" i="23"/>
  <c r="AN75" i="23"/>
  <c r="AN72" i="23"/>
  <c r="AN68" i="23"/>
  <c r="AN66" i="23"/>
  <c r="AN63" i="23"/>
  <c r="AN61" i="23"/>
  <c r="AN29" i="23"/>
  <c r="AN27" i="23"/>
  <c r="AN25" i="23"/>
  <c r="AN21" i="23"/>
  <c r="AN19" i="23"/>
  <c r="AN16" i="23"/>
  <c r="AM87" i="23"/>
  <c r="AM84" i="23"/>
  <c r="AM83" i="23" s="1"/>
  <c r="AM81" i="23"/>
  <c r="AM78" i="23"/>
  <c r="AM77" i="23" s="1"/>
  <c r="AM74" i="23"/>
  <c r="AM73" i="23" s="1"/>
  <c r="AM71" i="23"/>
  <c r="AM70" i="23" s="1"/>
  <c r="AM67" i="23"/>
  <c r="AM65" i="23"/>
  <c r="AM62" i="23"/>
  <c r="AM60" i="23"/>
  <c r="AM28" i="23"/>
  <c r="AM26" i="23"/>
  <c r="AM24" i="23"/>
  <c r="AM20" i="23"/>
  <c r="AM18" i="23"/>
  <c r="AM15" i="23"/>
  <c r="AM14" i="23" s="1"/>
  <c r="AN14" i="22"/>
  <c r="AM13" i="22"/>
  <c r="AK13" i="22"/>
  <c r="AC13" i="22"/>
  <c r="AN25" i="22"/>
  <c r="AN22" i="22"/>
  <c r="AN20" i="22"/>
  <c r="AN16" i="22"/>
  <c r="AM24" i="22"/>
  <c r="AM23" i="22" s="1"/>
  <c r="AM21" i="22"/>
  <c r="AM19" i="22"/>
  <c r="AM15" i="22"/>
  <c r="AN51" i="21"/>
  <c r="AN45" i="21"/>
  <c r="AN42" i="21"/>
  <c r="AN39" i="21"/>
  <c r="AN21" i="21"/>
  <c r="AN18" i="21"/>
  <c r="AN16" i="21"/>
  <c r="AM50" i="21"/>
  <c r="AM49" i="21" s="1"/>
  <c r="AM44" i="21"/>
  <c r="AM43" i="21" s="1"/>
  <c r="AM41" i="21"/>
  <c r="AM40" i="21" s="1"/>
  <c r="AM38" i="21"/>
  <c r="AM37" i="21" s="1"/>
  <c r="AM20" i="21"/>
  <c r="AM19" i="21" s="1"/>
  <c r="AM17" i="21"/>
  <c r="AM15" i="21"/>
  <c r="AN143" i="20"/>
  <c r="AM142" i="20"/>
  <c r="AM141" i="20" s="1"/>
  <c r="AK142" i="20"/>
  <c r="AK141" i="20" s="1"/>
  <c r="AN140" i="20"/>
  <c r="AM139" i="20"/>
  <c r="AM138" i="20" s="1"/>
  <c r="AK139" i="20"/>
  <c r="AK138" i="20" s="1"/>
  <c r="AN137" i="20"/>
  <c r="AM136" i="20"/>
  <c r="AK136" i="20"/>
  <c r="AK135" i="20" s="1"/>
  <c r="AN134" i="20"/>
  <c r="AM133" i="20"/>
  <c r="AM132" i="20" s="1"/>
  <c r="AK133" i="20"/>
  <c r="AN131" i="20"/>
  <c r="AM130" i="20"/>
  <c r="AK130" i="20"/>
  <c r="AK129" i="20" s="1"/>
  <c r="AN128" i="20"/>
  <c r="AM127" i="20"/>
  <c r="AM126" i="20" s="1"/>
  <c r="AK127" i="20"/>
  <c r="AK126" i="20" s="1"/>
  <c r="AN125" i="20"/>
  <c r="AM124" i="20"/>
  <c r="AK124" i="20"/>
  <c r="AK123" i="20" s="1"/>
  <c r="AN122" i="20"/>
  <c r="AM121" i="20"/>
  <c r="AM120" i="20" s="1"/>
  <c r="AK121" i="20"/>
  <c r="AN119" i="20"/>
  <c r="AM118" i="20"/>
  <c r="AK118" i="20"/>
  <c r="AK117" i="20" s="1"/>
  <c r="AM112" i="20"/>
  <c r="AM111" i="20" s="1"/>
  <c r="AM109" i="20"/>
  <c r="AM108" i="20" s="1"/>
  <c r="AM106" i="20"/>
  <c r="AM105" i="20" s="1"/>
  <c r="AM103" i="20"/>
  <c r="AM102" i="20" s="1"/>
  <c r="AM100" i="20"/>
  <c r="AM99" i="20" s="1"/>
  <c r="AM97" i="20"/>
  <c r="AM94" i="20"/>
  <c r="AM93" i="20" s="1"/>
  <c r="AM91" i="20"/>
  <c r="AM90" i="20" s="1"/>
  <c r="AM88" i="20"/>
  <c r="AM87" i="20" s="1"/>
  <c r="AK112" i="20"/>
  <c r="AK111" i="20" s="1"/>
  <c r="AK109" i="20"/>
  <c r="AK108" i="20" s="1"/>
  <c r="AK106" i="20"/>
  <c r="AK105" i="20" s="1"/>
  <c r="AK103" i="20"/>
  <c r="AK102" i="20" s="1"/>
  <c r="AK100" i="20"/>
  <c r="AK99" i="20" s="1"/>
  <c r="AK97" i="20"/>
  <c r="AK96" i="20" s="1"/>
  <c r="AK94" i="20"/>
  <c r="AK93" i="20" s="1"/>
  <c r="AK91" i="20"/>
  <c r="AK90" i="20" s="1"/>
  <c r="AK88" i="20"/>
  <c r="AK87" i="20" s="1"/>
  <c r="AM85" i="20"/>
  <c r="AM84" i="20" s="1"/>
  <c r="AK85" i="20"/>
  <c r="AK84" i="20" s="1"/>
  <c r="AN113" i="20"/>
  <c r="AN110" i="20"/>
  <c r="AN107" i="20"/>
  <c r="AN104" i="20"/>
  <c r="AN101" i="20"/>
  <c r="AN98" i="20"/>
  <c r="AN95" i="20"/>
  <c r="AN92" i="20"/>
  <c r="AN89" i="20"/>
  <c r="AN86" i="20"/>
  <c r="AN116" i="20"/>
  <c r="AN83" i="20"/>
  <c r="AN80" i="20"/>
  <c r="AN73" i="20"/>
  <c r="AN70" i="20"/>
  <c r="AN66" i="20"/>
  <c r="AN62" i="20"/>
  <c r="AN58" i="20"/>
  <c r="AM115" i="20"/>
  <c r="AM114" i="20" s="1"/>
  <c r="AM82" i="20"/>
  <c r="AM79" i="20"/>
  <c r="AM78" i="20" s="1"/>
  <c r="AM72" i="20"/>
  <c r="AM71" i="20" s="1"/>
  <c r="AM69" i="20"/>
  <c r="AM68" i="20" s="1"/>
  <c r="AM65" i="20"/>
  <c r="AM64" i="20" s="1"/>
  <c r="AM63" i="20" s="1"/>
  <c r="AM61" i="20"/>
  <c r="AM57" i="20"/>
  <c r="AN91" i="19"/>
  <c r="AN88" i="19"/>
  <c r="AN77" i="19"/>
  <c r="AN68" i="19"/>
  <c r="AN58" i="19"/>
  <c r="AN54" i="19"/>
  <c r="AN50" i="19"/>
  <c r="AN47" i="19"/>
  <c r="AN45" i="19"/>
  <c r="AN42" i="19"/>
  <c r="AN38" i="19"/>
  <c r="AN34" i="19"/>
  <c r="AN23" i="19"/>
  <c r="AN11" i="19"/>
  <c r="AM90" i="19"/>
  <c r="AM87" i="19"/>
  <c r="AM76" i="19"/>
  <c r="AM75" i="19" s="1"/>
  <c r="AM67" i="19"/>
  <c r="AM66" i="19" s="1"/>
  <c r="AM57" i="19"/>
  <c r="AM56" i="19" s="1"/>
  <c r="AM55" i="19" s="1"/>
  <c r="AM53" i="19"/>
  <c r="AM52" i="19" s="1"/>
  <c r="AM51" i="19" s="1"/>
  <c r="AM49" i="19"/>
  <c r="AM46" i="19"/>
  <c r="AM44" i="19"/>
  <c r="AM41" i="19"/>
  <c r="AM40" i="19" s="1"/>
  <c r="AM37" i="19"/>
  <c r="AM36" i="19" s="1"/>
  <c r="AM35" i="19" s="1"/>
  <c r="AM33" i="19"/>
  <c r="AM30" i="19" s="1"/>
  <c r="AM22" i="19"/>
  <c r="AM21" i="19" s="1"/>
  <c r="AM10" i="19"/>
  <c r="AM9" i="19" s="1"/>
  <c r="AM8" i="19" s="1"/>
  <c r="AM25" i="18"/>
  <c r="AK25" i="18"/>
  <c r="AN26" i="18"/>
  <c r="AM21" i="18"/>
  <c r="AK21" i="18"/>
  <c r="AN24" i="18"/>
  <c r="AN51" i="18"/>
  <c r="AN49" i="18"/>
  <c r="AN23" i="18"/>
  <c r="AN22" i="18"/>
  <c r="AN20" i="18"/>
  <c r="AN18" i="18"/>
  <c r="AN16" i="18"/>
  <c r="AN13" i="18"/>
  <c r="AN11" i="18"/>
  <c r="AM50" i="18"/>
  <c r="AM48" i="18"/>
  <c r="AM19" i="18"/>
  <c r="AM17" i="18"/>
  <c r="AM15" i="18"/>
  <c r="AM12" i="18"/>
  <c r="AM10" i="18"/>
  <c r="AN15" i="17"/>
  <c r="AN13" i="17"/>
  <c r="AN11" i="17"/>
  <c r="AM14" i="17"/>
  <c r="AM12" i="17"/>
  <c r="AM10" i="17"/>
  <c r="AN21" i="16"/>
  <c r="AN15" i="16"/>
  <c r="AN11" i="16"/>
  <c r="AM20" i="16"/>
  <c r="AM19" i="16" s="1"/>
  <c r="AM14" i="16"/>
  <c r="AM13" i="16" s="1"/>
  <c r="AM10" i="16"/>
  <c r="AM9" i="16" s="1"/>
  <c r="AM8" i="16" s="1"/>
  <c r="AN17" i="15"/>
  <c r="AN15" i="15"/>
  <c r="AN13" i="15"/>
  <c r="AN11" i="15"/>
  <c r="AM16" i="15"/>
  <c r="AM14" i="15"/>
  <c r="AM12" i="15"/>
  <c r="AM10" i="15"/>
  <c r="AN49" i="13"/>
  <c r="AN47" i="13"/>
  <c r="AN40" i="13"/>
  <c r="AN38" i="13"/>
  <c r="AN36" i="13"/>
  <c r="AN24" i="13"/>
  <c r="AN22" i="13"/>
  <c r="AN13" i="13"/>
  <c r="AN11" i="13"/>
  <c r="AM48" i="13"/>
  <c r="AM46" i="13"/>
  <c r="AM39" i="13"/>
  <c r="AM37" i="13"/>
  <c r="AM35" i="13"/>
  <c r="AM23" i="13"/>
  <c r="AM21" i="13"/>
  <c r="AM12" i="13"/>
  <c r="AM10" i="13"/>
  <c r="AN42" i="12"/>
  <c r="AN41" i="12"/>
  <c r="AN37" i="12"/>
  <c r="AN29" i="12"/>
  <c r="AN28" i="12"/>
  <c r="AN24" i="12"/>
  <c r="AN17" i="12"/>
  <c r="AN16" i="12"/>
  <c r="AN14" i="12"/>
  <c r="AM40" i="12"/>
  <c r="AM36" i="12"/>
  <c r="AM27" i="12"/>
  <c r="AM23" i="12"/>
  <c r="AM15" i="12"/>
  <c r="AM13" i="12"/>
  <c r="AM25" i="11"/>
  <c r="AM22" i="11" s="1"/>
  <c r="AK25" i="11"/>
  <c r="AK22" i="11" s="1"/>
  <c r="AN26" i="11"/>
  <c r="AN49" i="11"/>
  <c r="AN47" i="11"/>
  <c r="AN43" i="11"/>
  <c r="AN42" i="11"/>
  <c r="AN40" i="11"/>
  <c r="AN21" i="11"/>
  <c r="AN18" i="11"/>
  <c r="AN16" i="11"/>
  <c r="AM48" i="11"/>
  <c r="AM46" i="11"/>
  <c r="AM41" i="11"/>
  <c r="AM39" i="11"/>
  <c r="AM19" i="11"/>
  <c r="AM17" i="11"/>
  <c r="AM15" i="11"/>
  <c r="AM15" i="10"/>
  <c r="AK15" i="10"/>
  <c r="AN17" i="10"/>
  <c r="AN68" i="10"/>
  <c r="AN66" i="10"/>
  <c r="AN62" i="10"/>
  <c r="AN60" i="10"/>
  <c r="AN57" i="10"/>
  <c r="AN55" i="10"/>
  <c r="AN53" i="10"/>
  <c r="AN50" i="10"/>
  <c r="AN48" i="10"/>
  <c r="AN46" i="10"/>
  <c r="AN43" i="10"/>
  <c r="AN40" i="10"/>
  <c r="AN36" i="10"/>
  <c r="AN34" i="10"/>
  <c r="AN32" i="10"/>
  <c r="AN29" i="10"/>
  <c r="AN25" i="10"/>
  <c r="AN21" i="10"/>
  <c r="AN16" i="10"/>
  <c r="AN14" i="10"/>
  <c r="AN11" i="10"/>
  <c r="AM67" i="10"/>
  <c r="AM65" i="10"/>
  <c r="AM61" i="10"/>
  <c r="AM59" i="10"/>
  <c r="AM56" i="10"/>
  <c r="AM54" i="10"/>
  <c r="AM52" i="10"/>
  <c r="AM49" i="10"/>
  <c r="AM47" i="10"/>
  <c r="AM45" i="10"/>
  <c r="AM42" i="10"/>
  <c r="AM41" i="10" s="1"/>
  <c r="AM39" i="10"/>
  <c r="AM38" i="10" s="1"/>
  <c r="AM35" i="10"/>
  <c r="AM33" i="10"/>
  <c r="AM31" i="10"/>
  <c r="AM28" i="10"/>
  <c r="AM24" i="10"/>
  <c r="AM20" i="10"/>
  <c r="AM19" i="10" s="1"/>
  <c r="AM13" i="10"/>
  <c r="AM10" i="10"/>
  <c r="AM9" i="10" s="1"/>
  <c r="AN58" i="9"/>
  <c r="AN54" i="9"/>
  <c r="AN51" i="9"/>
  <c r="AN36" i="9"/>
  <c r="AN33" i="9"/>
  <c r="AN29" i="9"/>
  <c r="AN28" i="9"/>
  <c r="AN27" i="9"/>
  <c r="AN21" i="9"/>
  <c r="AN18" i="9"/>
  <c r="AN17" i="9"/>
  <c r="AN15" i="9"/>
  <c r="AN12" i="9"/>
  <c r="AN11" i="9"/>
  <c r="AM57" i="9"/>
  <c r="AM53" i="9"/>
  <c r="AM52" i="9" s="1"/>
  <c r="AM50" i="9"/>
  <c r="AM49" i="9" s="1"/>
  <c r="AM35" i="9"/>
  <c r="AM34" i="9" s="1"/>
  <c r="AM32" i="9"/>
  <c r="AM31" i="9" s="1"/>
  <c r="AM26" i="9"/>
  <c r="AM20" i="9"/>
  <c r="AM16" i="9"/>
  <c r="AM14" i="9"/>
  <c r="AM10" i="9"/>
  <c r="AM9" i="9" s="1"/>
  <c r="AN67" i="8"/>
  <c r="AN44" i="8"/>
  <c r="AN42" i="8"/>
  <c r="AN39" i="8"/>
  <c r="AN38" i="8"/>
  <c r="AN34" i="8"/>
  <c r="AN25" i="8"/>
  <c r="AN24" i="8"/>
  <c r="AN23" i="8"/>
  <c r="AN21" i="8"/>
  <c r="AN19" i="8"/>
  <c r="AN16" i="8"/>
  <c r="AN14" i="8"/>
  <c r="AN11" i="8"/>
  <c r="AM43" i="8"/>
  <c r="AM41" i="8"/>
  <c r="AM37" i="8"/>
  <c r="AM36" i="8" s="1"/>
  <c r="AM33" i="8"/>
  <c r="AM32" i="8" s="1"/>
  <c r="AM22" i="8"/>
  <c r="AM20" i="8"/>
  <c r="AM18" i="8"/>
  <c r="AM15" i="8"/>
  <c r="AM13" i="8"/>
  <c r="AM10" i="8"/>
  <c r="AN14" i="7"/>
  <c r="AN13" i="7"/>
  <c r="AN11" i="7"/>
  <c r="AM12" i="7"/>
  <c r="AM10" i="7"/>
  <c r="AM51" i="6"/>
  <c r="AL51" i="6"/>
  <c r="AL50" i="6" s="1"/>
  <c r="AK51" i="6"/>
  <c r="AK50" i="6" s="1"/>
  <c r="AC51" i="6"/>
  <c r="AC50" i="6" s="1"/>
  <c r="AN52" i="6"/>
  <c r="AJ52" i="6"/>
  <c r="AH52" i="6"/>
  <c r="AF52" i="6"/>
  <c r="AD52" i="6"/>
  <c r="AB52" i="6"/>
  <c r="Z52" i="6"/>
  <c r="X52" i="6"/>
  <c r="V52" i="6"/>
  <c r="T52" i="6"/>
  <c r="R52" i="6"/>
  <c r="P52" i="6"/>
  <c r="N52" i="6"/>
  <c r="L52" i="6"/>
  <c r="AI51" i="6"/>
  <c r="AG51" i="6"/>
  <c r="AE51" i="6"/>
  <c r="AA51" i="6"/>
  <c r="Y51" i="6"/>
  <c r="W51" i="6"/>
  <c r="U51" i="6"/>
  <c r="S51" i="6"/>
  <c r="Q51" i="6"/>
  <c r="O51" i="6"/>
  <c r="M51" i="6"/>
  <c r="K51" i="6"/>
  <c r="J51" i="6"/>
  <c r="AJ50" i="6"/>
  <c r="AH50" i="6"/>
  <c r="AB50" i="6"/>
  <c r="Z50" i="6"/>
  <c r="X50" i="6"/>
  <c r="V50" i="6"/>
  <c r="T50" i="6"/>
  <c r="R50" i="6"/>
  <c r="P50" i="6"/>
  <c r="N50" i="6"/>
  <c r="L50" i="6"/>
  <c r="AN44" i="6"/>
  <c r="AL44" i="6"/>
  <c r="AJ44" i="6"/>
  <c r="AH44" i="6"/>
  <c r="AF44" i="6"/>
  <c r="AD44" i="6"/>
  <c r="AB44" i="6"/>
  <c r="Z44" i="6"/>
  <c r="X44" i="6"/>
  <c r="V44" i="6"/>
  <c r="T44" i="6"/>
  <c r="R44" i="6"/>
  <c r="P44" i="6"/>
  <c r="N44" i="6"/>
  <c r="L44" i="6"/>
  <c r="AM43" i="6"/>
  <c r="AK43" i="6"/>
  <c r="AI43" i="6"/>
  <c r="AG43" i="6"/>
  <c r="AE43" i="6"/>
  <c r="AC43" i="6"/>
  <c r="AA43" i="6"/>
  <c r="Y43" i="6"/>
  <c r="W43" i="6"/>
  <c r="U43" i="6"/>
  <c r="S43" i="6"/>
  <c r="Q43" i="6"/>
  <c r="O43" i="6"/>
  <c r="M43" i="6"/>
  <c r="K43" i="6"/>
  <c r="J43" i="6"/>
  <c r="AM16" i="6"/>
  <c r="AM15" i="6" s="1"/>
  <c r="AM13" i="6"/>
  <c r="AK16" i="6"/>
  <c r="AK15" i="6" s="1"/>
  <c r="AK13" i="6"/>
  <c r="AK12" i="6" s="1"/>
  <c r="AC13" i="6"/>
  <c r="AC12" i="6" s="1"/>
  <c r="AC16" i="6"/>
  <c r="AC15" i="6" s="1"/>
  <c r="AN17" i="6"/>
  <c r="AN14" i="6"/>
  <c r="AN42" i="6"/>
  <c r="AN36" i="6"/>
  <c r="AM41" i="6"/>
  <c r="AM35" i="6"/>
  <c r="AM34" i="6" s="1"/>
  <c r="AM122" i="4"/>
  <c r="AL122" i="4"/>
  <c r="AK122" i="4"/>
  <c r="AC122" i="4"/>
  <c r="AN123" i="4"/>
  <c r="AN147" i="4"/>
  <c r="AN137" i="4"/>
  <c r="AN135" i="4"/>
  <c r="AN132" i="4"/>
  <c r="AN131" i="4"/>
  <c r="AN129" i="4"/>
  <c r="AN126" i="4"/>
  <c r="AN121" i="4"/>
  <c r="AN119" i="4"/>
  <c r="AN116" i="4"/>
  <c r="AN114" i="4"/>
  <c r="AN111" i="4"/>
  <c r="AN110" i="4"/>
  <c r="AN103" i="4"/>
  <c r="AN100" i="4"/>
  <c r="AN99" i="4"/>
  <c r="AN94" i="4"/>
  <c r="AN93" i="4"/>
  <c r="AN90" i="4"/>
  <c r="AN88" i="4"/>
  <c r="AN82" i="4"/>
  <c r="AN79" i="4"/>
  <c r="AN75" i="4"/>
  <c r="AN72" i="4"/>
  <c r="AN70" i="4"/>
  <c r="AN66" i="4"/>
  <c r="AN65" i="4"/>
  <c r="AN63" i="4"/>
  <c r="AN62" i="4"/>
  <c r="AN61" i="4"/>
  <c r="AN59" i="4"/>
  <c r="AN57" i="4"/>
  <c r="AN51" i="4"/>
  <c r="AN48" i="4"/>
  <c r="AN45" i="4"/>
  <c r="AN42" i="4"/>
  <c r="AN39" i="4"/>
  <c r="AN37" i="4"/>
  <c r="AN36" i="4"/>
  <c r="AN33" i="4"/>
  <c r="AN30" i="4"/>
  <c r="AN27" i="4"/>
  <c r="AN24" i="4"/>
  <c r="AN23" i="4"/>
  <c r="AN20" i="4"/>
  <c r="AN18" i="4"/>
  <c r="AN17" i="4"/>
  <c r="AN15" i="4"/>
  <c r="AN13" i="4"/>
  <c r="AN11" i="4"/>
  <c r="AM146" i="4"/>
  <c r="AM136" i="4"/>
  <c r="AM134" i="4"/>
  <c r="AM130" i="4"/>
  <c r="AM128" i="4"/>
  <c r="AM125" i="4"/>
  <c r="AM124" i="4" s="1"/>
  <c r="AM120" i="4"/>
  <c r="AM118" i="4"/>
  <c r="AM115" i="4"/>
  <c r="AM113" i="4"/>
  <c r="AM109" i="4"/>
  <c r="AM108" i="4" s="1"/>
  <c r="AM102" i="4"/>
  <c r="AM98" i="4"/>
  <c r="AM95" i="4" s="1"/>
  <c r="AM92" i="4"/>
  <c r="AM91" i="4" s="1"/>
  <c r="AM89" i="4"/>
  <c r="AM87" i="4"/>
  <c r="AM81" i="4"/>
  <c r="AM80" i="4" s="1"/>
  <c r="AM78" i="4"/>
  <c r="AM77" i="4" s="1"/>
  <c r="AM74" i="4"/>
  <c r="AM71" i="4"/>
  <c r="AM69" i="4"/>
  <c r="AM64" i="4"/>
  <c r="AM60" i="4"/>
  <c r="AM58" i="4"/>
  <c r="AM56" i="4"/>
  <c r="AM50" i="4"/>
  <c r="AM49" i="4" s="1"/>
  <c r="AM47" i="4"/>
  <c r="AM46" i="4" s="1"/>
  <c r="AM44" i="4"/>
  <c r="AM43" i="4" s="1"/>
  <c r="AM41" i="4"/>
  <c r="AM40" i="4" s="1"/>
  <c r="AM38" i="4"/>
  <c r="AM35" i="4"/>
  <c r="AM32" i="4"/>
  <c r="AM31" i="4" s="1"/>
  <c r="AM29" i="4"/>
  <c r="AM28" i="4" s="1"/>
  <c r="AM26" i="4"/>
  <c r="AM22" i="4"/>
  <c r="AM21" i="4" s="1"/>
  <c r="AM19" i="4"/>
  <c r="AM16" i="4"/>
  <c r="AM14" i="4"/>
  <c r="AM12" i="4"/>
  <c r="AM10" i="4"/>
  <c r="AK8" i="30"/>
  <c r="AL49" i="29"/>
  <c r="AL48" i="29"/>
  <c r="AL47" i="29"/>
  <c r="AK46" i="29"/>
  <c r="AL45" i="29"/>
  <c r="AL44" i="29"/>
  <c r="AK43" i="29"/>
  <c r="AL40" i="29"/>
  <c r="AK39" i="29"/>
  <c r="AL38" i="29"/>
  <c r="AK37" i="29"/>
  <c r="AL30" i="29"/>
  <c r="AK29" i="29"/>
  <c r="AK28" i="29" s="1"/>
  <c r="AL23" i="29"/>
  <c r="AK22" i="29"/>
  <c r="AK21" i="29" s="1"/>
  <c r="AL20" i="29"/>
  <c r="AK19" i="29"/>
  <c r="AK18" i="29" s="1"/>
  <c r="AL13" i="29"/>
  <c r="AK12" i="29"/>
  <c r="AL11" i="29"/>
  <c r="AK10" i="29"/>
  <c r="AL139" i="28"/>
  <c r="AK138" i="28"/>
  <c r="AK137" i="28" s="1"/>
  <c r="AL131" i="28"/>
  <c r="AK130" i="28"/>
  <c r="AK129" i="28" s="1"/>
  <c r="AL126" i="28"/>
  <c r="AK125" i="28"/>
  <c r="AK124" i="28" s="1"/>
  <c r="AL122" i="28"/>
  <c r="AK121" i="28"/>
  <c r="AK120" i="28" s="1"/>
  <c r="AL118" i="28"/>
  <c r="AK117" i="28"/>
  <c r="AK116" i="28" s="1"/>
  <c r="AL114" i="28"/>
  <c r="AK113" i="28"/>
  <c r="AL111" i="28"/>
  <c r="AK110" i="28"/>
  <c r="AK109" i="28" s="1"/>
  <c r="AL108" i="28"/>
  <c r="AK107" i="28"/>
  <c r="AK106" i="28" s="1"/>
  <c r="AL105" i="28"/>
  <c r="AK104" i="28"/>
  <c r="AK103" i="28" s="1"/>
  <c r="AL101" i="28"/>
  <c r="AK100" i="28"/>
  <c r="AK99" i="28" s="1"/>
  <c r="AL91" i="28"/>
  <c r="AK90" i="28"/>
  <c r="AL89" i="28"/>
  <c r="AK88" i="28"/>
  <c r="AL87" i="28"/>
  <c r="AK86" i="28"/>
  <c r="AL74" i="28"/>
  <c r="AK73" i="28"/>
  <c r="AK72" i="28" s="1"/>
  <c r="AL49" i="28"/>
  <c r="AK48" i="28"/>
  <c r="AK47" i="28" s="1"/>
  <c r="AL28" i="28"/>
  <c r="AK27" i="28"/>
  <c r="AK26" i="28" s="1"/>
  <c r="AL22" i="28"/>
  <c r="AK21" i="28"/>
  <c r="AK20" i="28" s="1"/>
  <c r="AL11" i="28"/>
  <c r="AK10" i="28"/>
  <c r="AK9" i="28" s="1"/>
  <c r="AL16" i="27"/>
  <c r="AK15" i="27"/>
  <c r="AK14" i="27" s="1"/>
  <c r="AK13" i="27" s="1"/>
  <c r="AL12" i="27"/>
  <c r="AL11" i="27"/>
  <c r="AK10" i="27"/>
  <c r="AK9" i="27" s="1"/>
  <c r="AL49" i="26"/>
  <c r="AK48" i="26"/>
  <c r="AK47" i="26" s="1"/>
  <c r="AK46" i="26" s="1"/>
  <c r="AL43" i="26"/>
  <c r="AK42" i="26"/>
  <c r="AK41" i="26" s="1"/>
  <c r="AK40" i="26" s="1"/>
  <c r="AL32" i="26"/>
  <c r="AK31" i="26"/>
  <c r="AK30" i="26" s="1"/>
  <c r="AL28" i="26"/>
  <c r="AK27" i="26"/>
  <c r="AL26" i="26"/>
  <c r="AK25" i="26"/>
  <c r="AL11" i="26"/>
  <c r="AK10" i="26"/>
  <c r="AK9" i="26" s="1"/>
  <c r="AK8" i="26" s="1"/>
  <c r="AL67" i="25"/>
  <c r="AK66" i="25"/>
  <c r="AK65" i="25" s="1"/>
  <c r="AK64" i="25" s="1"/>
  <c r="AL63" i="25"/>
  <c r="AK62" i="25"/>
  <c r="AK61" i="25" s="1"/>
  <c r="AL60" i="25"/>
  <c r="AL59" i="25"/>
  <c r="AK58" i="25"/>
  <c r="AK57" i="25" s="1"/>
  <c r="AL52" i="25"/>
  <c r="AK51" i="25"/>
  <c r="AK50" i="25" s="1"/>
  <c r="AL34" i="25"/>
  <c r="AK33" i="25"/>
  <c r="AL32" i="25"/>
  <c r="AK31" i="25"/>
  <c r="AL30" i="25"/>
  <c r="AK29" i="25"/>
  <c r="AL21" i="25"/>
  <c r="AK20" i="25"/>
  <c r="AL17" i="25"/>
  <c r="AK16" i="25"/>
  <c r="AL15" i="25"/>
  <c r="AL14" i="25"/>
  <c r="AK13" i="25"/>
  <c r="AL11" i="25"/>
  <c r="AK10" i="25"/>
  <c r="AK9" i="25" s="1"/>
  <c r="AL38" i="24"/>
  <c r="AK37" i="24"/>
  <c r="AK36" i="24" s="1"/>
  <c r="AL35" i="24"/>
  <c r="AK34" i="24"/>
  <c r="AL33" i="24"/>
  <c r="AK32" i="24"/>
  <c r="AL30" i="24"/>
  <c r="AK29" i="24"/>
  <c r="AL28" i="24"/>
  <c r="AK27" i="24"/>
  <c r="AL26" i="24"/>
  <c r="AK25" i="24"/>
  <c r="AL24" i="24"/>
  <c r="AK23" i="24"/>
  <c r="AL17" i="24"/>
  <c r="AK16" i="24"/>
  <c r="AK15" i="24" s="1"/>
  <c r="AL14" i="24"/>
  <c r="AK13" i="24"/>
  <c r="AL11" i="24"/>
  <c r="AK10" i="24"/>
  <c r="AL88" i="23"/>
  <c r="AK87" i="23"/>
  <c r="AL85" i="23"/>
  <c r="AK84" i="23"/>
  <c r="AK83" i="23" s="1"/>
  <c r="AL82" i="23"/>
  <c r="AK81" i="23"/>
  <c r="AK80" i="23" s="1"/>
  <c r="AL79" i="23"/>
  <c r="AK78" i="23"/>
  <c r="AK77" i="23" s="1"/>
  <c r="AL75" i="23"/>
  <c r="AK74" i="23"/>
  <c r="AK73" i="23" s="1"/>
  <c r="AL72" i="23"/>
  <c r="AK71" i="23"/>
  <c r="AL68" i="23"/>
  <c r="AK67" i="23"/>
  <c r="AL66" i="23"/>
  <c r="AK65" i="23"/>
  <c r="AL63" i="23"/>
  <c r="AK62" i="23"/>
  <c r="AL61" i="23"/>
  <c r="AK60" i="23"/>
  <c r="AL29" i="23"/>
  <c r="AK28" i="23"/>
  <c r="AL27" i="23"/>
  <c r="AK26" i="23"/>
  <c r="AL25" i="23"/>
  <c r="AK24" i="23"/>
  <c r="AL21" i="23"/>
  <c r="AK20" i="23"/>
  <c r="AL19" i="23"/>
  <c r="AK18" i="23"/>
  <c r="AL16" i="23"/>
  <c r="AK15" i="23"/>
  <c r="AK14" i="23" s="1"/>
  <c r="AL25" i="22"/>
  <c r="AK24" i="22"/>
  <c r="AK23" i="22" s="1"/>
  <c r="AL22" i="22"/>
  <c r="AK21" i="22"/>
  <c r="AL20" i="22"/>
  <c r="AK19" i="22"/>
  <c r="AL16" i="22"/>
  <c r="AK15" i="22"/>
  <c r="AL51" i="21"/>
  <c r="AK50" i="21"/>
  <c r="AK49" i="21" s="1"/>
  <c r="AL45" i="21"/>
  <c r="AK44" i="21"/>
  <c r="AK43" i="21" s="1"/>
  <c r="AL42" i="21"/>
  <c r="AK41" i="21"/>
  <c r="AL39" i="21"/>
  <c r="AK38" i="21"/>
  <c r="AK37" i="21" s="1"/>
  <c r="AL21" i="21"/>
  <c r="AK20" i="21"/>
  <c r="AK19" i="21" s="1"/>
  <c r="AL18" i="21"/>
  <c r="AK17" i="21"/>
  <c r="AL16" i="21"/>
  <c r="AK15" i="21"/>
  <c r="AL116" i="20"/>
  <c r="AK115" i="20"/>
  <c r="AK114" i="20" s="1"/>
  <c r="AL83" i="20"/>
  <c r="AK82" i="20"/>
  <c r="AK81" i="20" s="1"/>
  <c r="AL80" i="20"/>
  <c r="AK79" i="20"/>
  <c r="AK78" i="20" s="1"/>
  <c r="AL73" i="20"/>
  <c r="AK72" i="20"/>
  <c r="AK71" i="20" s="1"/>
  <c r="AL70" i="20"/>
  <c r="AK69" i="20"/>
  <c r="AK68" i="20" s="1"/>
  <c r="AL66" i="20"/>
  <c r="AK65" i="20"/>
  <c r="AK64" i="20" s="1"/>
  <c r="AL62" i="20"/>
  <c r="AK61" i="20"/>
  <c r="AL58" i="20"/>
  <c r="AK57" i="20"/>
  <c r="AL91" i="19"/>
  <c r="AK90" i="19"/>
  <c r="AL88" i="19"/>
  <c r="AK87" i="19"/>
  <c r="AK86" i="19" s="1"/>
  <c r="AL77" i="19"/>
  <c r="AK76" i="19"/>
  <c r="AK75" i="19" s="1"/>
  <c r="AL68" i="19"/>
  <c r="AK67" i="19"/>
  <c r="AK66" i="19" s="1"/>
  <c r="AL58" i="19"/>
  <c r="AK57" i="19"/>
  <c r="AL54" i="19"/>
  <c r="AK53" i="19"/>
  <c r="AK52" i="19" s="1"/>
  <c r="AK51" i="19" s="1"/>
  <c r="AL50" i="19"/>
  <c r="AK49" i="19"/>
  <c r="AK48" i="19" s="1"/>
  <c r="AL47" i="19"/>
  <c r="AK46" i="19"/>
  <c r="AL45" i="19"/>
  <c r="AK44" i="19"/>
  <c r="AL42" i="19"/>
  <c r="AK41" i="19"/>
  <c r="AK40" i="19" s="1"/>
  <c r="AL38" i="19"/>
  <c r="AK37" i="19"/>
  <c r="AK36" i="19" s="1"/>
  <c r="AL34" i="19"/>
  <c r="AK33" i="19"/>
  <c r="AK30" i="19" s="1"/>
  <c r="AL23" i="19"/>
  <c r="AK22" i="19"/>
  <c r="AK21" i="19" s="1"/>
  <c r="AL11" i="19"/>
  <c r="AK10" i="19"/>
  <c r="AK9" i="19" s="1"/>
  <c r="AL51" i="18"/>
  <c r="AK50" i="18"/>
  <c r="AL49" i="18"/>
  <c r="AK48" i="18"/>
  <c r="AL23" i="18"/>
  <c r="AL22" i="18"/>
  <c r="AL20" i="18"/>
  <c r="AK19" i="18"/>
  <c r="AL18" i="18"/>
  <c r="AK17" i="18"/>
  <c r="AL16" i="18"/>
  <c r="AK15" i="18"/>
  <c r="AL13" i="18"/>
  <c r="AK12" i="18"/>
  <c r="AL11" i="18"/>
  <c r="AK10" i="18"/>
  <c r="AL15" i="17"/>
  <c r="AK14" i="17"/>
  <c r="AL13" i="17"/>
  <c r="AK12" i="17"/>
  <c r="AL11" i="17"/>
  <c r="AK10" i="17"/>
  <c r="AL21" i="16"/>
  <c r="AK20" i="16"/>
  <c r="AK19" i="16" s="1"/>
  <c r="AL15" i="16"/>
  <c r="AK14" i="16"/>
  <c r="AK13" i="16" s="1"/>
  <c r="AL11" i="16"/>
  <c r="AK10" i="16"/>
  <c r="AK9" i="16" s="1"/>
  <c r="AL17" i="15"/>
  <c r="AK16" i="15"/>
  <c r="AL15" i="15"/>
  <c r="AK14" i="15"/>
  <c r="AL13" i="15"/>
  <c r="AK12" i="15"/>
  <c r="AL11" i="15"/>
  <c r="AK10" i="15"/>
  <c r="AL49" i="13"/>
  <c r="AL47" i="13"/>
  <c r="AL40" i="13"/>
  <c r="AL38" i="13"/>
  <c r="AL36" i="13"/>
  <c r="AL24" i="13"/>
  <c r="AL22" i="13"/>
  <c r="AL13" i="13"/>
  <c r="AL11" i="13"/>
  <c r="AK48" i="13"/>
  <c r="AK46" i="13"/>
  <c r="AK39" i="13"/>
  <c r="AK37" i="13"/>
  <c r="AK35" i="13"/>
  <c r="AK23" i="13"/>
  <c r="AK21" i="13"/>
  <c r="AK12" i="13"/>
  <c r="AK10" i="13"/>
  <c r="AL42" i="12"/>
  <c r="AL41" i="12"/>
  <c r="AK40" i="12"/>
  <c r="AL37" i="12"/>
  <c r="AK36" i="12"/>
  <c r="AL29" i="12"/>
  <c r="AL28" i="12"/>
  <c r="AK27" i="12"/>
  <c r="AL24" i="12"/>
  <c r="AK23" i="12"/>
  <c r="AL17" i="12"/>
  <c r="AL16" i="12"/>
  <c r="AK15" i="12"/>
  <c r="AL14" i="12"/>
  <c r="AK13" i="12"/>
  <c r="AL49" i="11"/>
  <c r="AL47" i="11"/>
  <c r="AL43" i="11"/>
  <c r="AL42" i="11"/>
  <c r="AL40" i="11"/>
  <c r="AL21" i="11"/>
  <c r="AL18" i="11"/>
  <c r="AL16" i="11"/>
  <c r="AK48" i="11"/>
  <c r="AK46" i="11"/>
  <c r="AK41" i="11"/>
  <c r="AK39" i="11"/>
  <c r="AK19" i="11"/>
  <c r="AK17" i="11"/>
  <c r="AK15" i="11"/>
  <c r="AL68" i="10"/>
  <c r="AL66" i="10"/>
  <c r="AL62" i="10"/>
  <c r="AL60" i="10"/>
  <c r="AL57" i="10"/>
  <c r="AL55" i="10"/>
  <c r="AL53" i="10"/>
  <c r="AL50" i="10"/>
  <c r="AL48" i="10"/>
  <c r="AL46" i="10"/>
  <c r="AL43" i="10"/>
  <c r="AL40" i="10"/>
  <c r="AL36" i="10"/>
  <c r="AL34" i="10"/>
  <c r="AL32" i="10"/>
  <c r="AL29" i="10"/>
  <c r="AL25" i="10"/>
  <c r="AL21" i="10"/>
  <c r="AL16" i="10"/>
  <c r="AL14" i="10"/>
  <c r="AL11" i="10"/>
  <c r="AK67" i="10"/>
  <c r="AK65" i="10"/>
  <c r="AK61" i="10"/>
  <c r="AK59" i="10"/>
  <c r="AK56" i="10"/>
  <c r="AK54" i="10"/>
  <c r="AK52" i="10"/>
  <c r="AK49" i="10"/>
  <c r="AK47" i="10"/>
  <c r="AK45" i="10"/>
  <c r="AK42" i="10"/>
  <c r="AK41" i="10" s="1"/>
  <c r="AK39" i="10"/>
  <c r="AK38" i="10" s="1"/>
  <c r="AK35" i="10"/>
  <c r="AK33" i="10"/>
  <c r="AK31" i="10"/>
  <c r="AK28" i="10"/>
  <c r="AK24" i="10"/>
  <c r="AK20" i="10"/>
  <c r="AK13" i="10"/>
  <c r="AK10" i="10"/>
  <c r="AK9" i="10" s="1"/>
  <c r="AL58" i="9"/>
  <c r="AL54" i="9"/>
  <c r="AL51" i="9"/>
  <c r="AL36" i="9"/>
  <c r="AL33" i="9"/>
  <c r="AL29" i="9"/>
  <c r="AL28" i="9"/>
  <c r="AL27" i="9"/>
  <c r="AL21" i="9"/>
  <c r="AL18" i="9"/>
  <c r="AL17" i="9"/>
  <c r="AL15" i="9"/>
  <c r="AL12" i="9"/>
  <c r="AL11" i="9"/>
  <c r="AK57" i="9"/>
  <c r="AK53" i="9"/>
  <c r="AK52" i="9" s="1"/>
  <c r="AK50" i="9"/>
  <c r="AK49" i="9" s="1"/>
  <c r="AK35" i="9"/>
  <c r="AK34" i="9" s="1"/>
  <c r="AK32" i="9"/>
  <c r="AK31" i="9" s="1"/>
  <c r="AK26" i="9"/>
  <c r="AK20" i="9"/>
  <c r="AK16" i="9"/>
  <c r="AK14" i="9"/>
  <c r="AK10" i="9"/>
  <c r="AK9" i="9" s="1"/>
  <c r="AL67" i="8"/>
  <c r="AL44" i="8"/>
  <c r="AL42" i="8"/>
  <c r="AL39" i="8"/>
  <c r="AL38" i="8"/>
  <c r="AL34" i="8"/>
  <c r="AL25" i="8"/>
  <c r="AL24" i="8"/>
  <c r="AL23" i="8"/>
  <c r="AL21" i="8"/>
  <c r="AL19" i="8"/>
  <c r="AL16" i="8"/>
  <c r="AL14" i="8"/>
  <c r="AL11" i="8"/>
  <c r="AK66" i="8"/>
  <c r="AK65" i="8" s="1"/>
  <c r="AK64" i="8" s="1"/>
  <c r="AK43" i="8"/>
  <c r="AK41" i="8"/>
  <c r="AK37" i="8"/>
  <c r="AK36" i="8" s="1"/>
  <c r="AK33" i="8"/>
  <c r="AK22" i="8"/>
  <c r="AK20" i="8"/>
  <c r="AK18" i="8"/>
  <c r="AK15" i="8"/>
  <c r="AK13" i="8"/>
  <c r="AK10" i="8"/>
  <c r="AK9" i="8" s="1"/>
  <c r="AL14" i="7"/>
  <c r="AL13" i="7"/>
  <c r="AL11" i="7"/>
  <c r="AK12" i="7"/>
  <c r="AK10" i="7"/>
  <c r="AL42" i="6"/>
  <c r="AJ42" i="6"/>
  <c r="AH42" i="6"/>
  <c r="AF42" i="6"/>
  <c r="AD42" i="6"/>
  <c r="AB42" i="6"/>
  <c r="Z42" i="6"/>
  <c r="X42" i="6"/>
  <c r="V42" i="6"/>
  <c r="T42" i="6"/>
  <c r="R42" i="6"/>
  <c r="P42" i="6"/>
  <c r="N42" i="6"/>
  <c r="L42" i="6"/>
  <c r="AK41" i="6"/>
  <c r="AI41" i="6"/>
  <c r="AI40" i="6" s="1"/>
  <c r="AG41" i="6"/>
  <c r="AG40" i="6" s="1"/>
  <c r="AE41" i="6"/>
  <c r="AE40" i="6" s="1"/>
  <c r="AC41" i="6"/>
  <c r="AA41" i="6"/>
  <c r="AA40" i="6" s="1"/>
  <c r="Y41" i="6"/>
  <c r="W41" i="6"/>
  <c r="W40" i="6" s="1"/>
  <c r="U41" i="6"/>
  <c r="S41" i="6"/>
  <c r="S40" i="6" s="1"/>
  <c r="Q41" i="6"/>
  <c r="O41" i="6"/>
  <c r="O40" i="6" s="1"/>
  <c r="M41" i="6"/>
  <c r="K41" i="6"/>
  <c r="K40" i="6" s="1"/>
  <c r="J41" i="6"/>
  <c r="J40" i="6" s="1"/>
  <c r="AL36" i="6"/>
  <c r="AK35" i="6"/>
  <c r="AL147" i="4"/>
  <c r="AL137" i="4"/>
  <c r="AL135" i="4"/>
  <c r="AL132" i="4"/>
  <c r="AL131" i="4"/>
  <c r="AL129" i="4"/>
  <c r="AL126" i="4"/>
  <c r="AL121" i="4"/>
  <c r="AL119" i="4"/>
  <c r="AL116" i="4"/>
  <c r="AL114" i="4"/>
  <c r="AL111" i="4"/>
  <c r="AL110" i="4"/>
  <c r="AL103" i="4"/>
  <c r="AL100" i="4"/>
  <c r="AL99" i="4"/>
  <c r="AL94" i="4"/>
  <c r="AL93" i="4"/>
  <c r="AL90" i="4"/>
  <c r="AL88" i="4"/>
  <c r="AL82" i="4"/>
  <c r="AL79" i="4"/>
  <c r="AL75" i="4"/>
  <c r="AL72" i="4"/>
  <c r="AL70" i="4"/>
  <c r="AL66" i="4"/>
  <c r="AL65" i="4"/>
  <c r="AL63" i="4"/>
  <c r="AL62" i="4"/>
  <c r="AL61" i="4"/>
  <c r="AL59" i="4"/>
  <c r="AL57" i="4"/>
  <c r="AL51" i="4"/>
  <c r="AL48" i="4"/>
  <c r="AL45" i="4"/>
  <c r="AL42" i="4"/>
  <c r="AL39" i="4"/>
  <c r="AL37" i="4"/>
  <c r="AL36" i="4"/>
  <c r="AL33" i="4"/>
  <c r="AL30" i="4"/>
  <c r="AL27" i="4"/>
  <c r="AL24" i="4"/>
  <c r="AL23" i="4"/>
  <c r="AL20" i="4"/>
  <c r="AL18" i="4"/>
  <c r="AL17" i="4"/>
  <c r="AL15" i="4"/>
  <c r="AL13" i="4"/>
  <c r="AL11" i="4"/>
  <c r="AK146" i="4"/>
  <c r="AK136" i="4"/>
  <c r="AK134" i="4"/>
  <c r="AK130" i="4"/>
  <c r="AK128" i="4"/>
  <c r="AK125" i="4"/>
  <c r="AK124" i="4" s="1"/>
  <c r="AK120" i="4"/>
  <c r="AK118" i="4"/>
  <c r="AK115" i="4"/>
  <c r="AK113" i="4"/>
  <c r="AK109" i="4"/>
  <c r="AK108" i="4" s="1"/>
  <c r="AK102" i="4"/>
  <c r="AK98" i="4"/>
  <c r="AK95" i="4" s="1"/>
  <c r="AK92" i="4"/>
  <c r="AK91" i="4" s="1"/>
  <c r="AK89" i="4"/>
  <c r="AK87" i="4"/>
  <c r="AK81" i="4"/>
  <c r="AK80" i="4" s="1"/>
  <c r="AK78" i="4"/>
  <c r="AK77" i="4" s="1"/>
  <c r="AK74" i="4"/>
  <c r="AK71" i="4"/>
  <c r="AK69" i="4"/>
  <c r="AK64" i="4"/>
  <c r="AK60" i="4"/>
  <c r="AK58" i="4"/>
  <c r="AK56" i="4"/>
  <c r="AK50" i="4"/>
  <c r="AK49" i="4" s="1"/>
  <c r="AK47" i="4"/>
  <c r="AK46" i="4" s="1"/>
  <c r="AK44" i="4"/>
  <c r="AK43" i="4" s="1"/>
  <c r="AK41" i="4"/>
  <c r="AK40" i="4" s="1"/>
  <c r="AK38" i="4"/>
  <c r="AK35" i="4"/>
  <c r="AK32" i="4"/>
  <c r="AK29" i="4"/>
  <c r="AK28" i="4" s="1"/>
  <c r="AK26" i="4"/>
  <c r="AK25" i="4" s="1"/>
  <c r="AK22" i="4"/>
  <c r="AK19" i="4"/>
  <c r="AK16" i="4"/>
  <c r="AK14" i="4"/>
  <c r="AK12" i="4"/>
  <c r="AK10" i="4"/>
  <c r="AI8" i="30"/>
  <c r="AJ49" i="29"/>
  <c r="AJ48" i="29"/>
  <c r="AJ47" i="29"/>
  <c r="AI46" i="29"/>
  <c r="AJ45" i="29"/>
  <c r="AJ44" i="29"/>
  <c r="AI43" i="29"/>
  <c r="AJ40" i="29"/>
  <c r="AI39" i="29"/>
  <c r="AJ38" i="29"/>
  <c r="AI37" i="29"/>
  <c r="AJ30" i="29"/>
  <c r="AI29" i="29"/>
  <c r="AI28" i="29" s="1"/>
  <c r="AJ23" i="29"/>
  <c r="AI22" i="29"/>
  <c r="AJ20" i="29"/>
  <c r="AI19" i="29"/>
  <c r="AJ13" i="29"/>
  <c r="AI12" i="29"/>
  <c r="AJ11" i="29"/>
  <c r="AI10" i="29"/>
  <c r="AJ139" i="28"/>
  <c r="AI138" i="28"/>
  <c r="AI137" i="28" s="1"/>
  <c r="AJ131" i="28"/>
  <c r="AI130" i="28"/>
  <c r="AI129" i="28" s="1"/>
  <c r="AJ126" i="28"/>
  <c r="AI125" i="28"/>
  <c r="AI124" i="28" s="1"/>
  <c r="AJ122" i="28"/>
  <c r="AI121" i="28"/>
  <c r="AI120" i="28" s="1"/>
  <c r="AJ118" i="28"/>
  <c r="AI117" i="28"/>
  <c r="AI116" i="28" s="1"/>
  <c r="AI115" i="28" s="1"/>
  <c r="AJ114" i="28"/>
  <c r="AI113" i="28"/>
  <c r="AI112" i="28" s="1"/>
  <c r="AJ111" i="28"/>
  <c r="AI110" i="28"/>
  <c r="AJ108" i="28"/>
  <c r="AI107" i="28"/>
  <c r="AI106" i="28" s="1"/>
  <c r="AJ105" i="28"/>
  <c r="AI104" i="28"/>
  <c r="AI103" i="28" s="1"/>
  <c r="AJ101" i="28"/>
  <c r="AI100" i="28"/>
  <c r="AI99" i="28" s="1"/>
  <c r="AJ91" i="28"/>
  <c r="AI90" i="28"/>
  <c r="AJ89" i="28"/>
  <c r="AI88" i="28"/>
  <c r="AJ87" i="28"/>
  <c r="AI86" i="28"/>
  <c r="AJ74" i="28"/>
  <c r="AI73" i="28"/>
  <c r="AI72" i="28" s="1"/>
  <c r="AJ49" i="28"/>
  <c r="AI48" i="28"/>
  <c r="AI47" i="28" s="1"/>
  <c r="AJ28" i="28"/>
  <c r="AI27" i="28"/>
  <c r="AI26" i="28" s="1"/>
  <c r="AJ22" i="28"/>
  <c r="AI21" i="28"/>
  <c r="AI20" i="28" s="1"/>
  <c r="AJ11" i="28"/>
  <c r="AI10" i="28"/>
  <c r="AI9" i="28" s="1"/>
  <c r="AJ16" i="27"/>
  <c r="AI15" i="27"/>
  <c r="AI14" i="27" s="1"/>
  <c r="AI13" i="27" s="1"/>
  <c r="AJ12" i="27"/>
  <c r="AJ11" i="27"/>
  <c r="AI10" i="27"/>
  <c r="AI9" i="27" s="1"/>
  <c r="AI8" i="27" s="1"/>
  <c r="AJ49" i="26"/>
  <c r="AI48" i="26"/>
  <c r="AJ43" i="26"/>
  <c r="AI42" i="26"/>
  <c r="AJ32" i="26"/>
  <c r="AI31" i="26"/>
  <c r="AI30" i="26" s="1"/>
  <c r="AJ28" i="26"/>
  <c r="AI27" i="26"/>
  <c r="AJ26" i="26"/>
  <c r="AI25" i="26"/>
  <c r="AJ11" i="26"/>
  <c r="AI10" i="26"/>
  <c r="AJ67" i="25"/>
  <c r="AI66" i="25"/>
  <c r="AI65" i="25" s="1"/>
  <c r="AJ63" i="25"/>
  <c r="AI62" i="25"/>
  <c r="AJ60" i="25"/>
  <c r="AJ59" i="25"/>
  <c r="AI58" i="25"/>
  <c r="AI57" i="25" s="1"/>
  <c r="AJ52" i="25"/>
  <c r="AI51" i="25"/>
  <c r="AI50" i="25" s="1"/>
  <c r="AI49" i="25" s="1"/>
  <c r="AJ34" i="25"/>
  <c r="AI33" i="25"/>
  <c r="AJ32" i="25"/>
  <c r="AI31" i="25"/>
  <c r="AJ30" i="25"/>
  <c r="AI29" i="25"/>
  <c r="AJ21" i="25"/>
  <c r="AI20" i="25"/>
  <c r="AJ17" i="25"/>
  <c r="AI16" i="25"/>
  <c r="AJ15" i="25"/>
  <c r="AJ14" i="25"/>
  <c r="AI13" i="25"/>
  <c r="AJ11" i="25"/>
  <c r="AI10" i="25"/>
  <c r="AI9" i="25" s="1"/>
  <c r="AJ38" i="24"/>
  <c r="AI37" i="24"/>
  <c r="AI36" i="24" s="1"/>
  <c r="AJ35" i="24"/>
  <c r="AI34" i="24"/>
  <c r="AJ33" i="24"/>
  <c r="AI32" i="24"/>
  <c r="AJ30" i="24"/>
  <c r="AI29" i="24"/>
  <c r="AJ28" i="24"/>
  <c r="AI27" i="24"/>
  <c r="AJ26" i="24"/>
  <c r="AI25" i="24"/>
  <c r="AJ24" i="24"/>
  <c r="AI23" i="24"/>
  <c r="AJ17" i="24"/>
  <c r="AI16" i="24"/>
  <c r="AI15" i="24" s="1"/>
  <c r="AJ14" i="24"/>
  <c r="AI13" i="24"/>
  <c r="AI12" i="24" s="1"/>
  <c r="AJ11" i="24"/>
  <c r="AI10" i="24"/>
  <c r="AI9" i="24" s="1"/>
  <c r="AJ88" i="23"/>
  <c r="AI87" i="23"/>
  <c r="AI86" i="23" s="1"/>
  <c r="AJ85" i="23"/>
  <c r="AI84" i="23"/>
  <c r="AI83" i="23" s="1"/>
  <c r="AJ82" i="23"/>
  <c r="AI81" i="23"/>
  <c r="AI80" i="23" s="1"/>
  <c r="AJ79" i="23"/>
  <c r="AI78" i="23"/>
  <c r="AJ75" i="23"/>
  <c r="AI74" i="23"/>
  <c r="AJ72" i="23"/>
  <c r="AI71" i="23"/>
  <c r="AJ68" i="23"/>
  <c r="AI67" i="23"/>
  <c r="AJ66" i="23"/>
  <c r="AI65" i="23"/>
  <c r="AJ63" i="23"/>
  <c r="AI62" i="23"/>
  <c r="AJ61" i="23"/>
  <c r="AI60" i="23"/>
  <c r="AJ29" i="23"/>
  <c r="AI28" i="23"/>
  <c r="AJ27" i="23"/>
  <c r="AI26" i="23"/>
  <c r="AJ25" i="23"/>
  <c r="AI24" i="23"/>
  <c r="AJ21" i="23"/>
  <c r="AI20" i="23"/>
  <c r="AJ19" i="23"/>
  <c r="AI18" i="23"/>
  <c r="AJ16" i="23"/>
  <c r="AI15" i="23"/>
  <c r="AI14" i="23" s="1"/>
  <c r="AJ25" i="22"/>
  <c r="AI24" i="22"/>
  <c r="AI23" i="22" s="1"/>
  <c r="AJ22" i="22"/>
  <c r="AI21" i="22"/>
  <c r="AJ20" i="22"/>
  <c r="AI19" i="22"/>
  <c r="AJ16" i="22"/>
  <c r="AI15" i="22"/>
  <c r="AJ51" i="21"/>
  <c r="AI50" i="21"/>
  <c r="AI49" i="21" s="1"/>
  <c r="AI48" i="21" s="1"/>
  <c r="AJ45" i="21"/>
  <c r="AI44" i="21"/>
  <c r="AJ42" i="21"/>
  <c r="AI41" i="21"/>
  <c r="AI40" i="21" s="1"/>
  <c r="AJ39" i="21"/>
  <c r="AI38" i="21"/>
  <c r="AI37" i="21" s="1"/>
  <c r="AJ21" i="21"/>
  <c r="AI20" i="21"/>
  <c r="AI19" i="21" s="1"/>
  <c r="AJ18" i="21"/>
  <c r="AI17" i="21"/>
  <c r="AJ16" i="21"/>
  <c r="AI15" i="21"/>
  <c r="AJ116" i="20"/>
  <c r="AI115" i="20"/>
  <c r="AI114" i="20" s="1"/>
  <c r="AJ83" i="20"/>
  <c r="AI82" i="20"/>
  <c r="AJ80" i="20"/>
  <c r="AI79" i="20"/>
  <c r="AI78" i="20" s="1"/>
  <c r="AJ73" i="20"/>
  <c r="AI72" i="20"/>
  <c r="AI71" i="20" s="1"/>
  <c r="AJ70" i="20"/>
  <c r="AI69" i="20"/>
  <c r="AI68" i="20" s="1"/>
  <c r="AJ66" i="20"/>
  <c r="AI65" i="20"/>
  <c r="AJ62" i="20"/>
  <c r="AI61" i="20"/>
  <c r="AJ58" i="20"/>
  <c r="AI57" i="20"/>
  <c r="AJ91" i="19"/>
  <c r="AI90" i="19"/>
  <c r="AI89" i="19" s="1"/>
  <c r="AJ88" i="19"/>
  <c r="AI87" i="19"/>
  <c r="AI86" i="19" s="1"/>
  <c r="AJ77" i="19"/>
  <c r="AI76" i="19"/>
  <c r="AI75" i="19" s="1"/>
  <c r="AJ68" i="19"/>
  <c r="AI67" i="19"/>
  <c r="AI66" i="19" s="1"/>
  <c r="AJ58" i="19"/>
  <c r="AI57" i="19"/>
  <c r="AI56" i="19" s="1"/>
  <c r="AJ54" i="19"/>
  <c r="AI53" i="19"/>
  <c r="AJ50" i="19"/>
  <c r="AI49" i="19"/>
  <c r="AI48" i="19" s="1"/>
  <c r="AJ47" i="19"/>
  <c r="AI46" i="19"/>
  <c r="AJ45" i="19"/>
  <c r="AI44" i="19"/>
  <c r="AJ42" i="19"/>
  <c r="AI41" i="19"/>
  <c r="AJ38" i="19"/>
  <c r="AI37" i="19"/>
  <c r="AI36" i="19" s="1"/>
  <c r="AJ34" i="19"/>
  <c r="AI33" i="19"/>
  <c r="AI30" i="19" s="1"/>
  <c r="AJ23" i="19"/>
  <c r="AI22" i="19"/>
  <c r="AI21" i="19" s="1"/>
  <c r="AJ11" i="19"/>
  <c r="AI10" i="19"/>
  <c r="AI9" i="19" s="1"/>
  <c r="AJ51" i="18"/>
  <c r="AI50" i="18"/>
  <c r="AJ49" i="18"/>
  <c r="AI48" i="18"/>
  <c r="AJ23" i="18"/>
  <c r="AJ22" i="18"/>
  <c r="AI21" i="18"/>
  <c r="AJ20" i="18"/>
  <c r="AI19" i="18"/>
  <c r="AJ18" i="18"/>
  <c r="AI17" i="18"/>
  <c r="AJ16" i="18"/>
  <c r="AI15" i="18"/>
  <c r="AJ13" i="18"/>
  <c r="AI12" i="18"/>
  <c r="AJ11" i="18"/>
  <c r="AI10" i="18"/>
  <c r="AI14" i="17"/>
  <c r="AI12" i="17"/>
  <c r="AG14" i="17"/>
  <c r="AG12" i="17"/>
  <c r="AJ15" i="17"/>
  <c r="AJ11" i="17"/>
  <c r="AI10" i="17"/>
  <c r="AJ21" i="16"/>
  <c r="AI20" i="16"/>
  <c r="AJ15" i="16"/>
  <c r="AI14" i="16"/>
  <c r="AI13" i="16" s="1"/>
  <c r="AJ11" i="16"/>
  <c r="AI10" i="16"/>
  <c r="AJ17" i="15"/>
  <c r="AI16" i="15"/>
  <c r="AJ15" i="15"/>
  <c r="AI14" i="15"/>
  <c r="AJ13" i="15"/>
  <c r="AI12" i="15"/>
  <c r="AJ11" i="15"/>
  <c r="AI10" i="15"/>
  <c r="AJ49" i="13"/>
  <c r="AI48" i="13"/>
  <c r="AJ47" i="13"/>
  <c r="AI46" i="13"/>
  <c r="AJ40" i="13"/>
  <c r="AI39" i="13"/>
  <c r="AJ38" i="13"/>
  <c r="AI37" i="13"/>
  <c r="AJ36" i="13"/>
  <c r="AI35" i="13"/>
  <c r="AJ24" i="13"/>
  <c r="AI23" i="13"/>
  <c r="AJ22" i="13"/>
  <c r="AI21" i="13"/>
  <c r="AJ13" i="13"/>
  <c r="AI12" i="13"/>
  <c r="AJ11" i="13"/>
  <c r="AI10" i="13"/>
  <c r="AJ42" i="12"/>
  <c r="AJ41" i="12"/>
  <c r="AI40" i="12"/>
  <c r="AG40" i="12"/>
  <c r="AI27" i="12"/>
  <c r="AG27" i="12"/>
  <c r="AJ29" i="12"/>
  <c r="AJ28" i="12"/>
  <c r="AJ37" i="12"/>
  <c r="AI36" i="12"/>
  <c r="AJ24" i="12"/>
  <c r="AI23" i="12"/>
  <c r="AJ17" i="12"/>
  <c r="AJ16" i="12"/>
  <c r="AI15" i="12"/>
  <c r="AJ14" i="12"/>
  <c r="AI13" i="12"/>
  <c r="AJ49" i="11"/>
  <c r="AI48" i="11"/>
  <c r="AJ47" i="11"/>
  <c r="AI46" i="11"/>
  <c r="AJ43" i="11"/>
  <c r="AJ42" i="11"/>
  <c r="AI41" i="11"/>
  <c r="AJ40" i="11"/>
  <c r="AI39" i="11"/>
  <c r="AJ21" i="11"/>
  <c r="AI19" i="11"/>
  <c r="AJ18" i="11"/>
  <c r="AI17" i="11"/>
  <c r="AJ16" i="11"/>
  <c r="AI15" i="11"/>
  <c r="AJ68" i="10"/>
  <c r="AI67" i="10"/>
  <c r="AJ66" i="10"/>
  <c r="AI65" i="10"/>
  <c r="AJ62" i="10"/>
  <c r="AI61" i="10"/>
  <c r="AJ60" i="10"/>
  <c r="AI59" i="10"/>
  <c r="AJ57" i="10"/>
  <c r="AI56" i="10"/>
  <c r="AJ55" i="10"/>
  <c r="AI54" i="10"/>
  <c r="AJ53" i="10"/>
  <c r="AI52" i="10"/>
  <c r="AJ50" i="10"/>
  <c r="AI49" i="10"/>
  <c r="AJ48" i="10"/>
  <c r="AI47" i="10"/>
  <c r="AJ46" i="10"/>
  <c r="AI45" i="10"/>
  <c r="AJ43" i="10"/>
  <c r="AI42" i="10"/>
  <c r="AI41" i="10" s="1"/>
  <c r="AJ40" i="10"/>
  <c r="AI39" i="10"/>
  <c r="AI38" i="10" s="1"/>
  <c r="AJ36" i="10"/>
  <c r="AI35" i="10"/>
  <c r="AJ34" i="10"/>
  <c r="AI33" i="10"/>
  <c r="AJ32" i="10"/>
  <c r="AI31" i="10"/>
  <c r="AJ29" i="10"/>
  <c r="AI28" i="10"/>
  <c r="AJ25" i="10"/>
  <c r="AI24" i="10"/>
  <c r="AJ21" i="10"/>
  <c r="AI20" i="10"/>
  <c r="AI19" i="10" s="1"/>
  <c r="AJ16" i="10"/>
  <c r="AI15" i="10"/>
  <c r="AJ14" i="10"/>
  <c r="AI13" i="10"/>
  <c r="AJ11" i="10"/>
  <c r="AI10" i="10"/>
  <c r="AI9" i="10" s="1"/>
  <c r="AJ17" i="9"/>
  <c r="AI16" i="9"/>
  <c r="AG16" i="9"/>
  <c r="AJ58" i="9"/>
  <c r="AI57" i="9"/>
  <c r="AI56" i="9" s="1"/>
  <c r="AI55" i="9" s="1"/>
  <c r="AJ54" i="9"/>
  <c r="AI53" i="9"/>
  <c r="AI52" i="9" s="1"/>
  <c r="AJ51" i="9"/>
  <c r="AI50" i="9"/>
  <c r="AI49" i="9" s="1"/>
  <c r="AJ36" i="9"/>
  <c r="AI35" i="9"/>
  <c r="AI34" i="9" s="1"/>
  <c r="AJ33" i="9"/>
  <c r="AI32" i="9"/>
  <c r="AI31" i="9" s="1"/>
  <c r="AJ29" i="9"/>
  <c r="AJ28" i="9"/>
  <c r="AJ27" i="9"/>
  <c r="AI26" i="9"/>
  <c r="AJ21" i="9"/>
  <c r="AI20" i="9"/>
  <c r="AJ18" i="9"/>
  <c r="AJ15" i="9"/>
  <c r="AI14" i="9"/>
  <c r="AJ12" i="9"/>
  <c r="AJ11" i="9"/>
  <c r="AI10" i="9"/>
  <c r="AJ67" i="8"/>
  <c r="AI66" i="8"/>
  <c r="AI65" i="8" s="1"/>
  <c r="AI64" i="8" s="1"/>
  <c r="AJ44" i="8"/>
  <c r="AI43" i="8"/>
  <c r="AJ42" i="8"/>
  <c r="AI41" i="8"/>
  <c r="AJ39" i="8"/>
  <c r="AJ38" i="8"/>
  <c r="AI37" i="8"/>
  <c r="AI36" i="8" s="1"/>
  <c r="AJ34" i="8"/>
  <c r="AI33" i="8"/>
  <c r="AJ25" i="8"/>
  <c r="AJ24" i="8"/>
  <c r="AJ23" i="8"/>
  <c r="AI22" i="8"/>
  <c r="AJ21" i="8"/>
  <c r="AI20" i="8"/>
  <c r="AJ19" i="8"/>
  <c r="AI18" i="8"/>
  <c r="AJ16" i="8"/>
  <c r="AI15" i="8"/>
  <c r="AJ14" i="8"/>
  <c r="AI13" i="8"/>
  <c r="AJ11" i="8"/>
  <c r="AI10" i="8"/>
  <c r="AI9" i="8" s="1"/>
  <c r="AJ14" i="7"/>
  <c r="AJ13" i="7"/>
  <c r="AI12" i="7"/>
  <c r="AJ11" i="7"/>
  <c r="AI10" i="7"/>
  <c r="AJ36" i="6"/>
  <c r="AI35" i="6"/>
  <c r="AI34" i="6" s="1"/>
  <c r="AJ147" i="4"/>
  <c r="AJ137" i="4"/>
  <c r="AJ135" i="4"/>
  <c r="AJ132" i="4"/>
  <c r="AJ131" i="4"/>
  <c r="AJ129" i="4"/>
  <c r="AJ126" i="4"/>
  <c r="AJ121" i="4"/>
  <c r="AJ119" i="4"/>
  <c r="AJ116" i="4"/>
  <c r="AJ114" i="4"/>
  <c r="AJ111" i="4"/>
  <c r="AJ110" i="4"/>
  <c r="AJ103" i="4"/>
  <c r="AJ100" i="4"/>
  <c r="AJ99" i="4"/>
  <c r="AJ94" i="4"/>
  <c r="AJ93" i="4"/>
  <c r="AJ90" i="4"/>
  <c r="AJ88" i="4"/>
  <c r="AJ82" i="4"/>
  <c r="AJ79" i="4"/>
  <c r="AJ75" i="4"/>
  <c r="AJ72" i="4"/>
  <c r="AJ70" i="4"/>
  <c r="AJ66" i="4"/>
  <c r="AJ65" i="4"/>
  <c r="AJ63" i="4"/>
  <c r="AJ62" i="4"/>
  <c r="AJ61" i="4"/>
  <c r="AJ59" i="4"/>
  <c r="AJ57" i="4"/>
  <c r="AJ51" i="4"/>
  <c r="AJ48" i="4"/>
  <c r="AJ45" i="4"/>
  <c r="AJ42" i="4"/>
  <c r="AJ39" i="4"/>
  <c r="AJ37" i="4"/>
  <c r="AJ36" i="4"/>
  <c r="AJ33" i="4"/>
  <c r="AJ30" i="4"/>
  <c r="AJ27" i="4"/>
  <c r="AJ24" i="4"/>
  <c r="AJ23" i="4"/>
  <c r="AJ20" i="4"/>
  <c r="AJ18" i="4"/>
  <c r="AJ17" i="4"/>
  <c r="AJ15" i="4"/>
  <c r="AJ13" i="4"/>
  <c r="AJ11" i="4"/>
  <c r="AI146" i="4"/>
  <c r="AI143" i="4" s="1"/>
  <c r="AI142" i="4" s="1"/>
  <c r="AI136" i="4"/>
  <c r="AI134" i="4"/>
  <c r="AI130" i="4"/>
  <c r="AI128" i="4"/>
  <c r="AI125" i="4"/>
  <c r="AI124" i="4" s="1"/>
  <c r="AI120" i="4"/>
  <c r="AI118" i="4"/>
  <c r="AI115" i="4"/>
  <c r="AI113" i="4"/>
  <c r="AI109" i="4"/>
  <c r="AI108" i="4" s="1"/>
  <c r="AI102" i="4"/>
  <c r="AI101" i="4" s="1"/>
  <c r="AI98" i="4"/>
  <c r="AI92" i="4"/>
  <c r="AI91" i="4" s="1"/>
  <c r="AI89" i="4"/>
  <c r="AI87" i="4"/>
  <c r="AI81" i="4"/>
  <c r="AI80" i="4" s="1"/>
  <c r="AI78" i="4"/>
  <c r="AI77" i="4" s="1"/>
  <c r="AI74" i="4"/>
  <c r="AI73" i="4" s="1"/>
  <c r="AI71" i="4"/>
  <c r="AI69" i="4"/>
  <c r="AI64" i="4"/>
  <c r="AI60" i="4"/>
  <c r="AI58" i="4"/>
  <c r="AI56" i="4"/>
  <c r="AI50" i="4"/>
  <c r="AI49" i="4" s="1"/>
  <c r="AI47" i="4"/>
  <c r="AI46" i="4" s="1"/>
  <c r="AI44" i="4"/>
  <c r="AI43" i="4" s="1"/>
  <c r="AI41" i="4"/>
  <c r="AI40" i="4" s="1"/>
  <c r="AI38" i="4"/>
  <c r="AI35" i="4"/>
  <c r="AI32" i="4"/>
  <c r="AI31" i="4" s="1"/>
  <c r="AI29" i="4"/>
  <c r="AI28" i="4" s="1"/>
  <c r="AI26" i="4"/>
  <c r="AI25" i="4" s="1"/>
  <c r="AI22" i="4"/>
  <c r="AI19" i="4"/>
  <c r="AI16" i="4"/>
  <c r="AI14" i="4"/>
  <c r="AI12" i="4"/>
  <c r="AI10" i="4"/>
  <c r="AH59" i="25"/>
  <c r="AG58" i="25"/>
  <c r="AE58" i="25"/>
  <c r="BZ7" i="29" l="1"/>
  <c r="BX32" i="30"/>
  <c r="AV41" i="26"/>
  <c r="BZ7" i="26"/>
  <c r="BX29" i="30"/>
  <c r="BY29" i="30" s="1"/>
  <c r="BZ7" i="25"/>
  <c r="BX28" i="30"/>
  <c r="BX26" i="30"/>
  <c r="CB7" i="23"/>
  <c r="BN19" i="21"/>
  <c r="BN14" i="21"/>
  <c r="BU7" i="21"/>
  <c r="BX7" i="21" s="1"/>
  <c r="BV36" i="21"/>
  <c r="BY24" i="30"/>
  <c r="BR67" i="20"/>
  <c r="BX23" i="30"/>
  <c r="CB7" i="20"/>
  <c r="BV67" i="20"/>
  <c r="BR141" i="20"/>
  <c r="BR18" i="20"/>
  <c r="BP56" i="20"/>
  <c r="BQ8" i="20"/>
  <c r="BZ7" i="18"/>
  <c r="BX21" i="30"/>
  <c r="BY21" i="30" s="1"/>
  <c r="CB7" i="16"/>
  <c r="BY19" i="30"/>
  <c r="BP12" i="16"/>
  <c r="BV12" i="16"/>
  <c r="BU7" i="16"/>
  <c r="BT19" i="30" s="1"/>
  <c r="BW19" i="30" s="1"/>
  <c r="BP26" i="13"/>
  <c r="BX16" i="30"/>
  <c r="CB7" i="28"/>
  <c r="BX15" i="30"/>
  <c r="BY15" i="30" s="1"/>
  <c r="CB7" i="12"/>
  <c r="BP31" i="11"/>
  <c r="BM44" i="11"/>
  <c r="BN44" i="11" s="1"/>
  <c r="BO30" i="11"/>
  <c r="BB58" i="10"/>
  <c r="Q86" i="10"/>
  <c r="BX12" i="30"/>
  <c r="CB7" i="9"/>
  <c r="BP37" i="9"/>
  <c r="BK30" i="9"/>
  <c r="BB45" i="6"/>
  <c r="BN45" i="6"/>
  <c r="BZ7" i="6"/>
  <c r="CB7" i="6"/>
  <c r="BH45" i="6"/>
  <c r="BR15" i="6"/>
  <c r="BD40" i="6"/>
  <c r="BV20" i="6"/>
  <c r="BR45" i="6"/>
  <c r="BY7" i="30"/>
  <c r="BR31" i="29"/>
  <c r="BQ8" i="29"/>
  <c r="BT8" i="29" s="1"/>
  <c r="BV8" i="29"/>
  <c r="BX8" i="29"/>
  <c r="AS40" i="26"/>
  <c r="BR41" i="26"/>
  <c r="BQ8" i="26"/>
  <c r="BT8" i="26" s="1"/>
  <c r="BR20" i="26"/>
  <c r="BM35" i="25"/>
  <c r="BN44" i="25"/>
  <c r="BV49" i="25"/>
  <c r="BX49" i="25"/>
  <c r="BX7" i="24"/>
  <c r="BV27" i="30"/>
  <c r="BY27" i="30" s="1"/>
  <c r="BQ8" i="23"/>
  <c r="BT8" i="23" s="1"/>
  <c r="BZ7" i="23"/>
  <c r="BP69" i="23"/>
  <c r="BD59" i="23"/>
  <c r="BV26" i="30"/>
  <c r="BY26" i="30" s="1"/>
  <c r="BM58" i="23"/>
  <c r="BP59" i="23"/>
  <c r="BR73" i="23"/>
  <c r="BV22" i="23"/>
  <c r="AN28" i="23"/>
  <c r="BV8" i="23"/>
  <c r="BX8" i="23"/>
  <c r="BV76" i="23"/>
  <c r="BX76" i="23"/>
  <c r="BF18" i="22"/>
  <c r="BV25" i="30"/>
  <c r="BY25" i="30" s="1"/>
  <c r="BV52" i="21"/>
  <c r="BX52" i="21"/>
  <c r="BW7" i="20"/>
  <c r="BZ7" i="20" s="1"/>
  <c r="BZ8" i="20"/>
  <c r="BR74" i="20"/>
  <c r="BV77" i="20"/>
  <c r="BX7" i="20"/>
  <c r="BX8" i="20"/>
  <c r="BX77" i="20"/>
  <c r="BV59" i="19"/>
  <c r="BU7" i="19"/>
  <c r="BT22" i="30" s="1"/>
  <c r="BW22" i="30" s="1"/>
  <c r="BB12" i="19"/>
  <c r="BH30" i="19"/>
  <c r="BO8" i="18"/>
  <c r="BP8" i="18" s="1"/>
  <c r="BP14" i="18"/>
  <c r="BX8" i="18"/>
  <c r="BK8" i="18"/>
  <c r="BN8" i="18" s="1"/>
  <c r="BR14" i="18"/>
  <c r="BV8" i="18"/>
  <c r="BV46" i="18"/>
  <c r="BV8" i="17"/>
  <c r="BV22" i="15"/>
  <c r="BN20" i="13"/>
  <c r="BR9" i="13"/>
  <c r="BZ7" i="28"/>
  <c r="BV16" i="30"/>
  <c r="BX98" i="28"/>
  <c r="BV98" i="28"/>
  <c r="BP12" i="12"/>
  <c r="BR35" i="12"/>
  <c r="BV54" i="12"/>
  <c r="BP22" i="12"/>
  <c r="BV8" i="12"/>
  <c r="AZ92" i="12"/>
  <c r="BR83" i="12"/>
  <c r="BR82" i="12"/>
  <c r="BV86" i="12"/>
  <c r="BX86" i="12"/>
  <c r="BT83" i="12"/>
  <c r="BZ7" i="11"/>
  <c r="BV14" i="30"/>
  <c r="BY14" i="30" s="1"/>
  <c r="BP38" i="11"/>
  <c r="BP44" i="10"/>
  <c r="R108" i="10"/>
  <c r="AJ108" i="10"/>
  <c r="BV13" i="30"/>
  <c r="BY13" i="30" s="1"/>
  <c r="BQ80" i="10"/>
  <c r="BT80" i="10" s="1"/>
  <c r="BV93" i="10"/>
  <c r="BX93" i="10"/>
  <c r="BO30" i="9"/>
  <c r="BZ7" i="9"/>
  <c r="BE30" i="9"/>
  <c r="BN42" i="9"/>
  <c r="BP60" i="9"/>
  <c r="BR49" i="9"/>
  <c r="BF37" i="9"/>
  <c r="BQ30" i="9"/>
  <c r="BT30" i="9" s="1"/>
  <c r="BX30" i="9"/>
  <c r="BQ55" i="9"/>
  <c r="BR55" i="9" s="1"/>
  <c r="BU7" i="9"/>
  <c r="BX7" i="9" s="1"/>
  <c r="BV66" i="9"/>
  <c r="BV12" i="30"/>
  <c r="BY12" i="30" s="1"/>
  <c r="BV79" i="9"/>
  <c r="BX79" i="9"/>
  <c r="BV55" i="9"/>
  <c r="BX55" i="9"/>
  <c r="BZ64" i="8"/>
  <c r="BX64" i="8"/>
  <c r="BW7" i="8"/>
  <c r="BV11" i="30" s="1"/>
  <c r="BY11" i="30" s="1"/>
  <c r="BV53" i="8"/>
  <c r="BX53" i="8"/>
  <c r="BU7" i="6"/>
  <c r="BX7" i="6" s="1"/>
  <c r="BV9" i="30"/>
  <c r="BY9" i="30" s="1"/>
  <c r="S23" i="27"/>
  <c r="V24" i="27"/>
  <c r="BJ13" i="27"/>
  <c r="BX7" i="27"/>
  <c r="BV8" i="30"/>
  <c r="BY8" i="30" s="1"/>
  <c r="BJ86" i="4"/>
  <c r="BZ7" i="4"/>
  <c r="BN101" i="4"/>
  <c r="BV142" i="4"/>
  <c r="BV107" i="4"/>
  <c r="BV7" i="30"/>
  <c r="BV28" i="30"/>
  <c r="BD35" i="12"/>
  <c r="BV21" i="12"/>
  <c r="BU7" i="12"/>
  <c r="BL8" i="15"/>
  <c r="BV7" i="15"/>
  <c r="BT18" i="30"/>
  <c r="BW18" i="30" s="1"/>
  <c r="BV7" i="18"/>
  <c r="BT21" i="30"/>
  <c r="BW21" i="30" s="1"/>
  <c r="BV8" i="21"/>
  <c r="BV24" i="29"/>
  <c r="BJ17" i="22"/>
  <c r="BP8" i="16"/>
  <c r="BP26" i="16"/>
  <c r="AX31" i="24"/>
  <c r="BV7" i="24"/>
  <c r="BT27" i="30"/>
  <c r="BF112" i="4"/>
  <c r="BH133" i="4"/>
  <c r="BV7" i="7"/>
  <c r="BT10" i="30"/>
  <c r="BU10" i="30" s="1"/>
  <c r="M16" i="17"/>
  <c r="AD17" i="17"/>
  <c r="BV7" i="17"/>
  <c r="BT20" i="30"/>
  <c r="BW20" i="30" s="1"/>
  <c r="BV8" i="26"/>
  <c r="BV8" i="13"/>
  <c r="BV25" i="13"/>
  <c r="BX25" i="13"/>
  <c r="BU7" i="13"/>
  <c r="BX7" i="13" s="1"/>
  <c r="BM8" i="13"/>
  <c r="BL31" i="11"/>
  <c r="BT44" i="11"/>
  <c r="BV44" i="11"/>
  <c r="BQ8" i="11"/>
  <c r="BT8" i="11" s="1"/>
  <c r="BA30" i="9"/>
  <c r="BU7" i="8"/>
  <c r="BV7" i="27"/>
  <c r="BT8" i="30"/>
  <c r="BU8" i="30" s="1"/>
  <c r="BV27" i="6"/>
  <c r="BF64" i="10"/>
  <c r="BO22" i="10"/>
  <c r="BR22" i="10" s="1"/>
  <c r="AB89" i="10"/>
  <c r="AG107" i="10"/>
  <c r="BH100" i="10"/>
  <c r="BH63" i="10"/>
  <c r="BR81" i="10"/>
  <c r="T108" i="10"/>
  <c r="BB64" i="10"/>
  <c r="BF58" i="10"/>
  <c r="AN28" i="10"/>
  <c r="BC37" i="10"/>
  <c r="BV8" i="10"/>
  <c r="AP89" i="10"/>
  <c r="BV80" i="10"/>
  <c r="BV58" i="23"/>
  <c r="BV8" i="25"/>
  <c r="BR61" i="25"/>
  <c r="BQ77" i="20"/>
  <c r="BT77" i="20" s="1"/>
  <c r="BT23" i="30"/>
  <c r="BU7" i="29"/>
  <c r="BX7" i="29" s="1"/>
  <c r="AZ9" i="29"/>
  <c r="BM24" i="29"/>
  <c r="BQ24" i="29"/>
  <c r="BT24" i="29" s="1"/>
  <c r="BU7" i="26"/>
  <c r="BX7" i="26" s="1"/>
  <c r="BU7" i="25"/>
  <c r="BX7" i="25" s="1"/>
  <c r="BN41" i="25"/>
  <c r="BD56" i="25"/>
  <c r="BF56" i="25"/>
  <c r="BE35" i="25"/>
  <c r="BR44" i="25"/>
  <c r="BT44" i="25"/>
  <c r="BK8" i="25"/>
  <c r="BQ56" i="25"/>
  <c r="BT56" i="25" s="1"/>
  <c r="BQ8" i="24"/>
  <c r="BT8" i="24" s="1"/>
  <c r="BR9" i="24"/>
  <c r="BR15" i="24"/>
  <c r="BM21" i="24"/>
  <c r="BM7" i="24" s="1"/>
  <c r="BL27" i="90" s="1"/>
  <c r="BR27" i="30"/>
  <c r="BQ21" i="24"/>
  <c r="BT21" i="24" s="1"/>
  <c r="BT31" i="24"/>
  <c r="BF31" i="24"/>
  <c r="BM22" i="23"/>
  <c r="BF23" i="23"/>
  <c r="BN9" i="23"/>
  <c r="BM8" i="23"/>
  <c r="BP9" i="23"/>
  <c r="BQ69" i="23"/>
  <c r="BT69" i="23" s="1"/>
  <c r="BU7" i="23"/>
  <c r="BH17" i="23"/>
  <c r="BF17" i="23"/>
  <c r="BN23" i="23"/>
  <c r="BT17" i="23"/>
  <c r="BC58" i="23"/>
  <c r="BH64" i="23"/>
  <c r="BR83" i="23"/>
  <c r="BT83" i="23"/>
  <c r="BE8" i="23"/>
  <c r="BV8" i="22"/>
  <c r="BU7" i="22"/>
  <c r="BX7" i="22" s="1"/>
  <c r="BR25" i="30"/>
  <c r="BQ8" i="21"/>
  <c r="BT8" i="21" s="1"/>
  <c r="BO8" i="21"/>
  <c r="BQ36" i="21"/>
  <c r="BT36" i="21" s="1"/>
  <c r="BT43" i="21"/>
  <c r="BQ48" i="21"/>
  <c r="BT48" i="21" s="1"/>
  <c r="BT49" i="21"/>
  <c r="BR24" i="30"/>
  <c r="BQ52" i="21"/>
  <c r="BT52" i="21" s="1"/>
  <c r="BT53" i="21"/>
  <c r="BV8" i="20"/>
  <c r="BP99" i="20"/>
  <c r="BT108" i="20"/>
  <c r="BR123" i="20"/>
  <c r="BT123" i="20"/>
  <c r="BR126" i="20"/>
  <c r="BT126" i="20"/>
  <c r="BR84" i="20"/>
  <c r="BT84" i="20"/>
  <c r="BR102" i="20"/>
  <c r="BT102" i="20"/>
  <c r="BR114" i="20"/>
  <c r="BT114" i="20"/>
  <c r="BR132" i="20"/>
  <c r="BT132" i="20"/>
  <c r="BT8" i="20"/>
  <c r="BN12" i="19"/>
  <c r="BM8" i="19"/>
  <c r="BN8" i="19" s="1"/>
  <c r="BR30" i="19"/>
  <c r="BP12" i="19"/>
  <c r="BR43" i="19"/>
  <c r="BQ17" i="19"/>
  <c r="BT17" i="19" s="1"/>
  <c r="BE17" i="19"/>
  <c r="BF17" i="19" s="1"/>
  <c r="BF66" i="19"/>
  <c r="BQ39" i="19"/>
  <c r="BT39" i="19" s="1"/>
  <c r="BS7" i="19"/>
  <c r="BR22" i="30" s="1"/>
  <c r="BR69" i="19"/>
  <c r="BT69" i="19"/>
  <c r="BT78" i="19"/>
  <c r="BT60" i="19"/>
  <c r="BQ51" i="19"/>
  <c r="BT51" i="19" s="1"/>
  <c r="BT52" i="19"/>
  <c r="BT12" i="19"/>
  <c r="BQ8" i="18"/>
  <c r="BT8" i="18" s="1"/>
  <c r="BQ39" i="18"/>
  <c r="BT39" i="18" s="1"/>
  <c r="BT43" i="18"/>
  <c r="BR21" i="30"/>
  <c r="P17" i="17"/>
  <c r="W20" i="17"/>
  <c r="BR20" i="30"/>
  <c r="BQ20" i="17"/>
  <c r="BT20" i="17" s="1"/>
  <c r="BT21" i="17"/>
  <c r="BQ16" i="17"/>
  <c r="BT17" i="17"/>
  <c r="BL9" i="17"/>
  <c r="BQ8" i="17"/>
  <c r="BT9" i="17"/>
  <c r="BK25" i="16"/>
  <c r="BL25" i="16" s="1"/>
  <c r="BT35" i="16"/>
  <c r="BV8" i="16"/>
  <c r="BT12" i="16"/>
  <c r="BN12" i="16"/>
  <c r="BQ22" i="15"/>
  <c r="BT22" i="15" s="1"/>
  <c r="BT23" i="15"/>
  <c r="BR18" i="30"/>
  <c r="BT18" i="15"/>
  <c r="BH26" i="13"/>
  <c r="BR17" i="30"/>
  <c r="BQ44" i="13"/>
  <c r="BT44" i="13" s="1"/>
  <c r="BT45" i="13"/>
  <c r="BR53" i="28"/>
  <c r="BV123" i="28"/>
  <c r="BU7" i="28"/>
  <c r="BT16" i="30" s="1"/>
  <c r="BV8" i="28"/>
  <c r="BN102" i="28"/>
  <c r="BQ37" i="28"/>
  <c r="BT37" i="28" s="1"/>
  <c r="BV37" i="28"/>
  <c r="BK8" i="28"/>
  <c r="BN8" i="28" s="1"/>
  <c r="BQ78" i="28"/>
  <c r="BT78" i="28" s="1"/>
  <c r="BL22" i="12"/>
  <c r="BJ35" i="12"/>
  <c r="BD22" i="12"/>
  <c r="BF22" i="12"/>
  <c r="BM21" i="12"/>
  <c r="BK21" i="12"/>
  <c r="BN22" i="12"/>
  <c r="BR12" i="12"/>
  <c r="BQ8" i="12"/>
  <c r="BR15" i="30"/>
  <c r="BQ86" i="12"/>
  <c r="BT86" i="12" s="1"/>
  <c r="BT87" i="12"/>
  <c r="BR22" i="12"/>
  <c r="BT22" i="12"/>
  <c r="BV8" i="11"/>
  <c r="BU7" i="11"/>
  <c r="BX7" i="11" s="1"/>
  <c r="BD38" i="11"/>
  <c r="BB45" i="11"/>
  <c r="BR38" i="11"/>
  <c r="BT38" i="11"/>
  <c r="BU7" i="10"/>
  <c r="BX7" i="10" s="1"/>
  <c r="BT63" i="10"/>
  <c r="BF12" i="10"/>
  <c r="BH44" i="10"/>
  <c r="BH30" i="10"/>
  <c r="BP30" i="10"/>
  <c r="BJ81" i="10"/>
  <c r="BJ58" i="10"/>
  <c r="BG22" i="10"/>
  <c r="BM37" i="10"/>
  <c r="BP37" i="10" s="1"/>
  <c r="BT64" i="10"/>
  <c r="BQ18" i="10"/>
  <c r="BT19" i="10"/>
  <c r="BT30" i="10"/>
  <c r="BR9" i="10"/>
  <c r="BR97" i="10"/>
  <c r="BT97" i="10"/>
  <c r="BQ66" i="9"/>
  <c r="BT66" i="9" s="1"/>
  <c r="BI66" i="9"/>
  <c r="BR70" i="9"/>
  <c r="BQ59" i="9"/>
  <c r="BT59" i="9" s="1"/>
  <c r="BT60" i="9"/>
  <c r="BT55" i="9"/>
  <c r="BQ8" i="9"/>
  <c r="BT8" i="9" s="1"/>
  <c r="BV8" i="8"/>
  <c r="BQ35" i="8"/>
  <c r="BT35" i="8" s="1"/>
  <c r="BR11" i="30"/>
  <c r="BT68" i="8"/>
  <c r="BR48" i="8"/>
  <c r="BT48" i="8"/>
  <c r="BT40" i="8"/>
  <c r="BL9" i="7"/>
  <c r="BQ8" i="7"/>
  <c r="BT9" i="7"/>
  <c r="BJ15" i="6"/>
  <c r="BL40" i="6"/>
  <c r="BO20" i="6"/>
  <c r="BP20" i="6" s="1"/>
  <c r="BR34" i="6"/>
  <c r="BT34" i="6"/>
  <c r="BT15" i="6"/>
  <c r="AO19" i="27"/>
  <c r="AP19" i="27" s="1"/>
  <c r="BQ13" i="27"/>
  <c r="BT13" i="27" s="1"/>
  <c r="BT14" i="27"/>
  <c r="AZ133" i="4"/>
  <c r="BB133" i="4"/>
  <c r="BP55" i="4"/>
  <c r="BS7" i="4"/>
  <c r="BR7" i="30" s="1"/>
  <c r="BU7" i="4"/>
  <c r="BT7" i="30" s="1"/>
  <c r="BR101" i="4"/>
  <c r="BO8" i="4"/>
  <c r="BR28" i="4"/>
  <c r="BL86" i="4"/>
  <c r="BR34" i="4"/>
  <c r="BV8" i="4"/>
  <c r="BV67" i="4"/>
  <c r="BJ142" i="4"/>
  <c r="BV76" i="4"/>
  <c r="BR80" i="4"/>
  <c r="BQ142" i="4"/>
  <c r="BT142" i="4" s="1"/>
  <c r="BT143" i="4"/>
  <c r="BR43" i="4"/>
  <c r="BT43" i="4"/>
  <c r="BQ76" i="4"/>
  <c r="BT76" i="4" s="1"/>
  <c r="BS7" i="29"/>
  <c r="BR36" i="29"/>
  <c r="BR28" i="29"/>
  <c r="BR9" i="29"/>
  <c r="BR24" i="26"/>
  <c r="BJ33" i="26"/>
  <c r="BQ40" i="26"/>
  <c r="BT40" i="26" s="1"/>
  <c r="BT41" i="26"/>
  <c r="BQ29" i="26"/>
  <c r="BT30" i="26"/>
  <c r="BQ46" i="26"/>
  <c r="BT47" i="26"/>
  <c r="BR47" i="26"/>
  <c r="BQ23" i="26"/>
  <c r="BT23" i="26" s="1"/>
  <c r="BT24" i="26"/>
  <c r="BQ33" i="26"/>
  <c r="BR34" i="26"/>
  <c r="BR15" i="26"/>
  <c r="BS7" i="25"/>
  <c r="BR28" i="25"/>
  <c r="BR35" i="25"/>
  <c r="BR65" i="25"/>
  <c r="BR36" i="25"/>
  <c r="BR53" i="25"/>
  <c r="BR12" i="25"/>
  <c r="BR22" i="25"/>
  <c r="BS7" i="23"/>
  <c r="BK22" i="23"/>
  <c r="BL23" i="23"/>
  <c r="BR42" i="23"/>
  <c r="BR17" i="23"/>
  <c r="BR9" i="23"/>
  <c r="BP64" i="23"/>
  <c r="BO58" i="23"/>
  <c r="BQ22" i="23"/>
  <c r="BT22" i="23" s="1"/>
  <c r="BR64" i="23"/>
  <c r="BR23" i="23"/>
  <c r="BR8" i="22"/>
  <c r="BQ17" i="22"/>
  <c r="BR18" i="22"/>
  <c r="BR12" i="22"/>
  <c r="BR49" i="21"/>
  <c r="AE52" i="21"/>
  <c r="AF52" i="21" s="1"/>
  <c r="BR19" i="21"/>
  <c r="BR40" i="21"/>
  <c r="S52" i="21"/>
  <c r="V52" i="21" s="1"/>
  <c r="BR43" i="21"/>
  <c r="BR14" i="21"/>
  <c r="BS7" i="20"/>
  <c r="BV7" i="20" s="1"/>
  <c r="BR93" i="20"/>
  <c r="BR81" i="20"/>
  <c r="BR129" i="20"/>
  <c r="BR56" i="20"/>
  <c r="BR78" i="20"/>
  <c r="BR135" i="20"/>
  <c r="BR105" i="20"/>
  <c r="BL43" i="19"/>
  <c r="BO39" i="19"/>
  <c r="BJ43" i="19"/>
  <c r="BP43" i="19"/>
  <c r="BR66" i="19"/>
  <c r="BR82" i="19"/>
  <c r="BR12" i="19"/>
  <c r="BQ59" i="19"/>
  <c r="BR59" i="19" s="1"/>
  <c r="BR75" i="19"/>
  <c r="Z23" i="15"/>
  <c r="BR23" i="15"/>
  <c r="BQ8" i="15"/>
  <c r="BR9" i="15"/>
  <c r="BI25" i="13"/>
  <c r="BJ25" i="13" s="1"/>
  <c r="BK25" i="13"/>
  <c r="BM25" i="13"/>
  <c r="BP25" i="13" s="1"/>
  <c r="BR45" i="13"/>
  <c r="BR34" i="13"/>
  <c r="BR14" i="13"/>
  <c r="BS7" i="28"/>
  <c r="BR16" i="30" s="1"/>
  <c r="BR85" i="28"/>
  <c r="BT47" i="28"/>
  <c r="BP129" i="28"/>
  <c r="BR47" i="28"/>
  <c r="BR58" i="28"/>
  <c r="BR20" i="28"/>
  <c r="BR119" i="28"/>
  <c r="BR115" i="28"/>
  <c r="BT115" i="28"/>
  <c r="BR72" i="28"/>
  <c r="BR75" i="28"/>
  <c r="BT75" i="28"/>
  <c r="BR9" i="28"/>
  <c r="BT9" i="28"/>
  <c r="BO78" i="28"/>
  <c r="BR137" i="28"/>
  <c r="BQ8" i="28"/>
  <c r="BQ98" i="28"/>
  <c r="BR99" i="28"/>
  <c r="BR129" i="28"/>
  <c r="BR30" i="12"/>
  <c r="BR87" i="12"/>
  <c r="BS7" i="11"/>
  <c r="BN22" i="11"/>
  <c r="BH38" i="11"/>
  <c r="BG30" i="11"/>
  <c r="BK8" i="11"/>
  <c r="BR12" i="11"/>
  <c r="BL22" i="11"/>
  <c r="BN38" i="11"/>
  <c r="BR22" i="11"/>
  <c r="BO44" i="11"/>
  <c r="BR44" i="11" s="1"/>
  <c r="BR45" i="11"/>
  <c r="BM8" i="11"/>
  <c r="BS7" i="10"/>
  <c r="BP64" i="10"/>
  <c r="BQ93" i="10"/>
  <c r="BT93" i="10" s="1"/>
  <c r="BP63" i="10"/>
  <c r="BR63" i="10"/>
  <c r="BR12" i="10"/>
  <c r="BR86" i="10"/>
  <c r="BR44" i="10"/>
  <c r="BQ37" i="10"/>
  <c r="BR64" i="10"/>
  <c r="BR69" i="10"/>
  <c r="BR100" i="10"/>
  <c r="BR30" i="10"/>
  <c r="BR51" i="10"/>
  <c r="BS7" i="9"/>
  <c r="BR19" i="9"/>
  <c r="BR13" i="9"/>
  <c r="BR60" i="9"/>
  <c r="BR37" i="9"/>
  <c r="BO35" i="8"/>
  <c r="BR45" i="8"/>
  <c r="BR17" i="8"/>
  <c r="BL12" i="8"/>
  <c r="BR32" i="8"/>
  <c r="BR53" i="8"/>
  <c r="BR26" i="8"/>
  <c r="BP40" i="8"/>
  <c r="BR12" i="8"/>
  <c r="BQ64" i="8"/>
  <c r="BR40" i="8"/>
  <c r="BD10" i="30"/>
  <c r="BD10" i="90"/>
  <c r="BJ10" i="30"/>
  <c r="BJ10" i="90"/>
  <c r="BS7" i="6"/>
  <c r="BR28" i="6"/>
  <c r="BR40" i="6"/>
  <c r="BR31" i="6"/>
  <c r="BR50" i="6"/>
  <c r="BQ8" i="6"/>
  <c r="BR8" i="6" s="1"/>
  <c r="BR21" i="6"/>
  <c r="AC19" i="27"/>
  <c r="BR14" i="27"/>
  <c r="BQ8" i="27"/>
  <c r="BR9" i="27"/>
  <c r="AV8" i="30"/>
  <c r="AV8" i="90"/>
  <c r="AW8" i="90" s="1"/>
  <c r="AX8" i="30"/>
  <c r="AX8" i="90"/>
  <c r="AR30" i="30"/>
  <c r="AR30" i="90"/>
  <c r="BL95" i="4"/>
  <c r="BN68" i="4"/>
  <c r="BP86" i="4"/>
  <c r="BR143" i="4"/>
  <c r="BN117" i="4"/>
  <c r="BP117" i="4"/>
  <c r="BR86" i="4"/>
  <c r="BR55" i="4"/>
  <c r="AP14" i="4"/>
  <c r="BR95" i="4"/>
  <c r="BR112" i="4"/>
  <c r="BR9" i="4"/>
  <c r="BR83" i="4"/>
  <c r="BR46" i="4"/>
  <c r="BR127" i="4"/>
  <c r="BR117" i="4"/>
  <c r="BR133" i="4"/>
  <c r="BR49" i="4"/>
  <c r="BI8" i="18"/>
  <c r="BL14" i="18"/>
  <c r="BJ14" i="18"/>
  <c r="BR9" i="18"/>
  <c r="BR33" i="18"/>
  <c r="BQ46" i="18"/>
  <c r="BT46" i="18" s="1"/>
  <c r="BR47" i="18"/>
  <c r="BL28" i="18"/>
  <c r="BS25" i="16"/>
  <c r="BV25" i="16" s="1"/>
  <c r="BT26" i="16"/>
  <c r="BR26" i="16"/>
  <c r="BR12" i="16"/>
  <c r="BD24" i="26"/>
  <c r="BL24" i="26"/>
  <c r="BB41" i="26"/>
  <c r="BN41" i="26"/>
  <c r="BR8" i="24"/>
  <c r="AY21" i="24"/>
  <c r="AW21" i="24"/>
  <c r="BP36" i="24"/>
  <c r="BO21" i="24"/>
  <c r="BO7" i="24" s="1"/>
  <c r="BN27" i="90" s="1"/>
  <c r="BP22" i="24"/>
  <c r="BP12" i="22"/>
  <c r="BO17" i="22"/>
  <c r="BP17" i="22" s="1"/>
  <c r="BP18" i="22"/>
  <c r="BL17" i="22"/>
  <c r="BP9" i="22"/>
  <c r="BQ27" i="18"/>
  <c r="BT27" i="18" s="1"/>
  <c r="BR28" i="18"/>
  <c r="BP39" i="18"/>
  <c r="BP28" i="18"/>
  <c r="BO46" i="18"/>
  <c r="BP47" i="18"/>
  <c r="BP33" i="18"/>
  <c r="BO8" i="17"/>
  <c r="BP9" i="17"/>
  <c r="BQ7" i="16"/>
  <c r="BR25" i="16"/>
  <c r="BN19" i="30"/>
  <c r="BJ26" i="16"/>
  <c r="BM22" i="15"/>
  <c r="BP22" i="15" s="1"/>
  <c r="AX23" i="15"/>
  <c r="BN18" i="30"/>
  <c r="BQ25" i="13"/>
  <c r="BR26" i="13"/>
  <c r="BQ19" i="13"/>
  <c r="BT19" i="13" s="1"/>
  <c r="BR20" i="13"/>
  <c r="BP34" i="13"/>
  <c r="BP9" i="13"/>
  <c r="BP51" i="13"/>
  <c r="BO50" i="13"/>
  <c r="BR50" i="13" s="1"/>
  <c r="BQ8" i="25"/>
  <c r="BT8" i="25" s="1"/>
  <c r="BP35" i="25"/>
  <c r="BP65" i="25"/>
  <c r="BP36" i="25"/>
  <c r="BP56" i="25"/>
  <c r="BP28" i="25"/>
  <c r="BO49" i="25"/>
  <c r="BP49" i="25" s="1"/>
  <c r="BP50" i="25"/>
  <c r="BP44" i="25"/>
  <c r="BP12" i="25"/>
  <c r="BP64" i="25"/>
  <c r="BQ123" i="28"/>
  <c r="BT123" i="28" s="1"/>
  <c r="BM37" i="28"/>
  <c r="BP37" i="28" s="1"/>
  <c r="BL58" i="28"/>
  <c r="BN58" i="28"/>
  <c r="BP58" i="28"/>
  <c r="BQ21" i="12"/>
  <c r="BT21" i="12" s="1"/>
  <c r="BN82" i="12"/>
  <c r="BP82" i="12"/>
  <c r="BP35" i="12"/>
  <c r="BO21" i="12"/>
  <c r="BQ30" i="11"/>
  <c r="BR31" i="11"/>
  <c r="BP45" i="11"/>
  <c r="BK30" i="11"/>
  <c r="BK7" i="11" s="1"/>
  <c r="BP9" i="11"/>
  <c r="BQ8" i="10"/>
  <c r="BR8" i="10" s="1"/>
  <c r="BP51" i="10"/>
  <c r="BP86" i="10"/>
  <c r="BJ12" i="10"/>
  <c r="BP100" i="10"/>
  <c r="BP69" i="10"/>
  <c r="BP23" i="10"/>
  <c r="BP12" i="10"/>
  <c r="BP97" i="10"/>
  <c r="BP19" i="9"/>
  <c r="BP42" i="9"/>
  <c r="BP70" i="9"/>
  <c r="BQ8" i="8"/>
  <c r="BT8" i="8" s="1"/>
  <c r="BI64" i="8"/>
  <c r="BL64" i="8" s="1"/>
  <c r="BP64" i="8"/>
  <c r="BP17" i="8"/>
  <c r="AR10" i="7"/>
  <c r="BP9" i="7"/>
  <c r="BO8" i="7"/>
  <c r="BR8" i="7" s="1"/>
  <c r="BQ107" i="4"/>
  <c r="BT107" i="4" s="1"/>
  <c r="BQ67" i="4"/>
  <c r="BR67" i="4" s="1"/>
  <c r="BR68" i="4"/>
  <c r="BQ8" i="4"/>
  <c r="BT8" i="4" s="1"/>
  <c r="BP112" i="4"/>
  <c r="BP9" i="4"/>
  <c r="BP95" i="4"/>
  <c r="BP34" i="4"/>
  <c r="BN95" i="4"/>
  <c r="BP67" i="4"/>
  <c r="BP68" i="4"/>
  <c r="BP127" i="4"/>
  <c r="BO142" i="4"/>
  <c r="BP143" i="4"/>
  <c r="BP104" i="4"/>
  <c r="BN43" i="21"/>
  <c r="BM8" i="21"/>
  <c r="BR80" i="23"/>
  <c r="BR59" i="23"/>
  <c r="BQ76" i="23"/>
  <c r="BT76" i="23" s="1"/>
  <c r="BR77" i="23"/>
  <c r="BQ58" i="23"/>
  <c r="BB59" i="23"/>
  <c r="BO76" i="23"/>
  <c r="BA58" i="23"/>
  <c r="BP42" i="23"/>
  <c r="BF59" i="23"/>
  <c r="BP23" i="23"/>
  <c r="BP86" i="23"/>
  <c r="BJ23" i="23"/>
  <c r="BP17" i="23"/>
  <c r="BJ64" i="23"/>
  <c r="BQ23" i="27"/>
  <c r="BT23" i="27" s="1"/>
  <c r="BR24" i="27"/>
  <c r="AR23" i="27"/>
  <c r="AB23" i="27"/>
  <c r="BN8" i="30"/>
  <c r="V20" i="27"/>
  <c r="BF14" i="27"/>
  <c r="BQ7" i="20"/>
  <c r="BP126" i="20"/>
  <c r="BP67" i="20"/>
  <c r="BP123" i="20"/>
  <c r="BO77" i="20"/>
  <c r="BR77" i="20" s="1"/>
  <c r="BP78" i="20"/>
  <c r="BP102" i="20"/>
  <c r="BP90" i="20"/>
  <c r="BQ27" i="6"/>
  <c r="BT27" i="6" s="1"/>
  <c r="BP12" i="6"/>
  <c r="BF40" i="6"/>
  <c r="BI8" i="6"/>
  <c r="BJ8" i="6" s="1"/>
  <c r="BO78" i="19"/>
  <c r="BP78" i="19" s="1"/>
  <c r="BN30" i="19"/>
  <c r="BP30" i="19"/>
  <c r="BO51" i="19"/>
  <c r="BP52" i="19"/>
  <c r="BO85" i="19"/>
  <c r="BP85" i="19" s="1"/>
  <c r="BP86" i="19"/>
  <c r="BO35" i="19"/>
  <c r="BP36" i="19"/>
  <c r="BO17" i="19"/>
  <c r="BP17" i="19" s="1"/>
  <c r="BP59" i="19"/>
  <c r="BO24" i="29"/>
  <c r="BP31" i="29"/>
  <c r="AN12" i="29"/>
  <c r="BP9" i="29"/>
  <c r="BP36" i="29"/>
  <c r="BO8" i="29"/>
  <c r="BN36" i="29"/>
  <c r="BM8" i="29"/>
  <c r="BN9" i="29"/>
  <c r="BN28" i="29"/>
  <c r="BP15" i="26"/>
  <c r="BD33" i="26"/>
  <c r="BJ41" i="26"/>
  <c r="BD34" i="26"/>
  <c r="BL15" i="26"/>
  <c r="BN15" i="26"/>
  <c r="BO33" i="26"/>
  <c r="BP34" i="26"/>
  <c r="BO23" i="26"/>
  <c r="BP24" i="26"/>
  <c r="BO40" i="26"/>
  <c r="BP41" i="26"/>
  <c r="BM23" i="26"/>
  <c r="BN23" i="26" s="1"/>
  <c r="BN24" i="26"/>
  <c r="BM33" i="26"/>
  <c r="BN33" i="26" s="1"/>
  <c r="BN34" i="26"/>
  <c r="BN8" i="26"/>
  <c r="BO8" i="25"/>
  <c r="BF44" i="25"/>
  <c r="BN12" i="25"/>
  <c r="BN56" i="25"/>
  <c r="BM8" i="25"/>
  <c r="BM7" i="25" s="1"/>
  <c r="BL28" i="90" s="1"/>
  <c r="BN49" i="25"/>
  <c r="BP8" i="24"/>
  <c r="BH31" i="24"/>
  <c r="BN22" i="24"/>
  <c r="BN8" i="24"/>
  <c r="BG21" i="24"/>
  <c r="BH21" i="24" s="1"/>
  <c r="BI21" i="24"/>
  <c r="BL21" i="24" s="1"/>
  <c r="BN31" i="24"/>
  <c r="BO22" i="23"/>
  <c r="BO8" i="23"/>
  <c r="BH59" i="23"/>
  <c r="BI58" i="23"/>
  <c r="BL64" i="23"/>
  <c r="BM76" i="23"/>
  <c r="BN18" i="22"/>
  <c r="BL12" i="22"/>
  <c r="BN17" i="22"/>
  <c r="BM8" i="22"/>
  <c r="BP8" i="22" s="1"/>
  <c r="BN12" i="22"/>
  <c r="BI52" i="21"/>
  <c r="BL52" i="21" s="1"/>
  <c r="BP43" i="21"/>
  <c r="BO36" i="21"/>
  <c r="BP36" i="21" s="1"/>
  <c r="BP14" i="21"/>
  <c r="AI52" i="21"/>
  <c r="AJ52" i="21" s="1"/>
  <c r="BO52" i="21"/>
  <c r="BP53" i="21"/>
  <c r="BJ43" i="21"/>
  <c r="BF53" i="21"/>
  <c r="BL40" i="21"/>
  <c r="BN40" i="21"/>
  <c r="BM52" i="21"/>
  <c r="BN52" i="21" s="1"/>
  <c r="BN53" i="21"/>
  <c r="BO8" i="20"/>
  <c r="BN74" i="20"/>
  <c r="BM77" i="20"/>
  <c r="BM7" i="20" s="1"/>
  <c r="BL23" i="90" s="1"/>
  <c r="BN78" i="20"/>
  <c r="BN42" i="20"/>
  <c r="BN48" i="20"/>
  <c r="BN114" i="20"/>
  <c r="BN30" i="20"/>
  <c r="BN36" i="20"/>
  <c r="BN18" i="20"/>
  <c r="BN12" i="20"/>
  <c r="BO8" i="19"/>
  <c r="BN43" i="19"/>
  <c r="BF52" i="19"/>
  <c r="BN17" i="19"/>
  <c r="BG39" i="19"/>
  <c r="BJ39" i="19" s="1"/>
  <c r="BN69" i="19"/>
  <c r="BO27" i="18"/>
  <c r="BM46" i="18"/>
  <c r="BN47" i="18"/>
  <c r="BN14" i="18"/>
  <c r="BM27" i="18"/>
  <c r="BN28" i="18"/>
  <c r="BM8" i="17"/>
  <c r="BN9" i="17"/>
  <c r="AW7" i="17"/>
  <c r="AV20" i="90" s="1"/>
  <c r="BM25" i="16"/>
  <c r="BP25" i="16" s="1"/>
  <c r="BN26" i="16"/>
  <c r="BH23" i="15"/>
  <c r="BM8" i="15"/>
  <c r="BP8" i="15" s="1"/>
  <c r="BN9" i="15"/>
  <c r="BN23" i="15"/>
  <c r="BO19" i="13"/>
  <c r="BP19" i="13" s="1"/>
  <c r="BP20" i="13"/>
  <c r="BO8" i="13"/>
  <c r="BR8" i="13" s="1"/>
  <c r="BM50" i="13"/>
  <c r="BN50" i="13" s="1"/>
  <c r="BN51" i="13"/>
  <c r="BM44" i="13"/>
  <c r="BN45" i="13"/>
  <c r="BI37" i="28"/>
  <c r="BL85" i="28"/>
  <c r="BK37" i="28"/>
  <c r="BP85" i="28"/>
  <c r="BP102" i="28"/>
  <c r="BO123" i="28"/>
  <c r="BP124" i="28"/>
  <c r="BP8" i="28"/>
  <c r="BL9" i="28"/>
  <c r="BN85" i="28"/>
  <c r="BN75" i="28"/>
  <c r="BM123" i="28"/>
  <c r="BN123" i="28" s="1"/>
  <c r="BN124" i="28"/>
  <c r="BL78" i="28"/>
  <c r="BN78" i="28"/>
  <c r="BP87" i="12"/>
  <c r="BB12" i="12"/>
  <c r="BD8" i="12"/>
  <c r="BF35" i="12"/>
  <c r="BN35" i="12"/>
  <c r="BL8" i="12"/>
  <c r="BD12" i="12"/>
  <c r="BJ22" i="12"/>
  <c r="BM86" i="12"/>
  <c r="BN86" i="12" s="1"/>
  <c r="BN87" i="12"/>
  <c r="BM8" i="12"/>
  <c r="BP8" i="12" s="1"/>
  <c r="BN12" i="12"/>
  <c r="BN30" i="12"/>
  <c r="BO8" i="11"/>
  <c r="BJ45" i="11"/>
  <c r="BM30" i="11"/>
  <c r="BP30" i="11" s="1"/>
  <c r="BN31" i="11"/>
  <c r="BO93" i="10"/>
  <c r="BP94" i="10"/>
  <c r="BO80" i="10"/>
  <c r="BP81" i="10"/>
  <c r="BL58" i="10"/>
  <c r="BL44" i="10"/>
  <c r="AZ30" i="10"/>
  <c r="AX30" i="10"/>
  <c r="AZ23" i="10"/>
  <c r="Y107" i="10"/>
  <c r="BN69" i="10"/>
  <c r="BN51" i="10"/>
  <c r="R89" i="10"/>
  <c r="AD89" i="10"/>
  <c r="BN86" i="10"/>
  <c r="BM80" i="10"/>
  <c r="BN23" i="10"/>
  <c r="BN58" i="10"/>
  <c r="BN12" i="10"/>
  <c r="BN64" i="10"/>
  <c r="BM8" i="10"/>
  <c r="BP8" i="10" s="1"/>
  <c r="BN44" i="10"/>
  <c r="BI37" i="10"/>
  <c r="BK37" i="10"/>
  <c r="BN100" i="10"/>
  <c r="BM93" i="10"/>
  <c r="BN94" i="10"/>
  <c r="BO79" i="9"/>
  <c r="BR79" i="9" s="1"/>
  <c r="BP80" i="9"/>
  <c r="BO66" i="9"/>
  <c r="BP66" i="9" s="1"/>
  <c r="BO8" i="9"/>
  <c r="BP8" i="9" s="1"/>
  <c r="BI30" i="9"/>
  <c r="BN70" i="9"/>
  <c r="BE8" i="9"/>
  <c r="BN37" i="9"/>
  <c r="BB66" i="9"/>
  <c r="BH60" i="9"/>
  <c r="BH13" i="9"/>
  <c r="BM79" i="9"/>
  <c r="BN79" i="9" s="1"/>
  <c r="BN80" i="9"/>
  <c r="BM59" i="9"/>
  <c r="BP59" i="9" s="1"/>
  <c r="BN60" i="9"/>
  <c r="BN66" i="9"/>
  <c r="BM55" i="9"/>
  <c r="BN56" i="9"/>
  <c r="BF13" i="9"/>
  <c r="BF60" i="9"/>
  <c r="BN19" i="9"/>
  <c r="BM30" i="9"/>
  <c r="BO8" i="8"/>
  <c r="BN17" i="8"/>
  <c r="BN64" i="8"/>
  <c r="BI8" i="8"/>
  <c r="BI7" i="8" s="1"/>
  <c r="BH11" i="90" s="1"/>
  <c r="BM35" i="8"/>
  <c r="BN35" i="8" s="1"/>
  <c r="BN40" i="8"/>
  <c r="BM8" i="7"/>
  <c r="BN9" i="7"/>
  <c r="BN40" i="6"/>
  <c r="BO27" i="6"/>
  <c r="BJ40" i="6"/>
  <c r="BP40" i="6"/>
  <c r="BM27" i="6"/>
  <c r="BM8" i="6"/>
  <c r="BN20" i="6"/>
  <c r="BN15" i="6"/>
  <c r="BN24" i="6"/>
  <c r="BN9" i="6"/>
  <c r="BM23" i="27"/>
  <c r="BN24" i="27"/>
  <c r="BM13" i="27"/>
  <c r="BP13" i="27" s="1"/>
  <c r="BN14" i="27"/>
  <c r="BO107" i="4"/>
  <c r="BO76" i="4"/>
  <c r="BM76" i="4"/>
  <c r="BN86" i="4"/>
  <c r="BF143" i="4"/>
  <c r="BD133" i="4"/>
  <c r="BN55" i="4"/>
  <c r="BN67" i="4"/>
  <c r="BL49" i="4"/>
  <c r="BN49" i="4"/>
  <c r="BN9" i="4"/>
  <c r="BN77" i="4"/>
  <c r="BN127" i="4"/>
  <c r="BF86" i="4"/>
  <c r="BN43" i="4"/>
  <c r="BL36" i="29"/>
  <c r="BL9" i="29"/>
  <c r="BK40" i="26"/>
  <c r="BL41" i="26"/>
  <c r="BK46" i="26"/>
  <c r="BN46" i="26" s="1"/>
  <c r="BL47" i="26"/>
  <c r="BL34" i="26"/>
  <c r="BL28" i="25"/>
  <c r="BK35" i="25"/>
  <c r="BN35" i="25" s="1"/>
  <c r="BC35" i="25"/>
  <c r="BD35" i="25" s="1"/>
  <c r="BL36" i="25"/>
  <c r="BL44" i="25"/>
  <c r="BL12" i="25"/>
  <c r="BL56" i="25"/>
  <c r="BK7" i="24"/>
  <c r="BJ27" i="90" s="1"/>
  <c r="BL22" i="24"/>
  <c r="BL8" i="24"/>
  <c r="BK8" i="22"/>
  <c r="BK7" i="22" s="1"/>
  <c r="BJ25" i="90" s="1"/>
  <c r="AV8" i="22"/>
  <c r="AQ52" i="21"/>
  <c r="AT52" i="21" s="1"/>
  <c r="BA36" i="21"/>
  <c r="BB36" i="21" s="1"/>
  <c r="BL43" i="21"/>
  <c r="BL14" i="21"/>
  <c r="BL53" i="21"/>
  <c r="BL19" i="21"/>
  <c r="BL24" i="21"/>
  <c r="BK8" i="20"/>
  <c r="BN8" i="20" s="1"/>
  <c r="BL56" i="20"/>
  <c r="BL123" i="20"/>
  <c r="BL87" i="20"/>
  <c r="BL138" i="20"/>
  <c r="BL111" i="20"/>
  <c r="BL114" i="20"/>
  <c r="BL99" i="20"/>
  <c r="BL135" i="20"/>
  <c r="BK77" i="20"/>
  <c r="BK39" i="19"/>
  <c r="BN39" i="19" s="1"/>
  <c r="BH43" i="19"/>
  <c r="BI8" i="19"/>
  <c r="BL17" i="19"/>
  <c r="BK85" i="19"/>
  <c r="BN85" i="19" s="1"/>
  <c r="BL86" i="19"/>
  <c r="BL8" i="19"/>
  <c r="BL30" i="19"/>
  <c r="BL39" i="19"/>
  <c r="BL51" i="19"/>
  <c r="BJ33" i="18"/>
  <c r="BK27" i="18"/>
  <c r="BL33" i="18"/>
  <c r="BL47" i="18"/>
  <c r="BK46" i="18"/>
  <c r="BL39" i="18"/>
  <c r="AI20" i="17"/>
  <c r="AI17" i="17" s="1"/>
  <c r="AI16" i="17" s="1"/>
  <c r="N35" i="16"/>
  <c r="BL12" i="16"/>
  <c r="BL22" i="15"/>
  <c r="BL9" i="15"/>
  <c r="BL23" i="15"/>
  <c r="BH20" i="13"/>
  <c r="BL34" i="13"/>
  <c r="BJ26" i="13"/>
  <c r="BL14" i="13"/>
  <c r="BK19" i="13"/>
  <c r="BN19" i="13" s="1"/>
  <c r="BL20" i="13"/>
  <c r="BJ34" i="13"/>
  <c r="BL26" i="13"/>
  <c r="BL45" i="13"/>
  <c r="BL26" i="28"/>
  <c r="BL102" i="28"/>
  <c r="BL123" i="28"/>
  <c r="BL20" i="28"/>
  <c r="BL30" i="12"/>
  <c r="BL87" i="12"/>
  <c r="BL86" i="12"/>
  <c r="BL12" i="12"/>
  <c r="BL35" i="12"/>
  <c r="BL45" i="11"/>
  <c r="BL38" i="11"/>
  <c r="BL12" i="11"/>
  <c r="BB44" i="10"/>
  <c r="AX64" i="10"/>
  <c r="BJ8" i="10"/>
  <c r="BI22" i="10"/>
  <c r="BJ22" i="10" s="1"/>
  <c r="BL97" i="10"/>
  <c r="BL81" i="10"/>
  <c r="BK80" i="10"/>
  <c r="BL64" i="10"/>
  <c r="BL100" i="10"/>
  <c r="BL63" i="10"/>
  <c r="BH64" i="10"/>
  <c r="BL69" i="10"/>
  <c r="BL23" i="10"/>
  <c r="BL30" i="10"/>
  <c r="BK22" i="10"/>
  <c r="BN22" i="10" s="1"/>
  <c r="P70" i="9"/>
  <c r="AY30" i="9"/>
  <c r="BJ60" i="9"/>
  <c r="AZ42" i="9"/>
  <c r="AY75" i="9"/>
  <c r="BB75" i="9" s="1"/>
  <c r="BF19" i="9"/>
  <c r="BL66" i="9"/>
  <c r="BL80" i="9"/>
  <c r="BL37" i="9"/>
  <c r="BL13" i="9"/>
  <c r="BL19" i="9"/>
  <c r="BL70" i="9"/>
  <c r="BL68" i="8"/>
  <c r="BL26" i="8"/>
  <c r="BL17" i="8"/>
  <c r="BL35" i="8"/>
  <c r="BL53" i="8"/>
  <c r="BL40" i="8"/>
  <c r="BK8" i="8"/>
  <c r="BK7" i="8" s="1"/>
  <c r="BJ11" i="90" s="1"/>
  <c r="BD9" i="7"/>
  <c r="BF15" i="6"/>
  <c r="BK27" i="6"/>
  <c r="BG27" i="6"/>
  <c r="BJ34" i="6"/>
  <c r="BI27" i="6"/>
  <c r="AP24" i="27"/>
  <c r="BL14" i="27"/>
  <c r="BG7" i="27"/>
  <c r="BK8" i="27"/>
  <c r="BN8" i="27" s="1"/>
  <c r="BL9" i="27"/>
  <c r="BH13" i="27"/>
  <c r="BL13" i="27"/>
  <c r="BK76" i="23"/>
  <c r="BL76" i="23" s="1"/>
  <c r="BN17" i="23"/>
  <c r="BN42" i="23"/>
  <c r="BN83" i="23"/>
  <c r="BN77" i="23"/>
  <c r="BN69" i="23"/>
  <c r="BD42" i="23"/>
  <c r="BJ73" i="23"/>
  <c r="BN64" i="23"/>
  <c r="BI69" i="23"/>
  <c r="BL69" i="23" s="1"/>
  <c r="BI8" i="23"/>
  <c r="BL42" i="23"/>
  <c r="BA8" i="23"/>
  <c r="BB8" i="23" s="1"/>
  <c r="BI22" i="23"/>
  <c r="BG58" i="23"/>
  <c r="BJ17" i="23"/>
  <c r="BL17" i="23"/>
  <c r="BL9" i="23"/>
  <c r="BL39" i="23"/>
  <c r="BK58" i="23"/>
  <c r="BL59" i="23"/>
  <c r="BK8" i="23"/>
  <c r="BM107" i="4"/>
  <c r="BM8" i="4"/>
  <c r="BL55" i="4"/>
  <c r="BL133" i="4"/>
  <c r="BK142" i="4"/>
  <c r="BL143" i="4"/>
  <c r="BL68" i="4"/>
  <c r="BL104" i="4"/>
  <c r="BL43" i="4"/>
  <c r="BL112" i="4"/>
  <c r="BL117" i="4"/>
  <c r="BI107" i="4"/>
  <c r="BL77" i="4"/>
  <c r="BL127" i="4"/>
  <c r="BL101" i="4"/>
  <c r="BL9" i="4"/>
  <c r="BL80" i="4"/>
  <c r="BK24" i="29"/>
  <c r="BL24" i="29" s="1"/>
  <c r="BK8" i="29"/>
  <c r="BL8" i="29" s="1"/>
  <c r="BJ36" i="29"/>
  <c r="BL8" i="26"/>
  <c r="BD41" i="26"/>
  <c r="BH24" i="26"/>
  <c r="BJ34" i="26"/>
  <c r="BJ24" i="26"/>
  <c r="BJ47" i="26"/>
  <c r="BI46" i="26"/>
  <c r="BJ46" i="26" s="1"/>
  <c r="BJ56" i="25"/>
  <c r="BJ12" i="25"/>
  <c r="BJ28" i="25"/>
  <c r="BJ44" i="25"/>
  <c r="BI8" i="25"/>
  <c r="BJ49" i="25"/>
  <c r="BA8" i="24"/>
  <c r="BB8" i="24" s="1"/>
  <c r="BJ22" i="24"/>
  <c r="BJ8" i="24"/>
  <c r="BH69" i="23"/>
  <c r="BE58" i="23"/>
  <c r="BJ42" i="23"/>
  <c r="BJ76" i="23"/>
  <c r="BJ9" i="23"/>
  <c r="BJ52" i="23"/>
  <c r="BJ59" i="23"/>
  <c r="BJ12" i="22"/>
  <c r="BK36" i="21"/>
  <c r="BL36" i="21" s="1"/>
  <c r="BK8" i="21"/>
  <c r="BJ19" i="21"/>
  <c r="BJ14" i="21"/>
  <c r="BK67" i="20"/>
  <c r="BL67" i="20" s="1"/>
  <c r="BJ138" i="20"/>
  <c r="BJ96" i="20"/>
  <c r="BJ108" i="20"/>
  <c r="BJ114" i="20"/>
  <c r="BJ120" i="20"/>
  <c r="BJ84" i="20"/>
  <c r="BJ67" i="20"/>
  <c r="BJ33" i="20"/>
  <c r="BI77" i="20"/>
  <c r="BI7" i="20" s="1"/>
  <c r="BH23" i="90" s="1"/>
  <c r="BJ102" i="20"/>
  <c r="BJ132" i="20"/>
  <c r="BH48" i="20"/>
  <c r="BJ48" i="20"/>
  <c r="BJ21" i="20"/>
  <c r="BJ126" i="20"/>
  <c r="BJ90" i="20"/>
  <c r="BK59" i="19"/>
  <c r="BL59" i="19" s="1"/>
  <c r="BG59" i="19"/>
  <c r="BJ59" i="19" s="1"/>
  <c r="BI85" i="19"/>
  <c r="BJ86" i="19"/>
  <c r="BJ30" i="19"/>
  <c r="BJ12" i="19"/>
  <c r="BJ51" i="19"/>
  <c r="BJ78" i="19"/>
  <c r="BJ9" i="19"/>
  <c r="BH24" i="19"/>
  <c r="BJ24" i="19"/>
  <c r="BJ66" i="19"/>
  <c r="BJ35" i="19"/>
  <c r="BH33" i="18"/>
  <c r="BJ9" i="18"/>
  <c r="BI46" i="18"/>
  <c r="BJ46" i="18" s="1"/>
  <c r="BJ47" i="18"/>
  <c r="BK20" i="17"/>
  <c r="BN20" i="17" s="1"/>
  <c r="BL21" i="17"/>
  <c r="AQ20" i="17"/>
  <c r="AT20" i="17" s="1"/>
  <c r="N21" i="17"/>
  <c r="AU20" i="17"/>
  <c r="AU17" i="17" s="1"/>
  <c r="AX17" i="17" s="1"/>
  <c r="L21" i="17"/>
  <c r="BI8" i="17"/>
  <c r="BL8" i="17" s="1"/>
  <c r="BJ9" i="17"/>
  <c r="AE20" i="17"/>
  <c r="AH20" i="17" s="1"/>
  <c r="BK7" i="16"/>
  <c r="BJ19" i="90" s="1"/>
  <c r="BL19" i="15"/>
  <c r="BK18" i="15"/>
  <c r="BN18" i="15" s="1"/>
  <c r="AL23" i="15"/>
  <c r="BJ8" i="15"/>
  <c r="BJ9" i="15"/>
  <c r="BJ23" i="15"/>
  <c r="BJ22" i="15"/>
  <c r="BK8" i="13"/>
  <c r="BN8" i="13" s="1"/>
  <c r="BJ9" i="13"/>
  <c r="BD20" i="13"/>
  <c r="BC8" i="13"/>
  <c r="BF8" i="13" s="1"/>
  <c r="BI19" i="13"/>
  <c r="BJ19" i="13" s="1"/>
  <c r="BJ20" i="13"/>
  <c r="BJ14" i="13"/>
  <c r="BB26" i="13"/>
  <c r="BJ50" i="13"/>
  <c r="BI8" i="28"/>
  <c r="BJ29" i="28"/>
  <c r="BG123" i="28"/>
  <c r="BJ123" i="28" s="1"/>
  <c r="BJ134" i="28"/>
  <c r="BJ78" i="28"/>
  <c r="BJ85" i="28"/>
  <c r="BJ102" i="28"/>
  <c r="BJ72" i="28"/>
  <c r="BJ58" i="28"/>
  <c r="BJ9" i="28"/>
  <c r="BJ30" i="12"/>
  <c r="BJ8" i="12"/>
  <c r="BE21" i="12"/>
  <c r="BH8" i="12"/>
  <c r="BJ12" i="12"/>
  <c r="BI82" i="12"/>
  <c r="BJ83" i="12"/>
  <c r="BJ22" i="11"/>
  <c r="BJ31" i="11"/>
  <c r="BJ38" i="11"/>
  <c r="BI30" i="11"/>
  <c r="BJ30" i="11" s="1"/>
  <c r="BJ12" i="11"/>
  <c r="BK93" i="10"/>
  <c r="BK8" i="10"/>
  <c r="BL8" i="10" s="1"/>
  <c r="BL12" i="10"/>
  <c r="BG37" i="10"/>
  <c r="BI93" i="10"/>
  <c r="BJ93" i="10" s="1"/>
  <c r="BJ69" i="10"/>
  <c r="BJ100" i="10"/>
  <c r="BJ30" i="10"/>
  <c r="BJ86" i="10"/>
  <c r="BJ51" i="10"/>
  <c r="BJ44" i="10"/>
  <c r="BJ63" i="10"/>
  <c r="BJ23" i="10"/>
  <c r="BK59" i="9"/>
  <c r="BL59" i="9" s="1"/>
  <c r="BL60" i="9"/>
  <c r="BK8" i="9"/>
  <c r="BN8" i="9" s="1"/>
  <c r="BJ19" i="9"/>
  <c r="BJ59" i="9"/>
  <c r="BJ66" i="9"/>
  <c r="BJ37" i="9"/>
  <c r="BJ67" i="9"/>
  <c r="BJ13" i="9"/>
  <c r="BJ42" i="9"/>
  <c r="BJ12" i="8"/>
  <c r="BJ53" i="8"/>
  <c r="BJ65" i="8"/>
  <c r="BJ40" i="8"/>
  <c r="BJ17" i="8"/>
  <c r="BJ29" i="8"/>
  <c r="BI8" i="7"/>
  <c r="BL8" i="7" s="1"/>
  <c r="BJ9" i="7"/>
  <c r="BK8" i="6"/>
  <c r="BE27" i="6"/>
  <c r="BL45" i="6"/>
  <c r="BL34" i="6"/>
  <c r="BJ45" i="6"/>
  <c r="BI8" i="27"/>
  <c r="BJ9" i="27"/>
  <c r="AZ23" i="27"/>
  <c r="AJ23" i="27"/>
  <c r="T23" i="27"/>
  <c r="BJ14" i="27"/>
  <c r="BJ23" i="27"/>
  <c r="BJ19" i="27"/>
  <c r="BK107" i="4"/>
  <c r="BK76" i="4"/>
  <c r="BK8" i="4"/>
  <c r="BJ133" i="4"/>
  <c r="BH21" i="4"/>
  <c r="BJ21" i="4"/>
  <c r="BJ117" i="4"/>
  <c r="BJ143" i="4"/>
  <c r="BJ91" i="4"/>
  <c r="BH31" i="4"/>
  <c r="BJ31" i="4"/>
  <c r="BJ55" i="4"/>
  <c r="BJ95" i="4"/>
  <c r="BJ127" i="4"/>
  <c r="BJ112" i="4"/>
  <c r="BJ28" i="4"/>
  <c r="BJ9" i="4"/>
  <c r="BJ34" i="4"/>
  <c r="BI7" i="29"/>
  <c r="BH32" i="90" s="1"/>
  <c r="BB9" i="29"/>
  <c r="BH36" i="29"/>
  <c r="BH9" i="29"/>
  <c r="BH34" i="26"/>
  <c r="BH15" i="26"/>
  <c r="BG40" i="26"/>
  <c r="BJ40" i="26" s="1"/>
  <c r="BH41" i="26"/>
  <c r="BI35" i="25"/>
  <c r="BJ36" i="25"/>
  <c r="BF53" i="25"/>
  <c r="BH9" i="25"/>
  <c r="BH22" i="24"/>
  <c r="BH8" i="24"/>
  <c r="AW22" i="23"/>
  <c r="AZ42" i="23"/>
  <c r="BH83" i="23"/>
  <c r="BH42" i="23"/>
  <c r="BH9" i="23"/>
  <c r="BI7" i="22"/>
  <c r="BH25" i="90" s="1"/>
  <c r="BJ8" i="22"/>
  <c r="BH12" i="22"/>
  <c r="BE17" i="22"/>
  <c r="BH17" i="22" s="1"/>
  <c r="BI8" i="21"/>
  <c r="AZ19" i="21"/>
  <c r="AY8" i="21"/>
  <c r="AY7" i="21" s="1"/>
  <c r="W52" i="21"/>
  <c r="X52" i="21" s="1"/>
  <c r="BF9" i="20"/>
  <c r="BE8" i="20"/>
  <c r="BG8" i="19"/>
  <c r="BI27" i="18"/>
  <c r="BJ28" i="18"/>
  <c r="BJ21" i="17"/>
  <c r="BI20" i="17"/>
  <c r="BC20" i="17"/>
  <c r="BD20" i="17" s="1"/>
  <c r="AT21" i="17"/>
  <c r="AY20" i="17"/>
  <c r="AY17" i="17" s="1"/>
  <c r="AY16" i="17" s="1"/>
  <c r="AY7" i="17" s="1"/>
  <c r="O20" i="17"/>
  <c r="R20" i="17" s="1"/>
  <c r="AM20" i="17"/>
  <c r="AP20" i="17" s="1"/>
  <c r="S20" i="17"/>
  <c r="V20" i="17" s="1"/>
  <c r="BB21" i="17"/>
  <c r="BG8" i="17"/>
  <c r="BH9" i="17"/>
  <c r="BI7" i="16"/>
  <c r="BH19" i="90" s="1"/>
  <c r="BJ12" i="16"/>
  <c r="BE25" i="16"/>
  <c r="BF25" i="16" s="1"/>
  <c r="BI7" i="15"/>
  <c r="BH18" i="90" s="1"/>
  <c r="BI8" i="13"/>
  <c r="BG44" i="13"/>
  <c r="BJ44" i="13" s="1"/>
  <c r="BH45" i="13"/>
  <c r="BH9" i="13"/>
  <c r="BJ87" i="12"/>
  <c r="BI21" i="12"/>
  <c r="BH12" i="12"/>
  <c r="BH22" i="12"/>
  <c r="BH35" i="12"/>
  <c r="BI8" i="11"/>
  <c r="BH31" i="11"/>
  <c r="BF38" i="11"/>
  <c r="BI80" i="10"/>
  <c r="BJ64" i="10"/>
  <c r="AX63" i="10"/>
  <c r="BE93" i="10"/>
  <c r="BH93" i="10" s="1"/>
  <c r="BI79" i="9"/>
  <c r="BJ79" i="9" s="1"/>
  <c r="BJ80" i="9"/>
  <c r="BI8" i="9"/>
  <c r="BG30" i="9"/>
  <c r="BJ30" i="9" s="1"/>
  <c r="BH59" i="9"/>
  <c r="BH61" i="8"/>
  <c r="BE53" i="8"/>
  <c r="BG8" i="7"/>
  <c r="BH9" i="7"/>
  <c r="BH40" i="6"/>
  <c r="BH28" i="6"/>
  <c r="BH15" i="6"/>
  <c r="AD20" i="27"/>
  <c r="BD23" i="27"/>
  <c r="AN23" i="27"/>
  <c r="X23" i="27"/>
  <c r="U19" i="27"/>
  <c r="V19" i="27" s="1"/>
  <c r="AV23" i="27"/>
  <c r="AF23" i="27"/>
  <c r="P23" i="27"/>
  <c r="L23" i="27"/>
  <c r="BH14" i="27"/>
  <c r="BE7" i="27"/>
  <c r="BI76" i="4"/>
  <c r="BI67" i="4"/>
  <c r="BJ68" i="4"/>
  <c r="BI8" i="4"/>
  <c r="BE76" i="4"/>
  <c r="BH86" i="4"/>
  <c r="BG76" i="4"/>
  <c r="BG24" i="29"/>
  <c r="BJ24" i="29" s="1"/>
  <c r="BG8" i="29"/>
  <c r="BH8" i="29" s="1"/>
  <c r="BF9" i="29"/>
  <c r="BF8" i="29"/>
  <c r="BF36" i="29"/>
  <c r="BG8" i="26"/>
  <c r="BH8" i="26" s="1"/>
  <c r="BF15" i="26"/>
  <c r="BE23" i="26"/>
  <c r="BF24" i="26"/>
  <c r="BE33" i="26"/>
  <c r="BF34" i="26"/>
  <c r="BE40" i="26"/>
  <c r="BF40" i="26" s="1"/>
  <c r="BF41" i="26"/>
  <c r="BH44" i="25"/>
  <c r="BH28" i="25"/>
  <c r="BH50" i="25"/>
  <c r="BH56" i="25"/>
  <c r="BH12" i="25"/>
  <c r="BG35" i="25"/>
  <c r="BH36" i="25"/>
  <c r="BG8" i="25"/>
  <c r="BE49" i="25"/>
  <c r="BH49" i="25" s="1"/>
  <c r="BF12" i="25"/>
  <c r="BF28" i="25"/>
  <c r="BF22" i="24"/>
  <c r="BF8" i="24"/>
  <c r="BG22" i="23"/>
  <c r="BH23" i="23"/>
  <c r="BG8" i="23"/>
  <c r="BE76" i="23"/>
  <c r="BH76" i="23" s="1"/>
  <c r="BD73" i="23"/>
  <c r="BF73" i="23"/>
  <c r="BE22" i="23"/>
  <c r="BF9" i="23"/>
  <c r="BF39" i="23"/>
  <c r="BF64" i="23"/>
  <c r="BF42" i="23"/>
  <c r="BG7" i="22"/>
  <c r="BF25" i="90" s="1"/>
  <c r="BH8" i="22"/>
  <c r="BF8" i="22"/>
  <c r="BF12" i="22"/>
  <c r="BF23" i="22"/>
  <c r="BH14" i="21"/>
  <c r="BG8" i="21"/>
  <c r="BF14" i="21"/>
  <c r="BE8" i="21"/>
  <c r="BE7" i="21" s="1"/>
  <c r="BD24" i="90" s="1"/>
  <c r="BD14" i="21"/>
  <c r="BA8" i="21"/>
  <c r="AM52" i="21"/>
  <c r="AN52" i="21" s="1"/>
  <c r="BC8" i="21"/>
  <c r="AX36" i="21"/>
  <c r="BH43" i="21"/>
  <c r="BG52" i="21"/>
  <c r="BH52" i="21" s="1"/>
  <c r="BH53" i="21"/>
  <c r="BG36" i="21"/>
  <c r="BH36" i="21" s="1"/>
  <c r="AV36" i="21"/>
  <c r="BH19" i="21"/>
  <c r="BF43" i="21"/>
  <c r="BF19" i="21"/>
  <c r="BC85" i="19"/>
  <c r="BF85" i="19" s="1"/>
  <c r="BH66" i="19"/>
  <c r="BH78" i="19"/>
  <c r="BH12" i="19"/>
  <c r="BH52" i="19"/>
  <c r="BH51" i="19"/>
  <c r="BG17" i="19"/>
  <c r="BG85" i="19"/>
  <c r="BH85" i="19" s="1"/>
  <c r="BH86" i="19"/>
  <c r="BH21" i="19"/>
  <c r="BF12" i="19"/>
  <c r="BF78" i="19"/>
  <c r="BC39" i="19"/>
  <c r="BF43" i="19"/>
  <c r="BD9" i="19"/>
  <c r="BF9" i="19"/>
  <c r="BF39" i="19"/>
  <c r="BE8" i="19"/>
  <c r="BG8" i="18"/>
  <c r="BH47" i="18"/>
  <c r="BH46" i="18"/>
  <c r="BF9" i="18"/>
  <c r="BH14" i="18"/>
  <c r="BH9" i="18"/>
  <c r="BH28" i="18"/>
  <c r="BG27" i="18"/>
  <c r="BF28" i="18"/>
  <c r="BF47" i="18"/>
  <c r="BF14" i="18"/>
  <c r="BF39" i="18"/>
  <c r="BF46" i="18"/>
  <c r="BF8" i="17"/>
  <c r="N20" i="17"/>
  <c r="V21" i="17"/>
  <c r="BF9" i="17"/>
  <c r="BD25" i="16"/>
  <c r="BF26" i="16"/>
  <c r="BG8" i="16"/>
  <c r="BJ8" i="16" s="1"/>
  <c r="BH9" i="16"/>
  <c r="BH12" i="16"/>
  <c r="BH35" i="16"/>
  <c r="BG25" i="16"/>
  <c r="BJ25" i="16" s="1"/>
  <c r="BH26" i="16"/>
  <c r="BF12" i="16"/>
  <c r="BE8" i="16"/>
  <c r="BF9" i="16"/>
  <c r="BH9" i="15"/>
  <c r="BH18" i="15"/>
  <c r="BH8" i="15"/>
  <c r="BG7" i="15"/>
  <c r="BF9" i="15"/>
  <c r="BF8" i="15"/>
  <c r="BG8" i="13"/>
  <c r="BC25" i="13"/>
  <c r="BD34" i="13"/>
  <c r="BE19" i="13"/>
  <c r="BF20" i="13"/>
  <c r="BF9" i="13"/>
  <c r="BE44" i="13"/>
  <c r="BF44" i="13" s="1"/>
  <c r="BF45" i="13"/>
  <c r="BF34" i="13"/>
  <c r="BD44" i="13"/>
  <c r="BA25" i="13"/>
  <c r="BF26" i="13"/>
  <c r="BE8" i="28"/>
  <c r="BG37" i="28"/>
  <c r="BF115" i="28"/>
  <c r="BE37" i="28"/>
  <c r="BG8" i="28"/>
  <c r="BH75" i="28"/>
  <c r="BH134" i="28"/>
  <c r="BH115" i="28"/>
  <c r="BF58" i="28"/>
  <c r="BH99" i="28"/>
  <c r="BH58" i="28"/>
  <c r="BH103" i="28"/>
  <c r="BH38" i="28"/>
  <c r="BH85" i="28"/>
  <c r="BH119" i="28"/>
  <c r="BF116" i="28"/>
  <c r="BF98" i="28"/>
  <c r="BE123" i="28"/>
  <c r="BB58" i="28"/>
  <c r="BF29" i="28"/>
  <c r="BF12" i="28"/>
  <c r="BF78" i="28"/>
  <c r="BF85" i="28"/>
  <c r="BF20" i="28"/>
  <c r="BE102" i="28"/>
  <c r="BF102" i="28" s="1"/>
  <c r="BF66" i="28"/>
  <c r="BF99" i="28"/>
  <c r="BG86" i="12"/>
  <c r="BJ86" i="12" s="1"/>
  <c r="BH87" i="12"/>
  <c r="BG21" i="12"/>
  <c r="BF8" i="12"/>
  <c r="BF12" i="12"/>
  <c r="BH30" i="11"/>
  <c r="BH22" i="11"/>
  <c r="BH12" i="11"/>
  <c r="BG44" i="11"/>
  <c r="BJ44" i="11" s="1"/>
  <c r="BH45" i="11"/>
  <c r="BG8" i="11"/>
  <c r="BF22" i="11"/>
  <c r="BF30" i="11"/>
  <c r="BE44" i="11"/>
  <c r="BF45" i="11"/>
  <c r="BF12" i="11"/>
  <c r="BH69" i="10"/>
  <c r="AZ64" i="10"/>
  <c r="BF30" i="10"/>
  <c r="BE37" i="10"/>
  <c r="BH51" i="10"/>
  <c r="BH12" i="10"/>
  <c r="BF100" i="10"/>
  <c r="BG80" i="10"/>
  <c r="BH81" i="10"/>
  <c r="BF94" i="10"/>
  <c r="BH94" i="10"/>
  <c r="AZ63" i="10"/>
  <c r="BH86" i="10"/>
  <c r="BH23" i="10"/>
  <c r="BH58" i="10"/>
  <c r="AB108" i="10"/>
  <c r="BF51" i="10"/>
  <c r="BA22" i="10"/>
  <c r="AZ107" i="10"/>
  <c r="AI107" i="10"/>
  <c r="AJ107" i="10" s="1"/>
  <c r="S107" i="10"/>
  <c r="T107" i="10" s="1"/>
  <c r="BD12" i="10"/>
  <c r="BD18" i="10"/>
  <c r="BE8" i="10"/>
  <c r="BF8" i="10" s="1"/>
  <c r="BF81" i="10"/>
  <c r="BF107" i="10"/>
  <c r="BF97" i="10"/>
  <c r="BF86" i="10"/>
  <c r="BE22" i="10"/>
  <c r="BH22" i="10" s="1"/>
  <c r="BF23" i="10"/>
  <c r="BF44" i="10"/>
  <c r="BH37" i="9"/>
  <c r="BB42" i="9"/>
  <c r="BB56" i="9"/>
  <c r="BH67" i="9"/>
  <c r="BG8" i="9"/>
  <c r="BH55" i="9"/>
  <c r="BH42" i="9"/>
  <c r="BH19" i="9"/>
  <c r="BH70" i="9"/>
  <c r="BF42" i="9"/>
  <c r="BH12" i="8"/>
  <c r="BH40" i="8"/>
  <c r="BD12" i="8"/>
  <c r="BE35" i="8"/>
  <c r="BE8" i="8"/>
  <c r="BH45" i="8"/>
  <c r="BB12" i="8"/>
  <c r="BH17" i="8"/>
  <c r="BG64" i="8"/>
  <c r="BH64" i="8" s="1"/>
  <c r="BH65" i="8"/>
  <c r="BG35" i="8"/>
  <c r="BG8" i="8"/>
  <c r="BJ8" i="8" s="1"/>
  <c r="BF40" i="8"/>
  <c r="BF68" i="8"/>
  <c r="BC35" i="8"/>
  <c r="BF32" i="8"/>
  <c r="BF26" i="8"/>
  <c r="BF12" i="8"/>
  <c r="BF17" i="8"/>
  <c r="BC7" i="7"/>
  <c r="BB10" i="90" s="1"/>
  <c r="BF8" i="7"/>
  <c r="BF9" i="7"/>
  <c r="BE8" i="6"/>
  <c r="BH8" i="6" s="1"/>
  <c r="BF28" i="6"/>
  <c r="BH23" i="27"/>
  <c r="BB23" i="27"/>
  <c r="AL23" i="27"/>
  <c r="V23" i="27"/>
  <c r="AX23" i="27"/>
  <c r="AH23" i="27"/>
  <c r="R23" i="27"/>
  <c r="AT23" i="27"/>
  <c r="AD23" i="27"/>
  <c r="N23" i="27"/>
  <c r="BF23" i="27"/>
  <c r="AP23" i="27"/>
  <c r="Z23" i="27"/>
  <c r="L24" i="27"/>
  <c r="BG8" i="20"/>
  <c r="BJ8" i="20" s="1"/>
  <c r="BH56" i="20"/>
  <c r="BH99" i="20"/>
  <c r="BH67" i="20"/>
  <c r="BH9" i="20"/>
  <c r="BG77" i="20"/>
  <c r="BH78" i="20"/>
  <c r="BF56" i="20"/>
  <c r="BH117" i="4"/>
  <c r="BG107" i="4"/>
  <c r="AZ68" i="4"/>
  <c r="BH112" i="4"/>
  <c r="BH142" i="4"/>
  <c r="AZ142" i="4"/>
  <c r="AY76" i="4"/>
  <c r="BB76" i="4" s="1"/>
  <c r="AZ143" i="4"/>
  <c r="BC76" i="4"/>
  <c r="BD76" i="4" s="1"/>
  <c r="BH143" i="4"/>
  <c r="BH34" i="4"/>
  <c r="BB142" i="4"/>
  <c r="BH127" i="4"/>
  <c r="BH95" i="4"/>
  <c r="BH124" i="4"/>
  <c r="AZ112" i="4"/>
  <c r="BB112" i="4"/>
  <c r="BH55" i="4"/>
  <c r="BH101" i="4"/>
  <c r="BG67" i="4"/>
  <c r="BH68" i="4"/>
  <c r="BG8" i="4"/>
  <c r="BH9" i="4"/>
  <c r="BF117" i="4"/>
  <c r="BF9" i="4"/>
  <c r="BF55" i="4"/>
  <c r="BF34" i="4"/>
  <c r="BF127" i="4"/>
  <c r="BF133" i="4"/>
  <c r="BF91" i="4"/>
  <c r="BE24" i="29"/>
  <c r="BD8" i="29"/>
  <c r="BD36" i="29"/>
  <c r="BD28" i="29"/>
  <c r="BF8" i="26"/>
  <c r="BC46" i="26"/>
  <c r="BD47" i="26"/>
  <c r="BD15" i="26"/>
  <c r="BE8" i="25"/>
  <c r="BD36" i="25"/>
  <c r="BD12" i="25"/>
  <c r="BD44" i="25"/>
  <c r="BD49" i="25"/>
  <c r="BD28" i="25"/>
  <c r="BE7" i="24"/>
  <c r="BD22" i="24"/>
  <c r="BD31" i="24"/>
  <c r="BD9" i="24"/>
  <c r="BC21" i="24"/>
  <c r="BF21" i="24" s="1"/>
  <c r="BD8" i="24"/>
  <c r="BC69" i="23"/>
  <c r="BF69" i="23" s="1"/>
  <c r="BD39" i="23"/>
  <c r="BD17" i="23"/>
  <c r="BD23" i="23"/>
  <c r="BB80" i="23"/>
  <c r="BD80" i="23"/>
  <c r="BD9" i="23"/>
  <c r="BD64" i="23"/>
  <c r="BC17" i="22"/>
  <c r="BD17" i="22" s="1"/>
  <c r="BD18" i="22"/>
  <c r="BE77" i="20"/>
  <c r="BC67" i="20"/>
  <c r="BF67" i="20" s="1"/>
  <c r="BD37" i="21"/>
  <c r="BC36" i="21"/>
  <c r="BB67" i="20"/>
  <c r="BF126" i="20"/>
  <c r="BC77" i="20"/>
  <c r="BE63" i="20"/>
  <c r="BF64" i="20"/>
  <c r="BF102" i="20"/>
  <c r="BD74" i="20"/>
  <c r="BF74" i="20"/>
  <c r="BD68" i="20"/>
  <c r="BF68" i="20"/>
  <c r="BD56" i="20"/>
  <c r="BD102" i="20"/>
  <c r="BC8" i="20"/>
  <c r="BD8" i="20" s="1"/>
  <c r="BD138" i="20"/>
  <c r="BD90" i="20"/>
  <c r="BD66" i="19"/>
  <c r="BD75" i="19"/>
  <c r="BD78" i="19"/>
  <c r="BC51" i="19"/>
  <c r="BF51" i="19" s="1"/>
  <c r="BD52" i="19"/>
  <c r="BC59" i="19"/>
  <c r="BF59" i="19" s="1"/>
  <c r="BD12" i="19"/>
  <c r="BD43" i="19"/>
  <c r="BD86" i="19"/>
  <c r="BE27" i="18"/>
  <c r="BE8" i="18"/>
  <c r="BA8" i="18"/>
  <c r="BA46" i="18"/>
  <c r="BD46" i="18" s="1"/>
  <c r="BD47" i="18"/>
  <c r="BD14" i="18"/>
  <c r="BB14" i="18"/>
  <c r="BE20" i="17"/>
  <c r="BH20" i="17" s="1"/>
  <c r="BF21" i="17"/>
  <c r="Z20" i="17"/>
  <c r="AL21" i="17"/>
  <c r="X20" i="17"/>
  <c r="AA20" i="17"/>
  <c r="AB20" i="17" s="1"/>
  <c r="AH21" i="17"/>
  <c r="Z21" i="17"/>
  <c r="X17" i="17"/>
  <c r="AX21" i="17"/>
  <c r="R21" i="17"/>
  <c r="AD21" i="17"/>
  <c r="AP21" i="17"/>
  <c r="BE22" i="15"/>
  <c r="BE7" i="15" s="1"/>
  <c r="BD18" i="90" s="1"/>
  <c r="BF23" i="15"/>
  <c r="BD9" i="15"/>
  <c r="BD8" i="15"/>
  <c r="BE25" i="13"/>
  <c r="BH25" i="13" s="1"/>
  <c r="BD45" i="13"/>
  <c r="BD26" i="13"/>
  <c r="BD14" i="13"/>
  <c r="BD85" i="28"/>
  <c r="BD58" i="28"/>
  <c r="BC8" i="28"/>
  <c r="BD99" i="28"/>
  <c r="BA8" i="28"/>
  <c r="BB8" i="28" s="1"/>
  <c r="BD137" i="28"/>
  <c r="BD134" i="28"/>
  <c r="BD102" i="28"/>
  <c r="BD26" i="28"/>
  <c r="BD66" i="28"/>
  <c r="BD115" i="28"/>
  <c r="BD98" i="28"/>
  <c r="BD9" i="28"/>
  <c r="BF87" i="12"/>
  <c r="BE86" i="12"/>
  <c r="BF86" i="12" s="1"/>
  <c r="BF83" i="12"/>
  <c r="BE82" i="12"/>
  <c r="BH82" i="12" s="1"/>
  <c r="AZ35" i="12"/>
  <c r="BC82" i="12"/>
  <c r="BD82" i="12" s="1"/>
  <c r="BD83" i="12"/>
  <c r="BD30" i="12"/>
  <c r="BE8" i="11"/>
  <c r="BC44" i="11"/>
  <c r="BD44" i="11" s="1"/>
  <c r="BD45" i="11"/>
  <c r="BD22" i="11"/>
  <c r="BD12" i="11"/>
  <c r="BE80" i="10"/>
  <c r="Z102" i="10"/>
  <c r="AT89" i="10"/>
  <c r="AD108" i="10"/>
  <c r="BD30" i="10"/>
  <c r="AR108" i="10"/>
  <c r="AL108" i="10"/>
  <c r="BD81" i="10"/>
  <c r="BD8" i="10"/>
  <c r="BD86" i="10"/>
  <c r="BD100" i="10"/>
  <c r="BD51" i="10"/>
  <c r="V108" i="10"/>
  <c r="AG99" i="10"/>
  <c r="AG98" i="10" s="1"/>
  <c r="AJ98" i="10" s="1"/>
  <c r="BD76" i="10"/>
  <c r="BD44" i="10"/>
  <c r="AT108" i="10"/>
  <c r="BC22" i="10"/>
  <c r="BD23" i="10"/>
  <c r="BA93" i="10"/>
  <c r="BB93" i="10" s="1"/>
  <c r="BE79" i="9"/>
  <c r="BH79" i="9" s="1"/>
  <c r="BF80" i="9"/>
  <c r="BE66" i="9"/>
  <c r="BF67" i="9"/>
  <c r="BD19" i="9"/>
  <c r="BD42" i="9"/>
  <c r="BD56" i="9"/>
  <c r="BD37" i="9"/>
  <c r="BD70" i="9"/>
  <c r="BD13" i="9"/>
  <c r="BD17" i="8"/>
  <c r="BD9" i="8"/>
  <c r="BD40" i="8"/>
  <c r="BD45" i="6"/>
  <c r="BD50" i="6"/>
  <c r="BD15" i="6"/>
  <c r="BC13" i="27"/>
  <c r="BF13" i="27" s="1"/>
  <c r="BD14" i="27"/>
  <c r="BD19" i="27"/>
  <c r="BE107" i="4"/>
  <c r="BE67" i="4"/>
  <c r="BF67" i="4" s="1"/>
  <c r="BF68" i="4"/>
  <c r="BE8" i="4"/>
  <c r="BD9" i="4"/>
  <c r="BD117" i="4"/>
  <c r="BC142" i="4"/>
  <c r="BD143" i="4"/>
  <c r="BD67" i="4"/>
  <c r="BD34" i="4"/>
  <c r="AX133" i="4"/>
  <c r="BB143" i="4"/>
  <c r="BB21" i="4"/>
  <c r="BD21" i="4"/>
  <c r="BD55" i="4"/>
  <c r="BD86" i="4"/>
  <c r="BD112" i="4"/>
  <c r="BC24" i="29"/>
  <c r="BC7" i="29" s="1"/>
  <c r="BB32" i="90" s="1"/>
  <c r="BD9" i="29"/>
  <c r="BC8" i="23"/>
  <c r="BC8" i="18"/>
  <c r="BC93" i="10"/>
  <c r="BC69" i="10"/>
  <c r="BD69" i="10" s="1"/>
  <c r="BC8" i="9"/>
  <c r="BC27" i="6"/>
  <c r="BC7" i="6" s="1"/>
  <c r="BB9" i="90" s="1"/>
  <c r="BD68" i="4"/>
  <c r="AY8" i="29"/>
  <c r="BB8" i="29" s="1"/>
  <c r="BB36" i="29"/>
  <c r="AW8" i="29"/>
  <c r="AX8" i="29" s="1"/>
  <c r="BB15" i="26"/>
  <c r="BA46" i="26"/>
  <c r="BB46" i="26" s="1"/>
  <c r="BB47" i="26"/>
  <c r="BA23" i="26"/>
  <c r="BD23" i="26" s="1"/>
  <c r="BB24" i="26"/>
  <c r="BC8" i="25"/>
  <c r="BB56" i="25"/>
  <c r="AY8" i="25"/>
  <c r="BA8" i="25"/>
  <c r="BB31" i="24"/>
  <c r="BB22" i="24"/>
  <c r="BA21" i="24"/>
  <c r="AZ31" i="24"/>
  <c r="BC22" i="23"/>
  <c r="BB9" i="23"/>
  <c r="BA22" i="23"/>
  <c r="AS58" i="23"/>
  <c r="BB64" i="23"/>
  <c r="BB17" i="23"/>
  <c r="BB86" i="23"/>
  <c r="BA76" i="23"/>
  <c r="BD76" i="23" s="1"/>
  <c r="BB23" i="23"/>
  <c r="BB42" i="23"/>
  <c r="BB69" i="23"/>
  <c r="BB17" i="22"/>
  <c r="BB18" i="22"/>
  <c r="BC52" i="21"/>
  <c r="BF52" i="21" s="1"/>
  <c r="BD53" i="21"/>
  <c r="BA77" i="20"/>
  <c r="BB114" i="20"/>
  <c r="BB63" i="20"/>
  <c r="BB132" i="20"/>
  <c r="BB56" i="20"/>
  <c r="BB108" i="20"/>
  <c r="BB84" i="20"/>
  <c r="BC8" i="19"/>
  <c r="BA8" i="19"/>
  <c r="BB8" i="19" s="1"/>
  <c r="BA59" i="19"/>
  <c r="BB59" i="19" s="1"/>
  <c r="BC27" i="18"/>
  <c r="BD28" i="18"/>
  <c r="AT50" i="18"/>
  <c r="AX46" i="18"/>
  <c r="AZ47" i="18"/>
  <c r="BC7" i="17"/>
  <c r="AJ20" i="17"/>
  <c r="AG17" i="17"/>
  <c r="AK17" i="17"/>
  <c r="AK16" i="17" s="1"/>
  <c r="AO17" i="17"/>
  <c r="AS17" i="17"/>
  <c r="U16" i="17"/>
  <c r="X16" i="17" s="1"/>
  <c r="BA8" i="17"/>
  <c r="BB9" i="17"/>
  <c r="BC7" i="16"/>
  <c r="BD9" i="16"/>
  <c r="BD19" i="16"/>
  <c r="AZ35" i="16"/>
  <c r="T35" i="16"/>
  <c r="BA12" i="16"/>
  <c r="BD12" i="16" s="1"/>
  <c r="AJ35" i="16"/>
  <c r="BC22" i="15"/>
  <c r="BD23" i="15"/>
  <c r="AP23" i="15"/>
  <c r="AZ9" i="15"/>
  <c r="BB8" i="15"/>
  <c r="AR14" i="15"/>
  <c r="BB9" i="15"/>
  <c r="BA19" i="13"/>
  <c r="BD19" i="13" s="1"/>
  <c r="BB20" i="13"/>
  <c r="BB14" i="13"/>
  <c r="BB34" i="13"/>
  <c r="BC123" i="28"/>
  <c r="BD124" i="28"/>
  <c r="BC37" i="28"/>
  <c r="BD87" i="12"/>
  <c r="BC21" i="12"/>
  <c r="BB35" i="12"/>
  <c r="BB22" i="12"/>
  <c r="BC8" i="11"/>
  <c r="BB12" i="11"/>
  <c r="BB22" i="11"/>
  <c r="BB38" i="11"/>
  <c r="BA30" i="11"/>
  <c r="BB30" i="11" s="1"/>
  <c r="AU106" i="10"/>
  <c r="AV107" i="10"/>
  <c r="AF107" i="10"/>
  <c r="AE106" i="10"/>
  <c r="P107" i="10"/>
  <c r="O106" i="10"/>
  <c r="AX107" i="10"/>
  <c r="AW106" i="10"/>
  <c r="AH107" i="10"/>
  <c r="AG106" i="10"/>
  <c r="R107" i="10"/>
  <c r="Q106" i="10"/>
  <c r="AK106" i="10"/>
  <c r="AQ106" i="10"/>
  <c r="AR107" i="10"/>
  <c r="AA106" i="10"/>
  <c r="AB107" i="10"/>
  <c r="K106" i="10"/>
  <c r="L107" i="10"/>
  <c r="AS106" i="10"/>
  <c r="AT107" i="10"/>
  <c r="AC106" i="10"/>
  <c r="AD107" i="10"/>
  <c r="M106" i="10"/>
  <c r="N107" i="10"/>
  <c r="BB107" i="10"/>
  <c r="U106" i="10"/>
  <c r="BD107" i="10"/>
  <c r="AN107" i="10"/>
  <c r="AM106" i="10"/>
  <c r="W106" i="10"/>
  <c r="X107" i="10"/>
  <c r="AP107" i="10"/>
  <c r="AO106" i="10"/>
  <c r="Z107" i="10"/>
  <c r="Y106" i="10"/>
  <c r="L108" i="10"/>
  <c r="BC80" i="10"/>
  <c r="BD64" i="10"/>
  <c r="BC63" i="10"/>
  <c r="BB30" i="10"/>
  <c r="BB51" i="10"/>
  <c r="U86" i="10"/>
  <c r="V86" i="10" s="1"/>
  <c r="V89" i="10"/>
  <c r="AZ58" i="10"/>
  <c r="BB76" i="10"/>
  <c r="BB74" i="10"/>
  <c r="BB12" i="10"/>
  <c r="AW37" i="10"/>
  <c r="BB8" i="10"/>
  <c r="BA37" i="10"/>
  <c r="BD37" i="10" s="1"/>
  <c r="BB63" i="10"/>
  <c r="BB38" i="10"/>
  <c r="BC79" i="9"/>
  <c r="BD79" i="9" s="1"/>
  <c r="BD80" i="9"/>
  <c r="BC66" i="9"/>
  <c r="BD66" i="9" s="1"/>
  <c r="BD67" i="9"/>
  <c r="BC30" i="9"/>
  <c r="BD30" i="9" s="1"/>
  <c r="AW66" i="9"/>
  <c r="AZ66" i="9" s="1"/>
  <c r="AD70" i="9"/>
  <c r="AA65" i="9"/>
  <c r="AD65" i="9" s="1"/>
  <c r="T80" i="9"/>
  <c r="V70" i="9"/>
  <c r="S65" i="9"/>
  <c r="V65" i="9" s="1"/>
  <c r="BC64" i="8"/>
  <c r="BD64" i="8" s="1"/>
  <c r="BC8" i="8"/>
  <c r="BB35" i="8"/>
  <c r="BB17" i="8"/>
  <c r="BB40" i="8"/>
  <c r="BD8" i="6"/>
  <c r="BB40" i="6"/>
  <c r="AZ12" i="6"/>
  <c r="BB12" i="6"/>
  <c r="BB15" i="6"/>
  <c r="BA27" i="6"/>
  <c r="BA7" i="6" s="1"/>
  <c r="AZ9" i="90" s="1"/>
  <c r="BB50" i="6"/>
  <c r="BB14" i="27"/>
  <c r="X19" i="27"/>
  <c r="BB13" i="27"/>
  <c r="BC107" i="4"/>
  <c r="BD127" i="4"/>
  <c r="BC8" i="4"/>
  <c r="BA107" i="4"/>
  <c r="BB68" i="4"/>
  <c r="BB91" i="4"/>
  <c r="BB86" i="4"/>
  <c r="BB34" i="4"/>
  <c r="BB67" i="4"/>
  <c r="BB127" i="4"/>
  <c r="AZ31" i="4"/>
  <c r="BB31" i="4"/>
  <c r="BB9" i="4"/>
  <c r="BB55" i="4"/>
  <c r="AY107" i="4"/>
  <c r="BA8" i="4"/>
  <c r="BB117" i="4"/>
  <c r="BB124" i="4"/>
  <c r="BA24" i="29"/>
  <c r="AZ36" i="29"/>
  <c r="BA8" i="26"/>
  <c r="BD8" i="26" s="1"/>
  <c r="AZ15" i="26"/>
  <c r="AD12" i="26"/>
  <c r="AW8" i="26"/>
  <c r="AW7" i="26" s="1"/>
  <c r="AV29" i="90" s="1"/>
  <c r="BB12" i="25"/>
  <c r="BB50" i="25"/>
  <c r="AZ44" i="25"/>
  <c r="BB28" i="25"/>
  <c r="BB44" i="25"/>
  <c r="BB49" i="25"/>
  <c r="AY7" i="24"/>
  <c r="AX27" i="90" s="1"/>
  <c r="AZ21" i="24"/>
  <c r="AZ22" i="24"/>
  <c r="AZ9" i="24"/>
  <c r="AY22" i="23"/>
  <c r="BA8" i="22"/>
  <c r="BD8" i="22" s="1"/>
  <c r="BB12" i="22"/>
  <c r="AZ18" i="22"/>
  <c r="AY7" i="22"/>
  <c r="AR40" i="21"/>
  <c r="O52" i="21"/>
  <c r="P52" i="21" s="1"/>
  <c r="BB14" i="21"/>
  <c r="AU52" i="21"/>
  <c r="AV52" i="21" s="1"/>
  <c r="K52" i="21"/>
  <c r="N52" i="21" s="1"/>
  <c r="AZ14" i="21"/>
  <c r="R53" i="21"/>
  <c r="AX53" i="21"/>
  <c r="AW52" i="21"/>
  <c r="AW7" i="21" s="1"/>
  <c r="AV24" i="90" s="1"/>
  <c r="BA52" i="21"/>
  <c r="BB52" i="21" s="1"/>
  <c r="BB53" i="21"/>
  <c r="AA52" i="21"/>
  <c r="AB52" i="21" s="1"/>
  <c r="AZ53" i="21"/>
  <c r="AP53" i="21"/>
  <c r="AL53" i="21"/>
  <c r="Z53" i="21"/>
  <c r="AT53" i="21"/>
  <c r="L53" i="21"/>
  <c r="V53" i="21"/>
  <c r="AD53" i="21"/>
  <c r="AH53" i="21"/>
  <c r="AZ49" i="21"/>
  <c r="BB8" i="20"/>
  <c r="BA85" i="19"/>
  <c r="BB85" i="19" s="1"/>
  <c r="BB21" i="19"/>
  <c r="BB78" i="19"/>
  <c r="BA17" i="19"/>
  <c r="BB17" i="19" s="1"/>
  <c r="BB43" i="19"/>
  <c r="BA51" i="19"/>
  <c r="BB51" i="19" s="1"/>
  <c r="BB52" i="19"/>
  <c r="BA39" i="19"/>
  <c r="AX75" i="19"/>
  <c r="AW59" i="19"/>
  <c r="AZ59" i="19" s="1"/>
  <c r="AW8" i="18"/>
  <c r="BB9" i="18"/>
  <c r="AP50" i="18"/>
  <c r="BB47" i="18"/>
  <c r="BA27" i="18"/>
  <c r="BB28" i="18"/>
  <c r="AX30" i="18"/>
  <c r="AW29" i="18"/>
  <c r="BA16" i="17"/>
  <c r="BD16" i="17" s="1"/>
  <c r="AZ9" i="17"/>
  <c r="AU8" i="17"/>
  <c r="AX8" i="17" s="1"/>
  <c r="Z16" i="17"/>
  <c r="AT12" i="17"/>
  <c r="AZ8" i="17"/>
  <c r="AF16" i="17"/>
  <c r="P16" i="17"/>
  <c r="Z17" i="17"/>
  <c r="AB17" i="17"/>
  <c r="AN35" i="16"/>
  <c r="X35" i="16"/>
  <c r="AV35" i="16"/>
  <c r="AR35" i="16"/>
  <c r="AF35" i="16"/>
  <c r="AB35" i="16"/>
  <c r="P35" i="16"/>
  <c r="AZ13" i="16"/>
  <c r="AZ12" i="16"/>
  <c r="BA22" i="15"/>
  <c r="BB22" i="15" s="1"/>
  <c r="BB23" i="15"/>
  <c r="AT23" i="15"/>
  <c r="BA8" i="13"/>
  <c r="AY25" i="13"/>
  <c r="AW25" i="13"/>
  <c r="AT46" i="13"/>
  <c r="BA37" i="28"/>
  <c r="BB9" i="28"/>
  <c r="BB103" i="28"/>
  <c r="BA123" i="28"/>
  <c r="BB123" i="28" s="1"/>
  <c r="BA78" i="28"/>
  <c r="BD78" i="28" s="1"/>
  <c r="BB85" i="28"/>
  <c r="AZ72" i="28"/>
  <c r="AY37" i="28"/>
  <c r="BB87" i="12"/>
  <c r="BA86" i="12"/>
  <c r="BB86" i="12" s="1"/>
  <c r="BA21" i="12"/>
  <c r="AW89" i="12"/>
  <c r="AX89" i="12" s="1"/>
  <c r="AW21" i="12"/>
  <c r="AY21" i="12"/>
  <c r="BA8" i="11"/>
  <c r="BA80" i="10"/>
  <c r="AN89" i="10"/>
  <c r="AY69" i="10"/>
  <c r="BB69" i="10" s="1"/>
  <c r="AO99" i="10"/>
  <c r="AP99" i="10" s="1"/>
  <c r="AJ102" i="10"/>
  <c r="Y99" i="10"/>
  <c r="Y98" i="10" s="1"/>
  <c r="AT102" i="10"/>
  <c r="Q99" i="10"/>
  <c r="T99" i="10" s="1"/>
  <c r="AN70" i="9"/>
  <c r="AM65" i="9"/>
  <c r="AP65" i="9" s="1"/>
  <c r="AB76" i="9"/>
  <c r="N70" i="9"/>
  <c r="O65" i="9"/>
  <c r="R65" i="9" s="1"/>
  <c r="BA8" i="9"/>
  <c r="BB37" i="9"/>
  <c r="AR70" i="9"/>
  <c r="AW8" i="9"/>
  <c r="BB70" i="9"/>
  <c r="AL70" i="9"/>
  <c r="AX13" i="9"/>
  <c r="AR76" i="9"/>
  <c r="AZ13" i="9"/>
  <c r="W65" i="9"/>
  <c r="W60" i="9" s="1"/>
  <c r="X60" i="9" s="1"/>
  <c r="AJ70" i="9"/>
  <c r="X70" i="9"/>
  <c r="BB55" i="9"/>
  <c r="AQ65" i="9"/>
  <c r="AT65" i="9" s="1"/>
  <c r="AB80" i="9"/>
  <c r="AH70" i="9"/>
  <c r="AF70" i="9"/>
  <c r="AJ76" i="9"/>
  <c r="T76" i="9"/>
  <c r="BB13" i="9"/>
  <c r="BB19" i="9"/>
  <c r="Z80" i="9"/>
  <c r="AL80" i="9"/>
  <c r="V80" i="9"/>
  <c r="AZ70" i="9"/>
  <c r="AW30" i="9"/>
  <c r="AZ30" i="9" s="1"/>
  <c r="BA8" i="8"/>
  <c r="BA8" i="7"/>
  <c r="BD8" i="7" s="1"/>
  <c r="BB9" i="7"/>
  <c r="AX10" i="30"/>
  <c r="AW27" i="6"/>
  <c r="AY27" i="6"/>
  <c r="BA7" i="27"/>
  <c r="AZ8" i="90" s="1"/>
  <c r="AK19" i="27"/>
  <c r="AN19" i="27" s="1"/>
  <c r="AN20" i="27"/>
  <c r="AX14" i="27"/>
  <c r="Q19" i="27"/>
  <c r="T19" i="27" s="1"/>
  <c r="AW8" i="30"/>
  <c r="T20" i="27"/>
  <c r="AZ34" i="4"/>
  <c r="AX112" i="4"/>
  <c r="AZ117" i="4"/>
  <c r="AZ86" i="4"/>
  <c r="AZ127" i="4"/>
  <c r="AZ95" i="4"/>
  <c r="AZ67" i="4"/>
  <c r="AZ9" i="4"/>
  <c r="AZ55" i="4"/>
  <c r="AZ101" i="4"/>
  <c r="AY24" i="29"/>
  <c r="AX28" i="29"/>
  <c r="AX36" i="29"/>
  <c r="AX9" i="29"/>
  <c r="AX12" i="26"/>
  <c r="Z12" i="26"/>
  <c r="AZ12" i="26"/>
  <c r="AT12" i="26"/>
  <c r="L12" i="26"/>
  <c r="N12" i="26"/>
  <c r="AP12" i="26"/>
  <c r="AY23" i="26"/>
  <c r="AZ23" i="26" s="1"/>
  <c r="AZ24" i="26"/>
  <c r="AY33" i="26"/>
  <c r="AZ34" i="26"/>
  <c r="AY40" i="26"/>
  <c r="AZ41" i="26"/>
  <c r="AZ9" i="26"/>
  <c r="AX34" i="26"/>
  <c r="AX41" i="26"/>
  <c r="AX40" i="26"/>
  <c r="AX46" i="26"/>
  <c r="AZ56" i="25"/>
  <c r="AY35" i="25"/>
  <c r="BB35" i="25" s="1"/>
  <c r="AW35" i="25"/>
  <c r="AX35" i="25" s="1"/>
  <c r="AW8" i="25"/>
  <c r="AX12" i="25"/>
  <c r="AV50" i="25"/>
  <c r="AZ12" i="25"/>
  <c r="AZ28" i="25"/>
  <c r="AY64" i="25"/>
  <c r="AZ64" i="25" s="1"/>
  <c r="AZ65" i="25"/>
  <c r="AZ50" i="25"/>
  <c r="AX28" i="25"/>
  <c r="AX56" i="25"/>
  <c r="AX64" i="25"/>
  <c r="AW8" i="24"/>
  <c r="AX22" i="24"/>
  <c r="AW58" i="23"/>
  <c r="AY58" i="23"/>
  <c r="BB58" i="23" s="1"/>
  <c r="AZ9" i="23"/>
  <c r="AV8" i="23"/>
  <c r="AZ59" i="23"/>
  <c r="AZ17" i="23"/>
  <c r="AW8" i="23"/>
  <c r="AX8" i="23" s="1"/>
  <c r="AZ69" i="23"/>
  <c r="AZ23" i="23"/>
  <c r="AZ64" i="23"/>
  <c r="AY76" i="23"/>
  <c r="AZ83" i="23"/>
  <c r="AN20" i="23"/>
  <c r="AU58" i="23"/>
  <c r="AX69" i="23"/>
  <c r="AW76" i="23"/>
  <c r="AX76" i="23" s="1"/>
  <c r="AX64" i="23"/>
  <c r="AX17" i="23"/>
  <c r="AX77" i="23"/>
  <c r="AV69" i="23"/>
  <c r="AX59" i="23"/>
  <c r="AZ8" i="22"/>
  <c r="AS17" i="22"/>
  <c r="AS7" i="22" s="1"/>
  <c r="AR25" i="90" s="1"/>
  <c r="AZ12" i="22"/>
  <c r="AX8" i="22"/>
  <c r="AX12" i="22"/>
  <c r="AW17" i="22"/>
  <c r="AZ17" i="22" s="1"/>
  <c r="AX18" i="22"/>
  <c r="AZ36" i="21"/>
  <c r="AQ19" i="21"/>
  <c r="AT19" i="21" s="1"/>
  <c r="AV14" i="21"/>
  <c r="AX8" i="21"/>
  <c r="AX49" i="21"/>
  <c r="AX14" i="21"/>
  <c r="AV48" i="21"/>
  <c r="AX48" i="21"/>
  <c r="AS8" i="21"/>
  <c r="AS7" i="21" s="1"/>
  <c r="AW8" i="20"/>
  <c r="AZ8" i="20" s="1"/>
  <c r="AX56" i="20"/>
  <c r="AX78" i="20"/>
  <c r="AZ9" i="20"/>
  <c r="AZ56" i="20"/>
  <c r="AZ96" i="20"/>
  <c r="AZ99" i="20"/>
  <c r="AU8" i="20"/>
  <c r="AX99" i="20"/>
  <c r="AZ138" i="20"/>
  <c r="AZ114" i="20"/>
  <c r="AY77" i="20"/>
  <c r="AY7" i="20" s="1"/>
  <c r="AZ117" i="20"/>
  <c r="AZ67" i="20"/>
  <c r="AW77" i="20"/>
  <c r="AV67" i="20"/>
  <c r="AX90" i="20"/>
  <c r="AX102" i="20"/>
  <c r="AX126" i="20"/>
  <c r="AZ8" i="19"/>
  <c r="AX21" i="19"/>
  <c r="AX86" i="19"/>
  <c r="AZ75" i="19"/>
  <c r="AZ43" i="19"/>
  <c r="AZ82" i="19"/>
  <c r="AZ86" i="19"/>
  <c r="AZ21" i="19"/>
  <c r="AX17" i="19"/>
  <c r="AZ85" i="19"/>
  <c r="AY39" i="19"/>
  <c r="AX43" i="19"/>
  <c r="AY27" i="18"/>
  <c r="AZ30" i="18"/>
  <c r="AZ9" i="18"/>
  <c r="AY8" i="18"/>
  <c r="AY46" i="18"/>
  <c r="AZ46" i="18" s="1"/>
  <c r="AZ14" i="18"/>
  <c r="AX14" i="18"/>
  <c r="AX47" i="18"/>
  <c r="AX9" i="18"/>
  <c r="AB16" i="17"/>
  <c r="R16" i="17"/>
  <c r="T16" i="17"/>
  <c r="AD16" i="17"/>
  <c r="N16" i="17"/>
  <c r="AX13" i="16"/>
  <c r="AX12" i="16"/>
  <c r="AD23" i="15"/>
  <c r="P23" i="15"/>
  <c r="O22" i="15"/>
  <c r="R22" i="15" s="1"/>
  <c r="AS19" i="15"/>
  <c r="AC19" i="15"/>
  <c r="M19" i="15"/>
  <c r="AN23" i="15"/>
  <c r="AM22" i="15"/>
  <c r="AP22" i="15" s="1"/>
  <c r="X23" i="15"/>
  <c r="W22" i="15"/>
  <c r="Z22" i="15" s="1"/>
  <c r="AK19" i="15"/>
  <c r="U19" i="15"/>
  <c r="AV23" i="15"/>
  <c r="AU22" i="15"/>
  <c r="AX22" i="15" s="1"/>
  <c r="AF23" i="15"/>
  <c r="AE22" i="15"/>
  <c r="AH22" i="15" s="1"/>
  <c r="R23" i="15"/>
  <c r="AG19" i="15"/>
  <c r="Q19" i="15"/>
  <c r="AR23" i="15"/>
  <c r="AQ22" i="15"/>
  <c r="AT22" i="15" s="1"/>
  <c r="AB23" i="15"/>
  <c r="AA22" i="15"/>
  <c r="L23" i="15"/>
  <c r="K22" i="15"/>
  <c r="N22" i="15" s="1"/>
  <c r="AO19" i="15"/>
  <c r="Y19" i="15"/>
  <c r="AZ23" i="15"/>
  <c r="AJ23" i="15"/>
  <c r="AI22" i="15"/>
  <c r="AL22" i="15" s="1"/>
  <c r="T23" i="15"/>
  <c r="S22" i="15"/>
  <c r="V22" i="15" s="1"/>
  <c r="V23" i="15"/>
  <c r="AH23" i="15"/>
  <c r="N23" i="15"/>
  <c r="J18" i="15"/>
  <c r="AZ34" i="13"/>
  <c r="AZ26" i="13"/>
  <c r="AZ14" i="13"/>
  <c r="AW8" i="13"/>
  <c r="AX8" i="13" s="1"/>
  <c r="AY8" i="13"/>
  <c r="AZ9" i="13"/>
  <c r="AX20" i="13"/>
  <c r="AX50" i="13"/>
  <c r="AZ51" i="13"/>
  <c r="AX51" i="13"/>
  <c r="AY44" i="13"/>
  <c r="AZ45" i="13"/>
  <c r="AY19" i="13"/>
  <c r="AZ20" i="13"/>
  <c r="AX45" i="13"/>
  <c r="AS20" i="13"/>
  <c r="AS19" i="13" s="1"/>
  <c r="AX9" i="13"/>
  <c r="AW8" i="28"/>
  <c r="AZ8" i="28" s="1"/>
  <c r="AY102" i="28"/>
  <c r="AZ102" i="28" s="1"/>
  <c r="AY78" i="28"/>
  <c r="AZ78" i="28" s="1"/>
  <c r="AZ85" i="28"/>
  <c r="AZ58" i="28"/>
  <c r="AZ134" i="28"/>
  <c r="AZ12" i="28"/>
  <c r="AZ98" i="28"/>
  <c r="AW123" i="28"/>
  <c r="AZ123" i="28" s="1"/>
  <c r="AX102" i="28"/>
  <c r="AV50" i="28"/>
  <c r="AX50" i="28"/>
  <c r="AX58" i="28"/>
  <c r="AX129" i="28"/>
  <c r="AX137" i="28"/>
  <c r="AX75" i="28"/>
  <c r="AX82" i="12"/>
  <c r="AZ82" i="12"/>
  <c r="AZ22" i="12"/>
  <c r="AY8" i="12"/>
  <c r="BB8" i="12" s="1"/>
  <c r="AZ12" i="12"/>
  <c r="AX22" i="12"/>
  <c r="AS22" i="12"/>
  <c r="AV22" i="12" s="1"/>
  <c r="AX35" i="12"/>
  <c r="AY8" i="11"/>
  <c r="AW8" i="11"/>
  <c r="AW7" i="11" s="1"/>
  <c r="AV14" i="90" s="1"/>
  <c r="AX44" i="11"/>
  <c r="AZ12" i="11"/>
  <c r="AY44" i="11"/>
  <c r="AZ44" i="11" s="1"/>
  <c r="AZ45" i="11"/>
  <c r="AZ30" i="11"/>
  <c r="AZ38" i="11"/>
  <c r="AS38" i="11"/>
  <c r="AS30" i="11" s="1"/>
  <c r="AV30" i="11" s="1"/>
  <c r="AX30" i="11"/>
  <c r="AX45" i="11"/>
  <c r="L102" i="10"/>
  <c r="K99" i="10"/>
  <c r="S98" i="10"/>
  <c r="AK99" i="10"/>
  <c r="U99" i="10"/>
  <c r="X99" i="10" s="1"/>
  <c r="T102" i="10"/>
  <c r="AE98" i="10"/>
  <c r="AN102" i="10"/>
  <c r="AU98" i="10"/>
  <c r="AM98" i="10"/>
  <c r="AB102" i="10"/>
  <c r="AA99" i="10"/>
  <c r="AD102" i="10"/>
  <c r="N102" i="10"/>
  <c r="O98" i="10"/>
  <c r="W98" i="10"/>
  <c r="AV102" i="10"/>
  <c r="AR102" i="10"/>
  <c r="AQ99" i="10"/>
  <c r="AF102" i="10"/>
  <c r="AS99" i="10"/>
  <c r="AC99" i="10"/>
  <c r="AF99" i="10" s="1"/>
  <c r="M99" i="10"/>
  <c r="P99" i="10" s="1"/>
  <c r="X102" i="10"/>
  <c r="AI97" i="10"/>
  <c r="AH86" i="10"/>
  <c r="AG85" i="10"/>
  <c r="AJ86" i="10"/>
  <c r="L86" i="10"/>
  <c r="J85" i="10"/>
  <c r="W81" i="10"/>
  <c r="AT86" i="10"/>
  <c r="AS85" i="10"/>
  <c r="AV86" i="10"/>
  <c r="AD86" i="10"/>
  <c r="AC85" i="10"/>
  <c r="AF86" i="10"/>
  <c r="N86" i="10"/>
  <c r="M85" i="10"/>
  <c r="P86" i="10"/>
  <c r="S81" i="10"/>
  <c r="AP86" i="10"/>
  <c r="AO85" i="10"/>
  <c r="AR86" i="10"/>
  <c r="Z86" i="10"/>
  <c r="Y85" i="10"/>
  <c r="AB86" i="10"/>
  <c r="AM81" i="10"/>
  <c r="K81" i="10"/>
  <c r="AQ81" i="10"/>
  <c r="AU81" i="10"/>
  <c r="O81" i="10"/>
  <c r="AA81" i="10"/>
  <c r="R86" i="10"/>
  <c r="Q85" i="10"/>
  <c r="T86" i="10"/>
  <c r="AE81" i="10"/>
  <c r="AL86" i="10"/>
  <c r="AK85" i="10"/>
  <c r="AN86" i="10"/>
  <c r="AI81" i="10"/>
  <c r="AZ12" i="10"/>
  <c r="AZ44" i="10"/>
  <c r="AX12" i="10"/>
  <c r="AZ8" i="10"/>
  <c r="AZ51" i="10"/>
  <c r="AY37" i="10"/>
  <c r="AY22" i="10"/>
  <c r="AX51" i="10"/>
  <c r="AX44" i="10"/>
  <c r="R80" i="9"/>
  <c r="AT80" i="9"/>
  <c r="AP80" i="9"/>
  <c r="AX80" i="9"/>
  <c r="AD80" i="9"/>
  <c r="AZ80" i="9"/>
  <c r="AY79" i="9"/>
  <c r="BB79" i="9" s="1"/>
  <c r="AH80" i="9"/>
  <c r="N80" i="9"/>
  <c r="AV65" i="9"/>
  <c r="AU60" i="9"/>
  <c r="AV60" i="9" s="1"/>
  <c r="AJ65" i="9"/>
  <c r="AI60" i="9"/>
  <c r="AJ60" i="9" s="1"/>
  <c r="L65" i="9"/>
  <c r="K60" i="9"/>
  <c r="L60" i="9" s="1"/>
  <c r="N65" i="9"/>
  <c r="AF65" i="9"/>
  <c r="AE60" i="9"/>
  <c r="AF60" i="9" s="1"/>
  <c r="L70" i="9"/>
  <c r="AX9" i="9"/>
  <c r="AT35" i="9"/>
  <c r="AX19" i="9"/>
  <c r="AZ19" i="9"/>
  <c r="AZ55" i="9"/>
  <c r="AY8" i="9"/>
  <c r="AR68" i="8"/>
  <c r="AT68" i="8"/>
  <c r="AB68" i="8"/>
  <c r="AD68" i="8"/>
  <c r="L68" i="8"/>
  <c r="N68" i="8"/>
  <c r="AN68" i="8"/>
  <c r="AP68" i="8"/>
  <c r="X68" i="8"/>
  <c r="Z68" i="8"/>
  <c r="AZ68" i="8"/>
  <c r="AJ68" i="8"/>
  <c r="AL68" i="8"/>
  <c r="T68" i="8"/>
  <c r="V68" i="8"/>
  <c r="AV68" i="8"/>
  <c r="AU66" i="8"/>
  <c r="AV66" i="8" s="1"/>
  <c r="AX68" i="8"/>
  <c r="AF68" i="8"/>
  <c r="AH68" i="8"/>
  <c r="P68" i="8"/>
  <c r="R68" i="8"/>
  <c r="AW35" i="8"/>
  <c r="AZ35" i="8" s="1"/>
  <c r="AW8" i="8"/>
  <c r="AX12" i="8"/>
  <c r="AY8" i="8"/>
  <c r="AR43" i="8"/>
  <c r="AZ40" i="8"/>
  <c r="AX40" i="8"/>
  <c r="AZ12" i="8"/>
  <c r="AZ17" i="8"/>
  <c r="AX17" i="8"/>
  <c r="AZ9" i="7"/>
  <c r="AX9" i="7"/>
  <c r="AW8" i="7"/>
  <c r="AZ8" i="7" s="1"/>
  <c r="AZ15" i="6"/>
  <c r="AZ45" i="6"/>
  <c r="AZ40" i="6"/>
  <c r="AY8" i="6"/>
  <c r="BB8" i="6" s="1"/>
  <c r="AX15" i="6"/>
  <c r="AX45" i="6"/>
  <c r="AX40" i="6"/>
  <c r="AZ19" i="27"/>
  <c r="AB20" i="27"/>
  <c r="Y19" i="27"/>
  <c r="AB19" i="27" s="1"/>
  <c r="AF19" i="27"/>
  <c r="AJ20" i="27"/>
  <c r="AG19" i="27"/>
  <c r="AJ19" i="27" s="1"/>
  <c r="AT20" i="27"/>
  <c r="N20" i="27"/>
  <c r="AS19" i="27"/>
  <c r="AT19" i="27" s="1"/>
  <c r="AD19" i="27"/>
  <c r="M19" i="27"/>
  <c r="N19" i="27" s="1"/>
  <c r="AZ20" i="27"/>
  <c r="AR20" i="27"/>
  <c r="AZ13" i="27"/>
  <c r="AX19" i="27"/>
  <c r="L19" i="27"/>
  <c r="L20" i="27"/>
  <c r="AZ14" i="27"/>
  <c r="AZ7" i="27"/>
  <c r="AX7" i="27"/>
  <c r="AY30" i="30"/>
  <c r="AX13" i="27"/>
  <c r="AY8" i="4"/>
  <c r="AX142" i="4"/>
  <c r="AX67" i="4"/>
  <c r="AX143" i="4"/>
  <c r="AX9" i="4"/>
  <c r="AX55" i="4"/>
  <c r="AX117" i="4"/>
  <c r="AX68" i="4"/>
  <c r="AX86" i="4"/>
  <c r="AX127" i="4"/>
  <c r="AV125" i="4"/>
  <c r="AX34" i="4"/>
  <c r="AW24" i="29"/>
  <c r="AV8" i="29"/>
  <c r="AU24" i="29"/>
  <c r="AU7" i="29" s="1"/>
  <c r="AT32" i="90" s="1"/>
  <c r="AV36" i="29"/>
  <c r="AV9" i="29"/>
  <c r="AX85" i="28"/>
  <c r="AU123" i="28"/>
  <c r="AV123" i="28" s="1"/>
  <c r="AV7" i="27"/>
  <c r="AT30" i="30"/>
  <c r="AU30" i="30" s="1"/>
  <c r="AX24" i="26"/>
  <c r="AX49" i="25"/>
  <c r="AX50" i="25"/>
  <c r="AS56" i="25"/>
  <c r="AV56" i="25" s="1"/>
  <c r="AV12" i="25"/>
  <c r="AV28" i="25"/>
  <c r="AV31" i="24"/>
  <c r="AS8" i="24"/>
  <c r="AV8" i="24" s="1"/>
  <c r="AV36" i="24"/>
  <c r="AX23" i="23"/>
  <c r="AV77" i="23"/>
  <c r="AV17" i="23"/>
  <c r="AV64" i="23"/>
  <c r="AV12" i="22"/>
  <c r="AU17" i="22"/>
  <c r="AV18" i="22"/>
  <c r="AV49" i="21"/>
  <c r="AX67" i="20"/>
  <c r="AS77" i="20"/>
  <c r="AS7" i="20" s="1"/>
  <c r="AR23" i="90" s="1"/>
  <c r="AV108" i="20"/>
  <c r="AV56" i="20"/>
  <c r="AV63" i="20"/>
  <c r="AV96" i="20"/>
  <c r="AW78" i="19"/>
  <c r="AX78" i="19" s="1"/>
  <c r="AW39" i="19"/>
  <c r="AX39" i="19" s="1"/>
  <c r="AV37" i="19"/>
  <c r="AV67" i="19"/>
  <c r="AV22" i="19"/>
  <c r="AS48" i="19"/>
  <c r="AV48" i="19" s="1"/>
  <c r="AV49" i="19"/>
  <c r="AV83" i="19"/>
  <c r="AV53" i="19"/>
  <c r="AR35" i="19"/>
  <c r="AV10" i="19"/>
  <c r="AV80" i="19"/>
  <c r="AV76" i="19"/>
  <c r="AV36" i="19"/>
  <c r="AT21" i="19"/>
  <c r="AS56" i="19"/>
  <c r="AT56" i="19" s="1"/>
  <c r="AV57" i="19"/>
  <c r="AV9" i="19"/>
  <c r="AU85" i="19"/>
  <c r="AX85" i="19" s="1"/>
  <c r="AV41" i="19"/>
  <c r="AV21" i="19"/>
  <c r="AT15" i="18"/>
  <c r="AT25" i="18"/>
  <c r="AU8" i="18"/>
  <c r="AX9" i="16"/>
  <c r="AW8" i="16"/>
  <c r="AZ8" i="16" s="1"/>
  <c r="AV10" i="16"/>
  <c r="AS19" i="16"/>
  <c r="AV19" i="16" s="1"/>
  <c r="AV9" i="16"/>
  <c r="AW8" i="15"/>
  <c r="AX9" i="15"/>
  <c r="AS9" i="15"/>
  <c r="AS8" i="15" s="1"/>
  <c r="AS7" i="15" s="1"/>
  <c r="AV10" i="15"/>
  <c r="AT18" i="30"/>
  <c r="AT14" i="15"/>
  <c r="AV14" i="15"/>
  <c r="AX34" i="13"/>
  <c r="AS45" i="13"/>
  <c r="AS44" i="13" s="1"/>
  <c r="AV21" i="13"/>
  <c r="AT39" i="13"/>
  <c r="AV48" i="13"/>
  <c r="AV39" i="13"/>
  <c r="AW8" i="12"/>
  <c r="AX12" i="12"/>
  <c r="AV36" i="12"/>
  <c r="AS35" i="12"/>
  <c r="AV35" i="12" s="1"/>
  <c r="AX38" i="11"/>
  <c r="AX12" i="11"/>
  <c r="AV25" i="11"/>
  <c r="AT22" i="11"/>
  <c r="AV41" i="11"/>
  <c r="AV22" i="11"/>
  <c r="AW22" i="10"/>
  <c r="AX23" i="10"/>
  <c r="AX8" i="10"/>
  <c r="AS58" i="10"/>
  <c r="AV58" i="10" s="1"/>
  <c r="AV59" i="10"/>
  <c r="AV38" i="10"/>
  <c r="AV20" i="10"/>
  <c r="AV42" i="10"/>
  <c r="AV39" i="10"/>
  <c r="AV32" i="9"/>
  <c r="AV10" i="9"/>
  <c r="AV35" i="9"/>
  <c r="AV53" i="9"/>
  <c r="AV50" i="9"/>
  <c r="AU8" i="9"/>
  <c r="AX8" i="9" s="1"/>
  <c r="AV30" i="8"/>
  <c r="AV37" i="8"/>
  <c r="AV33" i="8"/>
  <c r="AS9" i="7"/>
  <c r="AS8" i="7" s="1"/>
  <c r="AS7" i="7" s="1"/>
  <c r="AV10" i="7"/>
  <c r="AU8" i="7"/>
  <c r="AW8" i="6"/>
  <c r="AU27" i="6"/>
  <c r="AW107" i="4"/>
  <c r="AW76" i="4"/>
  <c r="AW8" i="4"/>
  <c r="AS25" i="4"/>
  <c r="AV25" i="4" s="1"/>
  <c r="AS31" i="4"/>
  <c r="AT31" i="4" s="1"/>
  <c r="AV50" i="4"/>
  <c r="AV78" i="4"/>
  <c r="AT14" i="4"/>
  <c r="AT49" i="4"/>
  <c r="AT78" i="4"/>
  <c r="AT113" i="4"/>
  <c r="AT134" i="4"/>
  <c r="AS21" i="4"/>
  <c r="AV21" i="4" s="1"/>
  <c r="AS28" i="4"/>
  <c r="AV28" i="4" s="1"/>
  <c r="AV47" i="4"/>
  <c r="AU76" i="4"/>
  <c r="AV109" i="4"/>
  <c r="AT16" i="4"/>
  <c r="AT40" i="4"/>
  <c r="AT98" i="4"/>
  <c r="AT115" i="4"/>
  <c r="AT124" i="4"/>
  <c r="AT136" i="4"/>
  <c r="AV77" i="4"/>
  <c r="AV115" i="4"/>
  <c r="AV81" i="4"/>
  <c r="AV136" i="4"/>
  <c r="AP113" i="4"/>
  <c r="AT35" i="4"/>
  <c r="AS143" i="4"/>
  <c r="AV44" i="4"/>
  <c r="AV41" i="4"/>
  <c r="AV124" i="4"/>
  <c r="AT19" i="29"/>
  <c r="AT22" i="29"/>
  <c r="AT29" i="29"/>
  <c r="AV58" i="28"/>
  <c r="AS37" i="28"/>
  <c r="AU37" i="28"/>
  <c r="AX37" i="28" s="1"/>
  <c r="AV102" i="28"/>
  <c r="AV47" i="28"/>
  <c r="AV8" i="28"/>
  <c r="AU78" i="28"/>
  <c r="AV78" i="28" s="1"/>
  <c r="AV85" i="28"/>
  <c r="AT48" i="28"/>
  <c r="AT113" i="28"/>
  <c r="AT47" i="28"/>
  <c r="AT104" i="28"/>
  <c r="AS98" i="28"/>
  <c r="AV98" i="28" s="1"/>
  <c r="AT27" i="28"/>
  <c r="AT21" i="28"/>
  <c r="AQ9" i="28"/>
  <c r="AT9" i="28" s="1"/>
  <c r="AT10" i="28"/>
  <c r="AT110" i="28"/>
  <c r="AT125" i="28"/>
  <c r="AT121" i="28"/>
  <c r="AT51" i="28"/>
  <c r="AT73" i="28"/>
  <c r="AT107" i="28"/>
  <c r="AT117" i="28"/>
  <c r="AT120" i="28"/>
  <c r="AT10" i="27"/>
  <c r="AT15" i="27"/>
  <c r="AT9" i="27"/>
  <c r="AT14" i="27"/>
  <c r="AV40" i="26"/>
  <c r="AV8" i="26"/>
  <c r="AU33" i="26"/>
  <c r="AV34" i="26"/>
  <c r="AU23" i="26"/>
  <c r="AX23" i="26" s="1"/>
  <c r="AV24" i="26"/>
  <c r="AT35" i="26"/>
  <c r="AT10" i="26"/>
  <c r="AT41" i="26"/>
  <c r="AT8" i="26"/>
  <c r="AT31" i="26"/>
  <c r="AT34" i="26"/>
  <c r="AS7" i="26"/>
  <c r="AR29" i="90" s="1"/>
  <c r="AT42" i="26"/>
  <c r="AT9" i="26"/>
  <c r="AT33" i="26"/>
  <c r="AT40" i="26"/>
  <c r="AU8" i="25"/>
  <c r="AU7" i="25" s="1"/>
  <c r="AT28" i="90" s="1"/>
  <c r="AT9" i="25"/>
  <c r="AT62" i="25"/>
  <c r="AT58" i="25"/>
  <c r="AT61" i="25"/>
  <c r="AS64" i="25"/>
  <c r="AT64" i="25" s="1"/>
  <c r="AT65" i="25"/>
  <c r="AT50" i="25"/>
  <c r="AT45" i="25"/>
  <c r="AT10" i="25"/>
  <c r="AT51" i="25"/>
  <c r="AT66" i="25"/>
  <c r="AU21" i="24"/>
  <c r="AU7" i="24" s="1"/>
  <c r="AV22" i="24"/>
  <c r="AR23" i="24"/>
  <c r="AT15" i="24"/>
  <c r="AT36" i="24"/>
  <c r="AT16" i="24"/>
  <c r="AS21" i="24"/>
  <c r="AT10" i="24"/>
  <c r="AT37" i="24"/>
  <c r="AU22" i="23"/>
  <c r="AV23" i="23"/>
  <c r="AS76" i="23"/>
  <c r="AV76" i="23" s="1"/>
  <c r="AT71" i="23"/>
  <c r="AT74" i="23"/>
  <c r="AT15" i="23"/>
  <c r="AT81" i="23"/>
  <c r="AT23" i="22"/>
  <c r="AT24" i="22"/>
  <c r="AU7" i="21"/>
  <c r="AT24" i="90" s="1"/>
  <c r="AT41" i="21"/>
  <c r="AR15" i="21"/>
  <c r="AT38" i="21"/>
  <c r="AQ14" i="21"/>
  <c r="AT14" i="21" s="1"/>
  <c r="AT15" i="21"/>
  <c r="AT44" i="21"/>
  <c r="AU77" i="20"/>
  <c r="AT106" i="20"/>
  <c r="AT82" i="20"/>
  <c r="AT136" i="20"/>
  <c r="AT108" i="20"/>
  <c r="AT142" i="20"/>
  <c r="AT121" i="20"/>
  <c r="AT97" i="20"/>
  <c r="AT72" i="20"/>
  <c r="AT94" i="20"/>
  <c r="AT124" i="20"/>
  <c r="AT109" i="20"/>
  <c r="AT100" i="20"/>
  <c r="AT84" i="20"/>
  <c r="AT85" i="20"/>
  <c r="AT65" i="20"/>
  <c r="AT96" i="20"/>
  <c r="AT130" i="20"/>
  <c r="AT112" i="20"/>
  <c r="AT118" i="20"/>
  <c r="AT69" i="20"/>
  <c r="AU51" i="19"/>
  <c r="AX51" i="19" s="1"/>
  <c r="AV52" i="19"/>
  <c r="AT87" i="19"/>
  <c r="AT44" i="19"/>
  <c r="AT35" i="19"/>
  <c r="AT75" i="19"/>
  <c r="AT90" i="19"/>
  <c r="AT49" i="19"/>
  <c r="AT40" i="19"/>
  <c r="AR21" i="19"/>
  <c r="AQ43" i="19"/>
  <c r="AT33" i="19"/>
  <c r="AT79" i="19"/>
  <c r="AS89" i="19"/>
  <c r="AV89" i="19" s="1"/>
  <c r="AT76" i="19"/>
  <c r="AT8" i="19"/>
  <c r="AT46" i="19"/>
  <c r="AT82" i="19"/>
  <c r="AT22" i="19"/>
  <c r="AT36" i="19"/>
  <c r="AT41" i="19"/>
  <c r="AR51" i="19"/>
  <c r="AT67" i="19"/>
  <c r="AS86" i="19"/>
  <c r="AV86" i="19" s="1"/>
  <c r="AT10" i="19"/>
  <c r="AT37" i="19"/>
  <c r="AT12" i="18"/>
  <c r="AT21" i="18"/>
  <c r="AS47" i="18"/>
  <c r="AV47" i="18" s="1"/>
  <c r="AT48" i="18"/>
  <c r="AS9" i="18"/>
  <c r="AV9" i="18" s="1"/>
  <c r="AT19" i="18"/>
  <c r="AS9" i="17"/>
  <c r="AV9" i="17" s="1"/>
  <c r="AT14" i="17"/>
  <c r="AU7" i="16"/>
  <c r="AT19" i="90" s="1"/>
  <c r="AT20" i="16"/>
  <c r="AR8" i="16"/>
  <c r="AT8" i="16"/>
  <c r="AT9" i="16"/>
  <c r="AT14" i="16"/>
  <c r="AT12" i="15"/>
  <c r="AT16" i="15"/>
  <c r="AT10" i="15"/>
  <c r="AQ9" i="15"/>
  <c r="AQ8" i="15" s="1"/>
  <c r="AQ7" i="15" s="1"/>
  <c r="AP18" i="90" s="1"/>
  <c r="AU44" i="13"/>
  <c r="AU25" i="13"/>
  <c r="AU19" i="13"/>
  <c r="AX19" i="13" s="1"/>
  <c r="AT23" i="13"/>
  <c r="AM20" i="13"/>
  <c r="AM19" i="13" s="1"/>
  <c r="R52" i="13"/>
  <c r="AT10" i="13"/>
  <c r="AT35" i="13"/>
  <c r="AT52" i="13"/>
  <c r="AT12" i="13"/>
  <c r="AT37" i="13"/>
  <c r="AS51" i="13"/>
  <c r="AT51" i="13" s="1"/>
  <c r="AS12" i="12"/>
  <c r="AU21" i="12"/>
  <c r="AU7" i="12" s="1"/>
  <c r="AV23" i="12"/>
  <c r="AV13" i="12"/>
  <c r="AT27" i="12"/>
  <c r="AT15" i="12"/>
  <c r="AT36" i="12"/>
  <c r="AR13" i="12"/>
  <c r="AT40" i="12"/>
  <c r="AU8" i="11"/>
  <c r="AN46" i="11"/>
  <c r="AR39" i="11"/>
  <c r="AT46" i="11"/>
  <c r="AT13" i="11"/>
  <c r="AS45" i="11"/>
  <c r="AT39" i="11"/>
  <c r="AT17" i="11"/>
  <c r="AT48" i="11"/>
  <c r="AT19" i="11"/>
  <c r="AT25" i="11"/>
  <c r="AU37" i="10"/>
  <c r="AU22" i="10"/>
  <c r="AV19" i="10"/>
  <c r="AU18" i="10"/>
  <c r="AQ23" i="10"/>
  <c r="AS23" i="10"/>
  <c r="AV23" i="10" s="1"/>
  <c r="AS12" i="10"/>
  <c r="AV12" i="10" s="1"/>
  <c r="AT49" i="10"/>
  <c r="AP54" i="10"/>
  <c r="AT33" i="10"/>
  <c r="AT45" i="10"/>
  <c r="AT54" i="10"/>
  <c r="AT65" i="10"/>
  <c r="AU55" i="9"/>
  <c r="AX55" i="9" s="1"/>
  <c r="AT14" i="9"/>
  <c r="AT49" i="9"/>
  <c r="AT9" i="9"/>
  <c r="AT26" i="9"/>
  <c r="AT52" i="9"/>
  <c r="AS30" i="9"/>
  <c r="AV30" i="9" s="1"/>
  <c r="AT57" i="9"/>
  <c r="AT53" i="9"/>
  <c r="AS13" i="9"/>
  <c r="AV13" i="9" s="1"/>
  <c r="AT10" i="9"/>
  <c r="AT31" i="9"/>
  <c r="AS19" i="9"/>
  <c r="AV19" i="9" s="1"/>
  <c r="AT16" i="9"/>
  <c r="AT50" i="9"/>
  <c r="AU8" i="8"/>
  <c r="AS40" i="8"/>
  <c r="AV40" i="8" s="1"/>
  <c r="AT15" i="8"/>
  <c r="AT32" i="8"/>
  <c r="AT41" i="8"/>
  <c r="AT30" i="8"/>
  <c r="AT10" i="7"/>
  <c r="AT12" i="7"/>
  <c r="AV45" i="6"/>
  <c r="AQ15" i="6"/>
  <c r="AV35" i="6"/>
  <c r="AT41" i="6"/>
  <c r="AS15" i="6"/>
  <c r="AV15" i="6" s="1"/>
  <c r="AT51" i="6"/>
  <c r="AT34" i="6"/>
  <c r="AU107" i="4"/>
  <c r="AU8" i="4"/>
  <c r="AT10" i="4"/>
  <c r="AT19" i="4"/>
  <c r="AT32" i="4"/>
  <c r="AT43" i="4"/>
  <c r="AT58" i="4"/>
  <c r="AT71" i="4"/>
  <c r="AT87" i="4"/>
  <c r="AT102" i="4"/>
  <c r="AT128" i="4"/>
  <c r="AT144" i="4"/>
  <c r="AT108" i="4"/>
  <c r="AT120" i="4"/>
  <c r="AT146" i="4"/>
  <c r="AT22" i="4"/>
  <c r="AT29" i="4"/>
  <c r="AT64" i="4"/>
  <c r="AT81" i="4"/>
  <c r="AT26" i="4"/>
  <c r="AT41" i="4"/>
  <c r="AT12" i="4"/>
  <c r="AT46" i="4"/>
  <c r="AT60" i="4"/>
  <c r="AT74" i="4"/>
  <c r="AT89" i="4"/>
  <c r="AT130" i="4"/>
  <c r="AT47" i="4"/>
  <c r="AS34" i="4"/>
  <c r="AV34" i="4" s="1"/>
  <c r="AT92" i="4"/>
  <c r="AS112" i="4"/>
  <c r="AV112" i="4" s="1"/>
  <c r="AT122" i="4"/>
  <c r="AS133" i="4"/>
  <c r="AV133" i="4" s="1"/>
  <c r="AT50" i="4"/>
  <c r="AS24" i="29"/>
  <c r="AS7" i="29" s="1"/>
  <c r="AR32" i="90" s="1"/>
  <c r="AR10" i="29"/>
  <c r="AR16" i="29"/>
  <c r="AR37" i="29"/>
  <c r="AR8" i="27"/>
  <c r="AS8" i="25"/>
  <c r="AR27" i="24"/>
  <c r="AN29" i="24"/>
  <c r="AQ31" i="24"/>
  <c r="AT31" i="24" s="1"/>
  <c r="AS22" i="23"/>
  <c r="AQ59" i="23"/>
  <c r="AT59" i="23" s="1"/>
  <c r="AR19" i="22"/>
  <c r="AQ12" i="22"/>
  <c r="AR50" i="21"/>
  <c r="AQ49" i="21"/>
  <c r="AR49" i="21" s="1"/>
  <c r="AR88" i="20"/>
  <c r="AR141" i="20"/>
  <c r="AP82" i="20"/>
  <c r="AP87" i="20"/>
  <c r="AP99" i="20"/>
  <c r="AP111" i="20"/>
  <c r="AR91" i="20"/>
  <c r="AR103" i="20"/>
  <c r="AR115" i="20"/>
  <c r="AR127" i="20"/>
  <c r="AR82" i="20"/>
  <c r="AT83" i="19"/>
  <c r="AT80" i="19"/>
  <c r="AS59" i="19"/>
  <c r="AV59" i="19" s="1"/>
  <c r="AT66" i="19"/>
  <c r="AT57" i="19"/>
  <c r="AS51" i="19"/>
  <c r="AT51" i="19" s="1"/>
  <c r="AT52" i="19"/>
  <c r="AT53" i="19"/>
  <c r="AS43" i="19"/>
  <c r="AS30" i="19"/>
  <c r="AT9" i="19"/>
  <c r="AS78" i="19"/>
  <c r="AV78" i="19" s="1"/>
  <c r="AR30" i="19"/>
  <c r="AR75" i="19"/>
  <c r="AR40" i="19"/>
  <c r="AR53" i="19"/>
  <c r="AR76" i="19"/>
  <c r="AR87" i="19"/>
  <c r="AS14" i="18"/>
  <c r="AV14" i="18" s="1"/>
  <c r="AT17" i="18"/>
  <c r="AT10" i="18"/>
  <c r="AP15" i="18"/>
  <c r="AR50" i="18"/>
  <c r="AR12" i="18"/>
  <c r="AT10" i="17"/>
  <c r="AR12" i="17"/>
  <c r="AR14" i="17"/>
  <c r="AS13" i="16"/>
  <c r="AV13" i="16" s="1"/>
  <c r="AT10" i="16"/>
  <c r="AT48" i="13"/>
  <c r="AS34" i="13"/>
  <c r="AV34" i="13" s="1"/>
  <c r="AT21" i="13"/>
  <c r="AS9" i="13"/>
  <c r="AR21" i="13"/>
  <c r="AR39" i="13"/>
  <c r="P52" i="13"/>
  <c r="V52" i="13"/>
  <c r="AL52" i="13"/>
  <c r="AQ20" i="13"/>
  <c r="AQ19" i="13" s="1"/>
  <c r="AP23" i="13"/>
  <c r="AR12" i="13"/>
  <c r="AT23" i="12"/>
  <c r="AT13" i="12"/>
  <c r="AQ12" i="12"/>
  <c r="AQ8" i="12" s="1"/>
  <c r="AT41" i="11"/>
  <c r="AS12" i="11"/>
  <c r="AS8" i="11" s="1"/>
  <c r="AT15" i="11"/>
  <c r="AT26" i="10"/>
  <c r="AT13" i="10"/>
  <c r="AT35" i="10"/>
  <c r="AT47" i="10"/>
  <c r="AT56" i="10"/>
  <c r="AT67" i="10"/>
  <c r="AT28" i="10"/>
  <c r="AT10" i="10"/>
  <c r="AS9" i="10"/>
  <c r="AV9" i="10" s="1"/>
  <c r="AT31" i="10"/>
  <c r="AR54" i="10"/>
  <c r="AS30" i="10"/>
  <c r="AV30" i="10" s="1"/>
  <c r="AT15" i="10"/>
  <c r="AT38" i="10"/>
  <c r="AT42" i="10"/>
  <c r="AT20" i="10"/>
  <c r="AS51" i="10"/>
  <c r="AV51" i="10" s="1"/>
  <c r="AT39" i="10"/>
  <c r="AT59" i="10"/>
  <c r="AQ58" i="10"/>
  <c r="AS44" i="10"/>
  <c r="AV44" i="10" s="1"/>
  <c r="AS64" i="10"/>
  <c r="AV64" i="10" s="1"/>
  <c r="AT52" i="10"/>
  <c r="AT24" i="10"/>
  <c r="AP61" i="10"/>
  <c r="AO58" i="10"/>
  <c r="AS56" i="9"/>
  <c r="AV56" i="9" s="1"/>
  <c r="AT32" i="9"/>
  <c r="AT20" i="9"/>
  <c r="AR16" i="9"/>
  <c r="AR53" i="9"/>
  <c r="AR49" i="9"/>
  <c r="AT29" i="8"/>
  <c r="AT64" i="8"/>
  <c r="AQ40" i="8"/>
  <c r="AR15" i="8"/>
  <c r="AR32" i="8"/>
  <c r="AT10" i="8"/>
  <c r="AT20" i="8"/>
  <c r="AT13" i="8"/>
  <c r="AT43" i="8"/>
  <c r="AT36" i="8"/>
  <c r="AT33" i="8"/>
  <c r="AT22" i="8"/>
  <c r="AT65" i="8"/>
  <c r="AT37" i="8"/>
  <c r="AT66" i="8"/>
  <c r="AS17" i="8"/>
  <c r="AV17" i="8" s="1"/>
  <c r="AT18" i="8"/>
  <c r="AS12" i="8"/>
  <c r="AV12" i="8" s="1"/>
  <c r="AS9" i="8"/>
  <c r="AP64" i="8"/>
  <c r="AP43" i="8"/>
  <c r="AT18" i="6"/>
  <c r="AS40" i="6"/>
  <c r="AV40" i="6" s="1"/>
  <c r="AT43" i="6"/>
  <c r="AS50" i="6"/>
  <c r="AT13" i="6"/>
  <c r="AT35" i="6"/>
  <c r="AT16" i="6"/>
  <c r="AS12" i="6"/>
  <c r="AP43" i="6"/>
  <c r="AR51" i="6"/>
  <c r="AS127" i="4"/>
  <c r="AV127" i="4" s="1"/>
  <c r="AT125" i="4"/>
  <c r="AS117" i="4"/>
  <c r="AV117" i="4" s="1"/>
  <c r="AT118" i="4"/>
  <c r="AT109" i="4"/>
  <c r="AS101" i="4"/>
  <c r="AV101" i="4" s="1"/>
  <c r="AS95" i="4"/>
  <c r="AV95" i="4" s="1"/>
  <c r="AS91" i="4"/>
  <c r="AV91" i="4" s="1"/>
  <c r="AS86" i="4"/>
  <c r="AS73" i="4"/>
  <c r="AS68" i="4"/>
  <c r="AV68" i="4" s="1"/>
  <c r="AT69" i="4"/>
  <c r="AS55" i="4"/>
  <c r="AV55" i="4" s="1"/>
  <c r="AT56" i="4"/>
  <c r="AT44" i="4"/>
  <c r="AT38" i="4"/>
  <c r="AS9" i="4"/>
  <c r="AV9" i="4" s="1"/>
  <c r="AR16" i="4"/>
  <c r="AR28" i="4"/>
  <c r="AR49" i="4"/>
  <c r="AR31" i="4"/>
  <c r="AR40" i="4"/>
  <c r="AR56" i="4"/>
  <c r="AR78" i="4"/>
  <c r="AR92" i="4"/>
  <c r="AR113" i="4"/>
  <c r="AR122" i="4"/>
  <c r="AR130" i="4"/>
  <c r="AR146" i="4"/>
  <c r="AM143" i="4"/>
  <c r="AR21" i="4"/>
  <c r="AR32" i="4"/>
  <c r="AR43" i="4"/>
  <c r="AR98" i="4"/>
  <c r="AR115" i="4"/>
  <c r="AR134" i="4"/>
  <c r="AP56" i="4"/>
  <c r="AR14" i="4"/>
  <c r="AQ86" i="4"/>
  <c r="AR29" i="4"/>
  <c r="AR49" i="25"/>
  <c r="AQ87" i="20"/>
  <c r="AR56" i="19"/>
  <c r="AR19" i="18"/>
  <c r="AR13" i="11"/>
  <c r="AP13" i="6"/>
  <c r="AO68" i="20"/>
  <c r="AR68" i="20" s="1"/>
  <c r="AR69" i="20"/>
  <c r="AO28" i="29"/>
  <c r="AP28" i="29" s="1"/>
  <c r="AR29" i="29"/>
  <c r="AR64" i="8"/>
  <c r="AR13" i="10"/>
  <c r="AR23" i="12"/>
  <c r="AQ47" i="18"/>
  <c r="AR48" i="18"/>
  <c r="AR41" i="19"/>
  <c r="AR43" i="21"/>
  <c r="AR13" i="24"/>
  <c r="AP25" i="18"/>
  <c r="AR71" i="4"/>
  <c r="AQ80" i="4"/>
  <c r="AT80" i="4" s="1"/>
  <c r="AR81" i="4"/>
  <c r="AR52" i="10"/>
  <c r="AR57" i="20"/>
  <c r="AR71" i="20"/>
  <c r="AR135" i="20"/>
  <c r="AR20" i="21"/>
  <c r="AR24" i="22"/>
  <c r="AR20" i="23"/>
  <c r="AR67" i="23"/>
  <c r="AR80" i="23"/>
  <c r="AR15" i="24"/>
  <c r="AR29" i="24"/>
  <c r="AR35" i="26"/>
  <c r="AO34" i="26"/>
  <c r="AO33" i="26" s="1"/>
  <c r="AR33" i="26" s="1"/>
  <c r="AQ75" i="28"/>
  <c r="AR76" i="28"/>
  <c r="AP18" i="23"/>
  <c r="AP49" i="9"/>
  <c r="AO12" i="11"/>
  <c r="AP13" i="12"/>
  <c r="AP36" i="12"/>
  <c r="AP62" i="23"/>
  <c r="AR62" i="23"/>
  <c r="AO31" i="24"/>
  <c r="AR10" i="4"/>
  <c r="AR19" i="4"/>
  <c r="AR35" i="4"/>
  <c r="AR46" i="4"/>
  <c r="AR60" i="4"/>
  <c r="AR73" i="4"/>
  <c r="AR20" i="8"/>
  <c r="AR41" i="8"/>
  <c r="AR20" i="10"/>
  <c r="AQ19" i="10"/>
  <c r="AQ18" i="10" s="1"/>
  <c r="AT18" i="10" s="1"/>
  <c r="AR33" i="10"/>
  <c r="AQ44" i="10"/>
  <c r="AR46" i="13"/>
  <c r="Z52" i="13"/>
  <c r="AR16" i="15"/>
  <c r="AQ89" i="19"/>
  <c r="AR89" i="19" s="1"/>
  <c r="AR90" i="19"/>
  <c r="AR22" i="19"/>
  <c r="AR36" i="19"/>
  <c r="AQ56" i="20"/>
  <c r="AR79" i="20"/>
  <c r="AR85" i="20"/>
  <c r="AR93" i="20"/>
  <c r="AR105" i="20"/>
  <c r="AR117" i="20"/>
  <c r="AR129" i="20"/>
  <c r="AR136" i="20"/>
  <c r="AR61" i="20"/>
  <c r="AR44" i="21"/>
  <c r="AR23" i="22"/>
  <c r="AR60" i="23"/>
  <c r="AP36" i="24"/>
  <c r="AR36" i="24"/>
  <c r="AR22" i="4"/>
  <c r="AQ34" i="9"/>
  <c r="AR34" i="9" s="1"/>
  <c r="AR35" i="9"/>
  <c r="AR23" i="13"/>
  <c r="AR12" i="15"/>
  <c r="AQ77" i="23"/>
  <c r="AR77" i="23" s="1"/>
  <c r="AR78" i="23"/>
  <c r="AR46" i="29"/>
  <c r="AN118" i="20"/>
  <c r="AP89" i="4"/>
  <c r="AP120" i="4"/>
  <c r="AP41" i="8"/>
  <c r="AR26" i="4"/>
  <c r="AR58" i="4"/>
  <c r="AR66" i="8"/>
  <c r="AR61" i="10"/>
  <c r="AR59" i="10"/>
  <c r="AR44" i="19"/>
  <c r="AN22" i="4"/>
  <c r="AM36" i="29"/>
  <c r="AM24" i="29" s="1"/>
  <c r="AP32" i="8"/>
  <c r="AR12" i="4"/>
  <c r="AR64" i="4"/>
  <c r="AR74" i="4"/>
  <c r="AR50" i="4"/>
  <c r="AR34" i="6"/>
  <c r="AR12" i="7"/>
  <c r="AR10" i="10"/>
  <c r="AR35" i="10"/>
  <c r="AR47" i="10"/>
  <c r="AR56" i="10"/>
  <c r="AR67" i="10"/>
  <c r="AR40" i="12"/>
  <c r="AQ9" i="13"/>
  <c r="AR35" i="13"/>
  <c r="AR48" i="13"/>
  <c r="AB52" i="13"/>
  <c r="Y51" i="13"/>
  <c r="AB51" i="13" s="1"/>
  <c r="AR10" i="15"/>
  <c r="AR15" i="18"/>
  <c r="AR25" i="18"/>
  <c r="AQ48" i="19"/>
  <c r="AR49" i="19"/>
  <c r="AR82" i="19"/>
  <c r="AR52" i="19"/>
  <c r="AR81" i="20"/>
  <c r="AR130" i="20"/>
  <c r="AR139" i="20"/>
  <c r="AR17" i="21"/>
  <c r="AR15" i="22"/>
  <c r="AR14" i="23"/>
  <c r="AR73" i="23"/>
  <c r="AQ83" i="23"/>
  <c r="AT83" i="23" s="1"/>
  <c r="AR84" i="23"/>
  <c r="AR81" i="23"/>
  <c r="AR25" i="24"/>
  <c r="AR34" i="24"/>
  <c r="AR16" i="24"/>
  <c r="AR12" i="29"/>
  <c r="AR21" i="22"/>
  <c r="AR70" i="23"/>
  <c r="AR87" i="23"/>
  <c r="AR9" i="24"/>
  <c r="AQ22" i="24"/>
  <c r="AT22" i="24" s="1"/>
  <c r="AR32" i="24"/>
  <c r="AR15" i="27"/>
  <c r="AR102" i="4"/>
  <c r="AR118" i="4"/>
  <c r="AR125" i="4"/>
  <c r="AR136" i="4"/>
  <c r="AR13" i="6"/>
  <c r="AR43" i="6"/>
  <c r="AR10" i="8"/>
  <c r="AR10" i="9"/>
  <c r="AR26" i="9"/>
  <c r="AR52" i="9"/>
  <c r="AR15" i="10"/>
  <c r="AR28" i="10"/>
  <c r="AR49" i="10"/>
  <c r="AQ22" i="12"/>
  <c r="AR37" i="13"/>
  <c r="AR14" i="16"/>
  <c r="AQ9" i="18"/>
  <c r="AR33" i="19"/>
  <c r="AR10" i="19"/>
  <c r="AR80" i="19"/>
  <c r="AQ138" i="20"/>
  <c r="AT138" i="20" s="1"/>
  <c r="AR65" i="20"/>
  <c r="AR37" i="21"/>
  <c r="AR41" i="21"/>
  <c r="AR26" i="23"/>
  <c r="AQ12" i="24"/>
  <c r="AR37" i="24"/>
  <c r="AR16" i="25"/>
  <c r="AR61" i="25"/>
  <c r="AR21" i="29"/>
  <c r="AR41" i="29"/>
  <c r="AR89" i="4"/>
  <c r="AR108" i="4"/>
  <c r="AR120" i="4"/>
  <c r="AR128" i="4"/>
  <c r="AQ143" i="4"/>
  <c r="AQ142" i="4" s="1"/>
  <c r="AR16" i="6"/>
  <c r="AQ9" i="7"/>
  <c r="AR22" i="8"/>
  <c r="AR14" i="9"/>
  <c r="AR31" i="10"/>
  <c r="AR41" i="10"/>
  <c r="AQ51" i="10"/>
  <c r="AQ35" i="12"/>
  <c r="AQ34" i="13"/>
  <c r="AQ25" i="13" s="1"/>
  <c r="M51" i="13"/>
  <c r="P51" i="13" s="1"/>
  <c r="AN52" i="13"/>
  <c r="AQ9" i="17"/>
  <c r="AQ8" i="17" s="1"/>
  <c r="AR21" i="18"/>
  <c r="AQ78" i="19"/>
  <c r="AR99" i="20"/>
  <c r="AR111" i="20"/>
  <c r="AR123" i="20"/>
  <c r="AR133" i="20"/>
  <c r="AR124" i="20"/>
  <c r="AR38" i="21"/>
  <c r="AR28" i="23"/>
  <c r="AR15" i="23"/>
  <c r="AR45" i="25"/>
  <c r="AR43" i="29"/>
  <c r="AR45" i="10"/>
  <c r="AQ30" i="10"/>
  <c r="AQ12" i="10"/>
  <c r="AQ9" i="10"/>
  <c r="AR9" i="10" s="1"/>
  <c r="AR32" i="9"/>
  <c r="AR33" i="8"/>
  <c r="AQ40" i="6"/>
  <c r="AR144" i="4"/>
  <c r="AQ133" i="4"/>
  <c r="AQ112" i="4"/>
  <c r="AQ101" i="4"/>
  <c r="AR101" i="4" s="1"/>
  <c r="AQ95" i="4"/>
  <c r="AR95" i="4" s="1"/>
  <c r="AQ91" i="4"/>
  <c r="AR41" i="4"/>
  <c r="AQ34" i="4"/>
  <c r="AQ25" i="4"/>
  <c r="AR25" i="4" s="1"/>
  <c r="AQ86" i="23"/>
  <c r="AT86" i="23" s="1"/>
  <c r="AQ17" i="23"/>
  <c r="AT17" i="23" s="1"/>
  <c r="AQ36" i="29"/>
  <c r="AT36" i="29" s="1"/>
  <c r="AR39" i="29"/>
  <c r="AR22" i="29"/>
  <c r="AR19" i="29"/>
  <c r="AQ9" i="29"/>
  <c r="AQ8" i="29" s="1"/>
  <c r="AT8" i="29" s="1"/>
  <c r="AP43" i="29"/>
  <c r="AR26" i="28"/>
  <c r="AR124" i="28"/>
  <c r="AR112" i="28"/>
  <c r="AR50" i="28"/>
  <c r="AR51" i="28"/>
  <c r="AR109" i="28"/>
  <c r="AR125" i="28"/>
  <c r="AR106" i="28"/>
  <c r="AR103" i="28"/>
  <c r="AR138" i="28"/>
  <c r="AP26" i="28"/>
  <c r="AP88" i="28"/>
  <c r="AP119" i="28"/>
  <c r="AR47" i="28"/>
  <c r="AR88" i="28"/>
  <c r="AR117" i="28"/>
  <c r="AR20" i="28"/>
  <c r="AR90" i="28"/>
  <c r="AR107" i="28"/>
  <c r="AR130" i="28"/>
  <c r="AR21" i="28"/>
  <c r="AR73" i="28"/>
  <c r="AR100" i="28"/>
  <c r="AR119" i="28"/>
  <c r="AQ137" i="28"/>
  <c r="AR113" i="28"/>
  <c r="AQ115" i="28"/>
  <c r="AT115" i="28" s="1"/>
  <c r="AR121" i="28"/>
  <c r="AR10" i="28"/>
  <c r="AR110" i="28"/>
  <c r="AQ99" i="28"/>
  <c r="AT99" i="28" s="1"/>
  <c r="AQ85" i="28"/>
  <c r="AT85" i="28" s="1"/>
  <c r="AQ129" i="28"/>
  <c r="AT129" i="28" s="1"/>
  <c r="AR27" i="28"/>
  <c r="AR86" i="28"/>
  <c r="AR104" i="28"/>
  <c r="AR120" i="28"/>
  <c r="AR48" i="28"/>
  <c r="AQ102" i="28"/>
  <c r="AT102" i="28" s="1"/>
  <c r="AP9" i="28"/>
  <c r="AP20" i="28"/>
  <c r="AP90" i="28"/>
  <c r="AP109" i="28"/>
  <c r="AP27" i="28"/>
  <c r="AP121" i="28"/>
  <c r="AP120" i="28"/>
  <c r="AN20" i="28"/>
  <c r="AP73" i="28"/>
  <c r="AP100" i="28"/>
  <c r="AP112" i="28"/>
  <c r="AP21" i="28"/>
  <c r="AP103" i="28"/>
  <c r="AP117" i="28"/>
  <c r="AP130" i="28"/>
  <c r="AP10" i="28"/>
  <c r="AR14" i="27"/>
  <c r="AR10" i="27"/>
  <c r="AR9" i="27"/>
  <c r="AQ7" i="27"/>
  <c r="AP8" i="27"/>
  <c r="AR25" i="26"/>
  <c r="AR48" i="26"/>
  <c r="AR8" i="26"/>
  <c r="AR40" i="26"/>
  <c r="AQ24" i="26"/>
  <c r="AQ47" i="26"/>
  <c r="AT47" i="26" s="1"/>
  <c r="AR41" i="26"/>
  <c r="AR27" i="26"/>
  <c r="AR42" i="26"/>
  <c r="AQ29" i="26"/>
  <c r="AT29" i="26" s="1"/>
  <c r="AR30" i="26"/>
  <c r="AR31" i="26"/>
  <c r="AR10" i="26"/>
  <c r="AR9" i="26"/>
  <c r="AP8" i="26"/>
  <c r="AP40" i="26"/>
  <c r="AN40" i="26"/>
  <c r="AO46" i="26"/>
  <c r="AP27" i="26"/>
  <c r="AP48" i="26"/>
  <c r="AO44" i="25"/>
  <c r="AO35" i="25" s="1"/>
  <c r="AQ35" i="25"/>
  <c r="AT35" i="25" s="1"/>
  <c r="AP29" i="25"/>
  <c r="AR18" i="25"/>
  <c r="AR33" i="25"/>
  <c r="AQ56" i="25"/>
  <c r="AR9" i="25"/>
  <c r="AR20" i="25"/>
  <c r="AR50" i="25"/>
  <c r="AR57" i="25"/>
  <c r="AP66" i="25"/>
  <c r="AR51" i="25"/>
  <c r="AR58" i="25"/>
  <c r="AR62" i="25"/>
  <c r="AR66" i="25"/>
  <c r="AR31" i="25"/>
  <c r="AQ28" i="25"/>
  <c r="AT28" i="25" s="1"/>
  <c r="AR29" i="25"/>
  <c r="AQ12" i="25"/>
  <c r="AT12" i="25" s="1"/>
  <c r="AR13" i="25"/>
  <c r="AR10" i="25"/>
  <c r="AP33" i="25"/>
  <c r="AO65" i="25"/>
  <c r="AO64" i="25" s="1"/>
  <c r="AR64" i="25" s="1"/>
  <c r="AP18" i="25"/>
  <c r="AP20" i="25"/>
  <c r="AM12" i="25"/>
  <c r="AP13" i="25"/>
  <c r="AN18" i="25"/>
  <c r="AP16" i="25"/>
  <c r="AP31" i="25"/>
  <c r="AP61" i="25"/>
  <c r="AR10" i="24"/>
  <c r="AP27" i="24"/>
  <c r="AP15" i="24"/>
  <c r="AP29" i="24"/>
  <c r="AP34" i="24"/>
  <c r="AP12" i="24"/>
  <c r="AP32" i="24"/>
  <c r="AP9" i="24"/>
  <c r="AO22" i="24"/>
  <c r="AP25" i="24"/>
  <c r="AP37" i="24"/>
  <c r="AP13" i="24"/>
  <c r="AR74" i="23"/>
  <c r="AR71" i="23"/>
  <c r="AQ64" i="23"/>
  <c r="AT64" i="23" s="1"/>
  <c r="AR65" i="23"/>
  <c r="AQ23" i="23"/>
  <c r="AQ22" i="23" s="1"/>
  <c r="AR24" i="23"/>
  <c r="AR18" i="23"/>
  <c r="AQ69" i="23"/>
  <c r="AT69" i="23" s="1"/>
  <c r="AP14" i="23"/>
  <c r="AP77" i="23"/>
  <c r="AP87" i="23"/>
  <c r="AK59" i="23"/>
  <c r="AK64" i="23"/>
  <c r="AP20" i="23"/>
  <c r="AO59" i="23"/>
  <c r="AP67" i="23"/>
  <c r="AL24" i="23"/>
  <c r="AL74" i="23"/>
  <c r="AP60" i="23"/>
  <c r="AP81" i="23"/>
  <c r="AN87" i="23"/>
  <c r="AP78" i="23"/>
  <c r="AP26" i="23"/>
  <c r="AP73" i="23"/>
  <c r="AP15" i="23"/>
  <c r="AP28" i="23"/>
  <c r="AP65" i="23"/>
  <c r="AP84" i="23"/>
  <c r="AQ18" i="22"/>
  <c r="AT18" i="22" s="1"/>
  <c r="AR13" i="22"/>
  <c r="AP15" i="22"/>
  <c r="AM18" i="22"/>
  <c r="AM17" i="22" s="1"/>
  <c r="AP19" i="22"/>
  <c r="AP23" i="22"/>
  <c r="AP24" i="22"/>
  <c r="AP21" i="22"/>
  <c r="AN23" i="22"/>
  <c r="AO12" i="22"/>
  <c r="AO8" i="22" s="1"/>
  <c r="AQ36" i="21"/>
  <c r="AT36" i="21" s="1"/>
  <c r="AO48" i="21"/>
  <c r="AP49" i="21"/>
  <c r="AP17" i="21"/>
  <c r="AN41" i="21"/>
  <c r="AP50" i="21"/>
  <c r="AN17" i="21"/>
  <c r="AM14" i="21"/>
  <c r="AM8" i="21" s="1"/>
  <c r="AO14" i="21"/>
  <c r="AP40" i="21"/>
  <c r="AP43" i="21"/>
  <c r="AP15" i="21"/>
  <c r="AP41" i="21"/>
  <c r="AP20" i="21"/>
  <c r="AP37" i="21"/>
  <c r="AR142" i="20"/>
  <c r="AQ132" i="20"/>
  <c r="AT132" i="20" s="1"/>
  <c r="AQ126" i="20"/>
  <c r="AT126" i="20" s="1"/>
  <c r="AR121" i="20"/>
  <c r="AR118" i="20"/>
  <c r="AQ114" i="20"/>
  <c r="AT114" i="20" s="1"/>
  <c r="AR112" i="20"/>
  <c r="AR109" i="20"/>
  <c r="AR106" i="20"/>
  <c r="AQ102" i="20"/>
  <c r="AT102" i="20" s="1"/>
  <c r="AR100" i="20"/>
  <c r="AR97" i="20"/>
  <c r="AR94" i="20"/>
  <c r="AQ90" i="20"/>
  <c r="AT90" i="20" s="1"/>
  <c r="AQ78" i="20"/>
  <c r="AT78" i="20" s="1"/>
  <c r="AR72" i="20"/>
  <c r="AQ63" i="20"/>
  <c r="AT63" i="20" s="1"/>
  <c r="AR64" i="20"/>
  <c r="AQ67" i="20"/>
  <c r="AT67" i="20" s="1"/>
  <c r="AP57" i="20"/>
  <c r="AP71" i="20"/>
  <c r="AP91" i="20"/>
  <c r="AP103" i="20"/>
  <c r="AP115" i="20"/>
  <c r="AO56" i="20"/>
  <c r="AO8" i="20" s="1"/>
  <c r="AP79" i="20"/>
  <c r="AP127" i="20"/>
  <c r="AP139" i="20"/>
  <c r="AP93" i="20"/>
  <c r="AP105" i="20"/>
  <c r="AP141" i="20"/>
  <c r="AP88" i="20"/>
  <c r="AP85" i="20"/>
  <c r="AP97" i="20"/>
  <c r="AP109" i="20"/>
  <c r="AP121" i="20"/>
  <c r="AP133" i="20"/>
  <c r="AR83" i="19"/>
  <c r="AR79" i="19"/>
  <c r="AQ59" i="19"/>
  <c r="AR66" i="19"/>
  <c r="AR67" i="19"/>
  <c r="AR57" i="19"/>
  <c r="AR46" i="19"/>
  <c r="AR37" i="19"/>
  <c r="AQ17" i="19"/>
  <c r="AR9" i="19"/>
  <c r="AP51" i="19"/>
  <c r="AN78" i="19"/>
  <c r="AQ14" i="18"/>
  <c r="AR17" i="18"/>
  <c r="AR10" i="18"/>
  <c r="AO47" i="18"/>
  <c r="AO46" i="18" s="1"/>
  <c r="AP19" i="18"/>
  <c r="AP12" i="18"/>
  <c r="AP21" i="18"/>
  <c r="AP17" i="18"/>
  <c r="AP48" i="18"/>
  <c r="AO9" i="18"/>
  <c r="AR10" i="17"/>
  <c r="AL10" i="17"/>
  <c r="AP12" i="17"/>
  <c r="AP14" i="17"/>
  <c r="AM9" i="17"/>
  <c r="AR20" i="16"/>
  <c r="AQ13" i="16"/>
  <c r="AR9" i="16"/>
  <c r="AR10" i="16"/>
  <c r="AP14" i="16"/>
  <c r="AP8" i="16"/>
  <c r="AP20" i="16"/>
  <c r="AP12" i="15"/>
  <c r="AP14" i="15"/>
  <c r="AP16" i="15"/>
  <c r="AP10" i="15"/>
  <c r="AN51" i="13"/>
  <c r="AJ52" i="13"/>
  <c r="AI51" i="13"/>
  <c r="AI50" i="13" s="1"/>
  <c r="AG51" i="13"/>
  <c r="AG50" i="13" s="1"/>
  <c r="AH52" i="13"/>
  <c r="AE51" i="13"/>
  <c r="AE50" i="13" s="1"/>
  <c r="AF52" i="13"/>
  <c r="X52" i="13"/>
  <c r="W51" i="13"/>
  <c r="W50" i="13" s="1"/>
  <c r="S51" i="13"/>
  <c r="S50" i="13" s="1"/>
  <c r="T52" i="13"/>
  <c r="N52" i="13"/>
  <c r="L52" i="13"/>
  <c r="AR51" i="13"/>
  <c r="AP52" i="13"/>
  <c r="AR52" i="13"/>
  <c r="AD52" i="13"/>
  <c r="Q50" i="13"/>
  <c r="U50" i="13"/>
  <c r="AC50" i="13"/>
  <c r="AK50" i="13"/>
  <c r="AO50" i="13"/>
  <c r="J51" i="13"/>
  <c r="R51" i="13"/>
  <c r="AD51" i="13"/>
  <c r="AP51" i="13"/>
  <c r="AQ45" i="13"/>
  <c r="AR10" i="13"/>
  <c r="AP10" i="13"/>
  <c r="AP46" i="13"/>
  <c r="AP21" i="13"/>
  <c r="AP39" i="13"/>
  <c r="AI9" i="13"/>
  <c r="AI8" i="13" s="1"/>
  <c r="AI20" i="13"/>
  <c r="AI19" i="13" s="1"/>
  <c r="AI34" i="13"/>
  <c r="AI25" i="13" s="1"/>
  <c r="AP35" i="13"/>
  <c r="AP48" i="13"/>
  <c r="AP12" i="13"/>
  <c r="AP37" i="13"/>
  <c r="AR36" i="12"/>
  <c r="AR27" i="12"/>
  <c r="AR15" i="12"/>
  <c r="AP15" i="12"/>
  <c r="AP40" i="12"/>
  <c r="AP23" i="12"/>
  <c r="AP27" i="12"/>
  <c r="AR48" i="11"/>
  <c r="AR46" i="11"/>
  <c r="AR15" i="11"/>
  <c r="AR17" i="11"/>
  <c r="AQ12" i="11"/>
  <c r="AR25" i="11"/>
  <c r="AR19" i="11"/>
  <c r="AR41" i="11"/>
  <c r="AQ45" i="11"/>
  <c r="AQ44" i="11" s="1"/>
  <c r="AP46" i="11"/>
  <c r="AQ38" i="11"/>
  <c r="AP25" i="11"/>
  <c r="AP48" i="11"/>
  <c r="AP15" i="11"/>
  <c r="AP17" i="11"/>
  <c r="AP41" i="11"/>
  <c r="AP19" i="11"/>
  <c r="AO45" i="11"/>
  <c r="AO44" i="11" s="1"/>
  <c r="AQ64" i="10"/>
  <c r="AQ63" i="10" s="1"/>
  <c r="AR65" i="10"/>
  <c r="AR42" i="10"/>
  <c r="AR38" i="10"/>
  <c r="AR39" i="10"/>
  <c r="AR24" i="10"/>
  <c r="AP35" i="10"/>
  <c r="AP47" i="10"/>
  <c r="AP56" i="10"/>
  <c r="AP67" i="10"/>
  <c r="AP13" i="10"/>
  <c r="AP28" i="10"/>
  <c r="AP49" i="10"/>
  <c r="AP59" i="10"/>
  <c r="AI64" i="10"/>
  <c r="AI63" i="10" s="1"/>
  <c r="AP15" i="10"/>
  <c r="AP41" i="10"/>
  <c r="AO51" i="10"/>
  <c r="AP52" i="10"/>
  <c r="AP20" i="10"/>
  <c r="AP33" i="10"/>
  <c r="AQ55" i="9"/>
  <c r="AR56" i="9"/>
  <c r="AR57" i="9"/>
  <c r="AR50" i="9"/>
  <c r="AQ19" i="9"/>
  <c r="AR20" i="9"/>
  <c r="AQ13" i="9"/>
  <c r="AP20" i="9"/>
  <c r="AP50" i="9"/>
  <c r="AP10" i="9"/>
  <c r="AP26" i="9"/>
  <c r="AP14" i="9"/>
  <c r="AP32" i="9"/>
  <c r="AP52" i="9"/>
  <c r="AP34" i="9"/>
  <c r="AR65" i="8"/>
  <c r="AR36" i="8"/>
  <c r="AR37" i="8"/>
  <c r="AQ17" i="8"/>
  <c r="AR18" i="8"/>
  <c r="AO12" i="8"/>
  <c r="AR13" i="8"/>
  <c r="AQ12" i="8"/>
  <c r="AR9" i="8"/>
  <c r="AM40" i="8"/>
  <c r="AM35" i="8" s="1"/>
  <c r="AP66" i="8"/>
  <c r="AP20" i="8"/>
  <c r="AP10" i="8"/>
  <c r="AP15" i="8"/>
  <c r="AL22" i="8"/>
  <c r="AP13" i="8"/>
  <c r="AP22" i="8"/>
  <c r="AO40" i="8"/>
  <c r="AP10" i="7"/>
  <c r="AP12" i="7"/>
  <c r="AO9" i="7"/>
  <c r="AO8" i="7" s="1"/>
  <c r="AO7" i="7" s="1"/>
  <c r="AN10" i="90" s="1"/>
  <c r="AR41" i="6"/>
  <c r="AR35" i="6"/>
  <c r="AQ12" i="6"/>
  <c r="AP34" i="6"/>
  <c r="AJ51" i="6"/>
  <c r="AP16" i="6"/>
  <c r="AP51" i="6"/>
  <c r="AD51" i="6"/>
  <c r="T43" i="6"/>
  <c r="AH51" i="6"/>
  <c r="AQ127" i="4"/>
  <c r="AQ117" i="4"/>
  <c r="AR109" i="4"/>
  <c r="AR87" i="4"/>
  <c r="AQ77" i="4"/>
  <c r="AR77" i="4" s="1"/>
  <c r="AQ68" i="4"/>
  <c r="AR69" i="4"/>
  <c r="AQ55" i="4"/>
  <c r="AR47" i="4"/>
  <c r="AR44" i="4"/>
  <c r="AR38" i="4"/>
  <c r="AQ9" i="4"/>
  <c r="AP118" i="4"/>
  <c r="AP128" i="4"/>
  <c r="AP130" i="4"/>
  <c r="AO116" i="28"/>
  <c r="AO115" i="28" s="1"/>
  <c r="AP9" i="27"/>
  <c r="AO24" i="26"/>
  <c r="AO86" i="23"/>
  <c r="AO18" i="22"/>
  <c r="AO17" i="22" s="1"/>
  <c r="AP69" i="20"/>
  <c r="AP10" i="10"/>
  <c r="AP57" i="9"/>
  <c r="AP35" i="9"/>
  <c r="AO9" i="9"/>
  <c r="AR9" i="9" s="1"/>
  <c r="AP33" i="8"/>
  <c r="AP35" i="6"/>
  <c r="AP122" i="4"/>
  <c r="AP113" i="28"/>
  <c r="AO102" i="28"/>
  <c r="AP107" i="28"/>
  <c r="AP104" i="28"/>
  <c r="AO72" i="28"/>
  <c r="AO37" i="28" s="1"/>
  <c r="AP48" i="28"/>
  <c r="AP25" i="26"/>
  <c r="AP51" i="25"/>
  <c r="AP16" i="24"/>
  <c r="AP38" i="21"/>
  <c r="AO19" i="21"/>
  <c r="AP19" i="21" s="1"/>
  <c r="AP136" i="20"/>
  <c r="AP124" i="20"/>
  <c r="AO114" i="20"/>
  <c r="AP114" i="20" s="1"/>
  <c r="AP112" i="20"/>
  <c r="AO102" i="20"/>
  <c r="AP102" i="20" s="1"/>
  <c r="AP100" i="20"/>
  <c r="AP94" i="20"/>
  <c r="AP65" i="20"/>
  <c r="AP80" i="19"/>
  <c r="AO17" i="19"/>
  <c r="AO9" i="17"/>
  <c r="AO8" i="17" s="1"/>
  <c r="AO19" i="16"/>
  <c r="AP19" i="16" s="1"/>
  <c r="AO45" i="13"/>
  <c r="AO44" i="13" s="1"/>
  <c r="AO20" i="13"/>
  <c r="AO19" i="13" s="1"/>
  <c r="AO22" i="11"/>
  <c r="AO64" i="10"/>
  <c r="AO63" i="10" s="1"/>
  <c r="AP65" i="10"/>
  <c r="AO23" i="10"/>
  <c r="AP53" i="9"/>
  <c r="AO31" i="9"/>
  <c r="AP31" i="9" s="1"/>
  <c r="AO13" i="9"/>
  <c r="AP37" i="8"/>
  <c r="AO17" i="8"/>
  <c r="AO40" i="6"/>
  <c r="AO36" i="29"/>
  <c r="AP41" i="29"/>
  <c r="AP10" i="29"/>
  <c r="AP12" i="29"/>
  <c r="AP46" i="29"/>
  <c r="AO9" i="29"/>
  <c r="AP16" i="29"/>
  <c r="AP29" i="29"/>
  <c r="AP19" i="29"/>
  <c r="AP39" i="29"/>
  <c r="AN46" i="29"/>
  <c r="AP21" i="29"/>
  <c r="AP37" i="29"/>
  <c r="AP22" i="29"/>
  <c r="AO18" i="29"/>
  <c r="AR18" i="29" s="1"/>
  <c r="AM9" i="29"/>
  <c r="AK9" i="29"/>
  <c r="AK8" i="29" s="1"/>
  <c r="AP138" i="28"/>
  <c r="AO123" i="28"/>
  <c r="AP124" i="28"/>
  <c r="AP125" i="28"/>
  <c r="AP110" i="28"/>
  <c r="AO99" i="28"/>
  <c r="AO85" i="28"/>
  <c r="AO78" i="28" s="1"/>
  <c r="AP86" i="28"/>
  <c r="AP47" i="28"/>
  <c r="AO8" i="28"/>
  <c r="AN26" i="28"/>
  <c r="AN9" i="28"/>
  <c r="AN109" i="28"/>
  <c r="AN21" i="28"/>
  <c r="AN113" i="28"/>
  <c r="AO13" i="27"/>
  <c r="AP14" i="27"/>
  <c r="AP15" i="27"/>
  <c r="AP10" i="27"/>
  <c r="AO7" i="27"/>
  <c r="AN30" i="90" s="1"/>
  <c r="AN15" i="27"/>
  <c r="AP41" i="26"/>
  <c r="AP42" i="26"/>
  <c r="AO29" i="26"/>
  <c r="AP29" i="26" s="1"/>
  <c r="AP30" i="26"/>
  <c r="AP31" i="26"/>
  <c r="AP10" i="26"/>
  <c r="AP9" i="26"/>
  <c r="AN27" i="26"/>
  <c r="AM24" i="26"/>
  <c r="AM23" i="26" s="1"/>
  <c r="AN48" i="26"/>
  <c r="AP62" i="25"/>
  <c r="AO56" i="25"/>
  <c r="AP57" i="25"/>
  <c r="AP58" i="25"/>
  <c r="AP50" i="25"/>
  <c r="AO28" i="25"/>
  <c r="AO12" i="25"/>
  <c r="AP9" i="25"/>
  <c r="AP10" i="25"/>
  <c r="AK12" i="25"/>
  <c r="AM56" i="25"/>
  <c r="AP10" i="24"/>
  <c r="AO8" i="24"/>
  <c r="AN23" i="24"/>
  <c r="AL25" i="24"/>
  <c r="AN25" i="24"/>
  <c r="AN34" i="24"/>
  <c r="AN27" i="24"/>
  <c r="AN36" i="24"/>
  <c r="AO83" i="23"/>
  <c r="AP83" i="23" s="1"/>
  <c r="AP74" i="23"/>
  <c r="AO69" i="23"/>
  <c r="AP70" i="23"/>
  <c r="AP71" i="23"/>
  <c r="AO64" i="23"/>
  <c r="AO23" i="23"/>
  <c r="AO22" i="23" s="1"/>
  <c r="AP24" i="23"/>
  <c r="AO17" i="23"/>
  <c r="AN77" i="23"/>
  <c r="AM17" i="23"/>
  <c r="AM8" i="23" s="1"/>
  <c r="AN81" i="23"/>
  <c r="AN62" i="23"/>
  <c r="AN73" i="23"/>
  <c r="AN14" i="23"/>
  <c r="AN65" i="23"/>
  <c r="AN78" i="23"/>
  <c r="AN84" i="23"/>
  <c r="AN60" i="23"/>
  <c r="AM80" i="23"/>
  <c r="AN80" i="23" s="1"/>
  <c r="AM86" i="23"/>
  <c r="AP13" i="22"/>
  <c r="AI18" i="22"/>
  <c r="AI17" i="22" s="1"/>
  <c r="AK12" i="22"/>
  <c r="AK8" i="22" s="1"/>
  <c r="AP44" i="21"/>
  <c r="AO36" i="21"/>
  <c r="AN20" i="21"/>
  <c r="AP142" i="20"/>
  <c r="AO138" i="20"/>
  <c r="AP138" i="20" s="1"/>
  <c r="AO132" i="20"/>
  <c r="AP132" i="20" s="1"/>
  <c r="AP130" i="20"/>
  <c r="AO126" i="20"/>
  <c r="AP126" i="20" s="1"/>
  <c r="AO120" i="20"/>
  <c r="AP120" i="20" s="1"/>
  <c r="AP118" i="20"/>
  <c r="AO108" i="20"/>
  <c r="AP108" i="20" s="1"/>
  <c r="AP106" i="20"/>
  <c r="AO96" i="20"/>
  <c r="AR96" i="20" s="1"/>
  <c r="AO90" i="20"/>
  <c r="AP90" i="20" s="1"/>
  <c r="AO84" i="20"/>
  <c r="AP84" i="20" s="1"/>
  <c r="AO78" i="20"/>
  <c r="AP72" i="20"/>
  <c r="AO63" i="20"/>
  <c r="AP63" i="20" s="1"/>
  <c r="AP64" i="20"/>
  <c r="AP61" i="20"/>
  <c r="AN94" i="20"/>
  <c r="AN136" i="20"/>
  <c r="AN126" i="20"/>
  <c r="AN100" i="20"/>
  <c r="AN109" i="20"/>
  <c r="AN121" i="20"/>
  <c r="AP83" i="19"/>
  <c r="AC78" i="19"/>
  <c r="AM79" i="19"/>
  <c r="AP79" i="19" s="1"/>
  <c r="AO78" i="19"/>
  <c r="AM82" i="19"/>
  <c r="AL41" i="19"/>
  <c r="AL53" i="19"/>
  <c r="AP21" i="19"/>
  <c r="AP40" i="19"/>
  <c r="AP49" i="19"/>
  <c r="AP44" i="19"/>
  <c r="AP87" i="19"/>
  <c r="AP22" i="19"/>
  <c r="AP52" i="19"/>
  <c r="AP35" i="19"/>
  <c r="AO48" i="19"/>
  <c r="AP66" i="19"/>
  <c r="AP90" i="19"/>
  <c r="AP37" i="19"/>
  <c r="AP75" i="19"/>
  <c r="AP53" i="19"/>
  <c r="AP30" i="19"/>
  <c r="AO43" i="19"/>
  <c r="AO86" i="19"/>
  <c r="AR86" i="19" s="1"/>
  <c r="AP33" i="19"/>
  <c r="AP67" i="19"/>
  <c r="AP46" i="19"/>
  <c r="AP41" i="19"/>
  <c r="AP57" i="19"/>
  <c r="AO59" i="19"/>
  <c r="AP76" i="19"/>
  <c r="AO55" i="19"/>
  <c r="AP56" i="19"/>
  <c r="AP36" i="19"/>
  <c r="AO8" i="19"/>
  <c r="AR8" i="19" s="1"/>
  <c r="AP9" i="19"/>
  <c r="AP10" i="19"/>
  <c r="AM43" i="19"/>
  <c r="AO14" i="18"/>
  <c r="AP10" i="18"/>
  <c r="AP10" i="17"/>
  <c r="AO13" i="16"/>
  <c r="AP9" i="16"/>
  <c r="AP10" i="16"/>
  <c r="AO9" i="15"/>
  <c r="AM9" i="15"/>
  <c r="AM8" i="15" s="1"/>
  <c r="AM7" i="15" s="1"/>
  <c r="AO34" i="13"/>
  <c r="AO25" i="13" s="1"/>
  <c r="AO9" i="13"/>
  <c r="AL12" i="13"/>
  <c r="AN21" i="13"/>
  <c r="AN39" i="13"/>
  <c r="AM34" i="13"/>
  <c r="AM25" i="13" s="1"/>
  <c r="AO35" i="12"/>
  <c r="AO22" i="12"/>
  <c r="AO12" i="12"/>
  <c r="AM22" i="12"/>
  <c r="AO38" i="11"/>
  <c r="AO30" i="11" s="1"/>
  <c r="AP39" i="11"/>
  <c r="AN48" i="11"/>
  <c r="AO44" i="10"/>
  <c r="AP45" i="10"/>
  <c r="AP42" i="10"/>
  <c r="AP38" i="10"/>
  <c r="AP39" i="10"/>
  <c r="AO30" i="10"/>
  <c r="AP31" i="10"/>
  <c r="AP24" i="10"/>
  <c r="AO19" i="10"/>
  <c r="AO12" i="10"/>
  <c r="AP9" i="10"/>
  <c r="AL49" i="10"/>
  <c r="AO55" i="9"/>
  <c r="AO19" i="9"/>
  <c r="AP16" i="9"/>
  <c r="AK13" i="9"/>
  <c r="AM13" i="9"/>
  <c r="AM19" i="9"/>
  <c r="AP65" i="8"/>
  <c r="AP36" i="8"/>
  <c r="AP18" i="8"/>
  <c r="AM12" i="8"/>
  <c r="AL33" i="8"/>
  <c r="AO50" i="6"/>
  <c r="AR50" i="6" s="1"/>
  <c r="AP41" i="6"/>
  <c r="AO15" i="6"/>
  <c r="AP15" i="6" s="1"/>
  <c r="AO12" i="6"/>
  <c r="L43" i="6"/>
  <c r="Z51" i="6"/>
  <c r="P43" i="6"/>
  <c r="X43" i="6"/>
  <c r="AF43" i="6"/>
  <c r="AF50" i="6"/>
  <c r="AD50" i="6"/>
  <c r="AF51" i="6"/>
  <c r="AB43" i="6"/>
  <c r="AJ43" i="6"/>
  <c r="L51" i="6"/>
  <c r="AB51" i="6"/>
  <c r="AC40" i="6"/>
  <c r="AD40" i="6" s="1"/>
  <c r="AK40" i="6"/>
  <c r="V51" i="6"/>
  <c r="AN51" i="6"/>
  <c r="AO143" i="4"/>
  <c r="AO142" i="4" s="1"/>
  <c r="AP144" i="4"/>
  <c r="AP50" i="4"/>
  <c r="AP92" i="4"/>
  <c r="AL120" i="4"/>
  <c r="AN14" i="4"/>
  <c r="AP19" i="4"/>
  <c r="AP31" i="4"/>
  <c r="AP21" i="4"/>
  <c r="AP32" i="4"/>
  <c r="AP81" i="4"/>
  <c r="AP134" i="4"/>
  <c r="AP49" i="4"/>
  <c r="AL134" i="4"/>
  <c r="AP35" i="4"/>
  <c r="AP58" i="4"/>
  <c r="AO86" i="4"/>
  <c r="AP125" i="4"/>
  <c r="AP136" i="4"/>
  <c r="AP12" i="4"/>
  <c r="AP40" i="4"/>
  <c r="AP64" i="4"/>
  <c r="AP77" i="4"/>
  <c r="AP43" i="4"/>
  <c r="AP69" i="4"/>
  <c r="AO80" i="4"/>
  <c r="AP80" i="4" s="1"/>
  <c r="AO91" i="4"/>
  <c r="AP91" i="4" s="1"/>
  <c r="AP102" i="4"/>
  <c r="AP115" i="4"/>
  <c r="AO124" i="4"/>
  <c r="AP124" i="4" s="1"/>
  <c r="AO133" i="4"/>
  <c r="AP22" i="4"/>
  <c r="AP29" i="4"/>
  <c r="AP47" i="4"/>
  <c r="AP74" i="4"/>
  <c r="AP16" i="4"/>
  <c r="AP26" i="4"/>
  <c r="AP46" i="4"/>
  <c r="AP71" i="4"/>
  <c r="AP108" i="4"/>
  <c r="AP41" i="4"/>
  <c r="AP146" i="4"/>
  <c r="AP28" i="4"/>
  <c r="AP38" i="4"/>
  <c r="AP60" i="4"/>
  <c r="AP95" i="4"/>
  <c r="AP109" i="4"/>
  <c r="AP78" i="4"/>
  <c r="AO127" i="4"/>
  <c r="AO117" i="4"/>
  <c r="AO112" i="4"/>
  <c r="AP98" i="4"/>
  <c r="AP87" i="4"/>
  <c r="AO68" i="4"/>
  <c r="AO55" i="4"/>
  <c r="AP44" i="4"/>
  <c r="AO34" i="4"/>
  <c r="AO9" i="4"/>
  <c r="AP10" i="4"/>
  <c r="AK117" i="4"/>
  <c r="AL80" i="4"/>
  <c r="AL91" i="4"/>
  <c r="AN20" i="16"/>
  <c r="AN57" i="19"/>
  <c r="AN90" i="19"/>
  <c r="AN99" i="20"/>
  <c r="AN43" i="8"/>
  <c r="AL10" i="9"/>
  <c r="AL26" i="9"/>
  <c r="AL49" i="4"/>
  <c r="AL64" i="4"/>
  <c r="AL77" i="4"/>
  <c r="AL10" i="7"/>
  <c r="AL64" i="8"/>
  <c r="AL14" i="9"/>
  <c r="AL57" i="9"/>
  <c r="AL41" i="10"/>
  <c r="AL61" i="10"/>
  <c r="AK20" i="13"/>
  <c r="AK14" i="18"/>
  <c r="AN14" i="9"/>
  <c r="AN31" i="9"/>
  <c r="AN10" i="13"/>
  <c r="AN23" i="13"/>
  <c r="AN46" i="13"/>
  <c r="AN12" i="15"/>
  <c r="AN12" i="17"/>
  <c r="AN37" i="19"/>
  <c r="AN49" i="19"/>
  <c r="AL34" i="9"/>
  <c r="AK12" i="12"/>
  <c r="AK8" i="12" s="1"/>
  <c r="AL36" i="12"/>
  <c r="AK45" i="13"/>
  <c r="AK44" i="13" s="1"/>
  <c r="AN134" i="4"/>
  <c r="AN12" i="7"/>
  <c r="AN36" i="12"/>
  <c r="AN14" i="15"/>
  <c r="AN14" i="17"/>
  <c r="AN21" i="19"/>
  <c r="AN40" i="19"/>
  <c r="AM48" i="21"/>
  <c r="AN49" i="21"/>
  <c r="AN15" i="8"/>
  <c r="AK40" i="8"/>
  <c r="AK35" i="8" s="1"/>
  <c r="AK9" i="13"/>
  <c r="AK8" i="13" s="1"/>
  <c r="AL75" i="19"/>
  <c r="AN15" i="12"/>
  <c r="AN37" i="13"/>
  <c r="AN16" i="15"/>
  <c r="AN87" i="19"/>
  <c r="AN37" i="21"/>
  <c r="AL67" i="23"/>
  <c r="AL13" i="24"/>
  <c r="AN64" i="4"/>
  <c r="N43" i="6"/>
  <c r="R43" i="6"/>
  <c r="V43" i="6"/>
  <c r="Z43" i="6"/>
  <c r="AD43" i="6"/>
  <c r="AH43" i="6"/>
  <c r="R51" i="6"/>
  <c r="T51" i="6"/>
  <c r="AN22" i="8"/>
  <c r="AN13" i="8"/>
  <c r="AN9" i="9"/>
  <c r="AN26" i="9"/>
  <c r="AN52" i="9"/>
  <c r="AN13" i="10"/>
  <c r="AN31" i="10"/>
  <c r="AN40" i="12"/>
  <c r="AN14" i="16"/>
  <c r="AN10" i="19"/>
  <c r="AM48" i="19"/>
  <c r="AN48" i="19" s="1"/>
  <c r="AN41" i="19"/>
  <c r="AN97" i="20"/>
  <c r="AN105" i="20"/>
  <c r="AN19" i="21"/>
  <c r="AN43" i="21"/>
  <c r="AN15" i="21"/>
  <c r="AN44" i="21"/>
  <c r="AN50" i="21"/>
  <c r="AN19" i="22"/>
  <c r="AN83" i="23"/>
  <c r="AN18" i="23"/>
  <c r="AN15" i="24"/>
  <c r="AN16" i="24"/>
  <c r="AM47" i="26"/>
  <c r="AP47" i="26" s="1"/>
  <c r="AN31" i="26"/>
  <c r="AN73" i="28"/>
  <c r="AN100" i="28"/>
  <c r="AN124" i="28"/>
  <c r="AN121" i="28"/>
  <c r="AL25" i="26"/>
  <c r="AL15" i="27"/>
  <c r="AN10" i="4"/>
  <c r="AN19" i="4"/>
  <c r="AN28" i="4"/>
  <c r="AN95" i="4"/>
  <c r="AN128" i="4"/>
  <c r="AN122" i="4"/>
  <c r="AN13" i="6"/>
  <c r="N51" i="6"/>
  <c r="P51" i="6"/>
  <c r="AM9" i="7"/>
  <c r="AM8" i="7" s="1"/>
  <c r="AM7" i="7" s="1"/>
  <c r="AL10" i="90" s="1"/>
  <c r="AN57" i="9"/>
  <c r="AN33" i="10"/>
  <c r="AN54" i="10"/>
  <c r="AN23" i="12"/>
  <c r="AN12" i="13"/>
  <c r="AN48" i="13"/>
  <c r="AN35" i="13"/>
  <c r="AN19" i="16"/>
  <c r="AM89" i="19"/>
  <c r="AP89" i="19" s="1"/>
  <c r="AN90" i="20"/>
  <c r="AN124" i="20"/>
  <c r="AN127" i="20"/>
  <c r="AN130" i="20"/>
  <c r="AN141" i="20"/>
  <c r="AM59" i="23"/>
  <c r="AN67" i="23"/>
  <c r="AN15" i="23"/>
  <c r="AM22" i="24"/>
  <c r="AM31" i="24"/>
  <c r="AN32" i="24"/>
  <c r="AN31" i="25"/>
  <c r="AN61" i="25"/>
  <c r="AN9" i="27"/>
  <c r="AN103" i="28"/>
  <c r="AN130" i="28"/>
  <c r="AN10" i="28"/>
  <c r="AN21" i="29"/>
  <c r="AN16" i="29"/>
  <c r="AL26" i="23"/>
  <c r="AL71" i="23"/>
  <c r="AL83" i="23"/>
  <c r="AL10" i="24"/>
  <c r="AN43" i="4"/>
  <c r="AN58" i="4"/>
  <c r="AN87" i="4"/>
  <c r="AN18" i="8"/>
  <c r="AN64" i="8"/>
  <c r="AN33" i="8"/>
  <c r="AN34" i="9"/>
  <c r="AN35" i="9"/>
  <c r="AN35" i="10"/>
  <c r="AN47" i="10"/>
  <c r="AN67" i="10"/>
  <c r="AN10" i="15"/>
  <c r="AM14" i="18"/>
  <c r="AN30" i="19"/>
  <c r="AN51" i="19"/>
  <c r="AN75" i="19"/>
  <c r="AN22" i="19"/>
  <c r="AN53" i="19"/>
  <c r="AN13" i="24"/>
  <c r="AN37" i="24"/>
  <c r="AN33" i="25"/>
  <c r="AN8" i="26"/>
  <c r="AN13" i="27"/>
  <c r="AN10" i="27"/>
  <c r="AN88" i="28"/>
  <c r="AN107" i="28"/>
  <c r="AN138" i="28"/>
  <c r="AN125" i="28"/>
  <c r="AL48" i="26"/>
  <c r="AL26" i="28"/>
  <c r="AL113" i="28"/>
  <c r="AL129" i="28"/>
  <c r="X51" i="6"/>
  <c r="AN10" i="8"/>
  <c r="AN20" i="8"/>
  <c r="AN37" i="8"/>
  <c r="AN41" i="8"/>
  <c r="AN49" i="9"/>
  <c r="AN38" i="10"/>
  <c r="AN49" i="10"/>
  <c r="AN13" i="12"/>
  <c r="AN46" i="19"/>
  <c r="AM86" i="19"/>
  <c r="AN9" i="19"/>
  <c r="AN87" i="20"/>
  <c r="AM96" i="20"/>
  <c r="AN96" i="20" s="1"/>
  <c r="AN111" i="20"/>
  <c r="AN142" i="20"/>
  <c r="AN38" i="21"/>
  <c r="AN26" i="23"/>
  <c r="AN25" i="26"/>
  <c r="AN42" i="26"/>
  <c r="AM8" i="28"/>
  <c r="AN47" i="28"/>
  <c r="AN90" i="28"/>
  <c r="AN27" i="28"/>
  <c r="AN120" i="28"/>
  <c r="AN25" i="18"/>
  <c r="AN10" i="9"/>
  <c r="AM40" i="6"/>
  <c r="AN16" i="6"/>
  <c r="AM12" i="6"/>
  <c r="AN12" i="6" s="1"/>
  <c r="AN39" i="29"/>
  <c r="AN22" i="29"/>
  <c r="AN43" i="29"/>
  <c r="AN28" i="29"/>
  <c r="AN19" i="29"/>
  <c r="AN37" i="29"/>
  <c r="AM18" i="29"/>
  <c r="AN18" i="29" s="1"/>
  <c r="AN29" i="29"/>
  <c r="AL46" i="29"/>
  <c r="AN10" i="29"/>
  <c r="AL22" i="29"/>
  <c r="AL37" i="29"/>
  <c r="AL43" i="29"/>
  <c r="AL12" i="29"/>
  <c r="AK36" i="29"/>
  <c r="AK24" i="29" s="1"/>
  <c r="AM137" i="28"/>
  <c r="AN137" i="28" s="1"/>
  <c r="AM129" i="28"/>
  <c r="AN129" i="28" s="1"/>
  <c r="AM115" i="28"/>
  <c r="AN116" i="28"/>
  <c r="AN117" i="28"/>
  <c r="AN110" i="28"/>
  <c r="AM106" i="28"/>
  <c r="AN106" i="28" s="1"/>
  <c r="AN104" i="28"/>
  <c r="AM99" i="28"/>
  <c r="AM85" i="28"/>
  <c r="AM78" i="28" s="1"/>
  <c r="AL86" i="28"/>
  <c r="AN86" i="28"/>
  <c r="AM72" i="28"/>
  <c r="AN72" i="28" s="1"/>
  <c r="AN48" i="28"/>
  <c r="AL90" i="28"/>
  <c r="AL137" i="28"/>
  <c r="AK115" i="28"/>
  <c r="AL115" i="28" s="1"/>
  <c r="AL116" i="28"/>
  <c r="AL20" i="28"/>
  <c r="AL72" i="28"/>
  <c r="AL103" i="28"/>
  <c r="AL110" i="28"/>
  <c r="AL117" i="28"/>
  <c r="AL138" i="28"/>
  <c r="AL21" i="28"/>
  <c r="AL88" i="28"/>
  <c r="AL104" i="28"/>
  <c r="AL125" i="28"/>
  <c r="AL10" i="28"/>
  <c r="AL48" i="28"/>
  <c r="AK85" i="28"/>
  <c r="AK112" i="28"/>
  <c r="AL112" i="28" s="1"/>
  <c r="AN14" i="27"/>
  <c r="AM7" i="27"/>
  <c r="AL30" i="90" s="1"/>
  <c r="AK8" i="27"/>
  <c r="AK7" i="27" s="1"/>
  <c r="AJ30" i="90" s="1"/>
  <c r="AL9" i="27"/>
  <c r="AL10" i="27"/>
  <c r="AL14" i="27"/>
  <c r="AL13" i="27"/>
  <c r="AN41" i="26"/>
  <c r="AN30" i="26"/>
  <c r="AN10" i="26"/>
  <c r="AN9" i="26"/>
  <c r="AL42" i="26"/>
  <c r="AL10" i="26"/>
  <c r="AL31" i="26"/>
  <c r="AK24" i="26"/>
  <c r="AK23" i="26" s="1"/>
  <c r="AN20" i="25"/>
  <c r="AN9" i="25"/>
  <c r="AM28" i="25"/>
  <c r="AL20" i="25"/>
  <c r="AL31" i="25"/>
  <c r="AM64" i="25"/>
  <c r="AN64" i="25" s="1"/>
  <c r="AN65" i="25"/>
  <c r="AM49" i="25"/>
  <c r="AP49" i="25" s="1"/>
  <c r="AN50" i="25"/>
  <c r="AL10" i="25"/>
  <c r="AN57" i="25"/>
  <c r="AN16" i="25"/>
  <c r="AN29" i="25"/>
  <c r="AN51" i="25"/>
  <c r="AN58" i="25"/>
  <c r="AN62" i="25"/>
  <c r="AN66" i="25"/>
  <c r="AN13" i="25"/>
  <c r="AN10" i="25"/>
  <c r="AL51" i="25"/>
  <c r="AL66" i="25"/>
  <c r="AK49" i="25"/>
  <c r="AL49" i="25" s="1"/>
  <c r="AL50" i="25"/>
  <c r="AL16" i="25"/>
  <c r="AL65" i="25"/>
  <c r="AK28" i="25"/>
  <c r="AL62" i="25"/>
  <c r="AL33" i="25"/>
  <c r="AN10" i="24"/>
  <c r="AM8" i="24"/>
  <c r="AK9" i="24"/>
  <c r="AN9" i="24" s="1"/>
  <c r="AK12" i="24"/>
  <c r="AN12" i="24" s="1"/>
  <c r="AL34" i="24"/>
  <c r="AL23" i="24"/>
  <c r="AL15" i="24"/>
  <c r="AL27" i="24"/>
  <c r="AK31" i="24"/>
  <c r="AL36" i="24"/>
  <c r="AK22" i="24"/>
  <c r="AN74" i="23"/>
  <c r="AN71" i="23"/>
  <c r="AM64" i="23"/>
  <c r="AM23" i="23"/>
  <c r="AN24" i="23"/>
  <c r="AM69" i="23"/>
  <c r="AI59" i="23"/>
  <c r="AL78" i="23"/>
  <c r="AL18" i="23"/>
  <c r="AK23" i="23"/>
  <c r="AK22" i="23" s="1"/>
  <c r="AK70" i="23"/>
  <c r="AK69" i="23" s="1"/>
  <c r="AL28" i="23"/>
  <c r="AL62" i="23"/>
  <c r="AL87" i="23"/>
  <c r="AI77" i="23"/>
  <c r="AL77" i="23" s="1"/>
  <c r="AK17" i="23"/>
  <c r="AK8" i="23" s="1"/>
  <c r="AL80" i="23"/>
  <c r="AL81" i="23"/>
  <c r="AK86" i="23"/>
  <c r="AL86" i="23" s="1"/>
  <c r="AM12" i="22"/>
  <c r="AM8" i="22" s="1"/>
  <c r="AN13" i="22"/>
  <c r="AN15" i="22"/>
  <c r="AN24" i="22"/>
  <c r="AN21" i="22"/>
  <c r="AK18" i="22"/>
  <c r="AL23" i="22"/>
  <c r="AL24" i="22"/>
  <c r="AL19" i="22"/>
  <c r="AL15" i="22"/>
  <c r="AL12" i="22" s="1"/>
  <c r="AM36" i="21"/>
  <c r="AK48" i="21"/>
  <c r="AL48" i="21" s="1"/>
  <c r="AL49" i="21"/>
  <c r="AL41" i="21"/>
  <c r="AL19" i="21"/>
  <c r="AL50" i="21"/>
  <c r="AI14" i="21"/>
  <c r="AI8" i="21" s="1"/>
  <c r="AL20" i="21"/>
  <c r="AK40" i="21"/>
  <c r="AL40" i="21" s="1"/>
  <c r="AL15" i="21"/>
  <c r="AL44" i="21"/>
  <c r="AK14" i="21"/>
  <c r="AN139" i="20"/>
  <c r="AN133" i="20"/>
  <c r="AN112" i="20"/>
  <c r="AN106" i="20"/>
  <c r="AN103" i="20"/>
  <c r="AN91" i="20"/>
  <c r="AN84" i="20"/>
  <c r="AN138" i="20"/>
  <c r="AK120" i="20"/>
  <c r="AN120" i="20" s="1"/>
  <c r="AM123" i="20"/>
  <c r="AN123" i="20" s="1"/>
  <c r="AK132" i="20"/>
  <c r="AN132" i="20" s="1"/>
  <c r="AM135" i="20"/>
  <c r="AN135" i="20" s="1"/>
  <c r="AM117" i="20"/>
  <c r="AN117" i="20" s="1"/>
  <c r="AM129" i="20"/>
  <c r="AN129" i="20" s="1"/>
  <c r="AN108" i="20"/>
  <c r="AN102" i="20"/>
  <c r="AN93" i="20"/>
  <c r="AN88" i="20"/>
  <c r="AN85" i="20"/>
  <c r="AN79" i="20"/>
  <c r="AN82" i="20"/>
  <c r="AN68" i="20"/>
  <c r="AM81" i="20"/>
  <c r="AN81" i="20" s="1"/>
  <c r="AN114" i="20"/>
  <c r="AL114" i="20"/>
  <c r="AM67" i="20"/>
  <c r="AN64" i="20"/>
  <c r="AN71" i="20"/>
  <c r="AN72" i="20"/>
  <c r="AN115" i="20"/>
  <c r="AN61" i="20"/>
  <c r="AN78" i="20"/>
  <c r="AN69" i="20"/>
  <c r="AN65" i="20"/>
  <c r="AM56" i="20"/>
  <c r="AN57" i="20"/>
  <c r="AL69" i="20"/>
  <c r="AL115" i="20"/>
  <c r="AL61" i="20"/>
  <c r="AL79" i="20"/>
  <c r="AL57" i="20"/>
  <c r="AL71" i="20"/>
  <c r="AK56" i="20"/>
  <c r="AK8" i="20" s="1"/>
  <c r="AM59" i="19"/>
  <c r="AN76" i="19"/>
  <c r="AN67" i="19"/>
  <c r="AN66" i="19"/>
  <c r="AN44" i="19"/>
  <c r="AN52" i="19"/>
  <c r="AN36" i="19"/>
  <c r="AN33" i="19"/>
  <c r="AM17" i="19"/>
  <c r="AL44" i="19"/>
  <c r="AL49" i="19"/>
  <c r="AL57" i="19"/>
  <c r="AL46" i="19"/>
  <c r="AL90" i="19"/>
  <c r="AL30" i="19"/>
  <c r="AK43" i="19"/>
  <c r="AL22" i="19"/>
  <c r="AK56" i="19"/>
  <c r="AN56" i="19" s="1"/>
  <c r="AL76" i="19"/>
  <c r="AK89" i="19"/>
  <c r="AL89" i="19" s="1"/>
  <c r="AL37" i="19"/>
  <c r="AL48" i="19"/>
  <c r="AL10" i="18"/>
  <c r="AN10" i="18"/>
  <c r="AN48" i="18"/>
  <c r="AM9" i="18"/>
  <c r="AN50" i="18"/>
  <c r="AL15" i="18"/>
  <c r="AL19" i="18"/>
  <c r="AN21" i="18"/>
  <c r="AM47" i="18"/>
  <c r="AN12" i="18"/>
  <c r="AK9" i="18"/>
  <c r="AL21" i="18"/>
  <c r="AN17" i="18"/>
  <c r="AN19" i="18"/>
  <c r="AN15" i="18"/>
  <c r="AL50" i="18"/>
  <c r="AI47" i="18"/>
  <c r="AL48" i="18"/>
  <c r="AK47" i="18"/>
  <c r="AK46" i="18" s="1"/>
  <c r="AN10" i="17"/>
  <c r="AL14" i="17"/>
  <c r="AL12" i="17"/>
  <c r="AK9" i="17"/>
  <c r="AK8" i="17" s="1"/>
  <c r="AM12" i="16"/>
  <c r="AN13" i="16"/>
  <c r="AN9" i="16"/>
  <c r="AN10" i="16"/>
  <c r="AL20" i="16"/>
  <c r="AK8" i="16"/>
  <c r="AN8" i="16" s="1"/>
  <c r="AL10" i="16"/>
  <c r="AL12" i="15"/>
  <c r="AL16" i="15"/>
  <c r="AL14" i="15"/>
  <c r="AK9" i="15"/>
  <c r="AK8" i="15" s="1"/>
  <c r="AM45" i="13"/>
  <c r="AM9" i="13"/>
  <c r="AM8" i="13" s="1"/>
  <c r="AL23" i="13"/>
  <c r="AL39" i="13"/>
  <c r="AL10" i="13"/>
  <c r="AL35" i="13"/>
  <c r="AL48" i="13"/>
  <c r="AK34" i="13"/>
  <c r="AK25" i="13" s="1"/>
  <c r="AL21" i="13"/>
  <c r="AL37" i="13"/>
  <c r="AL46" i="13"/>
  <c r="AM35" i="12"/>
  <c r="AN27" i="12"/>
  <c r="AM12" i="12"/>
  <c r="AJ40" i="12"/>
  <c r="AL27" i="12"/>
  <c r="AL13" i="12"/>
  <c r="AK35" i="12"/>
  <c r="AI22" i="12"/>
  <c r="AK22" i="12"/>
  <c r="AN22" i="11"/>
  <c r="AN25" i="11"/>
  <c r="AK38" i="11"/>
  <c r="AK30" i="11" s="1"/>
  <c r="AM45" i="11"/>
  <c r="AM44" i="11" s="1"/>
  <c r="AN41" i="11"/>
  <c r="AM38" i="11"/>
  <c r="AL19" i="11"/>
  <c r="AN39" i="11"/>
  <c r="AN17" i="11"/>
  <c r="AN19" i="11"/>
  <c r="AM12" i="11"/>
  <c r="AM8" i="11" s="1"/>
  <c r="AN15" i="11"/>
  <c r="AL48" i="11"/>
  <c r="AL15" i="11"/>
  <c r="AL41" i="11"/>
  <c r="AL17" i="11"/>
  <c r="AK45" i="11"/>
  <c r="AK44" i="11" s="1"/>
  <c r="AL46" i="11"/>
  <c r="AL39" i="11"/>
  <c r="AK12" i="11"/>
  <c r="AM64" i="10"/>
  <c r="AM63" i="10" s="1"/>
  <c r="AM44" i="10"/>
  <c r="AM23" i="10"/>
  <c r="AN15" i="10"/>
  <c r="AM18" i="10"/>
  <c r="AN45" i="10"/>
  <c r="AN65" i="10"/>
  <c r="AL20" i="10"/>
  <c r="AL33" i="10"/>
  <c r="AL45" i="10"/>
  <c r="AL54" i="10"/>
  <c r="AL65" i="10"/>
  <c r="AN20" i="10"/>
  <c r="AN24" i="10"/>
  <c r="AN42" i="10"/>
  <c r="AN41" i="10"/>
  <c r="AL24" i="10"/>
  <c r="AL35" i="10"/>
  <c r="AL47" i="10"/>
  <c r="AL56" i="10"/>
  <c r="AL67" i="10"/>
  <c r="AM30" i="10"/>
  <c r="AM58" i="10"/>
  <c r="AN10" i="10"/>
  <c r="AN39" i="10"/>
  <c r="AN59" i="10"/>
  <c r="AN61" i="10"/>
  <c r="AK58" i="10"/>
  <c r="AM51" i="10"/>
  <c r="AN52" i="10"/>
  <c r="AN56" i="10"/>
  <c r="AM12" i="10"/>
  <c r="AM8" i="10" s="1"/>
  <c r="AN9" i="10"/>
  <c r="AK12" i="10"/>
  <c r="AK8" i="10" s="1"/>
  <c r="AL28" i="10"/>
  <c r="AL10" i="10"/>
  <c r="AL13" i="10"/>
  <c r="AK19" i="10"/>
  <c r="AN19" i="10" s="1"/>
  <c r="AL31" i="10"/>
  <c r="AK30" i="10"/>
  <c r="AL15" i="10"/>
  <c r="AL38" i="10"/>
  <c r="AL42" i="10"/>
  <c r="AK51" i="10"/>
  <c r="AL39" i="10"/>
  <c r="AL59" i="10"/>
  <c r="AK23" i="10"/>
  <c r="AK44" i="10"/>
  <c r="AK64" i="10"/>
  <c r="AN64" i="10" s="1"/>
  <c r="AL9" i="10"/>
  <c r="AL52" i="10"/>
  <c r="AM56" i="9"/>
  <c r="AP56" i="9" s="1"/>
  <c r="AN53" i="9"/>
  <c r="AM30" i="9"/>
  <c r="AN50" i="9"/>
  <c r="AN32" i="9"/>
  <c r="AN20" i="9"/>
  <c r="AN16" i="9"/>
  <c r="AL49" i="9"/>
  <c r="AL52" i="9"/>
  <c r="AL50" i="9"/>
  <c r="AL31" i="9"/>
  <c r="AK19" i="9"/>
  <c r="AL35" i="9"/>
  <c r="AL16" i="9"/>
  <c r="AL20" i="9"/>
  <c r="AL32" i="9"/>
  <c r="AK30" i="9"/>
  <c r="AK56" i="9"/>
  <c r="AL53" i="9"/>
  <c r="AL20" i="8"/>
  <c r="AM17" i="8"/>
  <c r="AN65" i="8"/>
  <c r="AN66" i="8"/>
  <c r="AN36" i="8"/>
  <c r="AM9" i="8"/>
  <c r="AN9" i="8" s="1"/>
  <c r="AL18" i="8"/>
  <c r="AK12" i="8"/>
  <c r="AL37" i="8"/>
  <c r="AL15" i="8"/>
  <c r="AK32" i="8"/>
  <c r="AN32" i="8" s="1"/>
  <c r="AL43" i="8"/>
  <c r="AL9" i="8"/>
  <c r="AK17" i="8"/>
  <c r="AL41" i="8"/>
  <c r="AL10" i="8"/>
  <c r="AL36" i="8"/>
  <c r="AL65" i="8"/>
  <c r="AL13" i="8"/>
  <c r="AL66" i="8"/>
  <c r="AN10" i="7"/>
  <c r="AL12" i="7"/>
  <c r="AI9" i="7"/>
  <c r="AI8" i="7" s="1"/>
  <c r="AK9" i="7"/>
  <c r="AM50" i="6"/>
  <c r="AN43" i="6"/>
  <c r="AL43" i="6"/>
  <c r="AC8" i="6"/>
  <c r="AK8" i="6"/>
  <c r="AN15" i="6"/>
  <c r="AN35" i="6"/>
  <c r="AK34" i="6"/>
  <c r="AL34" i="6" s="1"/>
  <c r="T41" i="6"/>
  <c r="AB41" i="6"/>
  <c r="AN41" i="6"/>
  <c r="AI27" i="6"/>
  <c r="AL35" i="6"/>
  <c r="P41" i="6"/>
  <c r="X41" i="6"/>
  <c r="AF41" i="6"/>
  <c r="AM117" i="4"/>
  <c r="AN81" i="4"/>
  <c r="AN80" i="4"/>
  <c r="AN108" i="4"/>
  <c r="AN120" i="4"/>
  <c r="AN130" i="4"/>
  <c r="AN26" i="4"/>
  <c r="AN49" i="4"/>
  <c r="AN32" i="4"/>
  <c r="AN50" i="4"/>
  <c r="AL130" i="4"/>
  <c r="AN35" i="4"/>
  <c r="AN74" i="4"/>
  <c r="AN89" i="4"/>
  <c r="AL108" i="4"/>
  <c r="AN12" i="4"/>
  <c r="AN38" i="4"/>
  <c r="AN77" i="4"/>
  <c r="AN91" i="4"/>
  <c r="AN47" i="4"/>
  <c r="AN60" i="4"/>
  <c r="AN118" i="4"/>
  <c r="AL113" i="4"/>
  <c r="AK133" i="4"/>
  <c r="AN40" i="4"/>
  <c r="AM112" i="4"/>
  <c r="AN124" i="4"/>
  <c r="AM133" i="4"/>
  <c r="AN133" i="4" s="1"/>
  <c r="AN29" i="4"/>
  <c r="AN113" i="4"/>
  <c r="AN136" i="4"/>
  <c r="AN146" i="4"/>
  <c r="AN143" i="4" s="1"/>
  <c r="AN46" i="4"/>
  <c r="AN102" i="4"/>
  <c r="AL60" i="4"/>
  <c r="AI127" i="4"/>
  <c r="AL10" i="4"/>
  <c r="AL19" i="4"/>
  <c r="AL32" i="4"/>
  <c r="AL87" i="4"/>
  <c r="AN16" i="4"/>
  <c r="AM25" i="4"/>
  <c r="AN25" i="4" s="1"/>
  <c r="AN98" i="4"/>
  <c r="AN115" i="4"/>
  <c r="AM127" i="4"/>
  <c r="AL124" i="4"/>
  <c r="AN125" i="4"/>
  <c r="AN109" i="4"/>
  <c r="AM101" i="4"/>
  <c r="AP101" i="4" s="1"/>
  <c r="AN92" i="4"/>
  <c r="AM86" i="4"/>
  <c r="AN78" i="4"/>
  <c r="AN71" i="4"/>
  <c r="AM73" i="4"/>
  <c r="AP73" i="4" s="1"/>
  <c r="AM68" i="4"/>
  <c r="AN69" i="4"/>
  <c r="AM55" i="4"/>
  <c r="AN56" i="4"/>
  <c r="AN44" i="4"/>
  <c r="AN41" i="4"/>
  <c r="AM34" i="4"/>
  <c r="AM9" i="4"/>
  <c r="AL14" i="4"/>
  <c r="AL25" i="4"/>
  <c r="AL38" i="4"/>
  <c r="AL102" i="4"/>
  <c r="AL118" i="4"/>
  <c r="AL117" i="4" s="1"/>
  <c r="AL146" i="4"/>
  <c r="AL16" i="4"/>
  <c r="AL28" i="4"/>
  <c r="AL40" i="4"/>
  <c r="AK55" i="4"/>
  <c r="AK68" i="4"/>
  <c r="AL92" i="4"/>
  <c r="AL43" i="4"/>
  <c r="AL58" i="4"/>
  <c r="AL71" i="4"/>
  <c r="AL22" i="4"/>
  <c r="AL35" i="4"/>
  <c r="AL74" i="4"/>
  <c r="AL89" i="4"/>
  <c r="AK101" i="4"/>
  <c r="AL101" i="4" s="1"/>
  <c r="AL115" i="4"/>
  <c r="AK127" i="4"/>
  <c r="AK143" i="4"/>
  <c r="AK142" i="4" s="1"/>
  <c r="AL142" i="4" s="1"/>
  <c r="AL46" i="4"/>
  <c r="AL29" i="4"/>
  <c r="AK9" i="4"/>
  <c r="AK21" i="4"/>
  <c r="AN21" i="4" s="1"/>
  <c r="AK34" i="4"/>
  <c r="AL26" i="4"/>
  <c r="AL50" i="4"/>
  <c r="AL69" i="4"/>
  <c r="AL81" i="4"/>
  <c r="AL98" i="4"/>
  <c r="AL109" i="4"/>
  <c r="AL143" i="4"/>
  <c r="AL41" i="4"/>
  <c r="AL56" i="4"/>
  <c r="AK73" i="4"/>
  <c r="AL73" i="4" s="1"/>
  <c r="AK86" i="4"/>
  <c r="AL47" i="4"/>
  <c r="AL78" i="4"/>
  <c r="AL128" i="4"/>
  <c r="AL136" i="4"/>
  <c r="AK31" i="4"/>
  <c r="AL31" i="4" s="1"/>
  <c r="AK112" i="4"/>
  <c r="AL12" i="4"/>
  <c r="AL44" i="4"/>
  <c r="AL125" i="4"/>
  <c r="AL28" i="29"/>
  <c r="AL10" i="29"/>
  <c r="AL19" i="29"/>
  <c r="AL29" i="29"/>
  <c r="AL39" i="29"/>
  <c r="AI21" i="29"/>
  <c r="AL21" i="29" s="1"/>
  <c r="AI18" i="29"/>
  <c r="AL18" i="29" s="1"/>
  <c r="AL99" i="28"/>
  <c r="AK98" i="28"/>
  <c r="AL120" i="28"/>
  <c r="AK119" i="28"/>
  <c r="AN119" i="28" s="1"/>
  <c r="AL106" i="28"/>
  <c r="AK123" i="28"/>
  <c r="AL124" i="28"/>
  <c r="AK8" i="28"/>
  <c r="AK37" i="28"/>
  <c r="AL47" i="28"/>
  <c r="AL9" i="28"/>
  <c r="AL27" i="28"/>
  <c r="AL73" i="28"/>
  <c r="AL100" i="28"/>
  <c r="AL107" i="28"/>
  <c r="AL121" i="28"/>
  <c r="AL130" i="28"/>
  <c r="AI85" i="28"/>
  <c r="AI109" i="28"/>
  <c r="AK29" i="26"/>
  <c r="AN29" i="26" s="1"/>
  <c r="AL30" i="26"/>
  <c r="AL27" i="26"/>
  <c r="AI47" i="26"/>
  <c r="AL57" i="25"/>
  <c r="AK56" i="25"/>
  <c r="AL9" i="25"/>
  <c r="AL13" i="25"/>
  <c r="AL29" i="25"/>
  <c r="AL58" i="25"/>
  <c r="AI64" i="25"/>
  <c r="AL64" i="25" s="1"/>
  <c r="AI61" i="25"/>
  <c r="AL61" i="25" s="1"/>
  <c r="AL16" i="24"/>
  <c r="AL29" i="24"/>
  <c r="AL32" i="24"/>
  <c r="AL37" i="24"/>
  <c r="AI22" i="24"/>
  <c r="AI31" i="24"/>
  <c r="AL14" i="23"/>
  <c r="AL15" i="23"/>
  <c r="AL20" i="23"/>
  <c r="AL60" i="23"/>
  <c r="AL65" i="23"/>
  <c r="AL84" i="23"/>
  <c r="AI17" i="23"/>
  <c r="AI8" i="23" s="1"/>
  <c r="AL21" i="22"/>
  <c r="AL37" i="21"/>
  <c r="AL17" i="21"/>
  <c r="AL38" i="21"/>
  <c r="AK67" i="20"/>
  <c r="AL68" i="20"/>
  <c r="AL78" i="20"/>
  <c r="AK63" i="20"/>
  <c r="AN63" i="20" s="1"/>
  <c r="AL65" i="20"/>
  <c r="AL72" i="20"/>
  <c r="AL82" i="20"/>
  <c r="AI81" i="20"/>
  <c r="AL81" i="20" s="1"/>
  <c r="AL86" i="19"/>
  <c r="AK35" i="19"/>
  <c r="AN35" i="19" s="1"/>
  <c r="AL36" i="19"/>
  <c r="AL66" i="19"/>
  <c r="AK59" i="19"/>
  <c r="AL9" i="19"/>
  <c r="AK8" i="19"/>
  <c r="AN8" i="19" s="1"/>
  <c r="AK17" i="19"/>
  <c r="AL21" i="19"/>
  <c r="AL10" i="19"/>
  <c r="AL33" i="19"/>
  <c r="AL67" i="19"/>
  <c r="AL87" i="19"/>
  <c r="AI40" i="19"/>
  <c r="AL40" i="19" s="1"/>
  <c r="AI52" i="19"/>
  <c r="AI51" i="19" s="1"/>
  <c r="AL51" i="19" s="1"/>
  <c r="AL12" i="18"/>
  <c r="AL17" i="18"/>
  <c r="AI9" i="17"/>
  <c r="AI8" i="17" s="1"/>
  <c r="AL13" i="16"/>
  <c r="AK12" i="16"/>
  <c r="AL14" i="16"/>
  <c r="AL10" i="15"/>
  <c r="AI45" i="13"/>
  <c r="AI44" i="13" s="1"/>
  <c r="AL15" i="12"/>
  <c r="AL23" i="12"/>
  <c r="AL40" i="12"/>
  <c r="AI35" i="12"/>
  <c r="AI38" i="11"/>
  <c r="AI45" i="11"/>
  <c r="AI44" i="11" s="1"/>
  <c r="AI51" i="10"/>
  <c r="AI58" i="10"/>
  <c r="AI40" i="8"/>
  <c r="AI17" i="8"/>
  <c r="AJ41" i="6"/>
  <c r="AH40" i="6"/>
  <c r="L41" i="6"/>
  <c r="L40" i="6"/>
  <c r="AJ40" i="6"/>
  <c r="N41" i="6"/>
  <c r="R41" i="6"/>
  <c r="V41" i="6"/>
  <c r="Z41" i="6"/>
  <c r="AD41" i="6"/>
  <c r="AH41" i="6"/>
  <c r="AL41" i="6"/>
  <c r="M40" i="6"/>
  <c r="N40" i="6" s="1"/>
  <c r="Q40" i="6"/>
  <c r="R40" i="6" s="1"/>
  <c r="U40" i="6"/>
  <c r="V40" i="6" s="1"/>
  <c r="Y40" i="6"/>
  <c r="Z40" i="6" s="1"/>
  <c r="AI21" i="4"/>
  <c r="AI95" i="4"/>
  <c r="AL95" i="4" s="1"/>
  <c r="AI133" i="4"/>
  <c r="AI36" i="29"/>
  <c r="AI9" i="29"/>
  <c r="AI119" i="28"/>
  <c r="AI8" i="28"/>
  <c r="AI37" i="28"/>
  <c r="AI98" i="28"/>
  <c r="AI123" i="28"/>
  <c r="AI7" i="27"/>
  <c r="AH30" i="90" s="1"/>
  <c r="AI24" i="26"/>
  <c r="AI23" i="26" s="1"/>
  <c r="AI29" i="26"/>
  <c r="AI9" i="26"/>
  <c r="AL9" i="26" s="1"/>
  <c r="AI41" i="26"/>
  <c r="AL41" i="26" s="1"/>
  <c r="AI28" i="25"/>
  <c r="AI12" i="25"/>
  <c r="AJ58" i="25"/>
  <c r="AI8" i="24"/>
  <c r="AI73" i="23"/>
  <c r="AL73" i="23" s="1"/>
  <c r="AI70" i="23"/>
  <c r="AI64" i="23"/>
  <c r="AI23" i="23"/>
  <c r="AI12" i="22"/>
  <c r="AI43" i="21"/>
  <c r="AL43" i="21" s="1"/>
  <c r="AI64" i="20"/>
  <c r="AL64" i="20" s="1"/>
  <c r="AI67" i="20"/>
  <c r="AI56" i="20"/>
  <c r="AI55" i="19"/>
  <c r="AI35" i="19"/>
  <c r="AI59" i="19"/>
  <c r="AI8" i="19"/>
  <c r="AI17" i="19"/>
  <c r="AI85" i="19"/>
  <c r="AI43" i="19"/>
  <c r="AI9" i="18"/>
  <c r="AI14" i="18"/>
  <c r="AJ14" i="17"/>
  <c r="AI19" i="16"/>
  <c r="AL19" i="16" s="1"/>
  <c r="AI9" i="16"/>
  <c r="AL9" i="16" s="1"/>
  <c r="AI9" i="15"/>
  <c r="AI8" i="15" s="1"/>
  <c r="AI7" i="15" s="1"/>
  <c r="AH18" i="90" s="1"/>
  <c r="AJ27" i="12"/>
  <c r="AI12" i="12"/>
  <c r="AI8" i="12" s="1"/>
  <c r="AI12" i="11"/>
  <c r="AI8" i="11" s="1"/>
  <c r="AI30" i="10"/>
  <c r="AI12" i="10"/>
  <c r="AI18" i="10"/>
  <c r="AI44" i="10"/>
  <c r="AI23" i="10"/>
  <c r="AI19" i="9"/>
  <c r="AI13" i="9"/>
  <c r="AI9" i="9"/>
  <c r="AL9" i="9" s="1"/>
  <c r="AI30" i="9"/>
  <c r="AI12" i="8"/>
  <c r="AI32" i="8"/>
  <c r="AI34" i="4"/>
  <c r="AI9" i="4"/>
  <c r="AI117" i="4"/>
  <c r="AI112" i="4"/>
  <c r="AI86" i="4"/>
  <c r="AI68" i="4"/>
  <c r="AI55" i="4"/>
  <c r="AG8" i="30"/>
  <c r="AG39" i="29"/>
  <c r="AJ39" i="29" s="1"/>
  <c r="AE39" i="29"/>
  <c r="AC39" i="29"/>
  <c r="AH40" i="29"/>
  <c r="AH49" i="29"/>
  <c r="AH48" i="29"/>
  <c r="AH47" i="29"/>
  <c r="AH45" i="29"/>
  <c r="AH44" i="29"/>
  <c r="AH38" i="29"/>
  <c r="AH30" i="29"/>
  <c r="AH23" i="29"/>
  <c r="AH20" i="29"/>
  <c r="AH13" i="29"/>
  <c r="AH11" i="29"/>
  <c r="AG46" i="29"/>
  <c r="AJ46" i="29" s="1"/>
  <c r="AG43" i="29"/>
  <c r="AJ43" i="29" s="1"/>
  <c r="AG37" i="29"/>
  <c r="AJ37" i="29" s="1"/>
  <c r="AG29" i="29"/>
  <c r="AG28" i="29" s="1"/>
  <c r="AJ28" i="29" s="1"/>
  <c r="AG22" i="29"/>
  <c r="AG21" i="29" s="1"/>
  <c r="AG19" i="29"/>
  <c r="AG18" i="29" s="1"/>
  <c r="AG12" i="29"/>
  <c r="AJ12" i="29" s="1"/>
  <c r="AG10" i="29"/>
  <c r="AJ10" i="29" s="1"/>
  <c r="AH139" i="28"/>
  <c r="AH131" i="28"/>
  <c r="AH126" i="28"/>
  <c r="AH122" i="28"/>
  <c r="AH118" i="28"/>
  <c r="AH114" i="28"/>
  <c r="AH111" i="28"/>
  <c r="AH108" i="28"/>
  <c r="AH105" i="28"/>
  <c r="AH101" i="28"/>
  <c r="AH91" i="28"/>
  <c r="AH89" i="28"/>
  <c r="AH87" i="28"/>
  <c r="AH74" i="28"/>
  <c r="AH49" i="28"/>
  <c r="AH28" i="28"/>
  <c r="AH22" i="28"/>
  <c r="AH11" i="28"/>
  <c r="AG138" i="28"/>
  <c r="AJ138" i="28" s="1"/>
  <c r="AG130" i="28"/>
  <c r="AG129" i="28" s="1"/>
  <c r="AJ129" i="28" s="1"/>
  <c r="AG125" i="28"/>
  <c r="AG124" i="28" s="1"/>
  <c r="AJ124" i="28" s="1"/>
  <c r="AG121" i="28"/>
  <c r="AJ121" i="28" s="1"/>
  <c r="AG117" i="28"/>
  <c r="AG116" i="28" s="1"/>
  <c r="AG115" i="28" s="1"/>
  <c r="AJ115" i="28" s="1"/>
  <c r="AG113" i="28"/>
  <c r="AG112" i="28" s="1"/>
  <c r="AJ112" i="28" s="1"/>
  <c r="AG110" i="28"/>
  <c r="AG109" i="28" s="1"/>
  <c r="AG107" i="28"/>
  <c r="AG106" i="28" s="1"/>
  <c r="AJ106" i="28" s="1"/>
  <c r="AG104" i="28"/>
  <c r="AJ104" i="28" s="1"/>
  <c r="AG100" i="28"/>
  <c r="AG99" i="28" s="1"/>
  <c r="AG98" i="28" s="1"/>
  <c r="AG90" i="28"/>
  <c r="AJ90" i="28" s="1"/>
  <c r="AG88" i="28"/>
  <c r="AJ88" i="28" s="1"/>
  <c r="AG86" i="28"/>
  <c r="AJ86" i="28" s="1"/>
  <c r="AG73" i="28"/>
  <c r="AG72" i="28" s="1"/>
  <c r="AJ72" i="28" s="1"/>
  <c r="AG48" i="28"/>
  <c r="AJ48" i="28" s="1"/>
  <c r="AG27" i="28"/>
  <c r="AG26" i="28" s="1"/>
  <c r="AJ26" i="28" s="1"/>
  <c r="AG21" i="28"/>
  <c r="AG20" i="28" s="1"/>
  <c r="AJ20" i="28" s="1"/>
  <c r="AG10" i="28"/>
  <c r="AH16" i="27"/>
  <c r="AH12" i="27"/>
  <c r="AH11" i="27"/>
  <c r="AG15" i="27"/>
  <c r="AG10" i="27"/>
  <c r="AG9" i="27" s="1"/>
  <c r="AG8" i="27" s="1"/>
  <c r="AJ8" i="27" s="1"/>
  <c r="AH49" i="26"/>
  <c r="AH43" i="26"/>
  <c r="AH32" i="26"/>
  <c r="AH28" i="26"/>
  <c r="AH26" i="26"/>
  <c r="AH11" i="26"/>
  <c r="AG48" i="26"/>
  <c r="AG47" i="26" s="1"/>
  <c r="AG46" i="26" s="1"/>
  <c r="AG42" i="26"/>
  <c r="AG41" i="26" s="1"/>
  <c r="AG40" i="26" s="1"/>
  <c r="AG31" i="26"/>
  <c r="AG30" i="26" s="1"/>
  <c r="AG29" i="26" s="1"/>
  <c r="AG27" i="26"/>
  <c r="AJ27" i="26" s="1"/>
  <c r="AG25" i="26"/>
  <c r="AG10" i="26"/>
  <c r="AG9" i="26" s="1"/>
  <c r="AH67" i="25"/>
  <c r="AH63" i="25"/>
  <c r="AH60" i="25"/>
  <c r="AH52" i="25"/>
  <c r="AH34" i="25"/>
  <c r="AH32" i="25"/>
  <c r="AH30" i="25"/>
  <c r="AH21" i="25"/>
  <c r="AH17" i="25"/>
  <c r="AH15" i="25"/>
  <c r="AH14" i="25"/>
  <c r="AH11" i="25"/>
  <c r="AG66" i="25"/>
  <c r="AJ66" i="25" s="1"/>
  <c r="AG62" i="25"/>
  <c r="AG61" i="25" s="1"/>
  <c r="AH58" i="25"/>
  <c r="AG51" i="25"/>
  <c r="AJ51" i="25" s="1"/>
  <c r="AG33" i="25"/>
  <c r="AJ33" i="25" s="1"/>
  <c r="AG31" i="25"/>
  <c r="AJ31" i="25" s="1"/>
  <c r="AG29" i="25"/>
  <c r="AJ29" i="25" s="1"/>
  <c r="AG20" i="25"/>
  <c r="AJ20" i="25" s="1"/>
  <c r="AG16" i="25"/>
  <c r="AJ16" i="25" s="1"/>
  <c r="AG13" i="25"/>
  <c r="AJ13" i="25" s="1"/>
  <c r="AG10" i="25"/>
  <c r="AG9" i="25" s="1"/>
  <c r="AJ9" i="25" s="1"/>
  <c r="AG10" i="24"/>
  <c r="AG9" i="24" s="1"/>
  <c r="AJ9" i="24" s="1"/>
  <c r="AE10" i="24"/>
  <c r="AE9" i="24" s="1"/>
  <c r="AC10" i="24"/>
  <c r="AC9" i="24" s="1"/>
  <c r="AH11" i="24"/>
  <c r="AH38" i="24"/>
  <c r="AH35" i="24"/>
  <c r="AH33" i="24"/>
  <c r="AH30" i="24"/>
  <c r="AH28" i="24"/>
  <c r="AH26" i="24"/>
  <c r="AH24" i="24"/>
  <c r="AH17" i="24"/>
  <c r="AH14" i="24"/>
  <c r="AG37" i="24"/>
  <c r="AG36" i="24" s="1"/>
  <c r="AJ36" i="24" s="1"/>
  <c r="AG34" i="24"/>
  <c r="AJ34" i="24" s="1"/>
  <c r="AG32" i="24"/>
  <c r="AJ32" i="24" s="1"/>
  <c r="AG29" i="24"/>
  <c r="AJ29" i="24" s="1"/>
  <c r="AG27" i="24"/>
  <c r="AJ27" i="24" s="1"/>
  <c r="AG25" i="24"/>
  <c r="AJ25" i="24" s="1"/>
  <c r="AG23" i="24"/>
  <c r="AJ23" i="24" s="1"/>
  <c r="AG16" i="24"/>
  <c r="AG15" i="24" s="1"/>
  <c r="AJ15" i="24" s="1"/>
  <c r="AG13" i="24"/>
  <c r="AH88" i="23"/>
  <c r="AH85" i="23"/>
  <c r="AH82" i="23"/>
  <c r="AH79" i="23"/>
  <c r="AH75" i="23"/>
  <c r="AH72" i="23"/>
  <c r="AH68" i="23"/>
  <c r="AH66" i="23"/>
  <c r="AH63" i="23"/>
  <c r="AH61" i="23"/>
  <c r="AH29" i="23"/>
  <c r="AH27" i="23"/>
  <c r="AH25" i="23"/>
  <c r="AH21" i="23"/>
  <c r="AH19" i="23"/>
  <c r="AH16" i="23"/>
  <c r="AG87" i="23"/>
  <c r="AG86" i="23" s="1"/>
  <c r="AJ86" i="23" s="1"/>
  <c r="AG84" i="23"/>
  <c r="AG83" i="23" s="1"/>
  <c r="AJ83" i="23" s="1"/>
  <c r="AG81" i="23"/>
  <c r="AG78" i="23"/>
  <c r="AG77" i="23" s="1"/>
  <c r="AG74" i="23"/>
  <c r="AJ74" i="23" s="1"/>
  <c r="AG71" i="23"/>
  <c r="AG70" i="23" s="1"/>
  <c r="AG67" i="23"/>
  <c r="AJ67" i="23" s="1"/>
  <c r="AG65" i="23"/>
  <c r="AJ65" i="23" s="1"/>
  <c r="AG62" i="23"/>
  <c r="AJ62" i="23" s="1"/>
  <c r="AG60" i="23"/>
  <c r="AJ60" i="23" s="1"/>
  <c r="AG28" i="23"/>
  <c r="AJ28" i="23" s="1"/>
  <c r="AG26" i="23"/>
  <c r="AJ26" i="23" s="1"/>
  <c r="AG24" i="23"/>
  <c r="AJ24" i="23" s="1"/>
  <c r="AG20" i="23"/>
  <c r="AJ20" i="23" s="1"/>
  <c r="AG18" i="23"/>
  <c r="AJ18" i="23" s="1"/>
  <c r="AG15" i="23"/>
  <c r="AG14" i="23" s="1"/>
  <c r="AJ14" i="23" s="1"/>
  <c r="AH25" i="22"/>
  <c r="AH22" i="22"/>
  <c r="AH20" i="22"/>
  <c r="AH16" i="22"/>
  <c r="AG24" i="22"/>
  <c r="AJ24" i="22" s="1"/>
  <c r="AG21" i="22"/>
  <c r="AJ21" i="22" s="1"/>
  <c r="AG19" i="22"/>
  <c r="AJ19" i="22" s="1"/>
  <c r="AG15" i="22"/>
  <c r="AG12" i="22" s="1"/>
  <c r="AG8" i="22" s="1"/>
  <c r="AG44" i="21"/>
  <c r="AG43" i="21" s="1"/>
  <c r="AE44" i="21"/>
  <c r="AE43" i="21" s="1"/>
  <c r="AH45" i="21"/>
  <c r="AH51" i="21"/>
  <c r="AH42" i="21"/>
  <c r="AH39" i="21"/>
  <c r="AH21" i="21"/>
  <c r="AH18" i="21"/>
  <c r="AH16" i="21"/>
  <c r="AG50" i="21"/>
  <c r="AJ50" i="21" s="1"/>
  <c r="AG41" i="21"/>
  <c r="AG40" i="21" s="1"/>
  <c r="AJ40" i="21" s="1"/>
  <c r="AG38" i="21"/>
  <c r="AG37" i="21" s="1"/>
  <c r="AJ37" i="21" s="1"/>
  <c r="AG20" i="21"/>
  <c r="AJ20" i="21" s="1"/>
  <c r="AG17" i="21"/>
  <c r="AJ17" i="21" s="1"/>
  <c r="AG15" i="21"/>
  <c r="AJ15" i="21" s="1"/>
  <c r="AH116" i="20"/>
  <c r="AH83" i="20"/>
  <c r="AH80" i="20"/>
  <c r="AH73" i="20"/>
  <c r="AH70" i="20"/>
  <c r="AH66" i="20"/>
  <c r="AH62" i="20"/>
  <c r="AH58" i="20"/>
  <c r="AG115" i="20"/>
  <c r="AJ115" i="20" s="1"/>
  <c r="AG82" i="20"/>
  <c r="AJ82" i="20" s="1"/>
  <c r="AG79" i="20"/>
  <c r="AG78" i="20" s="1"/>
  <c r="AJ78" i="20" s="1"/>
  <c r="AG72" i="20"/>
  <c r="AG71" i="20" s="1"/>
  <c r="AJ71" i="20" s="1"/>
  <c r="AG69" i="20"/>
  <c r="AG68" i="20" s="1"/>
  <c r="AJ68" i="20" s="1"/>
  <c r="AG65" i="20"/>
  <c r="AG64" i="20" s="1"/>
  <c r="AG63" i="20" s="1"/>
  <c r="AG61" i="20"/>
  <c r="AJ61" i="20" s="1"/>
  <c r="AG57" i="20"/>
  <c r="AJ57" i="20" s="1"/>
  <c r="AH91" i="19"/>
  <c r="AH88" i="19"/>
  <c r="AH77" i="19"/>
  <c r="AH68" i="19"/>
  <c r="AH58" i="19"/>
  <c r="AH54" i="19"/>
  <c r="AH50" i="19"/>
  <c r="AH47" i="19"/>
  <c r="AH45" i="19"/>
  <c r="AH42" i="19"/>
  <c r="AH38" i="19"/>
  <c r="AH34" i="19"/>
  <c r="AH23" i="19"/>
  <c r="AH11" i="19"/>
  <c r="AG90" i="19"/>
  <c r="AG89" i="19" s="1"/>
  <c r="AJ89" i="19" s="1"/>
  <c r="AG87" i="19"/>
  <c r="AG86" i="19" s="1"/>
  <c r="AJ86" i="19" s="1"/>
  <c r="AG76" i="19"/>
  <c r="AJ76" i="19" s="1"/>
  <c r="AG67" i="19"/>
  <c r="AJ67" i="19" s="1"/>
  <c r="AG57" i="19"/>
  <c r="AG56" i="19" s="1"/>
  <c r="AJ56" i="19" s="1"/>
  <c r="AG53" i="19"/>
  <c r="AJ53" i="19" s="1"/>
  <c r="AG49" i="19"/>
  <c r="AG48" i="19" s="1"/>
  <c r="AJ48" i="19" s="1"/>
  <c r="AG46" i="19"/>
  <c r="AJ46" i="19" s="1"/>
  <c r="AG44" i="19"/>
  <c r="AJ44" i="19" s="1"/>
  <c r="AG41" i="19"/>
  <c r="AG40" i="19" s="1"/>
  <c r="AG37" i="19"/>
  <c r="AG36" i="19" s="1"/>
  <c r="AG35" i="19" s="1"/>
  <c r="AG33" i="19"/>
  <c r="AG30" i="19" s="1"/>
  <c r="AJ30" i="19" s="1"/>
  <c r="AG22" i="19"/>
  <c r="AG21" i="19" s="1"/>
  <c r="AJ21" i="19" s="1"/>
  <c r="AG10" i="19"/>
  <c r="AG9" i="19" s="1"/>
  <c r="AG8" i="19" s="1"/>
  <c r="AH51" i="18"/>
  <c r="AH49" i="18"/>
  <c r="AH23" i="18"/>
  <c r="AH22" i="18"/>
  <c r="AH20" i="18"/>
  <c r="AH18" i="18"/>
  <c r="AH16" i="18"/>
  <c r="AH13" i="18"/>
  <c r="AH11" i="18"/>
  <c r="AG50" i="18"/>
  <c r="AJ50" i="18" s="1"/>
  <c r="AG48" i="18"/>
  <c r="AJ48" i="18" s="1"/>
  <c r="AG21" i="18"/>
  <c r="AJ21" i="18" s="1"/>
  <c r="AG19" i="18"/>
  <c r="AJ19" i="18" s="1"/>
  <c r="AG17" i="18"/>
  <c r="AJ17" i="18" s="1"/>
  <c r="AG15" i="18"/>
  <c r="AJ15" i="18" s="1"/>
  <c r="AG12" i="18"/>
  <c r="AJ12" i="18" s="1"/>
  <c r="AG10" i="18"/>
  <c r="AJ10" i="18" s="1"/>
  <c r="AH11" i="17"/>
  <c r="AG10" i="17"/>
  <c r="AH21" i="16"/>
  <c r="AH15" i="16"/>
  <c r="AH11" i="16"/>
  <c r="AG20" i="16"/>
  <c r="AG19" i="16" s="1"/>
  <c r="AG14" i="16"/>
  <c r="AJ14" i="16" s="1"/>
  <c r="AG10" i="16"/>
  <c r="AG9" i="16" s="1"/>
  <c r="AG8" i="16" s="1"/>
  <c r="AH17" i="15"/>
  <c r="AH15" i="15"/>
  <c r="AH13" i="15"/>
  <c r="AH11" i="15"/>
  <c r="AG16" i="15"/>
  <c r="AJ16" i="15" s="1"/>
  <c r="AG14" i="15"/>
  <c r="AJ14" i="15" s="1"/>
  <c r="AG12" i="15"/>
  <c r="AJ12" i="15" s="1"/>
  <c r="AG10" i="15"/>
  <c r="AJ10" i="15" s="1"/>
  <c r="AH49" i="13"/>
  <c r="AH47" i="13"/>
  <c r="AH40" i="13"/>
  <c r="AH38" i="13"/>
  <c r="AH36" i="13"/>
  <c r="AH24" i="13"/>
  <c r="AH22" i="13"/>
  <c r="AH13" i="13"/>
  <c r="AH11" i="13"/>
  <c r="AG48" i="13"/>
  <c r="AJ48" i="13" s="1"/>
  <c r="AG46" i="13"/>
  <c r="AJ46" i="13" s="1"/>
  <c r="AG39" i="13"/>
  <c r="AJ39" i="13" s="1"/>
  <c r="AG37" i="13"/>
  <c r="AJ37" i="13" s="1"/>
  <c r="AG35" i="13"/>
  <c r="AJ35" i="13" s="1"/>
  <c r="AG23" i="13"/>
  <c r="AJ23" i="13" s="1"/>
  <c r="AG21" i="13"/>
  <c r="AJ21" i="13" s="1"/>
  <c r="AG12" i="13"/>
  <c r="AJ12" i="13" s="1"/>
  <c r="AG10" i="13"/>
  <c r="AJ10" i="13" s="1"/>
  <c r="BY32" i="30" l="1"/>
  <c r="CA32" i="30"/>
  <c r="BR8" i="29"/>
  <c r="BR8" i="26"/>
  <c r="BY28" i="30"/>
  <c r="BG7" i="24"/>
  <c r="BF27" i="90" s="1"/>
  <c r="BP22" i="23"/>
  <c r="T52" i="21"/>
  <c r="BR8" i="21"/>
  <c r="BR52" i="21"/>
  <c r="AH52" i="21"/>
  <c r="BV7" i="21"/>
  <c r="BT24" i="30"/>
  <c r="BW24" i="30" s="1"/>
  <c r="BV23" i="30"/>
  <c r="BY23" i="30" s="1"/>
  <c r="BU22" i="30"/>
  <c r="BM7" i="19"/>
  <c r="BL22" i="90" s="1"/>
  <c r="BX33" i="30"/>
  <c r="AF20" i="17"/>
  <c r="AU16" i="17"/>
  <c r="AX16" i="17" s="1"/>
  <c r="BX7" i="16"/>
  <c r="BY16" i="30"/>
  <c r="BN37" i="10"/>
  <c r="BN30" i="9"/>
  <c r="BL30" i="9"/>
  <c r="BO7" i="6"/>
  <c r="BV7" i="6"/>
  <c r="BT9" i="30"/>
  <c r="BW9" i="30" s="1"/>
  <c r="AY8" i="30"/>
  <c r="BQ7" i="29"/>
  <c r="BP32" i="90" s="1"/>
  <c r="BF49" i="25"/>
  <c r="BN21" i="24"/>
  <c r="BW27" i="30"/>
  <c r="BP8" i="23"/>
  <c r="BD58" i="23"/>
  <c r="BP58" i="23"/>
  <c r="BN22" i="23"/>
  <c r="BT26" i="30"/>
  <c r="BW26" i="30" s="1"/>
  <c r="BX7" i="23"/>
  <c r="BW23" i="30"/>
  <c r="BX7" i="19"/>
  <c r="BE7" i="19"/>
  <c r="BD22" i="90" s="1"/>
  <c r="BH17" i="19"/>
  <c r="BL8" i="18"/>
  <c r="BR8" i="18"/>
  <c r="BJ8" i="18"/>
  <c r="BR20" i="17"/>
  <c r="BC7" i="13"/>
  <c r="BB17" i="90" s="1"/>
  <c r="BW16" i="30"/>
  <c r="BX7" i="28"/>
  <c r="BL21" i="12"/>
  <c r="BT15" i="30"/>
  <c r="BW15" i="30" s="1"/>
  <c r="BX7" i="12"/>
  <c r="BV7" i="12"/>
  <c r="BR8" i="11"/>
  <c r="BR30" i="9"/>
  <c r="BH30" i="9"/>
  <c r="BR59" i="9"/>
  <c r="BV7" i="9"/>
  <c r="AZ75" i="9"/>
  <c r="BT12" i="30"/>
  <c r="BW12" i="30" s="1"/>
  <c r="BB30" i="9"/>
  <c r="BA7" i="9"/>
  <c r="AZ12" i="30" s="1"/>
  <c r="BH8" i="9"/>
  <c r="BZ7" i="8"/>
  <c r="BX7" i="8"/>
  <c r="BR35" i="8"/>
  <c r="BT11" i="30"/>
  <c r="BW11" i="30" s="1"/>
  <c r="BW10" i="30"/>
  <c r="BW8" i="30"/>
  <c r="BW7" i="30"/>
  <c r="BR76" i="4"/>
  <c r="BX7" i="4"/>
  <c r="BU7" i="30"/>
  <c r="BN21" i="12"/>
  <c r="BQ7" i="15"/>
  <c r="BT7" i="15" s="1"/>
  <c r="BU18" i="30"/>
  <c r="BU21" i="30"/>
  <c r="BP24" i="29"/>
  <c r="BV7" i="29"/>
  <c r="BT32" i="30"/>
  <c r="BW32" i="30" s="1"/>
  <c r="BV7" i="22"/>
  <c r="BT25" i="30"/>
  <c r="BU25" i="30" s="1"/>
  <c r="BP8" i="19"/>
  <c r="BU16" i="30"/>
  <c r="BU27" i="30"/>
  <c r="BU20" i="30"/>
  <c r="BV7" i="26"/>
  <c r="BT29" i="30"/>
  <c r="BR44" i="13"/>
  <c r="BN25" i="13"/>
  <c r="BL25" i="13"/>
  <c r="BV7" i="13"/>
  <c r="BT17" i="30"/>
  <c r="BN8" i="11"/>
  <c r="BV7" i="11"/>
  <c r="BT14" i="30"/>
  <c r="BF8" i="9"/>
  <c r="BV7" i="8"/>
  <c r="AR19" i="27"/>
  <c r="BP22" i="10"/>
  <c r="BR93" i="10"/>
  <c r="BV7" i="10"/>
  <c r="BT13" i="30"/>
  <c r="BW13" i="30" s="1"/>
  <c r="BR69" i="23"/>
  <c r="BR49" i="25"/>
  <c r="BL8" i="25"/>
  <c r="BF35" i="25"/>
  <c r="BV7" i="25"/>
  <c r="BT28" i="30"/>
  <c r="BW28" i="30" s="1"/>
  <c r="BO7" i="20"/>
  <c r="BN23" i="90" s="1"/>
  <c r="BO23" i="90" s="1"/>
  <c r="BR32" i="30"/>
  <c r="BH35" i="25"/>
  <c r="BL35" i="25"/>
  <c r="BR28" i="30"/>
  <c r="BR56" i="25"/>
  <c r="BN8" i="25"/>
  <c r="BB21" i="24"/>
  <c r="BJ21" i="24"/>
  <c r="BQ7" i="24"/>
  <c r="BT7" i="24" s="1"/>
  <c r="AW7" i="24"/>
  <c r="AV27" i="90" s="1"/>
  <c r="AY27" i="90" s="1"/>
  <c r="BO27" i="90"/>
  <c r="BP21" i="24"/>
  <c r="BD8" i="23"/>
  <c r="BN8" i="23"/>
  <c r="BL22" i="23"/>
  <c r="BV7" i="23"/>
  <c r="BR58" i="23"/>
  <c r="BT58" i="23"/>
  <c r="BR26" i="30"/>
  <c r="BQ7" i="22"/>
  <c r="BT7" i="22" s="1"/>
  <c r="BT17" i="22"/>
  <c r="BQ7" i="21"/>
  <c r="BT7" i="21" s="1"/>
  <c r="BR48" i="21"/>
  <c r="BT7" i="20"/>
  <c r="BR23" i="30"/>
  <c r="BU23" i="30" s="1"/>
  <c r="BV7" i="19"/>
  <c r="BR39" i="19"/>
  <c r="BQ7" i="19"/>
  <c r="BT7" i="19" s="1"/>
  <c r="BT59" i="19"/>
  <c r="BR39" i="18"/>
  <c r="BR8" i="17"/>
  <c r="BT16" i="17"/>
  <c r="BR16" i="17"/>
  <c r="BQ7" i="17"/>
  <c r="BT8" i="17"/>
  <c r="BN22" i="15"/>
  <c r="BR8" i="15"/>
  <c r="BT8" i="15"/>
  <c r="BR22" i="15"/>
  <c r="BD8" i="13"/>
  <c r="BR25" i="13"/>
  <c r="BT25" i="13"/>
  <c r="BR78" i="28"/>
  <c r="AM102" i="28"/>
  <c r="AP102" i="28" s="1"/>
  <c r="BJ37" i="28"/>
  <c r="BI7" i="28"/>
  <c r="BH16" i="90" s="1"/>
  <c r="BV7" i="28"/>
  <c r="BK7" i="12"/>
  <c r="BJ15" i="90" s="1"/>
  <c r="BP21" i="12"/>
  <c r="BR86" i="12"/>
  <c r="BR8" i="12"/>
  <c r="BT8" i="12"/>
  <c r="BP44" i="11"/>
  <c r="BR14" i="30"/>
  <c r="BI7" i="11"/>
  <c r="BH14" i="90" s="1"/>
  <c r="BR30" i="11"/>
  <c r="BT30" i="11"/>
  <c r="BT8" i="10"/>
  <c r="BR37" i="10"/>
  <c r="BT37" i="10"/>
  <c r="BT18" i="10"/>
  <c r="BR18" i="10"/>
  <c r="BR13" i="30"/>
  <c r="BQ7" i="9"/>
  <c r="BT7" i="9" s="1"/>
  <c r="BR12" i="30"/>
  <c r="BR64" i="8"/>
  <c r="BT64" i="8"/>
  <c r="BQ7" i="7"/>
  <c r="BT8" i="7"/>
  <c r="BR20" i="6"/>
  <c r="BT8" i="6"/>
  <c r="BR9" i="30"/>
  <c r="BU9" i="30" s="1"/>
  <c r="BR8" i="27"/>
  <c r="BT8" i="27"/>
  <c r="BR13" i="27"/>
  <c r="BV7" i="4"/>
  <c r="BT67" i="4"/>
  <c r="BR8" i="4"/>
  <c r="BQ7" i="4"/>
  <c r="BT7" i="4" s="1"/>
  <c r="AU32" i="90"/>
  <c r="BR24" i="29"/>
  <c r="BR23" i="26"/>
  <c r="BK7" i="26"/>
  <c r="BJ29" i="90" s="1"/>
  <c r="BQ7" i="26"/>
  <c r="BT7" i="26" s="1"/>
  <c r="BT33" i="26"/>
  <c r="BT29" i="26"/>
  <c r="BR29" i="26"/>
  <c r="BT46" i="26"/>
  <c r="BR46" i="26"/>
  <c r="BI7" i="26"/>
  <c r="BH29" i="90" s="1"/>
  <c r="BP40" i="26"/>
  <c r="BR40" i="26"/>
  <c r="BR33" i="26"/>
  <c r="AT27" i="30"/>
  <c r="AT27" i="90"/>
  <c r="BF27" i="30"/>
  <c r="BM27" i="90"/>
  <c r="BH7" i="24"/>
  <c r="BD27" i="90"/>
  <c r="BR21" i="24"/>
  <c r="BQ7" i="23"/>
  <c r="BP26" i="30" s="1"/>
  <c r="BR8" i="23"/>
  <c r="BN76" i="23"/>
  <c r="BR22" i="23"/>
  <c r="BK25" i="90"/>
  <c r="BR17" i="22"/>
  <c r="AX25" i="30"/>
  <c r="AX25" i="90"/>
  <c r="BI25" i="90"/>
  <c r="AW24" i="90"/>
  <c r="AR24" i="30"/>
  <c r="AR24" i="90"/>
  <c r="AX24" i="30"/>
  <c r="AX24" i="90"/>
  <c r="AY24" i="90" s="1"/>
  <c r="BR36" i="21"/>
  <c r="AX23" i="30"/>
  <c r="AX23" i="90"/>
  <c r="BR8" i="20"/>
  <c r="BP23" i="90"/>
  <c r="BP23" i="30"/>
  <c r="BL8" i="20"/>
  <c r="BP39" i="19"/>
  <c r="BP35" i="19"/>
  <c r="BR35" i="19"/>
  <c r="BP51" i="19"/>
  <c r="BR51" i="19"/>
  <c r="BR8" i="19"/>
  <c r="BR85" i="19"/>
  <c r="BR78" i="19"/>
  <c r="BR17" i="19"/>
  <c r="AR20" i="17"/>
  <c r="AQ17" i="17"/>
  <c r="AQ16" i="17" s="1"/>
  <c r="BB20" i="30"/>
  <c r="BB20" i="90"/>
  <c r="AX20" i="30"/>
  <c r="AX20" i="90"/>
  <c r="AY20" i="90" s="1"/>
  <c r="BF18" i="30"/>
  <c r="BF18" i="90"/>
  <c r="BG18" i="90" s="1"/>
  <c r="BP18" i="90"/>
  <c r="BP18" i="30"/>
  <c r="BQ18" i="30" s="1"/>
  <c r="AL18" i="30"/>
  <c r="AL18" i="90"/>
  <c r="AV7" i="15"/>
  <c r="AR18" i="90"/>
  <c r="BR19" i="13"/>
  <c r="BQ7" i="13"/>
  <c r="BT7" i="13" s="1"/>
  <c r="BP78" i="28"/>
  <c r="BR37" i="28"/>
  <c r="BR98" i="28"/>
  <c r="BT98" i="28"/>
  <c r="BR8" i="28"/>
  <c r="BT8" i="28"/>
  <c r="BR123" i="28"/>
  <c r="BO7" i="12"/>
  <c r="BN15" i="90" s="1"/>
  <c r="AT15" i="30"/>
  <c r="AT15" i="90"/>
  <c r="BJ14" i="30"/>
  <c r="BJ14" i="90"/>
  <c r="R99" i="10"/>
  <c r="BL37" i="10"/>
  <c r="BO7" i="10"/>
  <c r="BN13" i="90" s="1"/>
  <c r="AR19" i="10"/>
  <c r="BB22" i="10"/>
  <c r="BR80" i="10"/>
  <c r="BJ37" i="10"/>
  <c r="BQ7" i="10"/>
  <c r="BT7" i="10" s="1"/>
  <c r="BR66" i="9"/>
  <c r="BR8" i="9"/>
  <c r="BK11" i="90"/>
  <c r="AN9" i="7"/>
  <c r="AO10" i="90"/>
  <c r="AR10" i="30"/>
  <c r="AR10" i="90"/>
  <c r="BE10" i="90"/>
  <c r="BC9" i="90"/>
  <c r="BQ7" i="6"/>
  <c r="BT7" i="6" s="1"/>
  <c r="BN9" i="30"/>
  <c r="BN9" i="90"/>
  <c r="BR27" i="6"/>
  <c r="BL8" i="6"/>
  <c r="AM30" i="90"/>
  <c r="BA8" i="90"/>
  <c r="AY8" i="90"/>
  <c r="AT7" i="27"/>
  <c r="AP30" i="90"/>
  <c r="AQ30" i="90" s="1"/>
  <c r="AO30" i="90"/>
  <c r="AK30" i="90"/>
  <c r="BH7" i="27"/>
  <c r="BD8" i="90"/>
  <c r="BF8" i="30"/>
  <c r="BF8" i="90"/>
  <c r="AU30" i="90"/>
  <c r="BP142" i="4"/>
  <c r="BR142" i="4"/>
  <c r="BR107" i="4"/>
  <c r="BO7" i="18"/>
  <c r="BN21" i="90" s="1"/>
  <c r="BR46" i="18"/>
  <c r="BT25" i="16"/>
  <c r="BS7" i="16"/>
  <c r="BV7" i="16" s="1"/>
  <c r="BR7" i="16"/>
  <c r="BP19" i="90"/>
  <c r="BP19" i="30"/>
  <c r="BB19" i="30"/>
  <c r="BB19" i="90"/>
  <c r="BK19" i="90"/>
  <c r="BP7" i="24"/>
  <c r="BN27" i="30"/>
  <c r="BO7" i="22"/>
  <c r="BN25" i="90" s="1"/>
  <c r="BR27" i="18"/>
  <c r="BQ7" i="18"/>
  <c r="BT7" i="18" s="1"/>
  <c r="BM7" i="18"/>
  <c r="BL21" i="30" s="1"/>
  <c r="BP46" i="18"/>
  <c r="BP27" i="18"/>
  <c r="AZ16" i="17"/>
  <c r="BB17" i="17"/>
  <c r="AZ20" i="17"/>
  <c r="AL20" i="17"/>
  <c r="AZ17" i="17"/>
  <c r="BP8" i="17"/>
  <c r="BO7" i="17"/>
  <c r="BN44" i="13"/>
  <c r="BP44" i="13"/>
  <c r="BP50" i="13"/>
  <c r="BQ7" i="25"/>
  <c r="BT7" i="25" s="1"/>
  <c r="BR8" i="25"/>
  <c r="BK7" i="25"/>
  <c r="BJ28" i="90" s="1"/>
  <c r="BP8" i="25"/>
  <c r="BQ7" i="28"/>
  <c r="BT7" i="28" s="1"/>
  <c r="BL37" i="28"/>
  <c r="BR21" i="12"/>
  <c r="BQ7" i="12"/>
  <c r="BT7" i="12" s="1"/>
  <c r="BP86" i="12"/>
  <c r="BQ7" i="11"/>
  <c r="BT7" i="11" s="1"/>
  <c r="BM7" i="10"/>
  <c r="BL13" i="30" s="1"/>
  <c r="BP93" i="10"/>
  <c r="BP80" i="10"/>
  <c r="BN55" i="9"/>
  <c r="BP55" i="9"/>
  <c r="BP79" i="9"/>
  <c r="BP30" i="9"/>
  <c r="BQ7" i="8"/>
  <c r="BT7" i="8" s="1"/>
  <c r="BR8" i="8"/>
  <c r="BP35" i="8"/>
  <c r="BO7" i="7"/>
  <c r="BP8" i="7"/>
  <c r="AY7" i="4"/>
  <c r="AX7" i="90" s="1"/>
  <c r="BM7" i="4"/>
  <c r="BP8" i="4"/>
  <c r="BP76" i="4"/>
  <c r="BP107" i="4"/>
  <c r="AL52" i="21"/>
  <c r="BE7" i="23"/>
  <c r="BD26" i="90" s="1"/>
  <c r="BR76" i="23"/>
  <c r="BH58" i="23"/>
  <c r="BP76" i="23"/>
  <c r="BJ58" i="23"/>
  <c r="BF58" i="23"/>
  <c r="BM7" i="23"/>
  <c r="BL58" i="23"/>
  <c r="BR23" i="27"/>
  <c r="BQ7" i="27"/>
  <c r="BT7" i="27" s="1"/>
  <c r="BN23" i="27"/>
  <c r="BP23" i="27"/>
  <c r="BP77" i="20"/>
  <c r="BN27" i="6"/>
  <c r="BO7" i="19"/>
  <c r="BN22" i="90" s="1"/>
  <c r="BO22" i="90" s="1"/>
  <c r="BO7" i="29"/>
  <c r="BP8" i="29"/>
  <c r="BN8" i="29"/>
  <c r="BN24" i="29"/>
  <c r="BM7" i="29"/>
  <c r="BP23" i="26"/>
  <c r="BM7" i="26"/>
  <c r="BP33" i="26"/>
  <c r="BO7" i="26"/>
  <c r="BP8" i="26"/>
  <c r="BL40" i="26"/>
  <c r="BN40" i="26"/>
  <c r="BO7" i="25"/>
  <c r="BN28" i="90" s="1"/>
  <c r="BO28" i="90" s="1"/>
  <c r="BL28" i="30"/>
  <c r="BI7" i="24"/>
  <c r="BH27" i="90" s="1"/>
  <c r="BK27" i="90" s="1"/>
  <c r="BL27" i="30"/>
  <c r="BN7" i="24"/>
  <c r="BO7" i="23"/>
  <c r="BL8" i="22"/>
  <c r="BN8" i="22"/>
  <c r="BM7" i="22"/>
  <c r="AR52" i="21"/>
  <c r="BN8" i="21"/>
  <c r="Z52" i="21"/>
  <c r="BP8" i="21"/>
  <c r="BO7" i="21"/>
  <c r="BP52" i="21"/>
  <c r="BD36" i="21"/>
  <c r="BN36" i="21"/>
  <c r="AP52" i="21"/>
  <c r="BB8" i="21"/>
  <c r="BM7" i="21"/>
  <c r="BL24" i="90" s="1"/>
  <c r="BP8" i="20"/>
  <c r="BN77" i="20"/>
  <c r="BL23" i="30"/>
  <c r="BN67" i="20"/>
  <c r="BI7" i="19"/>
  <c r="BH22" i="90" s="1"/>
  <c r="BH39" i="19"/>
  <c r="BJ8" i="19"/>
  <c r="BN59" i="19"/>
  <c r="BL22" i="30"/>
  <c r="BN27" i="18"/>
  <c r="BN46" i="18"/>
  <c r="AV20" i="17"/>
  <c r="AM17" i="17"/>
  <c r="AM16" i="17" s="1"/>
  <c r="AN16" i="17" s="1"/>
  <c r="BN8" i="17"/>
  <c r="BM7" i="17"/>
  <c r="BL20" i="90" s="1"/>
  <c r="BN25" i="16"/>
  <c r="BM7" i="16"/>
  <c r="BN8" i="15"/>
  <c r="BM7" i="15"/>
  <c r="BO7" i="13"/>
  <c r="BN17" i="90" s="1"/>
  <c r="BP8" i="13"/>
  <c r="BM7" i="13"/>
  <c r="BL17" i="90" s="1"/>
  <c r="BK7" i="28"/>
  <c r="BJ16" i="90" s="1"/>
  <c r="BP123" i="28"/>
  <c r="BN37" i="28"/>
  <c r="BO7" i="28"/>
  <c r="BN16" i="90" s="1"/>
  <c r="BM7" i="28"/>
  <c r="BJ8" i="28"/>
  <c r="BN8" i="12"/>
  <c r="BM7" i="12"/>
  <c r="BP8" i="11"/>
  <c r="BO7" i="11"/>
  <c r="BN14" i="90" s="1"/>
  <c r="BN30" i="11"/>
  <c r="BM7" i="11"/>
  <c r="BL14" i="90" s="1"/>
  <c r="Z99" i="10"/>
  <c r="BN80" i="10"/>
  <c r="BN8" i="10"/>
  <c r="BN93" i="10"/>
  <c r="BO7" i="9"/>
  <c r="BN12" i="90" s="1"/>
  <c r="BN59" i="9"/>
  <c r="T65" i="9"/>
  <c r="BM7" i="9"/>
  <c r="BL12" i="90" s="1"/>
  <c r="BO7" i="8"/>
  <c r="BN11" i="90" s="1"/>
  <c r="BP8" i="8"/>
  <c r="BN8" i="8"/>
  <c r="BM7" i="8"/>
  <c r="BL11" i="90" s="1"/>
  <c r="BM11" i="90" s="1"/>
  <c r="BM7" i="7"/>
  <c r="BL10" i="90" s="1"/>
  <c r="BM10" i="90" s="1"/>
  <c r="BN8" i="7"/>
  <c r="BN8" i="6"/>
  <c r="BH27" i="6"/>
  <c r="BM7" i="6"/>
  <c r="BP8" i="6"/>
  <c r="BP27" i="6"/>
  <c r="BG7" i="6"/>
  <c r="BJ27" i="6"/>
  <c r="BN13" i="27"/>
  <c r="BM7" i="27"/>
  <c r="BO7" i="4"/>
  <c r="BN7" i="90" s="1"/>
  <c r="BL8" i="4"/>
  <c r="BL142" i="4"/>
  <c r="BN142" i="4"/>
  <c r="BN107" i="4"/>
  <c r="BN76" i="4"/>
  <c r="BL46" i="26"/>
  <c r="BJ8" i="25"/>
  <c r="BJ27" i="30"/>
  <c r="BE7" i="22"/>
  <c r="BL7" i="22"/>
  <c r="BJ25" i="30"/>
  <c r="BL77" i="20"/>
  <c r="BH59" i="19"/>
  <c r="BL85" i="19"/>
  <c r="BL27" i="18"/>
  <c r="BL46" i="18"/>
  <c r="BK7" i="18"/>
  <c r="BB20" i="17"/>
  <c r="BL7" i="16"/>
  <c r="BJ19" i="30"/>
  <c r="BI7" i="13"/>
  <c r="BL19" i="13"/>
  <c r="BH123" i="28"/>
  <c r="BL8" i="28"/>
  <c r="BF21" i="12"/>
  <c r="BJ82" i="12"/>
  <c r="BL82" i="12"/>
  <c r="BL8" i="11"/>
  <c r="BL30" i="11"/>
  <c r="BJ8" i="11"/>
  <c r="BG7" i="10"/>
  <c r="X86" i="10"/>
  <c r="AH99" i="10"/>
  <c r="BF93" i="10"/>
  <c r="BL93" i="10"/>
  <c r="BL22" i="10"/>
  <c r="BL80" i="10"/>
  <c r="BK7" i="10"/>
  <c r="BJ13" i="90" s="1"/>
  <c r="BL8" i="9"/>
  <c r="BL79" i="9"/>
  <c r="BF35" i="8"/>
  <c r="BH35" i="8"/>
  <c r="BL8" i="8"/>
  <c r="BL7" i="8"/>
  <c r="BJ11" i="30"/>
  <c r="BK7" i="6"/>
  <c r="BL8" i="27"/>
  <c r="BK7" i="27"/>
  <c r="BJ8" i="90" s="1"/>
  <c r="BJ69" i="23"/>
  <c r="BI7" i="23"/>
  <c r="BN58" i="23"/>
  <c r="AV58" i="23"/>
  <c r="BJ22" i="23"/>
  <c r="BK7" i="23"/>
  <c r="BL8" i="23"/>
  <c r="BJ8" i="23"/>
  <c r="BN8" i="4"/>
  <c r="BJ107" i="4"/>
  <c r="BJ67" i="4"/>
  <c r="BL76" i="4"/>
  <c r="BL107" i="4"/>
  <c r="BL67" i="4"/>
  <c r="BK7" i="29"/>
  <c r="BJ32" i="90" s="1"/>
  <c r="BK32" i="90" s="1"/>
  <c r="BH32" i="30"/>
  <c r="BJ8" i="29"/>
  <c r="BE7" i="26"/>
  <c r="BJ8" i="26"/>
  <c r="BH29" i="30"/>
  <c r="BJ35" i="25"/>
  <c r="BF76" i="23"/>
  <c r="BJ7" i="22"/>
  <c r="BH25" i="30"/>
  <c r="BL8" i="21"/>
  <c r="BK7" i="21"/>
  <c r="BJ24" i="90" s="1"/>
  <c r="AZ8" i="21"/>
  <c r="BJ36" i="21"/>
  <c r="BK7" i="20"/>
  <c r="BJ77" i="20"/>
  <c r="BH23" i="30"/>
  <c r="BK7" i="19"/>
  <c r="BJ85" i="19"/>
  <c r="BJ17" i="19"/>
  <c r="BH8" i="18"/>
  <c r="BI7" i="18"/>
  <c r="BH21" i="90" s="1"/>
  <c r="BJ27" i="18"/>
  <c r="BG7" i="18"/>
  <c r="BL20" i="17"/>
  <c r="BK7" i="17"/>
  <c r="BJ20" i="90" s="1"/>
  <c r="P20" i="17"/>
  <c r="AX20" i="17"/>
  <c r="T20" i="17"/>
  <c r="BJ8" i="17"/>
  <c r="BH19" i="30"/>
  <c r="BL18" i="15"/>
  <c r="BK7" i="15"/>
  <c r="BJ18" i="90" s="1"/>
  <c r="BK18" i="90" s="1"/>
  <c r="BJ7" i="15"/>
  <c r="BH18" i="30"/>
  <c r="BK7" i="13"/>
  <c r="BJ17" i="90" s="1"/>
  <c r="BL8" i="13"/>
  <c r="BJ8" i="13"/>
  <c r="BH37" i="10"/>
  <c r="BJ80" i="10"/>
  <c r="AI106" i="10"/>
  <c r="AL106" i="10" s="1"/>
  <c r="BK7" i="9"/>
  <c r="BJ12" i="90" s="1"/>
  <c r="AB65" i="9"/>
  <c r="AP40" i="8"/>
  <c r="BH11" i="30"/>
  <c r="BJ35" i="8"/>
  <c r="BJ64" i="8"/>
  <c r="BI7" i="7"/>
  <c r="BJ8" i="7"/>
  <c r="BL27" i="6"/>
  <c r="BI7" i="6"/>
  <c r="BD8" i="30"/>
  <c r="BJ8" i="27"/>
  <c r="BI7" i="27"/>
  <c r="BH8" i="90" s="1"/>
  <c r="BK7" i="4"/>
  <c r="BH107" i="4"/>
  <c r="BH76" i="4"/>
  <c r="AZ76" i="4"/>
  <c r="AZ107" i="4"/>
  <c r="BJ76" i="4"/>
  <c r="BH24" i="29"/>
  <c r="BF24" i="29"/>
  <c r="BH40" i="26"/>
  <c r="BG7" i="26"/>
  <c r="BF23" i="26"/>
  <c r="BH23" i="26"/>
  <c r="BF33" i="26"/>
  <c r="BH33" i="26"/>
  <c r="BI7" i="25"/>
  <c r="BH22" i="23"/>
  <c r="BD69" i="23"/>
  <c r="BF25" i="30"/>
  <c r="BJ52" i="21"/>
  <c r="BJ8" i="21"/>
  <c r="BI7" i="21"/>
  <c r="BJ20" i="17"/>
  <c r="BI7" i="17"/>
  <c r="BH20" i="90" s="1"/>
  <c r="BH8" i="17"/>
  <c r="BG7" i="17"/>
  <c r="BF20" i="90" s="1"/>
  <c r="AN20" i="17"/>
  <c r="AT7" i="15"/>
  <c r="BH44" i="13"/>
  <c r="BD25" i="13"/>
  <c r="BF19" i="13"/>
  <c r="BH19" i="13"/>
  <c r="BJ21" i="12"/>
  <c r="BI7" i="12"/>
  <c r="BH86" i="12"/>
  <c r="BI7" i="10"/>
  <c r="BH13" i="90" s="1"/>
  <c r="BD22" i="10"/>
  <c r="BH8" i="10"/>
  <c r="BJ8" i="9"/>
  <c r="BI7" i="9"/>
  <c r="BH12" i="90" s="1"/>
  <c r="BE7" i="8"/>
  <c r="BH53" i="8"/>
  <c r="BF53" i="8"/>
  <c r="BG7" i="7"/>
  <c r="BF10" i="90" s="1"/>
  <c r="BG10" i="90" s="1"/>
  <c r="BH8" i="7"/>
  <c r="BI7" i="4"/>
  <c r="BH7" i="90" s="1"/>
  <c r="BJ8" i="4"/>
  <c r="BG7" i="29"/>
  <c r="AR28" i="29"/>
  <c r="BC7" i="26"/>
  <c r="BF46" i="26"/>
  <c r="BB8" i="26"/>
  <c r="BH8" i="25"/>
  <c r="BG7" i="25"/>
  <c r="BD8" i="25"/>
  <c r="BF8" i="25"/>
  <c r="BD27" i="30"/>
  <c r="BH8" i="23"/>
  <c r="BG7" i="23"/>
  <c r="BF26" i="90" s="1"/>
  <c r="BF22" i="23"/>
  <c r="BF8" i="23"/>
  <c r="BA7" i="23"/>
  <c r="AZ26" i="90" s="1"/>
  <c r="BF17" i="22"/>
  <c r="BD8" i="21"/>
  <c r="BF8" i="21"/>
  <c r="BH8" i="21"/>
  <c r="BG7" i="21"/>
  <c r="BF24" i="90" s="1"/>
  <c r="BG24" i="90" s="1"/>
  <c r="AD52" i="21"/>
  <c r="BD24" i="30"/>
  <c r="BF36" i="21"/>
  <c r="BH8" i="19"/>
  <c r="BG7" i="19"/>
  <c r="BD8" i="19"/>
  <c r="BD22" i="30"/>
  <c r="BD39" i="19"/>
  <c r="BF8" i="19"/>
  <c r="BH27" i="18"/>
  <c r="BA7" i="18"/>
  <c r="BF27" i="18"/>
  <c r="BF8" i="18"/>
  <c r="AX8" i="18"/>
  <c r="AU7" i="17"/>
  <c r="BH8" i="16"/>
  <c r="BH25" i="16"/>
  <c r="BG7" i="16"/>
  <c r="BF8" i="16"/>
  <c r="BE7" i="16"/>
  <c r="BD19" i="90" s="1"/>
  <c r="BH7" i="15"/>
  <c r="BH22" i="15"/>
  <c r="BD18" i="30"/>
  <c r="BG18" i="30" s="1"/>
  <c r="BF22" i="15"/>
  <c r="BG7" i="13"/>
  <c r="BF17" i="90" s="1"/>
  <c r="BH8" i="13"/>
  <c r="BB25" i="13"/>
  <c r="BF8" i="28"/>
  <c r="BG7" i="28"/>
  <c r="BH37" i="28"/>
  <c r="BH8" i="28"/>
  <c r="BF37" i="28"/>
  <c r="BB37" i="28"/>
  <c r="BF123" i="28"/>
  <c r="BH78" i="28"/>
  <c r="BH102" i="28"/>
  <c r="BE7" i="28"/>
  <c r="BH21" i="12"/>
  <c r="BG7" i="12"/>
  <c r="BF15" i="90" s="1"/>
  <c r="AV38" i="11"/>
  <c r="BH44" i="11"/>
  <c r="BE7" i="11"/>
  <c r="BD14" i="90" s="1"/>
  <c r="BH8" i="11"/>
  <c r="BG7" i="11"/>
  <c r="BF44" i="11"/>
  <c r="BF8" i="11"/>
  <c r="BF37" i="10"/>
  <c r="BH80" i="10"/>
  <c r="S106" i="10"/>
  <c r="T106" i="10" s="1"/>
  <c r="Q98" i="10"/>
  <c r="Q97" i="10" s="1"/>
  <c r="V107" i="10"/>
  <c r="AJ99" i="10"/>
  <c r="BD63" i="10"/>
  <c r="BF63" i="10"/>
  <c r="AL107" i="10"/>
  <c r="BF69" i="10"/>
  <c r="BF80" i="10"/>
  <c r="BF22" i="10"/>
  <c r="BG7" i="9"/>
  <c r="AX66" i="9"/>
  <c r="BF66" i="9"/>
  <c r="BE7" i="9"/>
  <c r="BD12" i="90" s="1"/>
  <c r="BH66" i="9"/>
  <c r="BD8" i="9"/>
  <c r="BF79" i="9"/>
  <c r="BF30" i="9"/>
  <c r="BF8" i="8"/>
  <c r="BG7" i="8"/>
  <c r="BH8" i="8"/>
  <c r="BD35" i="8"/>
  <c r="BF64" i="8"/>
  <c r="BB10" i="30"/>
  <c r="BE10" i="30" s="1"/>
  <c r="BF7" i="7"/>
  <c r="BE7" i="6"/>
  <c r="BD9" i="90" s="1"/>
  <c r="BF8" i="6"/>
  <c r="BF27" i="6"/>
  <c r="BH8" i="20"/>
  <c r="AX8" i="20"/>
  <c r="BH77" i="20"/>
  <c r="BF63" i="20"/>
  <c r="BH63" i="20"/>
  <c r="BG7" i="20"/>
  <c r="BF77" i="20"/>
  <c r="BF76" i="4"/>
  <c r="BH8" i="4"/>
  <c r="BH67" i="4"/>
  <c r="BA7" i="4"/>
  <c r="BD107" i="4"/>
  <c r="BG7" i="4"/>
  <c r="AR86" i="4"/>
  <c r="BF107" i="4"/>
  <c r="BD142" i="4"/>
  <c r="BF142" i="4"/>
  <c r="BE7" i="29"/>
  <c r="BD32" i="90" s="1"/>
  <c r="BE32" i="90" s="1"/>
  <c r="AZ8" i="29"/>
  <c r="BD24" i="29"/>
  <c r="BD46" i="26"/>
  <c r="BE7" i="25"/>
  <c r="BD28" i="90" s="1"/>
  <c r="BD21" i="24"/>
  <c r="BC7" i="24"/>
  <c r="AX58" i="23"/>
  <c r="BD22" i="23"/>
  <c r="BC7" i="22"/>
  <c r="BD67" i="20"/>
  <c r="BE7" i="20"/>
  <c r="BD77" i="20"/>
  <c r="BC7" i="20"/>
  <c r="BB23" i="90" s="1"/>
  <c r="AQ8" i="21"/>
  <c r="AT8" i="21" s="1"/>
  <c r="BC7" i="21"/>
  <c r="L52" i="21"/>
  <c r="BD52" i="21"/>
  <c r="BA7" i="20"/>
  <c r="BF8" i="20"/>
  <c r="BD51" i="19"/>
  <c r="BD85" i="19"/>
  <c r="BD59" i="19"/>
  <c r="BD17" i="19"/>
  <c r="BE7" i="18"/>
  <c r="BD21" i="90" s="1"/>
  <c r="BD8" i="18"/>
  <c r="BD27" i="18"/>
  <c r="BF20" i="17"/>
  <c r="BE7" i="17"/>
  <c r="BD20" i="90" s="1"/>
  <c r="AD20" i="17"/>
  <c r="V16" i="17"/>
  <c r="BB8" i="17"/>
  <c r="BA7" i="17"/>
  <c r="BD8" i="17"/>
  <c r="BF25" i="13"/>
  <c r="BE7" i="13"/>
  <c r="BD17" i="90" s="1"/>
  <c r="BE17" i="90" s="1"/>
  <c r="AZ37" i="28"/>
  <c r="BD123" i="28"/>
  <c r="BD8" i="28"/>
  <c r="BD37" i="28"/>
  <c r="BF82" i="12"/>
  <c r="BE7" i="12"/>
  <c r="BD15" i="90" s="1"/>
  <c r="BD86" i="12"/>
  <c r="BD8" i="11"/>
  <c r="BD30" i="11"/>
  <c r="BE7" i="10"/>
  <c r="AO98" i="10"/>
  <c r="AO97" i="10" s="1"/>
  <c r="BA7" i="10"/>
  <c r="BD80" i="10"/>
  <c r="BD93" i="10"/>
  <c r="AW65" i="9"/>
  <c r="AZ65" i="9" s="1"/>
  <c r="AQ60" i="9"/>
  <c r="BD8" i="8"/>
  <c r="BD27" i="6"/>
  <c r="R19" i="27"/>
  <c r="AL19" i="27"/>
  <c r="BD13" i="27"/>
  <c r="BC7" i="27"/>
  <c r="BE7" i="4"/>
  <c r="BD7" i="90" s="1"/>
  <c r="BF8" i="4"/>
  <c r="BD8" i="4"/>
  <c r="BB32" i="30"/>
  <c r="BC7" i="25"/>
  <c r="BB28" i="90" s="1"/>
  <c r="BC7" i="18"/>
  <c r="BB17" i="30"/>
  <c r="BC7" i="11"/>
  <c r="BB14" i="90" s="1"/>
  <c r="BC7" i="10"/>
  <c r="BC7" i="8"/>
  <c r="BB11" i="90" s="1"/>
  <c r="BD7" i="6"/>
  <c r="BB9" i="30"/>
  <c r="AW7" i="29"/>
  <c r="AX8" i="26"/>
  <c r="BB23" i="26"/>
  <c r="BA7" i="26"/>
  <c r="AZ29" i="90" s="1"/>
  <c r="AZ33" i="26"/>
  <c r="BB33" i="26"/>
  <c r="AZ40" i="26"/>
  <c r="BB40" i="26"/>
  <c r="BA7" i="24"/>
  <c r="AZ27" i="90" s="1"/>
  <c r="BA27" i="90" s="1"/>
  <c r="BC7" i="23"/>
  <c r="BB76" i="23"/>
  <c r="BB22" i="23"/>
  <c r="AX52" i="21"/>
  <c r="BB77" i="20"/>
  <c r="BC7" i="19"/>
  <c r="AZ8" i="18"/>
  <c r="AY7" i="18"/>
  <c r="AX21" i="90" s="1"/>
  <c r="AL17" i="17"/>
  <c r="AH17" i="17"/>
  <c r="AG16" i="17"/>
  <c r="AJ17" i="17"/>
  <c r="AL16" i="17"/>
  <c r="AV17" i="17"/>
  <c r="AS16" i="17"/>
  <c r="AT16" i="17" s="1"/>
  <c r="AO16" i="17"/>
  <c r="AZ7" i="17"/>
  <c r="BB12" i="16"/>
  <c r="BA7" i="16"/>
  <c r="BD22" i="15"/>
  <c r="BC7" i="15"/>
  <c r="AL8" i="13"/>
  <c r="AZ44" i="13"/>
  <c r="BB44" i="13"/>
  <c r="BB19" i="13"/>
  <c r="BC7" i="28"/>
  <c r="BB16" i="90" s="1"/>
  <c r="BD21" i="12"/>
  <c r="BC7" i="12"/>
  <c r="BB15" i="90" s="1"/>
  <c r="AX8" i="11"/>
  <c r="BB8" i="11"/>
  <c r="BA7" i="11"/>
  <c r="AZ14" i="90" s="1"/>
  <c r="BB44" i="11"/>
  <c r="AE105" i="10"/>
  <c r="AF106" i="10"/>
  <c r="AC105" i="10"/>
  <c r="AD106" i="10"/>
  <c r="K105" i="10"/>
  <c r="L105" i="10" s="1"/>
  <c r="L106" i="10"/>
  <c r="AQ105" i="10"/>
  <c r="AR106" i="10"/>
  <c r="AM105" i="10"/>
  <c r="AN106" i="10"/>
  <c r="U105" i="10"/>
  <c r="AW105" i="10"/>
  <c r="AX106" i="10"/>
  <c r="AZ106" i="10"/>
  <c r="Z106" i="10"/>
  <c r="Y105" i="10"/>
  <c r="AH106" i="10"/>
  <c r="AG105" i="10"/>
  <c r="P106" i="10"/>
  <c r="O105" i="10"/>
  <c r="AP106" i="10"/>
  <c r="AO105" i="10"/>
  <c r="Q105" i="10"/>
  <c r="R106" i="10"/>
  <c r="W105" i="10"/>
  <c r="X106" i="10"/>
  <c r="N106" i="10"/>
  <c r="M105" i="10"/>
  <c r="AS105" i="10"/>
  <c r="AT106" i="10"/>
  <c r="AB106" i="10"/>
  <c r="AA105" i="10"/>
  <c r="AB105" i="10" s="1"/>
  <c r="AK105" i="10"/>
  <c r="AU105" i="10"/>
  <c r="AV106" i="10"/>
  <c r="AZ37" i="10"/>
  <c r="U85" i="10"/>
  <c r="X85" i="10" s="1"/>
  <c r="AX37" i="10"/>
  <c r="BB37" i="10"/>
  <c r="BC7" i="9"/>
  <c r="BB12" i="90" s="1"/>
  <c r="AZ8" i="9"/>
  <c r="S60" i="9"/>
  <c r="T60" i="9" s="1"/>
  <c r="AA60" i="9"/>
  <c r="AD60" i="9" s="1"/>
  <c r="BB8" i="8"/>
  <c r="BA7" i="8"/>
  <c r="AZ11" i="90" s="1"/>
  <c r="AT9" i="7"/>
  <c r="AZ9" i="30"/>
  <c r="BB27" i="6"/>
  <c r="BB7" i="27"/>
  <c r="AZ8" i="30"/>
  <c r="BA8" i="30" s="1"/>
  <c r="BC7" i="4"/>
  <c r="BB7" i="90" s="1"/>
  <c r="BB107" i="4"/>
  <c r="AP143" i="4"/>
  <c r="BB8" i="4"/>
  <c r="BB24" i="29"/>
  <c r="BA7" i="29"/>
  <c r="BB64" i="25"/>
  <c r="BB8" i="25"/>
  <c r="BA7" i="25"/>
  <c r="AX8" i="24"/>
  <c r="AZ8" i="24"/>
  <c r="AZ7" i="24"/>
  <c r="AX27" i="30"/>
  <c r="BB8" i="22"/>
  <c r="BA7" i="22"/>
  <c r="AZ25" i="90" s="1"/>
  <c r="R52" i="21"/>
  <c r="AZ52" i="21"/>
  <c r="BA7" i="21"/>
  <c r="AZ24" i="90" s="1"/>
  <c r="AZ7" i="21"/>
  <c r="AV77" i="20"/>
  <c r="AV8" i="20"/>
  <c r="AR43" i="19"/>
  <c r="BB39" i="19"/>
  <c r="BA7" i="19"/>
  <c r="BB8" i="18"/>
  <c r="BB46" i="18"/>
  <c r="BB27" i="18"/>
  <c r="AW28" i="18"/>
  <c r="AX29" i="18"/>
  <c r="AZ29" i="18"/>
  <c r="BB16" i="17"/>
  <c r="AS8" i="17"/>
  <c r="AV8" i="17" s="1"/>
  <c r="AX19" i="30"/>
  <c r="BA7" i="15"/>
  <c r="AZ18" i="90" s="1"/>
  <c r="AR18" i="30"/>
  <c r="AU18" i="30" s="1"/>
  <c r="AZ8" i="15"/>
  <c r="BA7" i="13"/>
  <c r="BB8" i="13"/>
  <c r="BB78" i="28"/>
  <c r="BB102" i="28"/>
  <c r="BA7" i="28"/>
  <c r="BB21" i="12"/>
  <c r="BA7" i="12"/>
  <c r="AZ15" i="90" s="1"/>
  <c r="AY7" i="12"/>
  <c r="AZ89" i="12"/>
  <c r="AW88" i="12"/>
  <c r="AZ88" i="12" s="1"/>
  <c r="AZ8" i="11"/>
  <c r="AT12" i="10"/>
  <c r="AS8" i="10"/>
  <c r="AV8" i="10" s="1"/>
  <c r="AM60" i="9"/>
  <c r="AP60" i="9" s="1"/>
  <c r="X65" i="9"/>
  <c r="AN65" i="9"/>
  <c r="AX30" i="9"/>
  <c r="O60" i="9"/>
  <c r="R60" i="9" s="1"/>
  <c r="P65" i="9"/>
  <c r="AR65" i="9"/>
  <c r="N60" i="9"/>
  <c r="Z65" i="9"/>
  <c r="AL60" i="9"/>
  <c r="BB8" i="9"/>
  <c r="AW7" i="8"/>
  <c r="AT40" i="8"/>
  <c r="BA7" i="7"/>
  <c r="BB8" i="7"/>
  <c r="Z19" i="27"/>
  <c r="AH19" i="27"/>
  <c r="AM142" i="4"/>
  <c r="AP142" i="4" s="1"/>
  <c r="AZ24" i="29"/>
  <c r="AY7" i="29"/>
  <c r="AX32" i="90" s="1"/>
  <c r="AX24" i="29"/>
  <c r="AZ8" i="26"/>
  <c r="AY7" i="26"/>
  <c r="AX29" i="90" s="1"/>
  <c r="AY29" i="90" s="1"/>
  <c r="AV33" i="26"/>
  <c r="AX33" i="26"/>
  <c r="AV29" i="30"/>
  <c r="AZ35" i="25"/>
  <c r="AT56" i="25"/>
  <c r="AY7" i="25"/>
  <c r="AZ49" i="25"/>
  <c r="AZ8" i="25"/>
  <c r="AX8" i="25"/>
  <c r="AV64" i="25"/>
  <c r="AX7" i="24"/>
  <c r="AV27" i="30"/>
  <c r="AX21" i="24"/>
  <c r="AR59" i="23"/>
  <c r="AZ58" i="23"/>
  <c r="AY7" i="23"/>
  <c r="AZ8" i="23"/>
  <c r="AN64" i="23"/>
  <c r="AZ76" i="23"/>
  <c r="AZ22" i="23"/>
  <c r="AN59" i="23"/>
  <c r="AX22" i="23"/>
  <c r="AX17" i="22"/>
  <c r="AW7" i="22"/>
  <c r="AV8" i="21"/>
  <c r="AX7" i="21"/>
  <c r="AV24" i="30"/>
  <c r="AW7" i="20"/>
  <c r="AZ77" i="20"/>
  <c r="AX77" i="20"/>
  <c r="AX59" i="19"/>
  <c r="AZ78" i="19"/>
  <c r="AQ39" i="19"/>
  <c r="AS39" i="19"/>
  <c r="AV39" i="19" s="1"/>
  <c r="AZ39" i="19"/>
  <c r="AZ17" i="19"/>
  <c r="AY7" i="19"/>
  <c r="AT9" i="18"/>
  <c r="AU7" i="18"/>
  <c r="AV20" i="30"/>
  <c r="AY20" i="30" s="1"/>
  <c r="Y18" i="15"/>
  <c r="AG18" i="15"/>
  <c r="AF22" i="15"/>
  <c r="AE19" i="15"/>
  <c r="AE18" i="15" s="1"/>
  <c r="X22" i="15"/>
  <c r="W19" i="15"/>
  <c r="W18" i="15" s="1"/>
  <c r="T22" i="15"/>
  <c r="S19" i="15"/>
  <c r="S18" i="15" s="1"/>
  <c r="AZ22" i="15"/>
  <c r="AB22" i="15"/>
  <c r="AA19" i="15"/>
  <c r="AA18" i="15" s="1"/>
  <c r="U18" i="15"/>
  <c r="M18" i="15"/>
  <c r="AS18" i="15"/>
  <c r="AO18" i="15"/>
  <c r="Q18" i="15"/>
  <c r="AW18" i="15"/>
  <c r="AW7" i="15" s="1"/>
  <c r="AV18" i="90" s="1"/>
  <c r="AW18" i="90" s="1"/>
  <c r="AV22" i="15"/>
  <c r="AU19" i="15"/>
  <c r="AU18" i="15" s="1"/>
  <c r="AN22" i="15"/>
  <c r="AM19" i="15"/>
  <c r="AM18" i="15" s="1"/>
  <c r="AD22" i="15"/>
  <c r="P22" i="15"/>
  <c r="O19" i="15"/>
  <c r="O18" i="15" s="1"/>
  <c r="AJ22" i="15"/>
  <c r="AI19" i="15"/>
  <c r="AI18" i="15" s="1"/>
  <c r="L22" i="15"/>
  <c r="K19" i="15"/>
  <c r="N19" i="15" s="1"/>
  <c r="AR22" i="15"/>
  <c r="AQ19" i="15"/>
  <c r="AQ18" i="15" s="1"/>
  <c r="AK18" i="15"/>
  <c r="AC18" i="15"/>
  <c r="AV9" i="15"/>
  <c r="AV8" i="15"/>
  <c r="AZ8" i="13"/>
  <c r="AT9" i="13"/>
  <c r="AN20" i="13"/>
  <c r="AT45" i="13"/>
  <c r="AQ8" i="13"/>
  <c r="AX25" i="13"/>
  <c r="AZ25" i="13"/>
  <c r="AZ19" i="13"/>
  <c r="AY7" i="13"/>
  <c r="AT19" i="13"/>
  <c r="AV20" i="13"/>
  <c r="AV44" i="13"/>
  <c r="AX44" i="13"/>
  <c r="AX8" i="28"/>
  <c r="AW7" i="28"/>
  <c r="AY7" i="28"/>
  <c r="AX123" i="28"/>
  <c r="AX78" i="28"/>
  <c r="AY31" i="30"/>
  <c r="AZ21" i="12"/>
  <c r="AT22" i="12"/>
  <c r="AZ8" i="12"/>
  <c r="AX21" i="12"/>
  <c r="AT38" i="11"/>
  <c r="AY7" i="11"/>
  <c r="AX14" i="90" s="1"/>
  <c r="AY14" i="90" s="1"/>
  <c r="AV14" i="30"/>
  <c r="AI94" i="10"/>
  <c r="AT99" i="10"/>
  <c r="AS98" i="10"/>
  <c r="AV98" i="10" s="1"/>
  <c r="AH98" i="10"/>
  <c r="AG97" i="10"/>
  <c r="AA98" i="10"/>
  <c r="AB99" i="10"/>
  <c r="AV99" i="10"/>
  <c r="V99" i="10"/>
  <c r="U98" i="10"/>
  <c r="X98" i="10" s="1"/>
  <c r="K98" i="10"/>
  <c r="L99" i="10"/>
  <c r="O97" i="10"/>
  <c r="AU97" i="10"/>
  <c r="AL99" i="10"/>
  <c r="AK98" i="10"/>
  <c r="AN98" i="10" s="1"/>
  <c r="N99" i="10"/>
  <c r="M98" i="10"/>
  <c r="P98" i="10" s="1"/>
  <c r="AN99" i="10"/>
  <c r="AE97" i="10"/>
  <c r="Z98" i="10"/>
  <c r="Y97" i="10"/>
  <c r="AD99" i="10"/>
  <c r="AC98" i="10"/>
  <c r="AQ98" i="10"/>
  <c r="AR99" i="10"/>
  <c r="W97" i="10"/>
  <c r="AM97" i="10"/>
  <c r="S97" i="10"/>
  <c r="AY87" i="10"/>
  <c r="BB87" i="10" s="1"/>
  <c r="U84" i="10"/>
  <c r="R85" i="10"/>
  <c r="Q84" i="10"/>
  <c r="T85" i="10"/>
  <c r="O80" i="10"/>
  <c r="AQ80" i="10"/>
  <c r="AM80" i="10"/>
  <c r="S80" i="10"/>
  <c r="AD85" i="10"/>
  <c r="AC84" i="10"/>
  <c r="AF85" i="10"/>
  <c r="AI80" i="10"/>
  <c r="AE80" i="10"/>
  <c r="N85" i="10"/>
  <c r="M84" i="10"/>
  <c r="P85" i="10"/>
  <c r="W80" i="10"/>
  <c r="AA80" i="10"/>
  <c r="AU80" i="10"/>
  <c r="K80" i="10"/>
  <c r="AP85" i="10"/>
  <c r="AO84" i="10"/>
  <c r="AR85" i="10"/>
  <c r="AH85" i="10"/>
  <c r="AG84" i="10"/>
  <c r="AJ85" i="10"/>
  <c r="AL85" i="10"/>
  <c r="AK84" i="10"/>
  <c r="AN85" i="10"/>
  <c r="Z85" i="10"/>
  <c r="Y84" i="10"/>
  <c r="AB85" i="10"/>
  <c r="AT85" i="10"/>
  <c r="AS84" i="10"/>
  <c r="AV85" i="10"/>
  <c r="J84" i="10"/>
  <c r="L85" i="10"/>
  <c r="AZ22" i="10"/>
  <c r="AT58" i="10"/>
  <c r="AV18" i="10"/>
  <c r="AX18" i="10"/>
  <c r="AX22" i="10"/>
  <c r="AZ79" i="9"/>
  <c r="AY7" i="9"/>
  <c r="AH60" i="9"/>
  <c r="Z60" i="9"/>
  <c r="AS8" i="9"/>
  <c r="AV8" i="9" s="1"/>
  <c r="AY64" i="8"/>
  <c r="BB64" i="8" s="1"/>
  <c r="AZ66" i="8"/>
  <c r="AU65" i="8"/>
  <c r="AX66" i="8"/>
  <c r="AX35" i="8"/>
  <c r="AZ8" i="8"/>
  <c r="AX8" i="8"/>
  <c r="AW7" i="7"/>
  <c r="AX8" i="7"/>
  <c r="AY7" i="6"/>
  <c r="AZ27" i="6"/>
  <c r="AX8" i="6"/>
  <c r="AW7" i="6"/>
  <c r="AV9" i="90" s="1"/>
  <c r="AX27" i="6"/>
  <c r="AZ8" i="6"/>
  <c r="P19" i="27"/>
  <c r="AV19" i="27"/>
  <c r="AW30" i="30"/>
  <c r="AZ8" i="4"/>
  <c r="AT28" i="4"/>
  <c r="AX107" i="4"/>
  <c r="AX8" i="4"/>
  <c r="AT86" i="4"/>
  <c r="AX76" i="4"/>
  <c r="AV7" i="29"/>
  <c r="AT32" i="30"/>
  <c r="AV24" i="29"/>
  <c r="AW7" i="25"/>
  <c r="AV28" i="90" s="1"/>
  <c r="AW28" i="90" s="1"/>
  <c r="AT28" i="30"/>
  <c r="AW7" i="23"/>
  <c r="AV26" i="90" s="1"/>
  <c r="AT23" i="23"/>
  <c r="AV17" i="22"/>
  <c r="AU7" i="22"/>
  <c r="AT25" i="90" s="1"/>
  <c r="AU25" i="90" s="1"/>
  <c r="AR14" i="21"/>
  <c r="AV7" i="21"/>
  <c r="AT24" i="30"/>
  <c r="AW7" i="19"/>
  <c r="AV22" i="90" s="1"/>
  <c r="AT30" i="19"/>
  <c r="AV30" i="19"/>
  <c r="AV51" i="19"/>
  <c r="AT43" i="19"/>
  <c r="AV43" i="19"/>
  <c r="AS17" i="19"/>
  <c r="AV17" i="19" s="1"/>
  <c r="AS55" i="19"/>
  <c r="AV56" i="19"/>
  <c r="AX8" i="16"/>
  <c r="AW7" i="16"/>
  <c r="AT19" i="16"/>
  <c r="AT19" i="30"/>
  <c r="AX8" i="15"/>
  <c r="AW7" i="13"/>
  <c r="AV17" i="90" s="1"/>
  <c r="AR9" i="13"/>
  <c r="AV45" i="13"/>
  <c r="AS8" i="13"/>
  <c r="AV8" i="13" s="1"/>
  <c r="AV9" i="13"/>
  <c r="AS50" i="13"/>
  <c r="AV51" i="13"/>
  <c r="AX8" i="12"/>
  <c r="AV12" i="11"/>
  <c r="AS44" i="11"/>
  <c r="AV44" i="11" s="1"/>
  <c r="AV45" i="11"/>
  <c r="AR58" i="10"/>
  <c r="AL13" i="9"/>
  <c r="AS35" i="8"/>
  <c r="AV35" i="8" s="1"/>
  <c r="AT9" i="8"/>
  <c r="AV9" i="8"/>
  <c r="AV9" i="7"/>
  <c r="AU7" i="7"/>
  <c r="AT10" i="90" s="1"/>
  <c r="AV8" i="7"/>
  <c r="AS27" i="6"/>
  <c r="AV27" i="6" s="1"/>
  <c r="AW7" i="4"/>
  <c r="AT21" i="4"/>
  <c r="AV31" i="4"/>
  <c r="AS142" i="4"/>
  <c r="AV142" i="4" s="1"/>
  <c r="AV143" i="4"/>
  <c r="AT73" i="4"/>
  <c r="AV73" i="4"/>
  <c r="AV86" i="4"/>
  <c r="AT9" i="4"/>
  <c r="AT55" i="4"/>
  <c r="AR32" i="30"/>
  <c r="AT9" i="29"/>
  <c r="AQ8" i="28"/>
  <c r="AT8" i="28" s="1"/>
  <c r="AR9" i="28"/>
  <c r="AV37" i="28"/>
  <c r="AU7" i="28"/>
  <c r="AS7" i="28"/>
  <c r="AR137" i="28"/>
  <c r="AT137" i="28"/>
  <c r="AQ37" i="28"/>
  <c r="AT37" i="28" s="1"/>
  <c r="AT75" i="28"/>
  <c r="AV23" i="26"/>
  <c r="AU7" i="26"/>
  <c r="AQ23" i="26"/>
  <c r="AT23" i="26" s="1"/>
  <c r="AT24" i="26"/>
  <c r="AR29" i="30"/>
  <c r="AV8" i="25"/>
  <c r="AV21" i="24"/>
  <c r="AL9" i="24"/>
  <c r="AR12" i="24"/>
  <c r="AT12" i="24"/>
  <c r="AQ21" i="24"/>
  <c r="AR31" i="24"/>
  <c r="AS7" i="24"/>
  <c r="AV22" i="23"/>
  <c r="AU7" i="23"/>
  <c r="AR22" i="23"/>
  <c r="AT77" i="23"/>
  <c r="AN18" i="22"/>
  <c r="AQ8" i="22"/>
  <c r="AT8" i="22" s="1"/>
  <c r="AT12" i="22"/>
  <c r="AR25" i="30"/>
  <c r="AQ48" i="21"/>
  <c r="AT48" i="21" s="1"/>
  <c r="AT49" i="21"/>
  <c r="AP48" i="21"/>
  <c r="AU7" i="20"/>
  <c r="AT23" i="90" s="1"/>
  <c r="AU23" i="90" s="1"/>
  <c r="AQ8" i="20"/>
  <c r="AT8" i="20" s="1"/>
  <c r="AT56" i="20"/>
  <c r="AR23" i="30"/>
  <c r="AR87" i="20"/>
  <c r="AT87" i="20"/>
  <c r="AU7" i="19"/>
  <c r="AT22" i="90" s="1"/>
  <c r="AQ85" i="19"/>
  <c r="AT78" i="19"/>
  <c r="AT59" i="19"/>
  <c r="AT89" i="19"/>
  <c r="AS85" i="19"/>
  <c r="AT86" i="19"/>
  <c r="AT48" i="19"/>
  <c r="AT14" i="18"/>
  <c r="AS46" i="18"/>
  <c r="AV46" i="18" s="1"/>
  <c r="AT47" i="18"/>
  <c r="AT9" i="17"/>
  <c r="AR9" i="15"/>
  <c r="AP18" i="30"/>
  <c r="AT9" i="15"/>
  <c r="AT8" i="15"/>
  <c r="AV19" i="13"/>
  <c r="AU7" i="13"/>
  <c r="AT17" i="90" s="1"/>
  <c r="AL9" i="13"/>
  <c r="AP19" i="13"/>
  <c r="Y50" i="13"/>
  <c r="Z50" i="13" s="1"/>
  <c r="Z51" i="13"/>
  <c r="M50" i="13"/>
  <c r="N50" i="13" s="1"/>
  <c r="AT20" i="13"/>
  <c r="AS8" i="12"/>
  <c r="AV8" i="12" s="1"/>
  <c r="AV12" i="12"/>
  <c r="AR12" i="12"/>
  <c r="AT35" i="12"/>
  <c r="AT12" i="12"/>
  <c r="AV8" i="11"/>
  <c r="AU7" i="11"/>
  <c r="AT45" i="11"/>
  <c r="AU7" i="10"/>
  <c r="AT13" i="90" s="1"/>
  <c r="AT19" i="10"/>
  <c r="AU7" i="9"/>
  <c r="AT12" i="90" s="1"/>
  <c r="AN19" i="9"/>
  <c r="AT34" i="9"/>
  <c r="AR55" i="9"/>
  <c r="AR31" i="9"/>
  <c r="AT19" i="9"/>
  <c r="AT13" i="9"/>
  <c r="AQ8" i="8"/>
  <c r="AQ35" i="8"/>
  <c r="AS8" i="8"/>
  <c r="AV12" i="6"/>
  <c r="AS8" i="6"/>
  <c r="AV8" i="6" s="1"/>
  <c r="AN40" i="6"/>
  <c r="AU7" i="6"/>
  <c r="AT50" i="6"/>
  <c r="AV50" i="6"/>
  <c r="AU7" i="4"/>
  <c r="AT7" i="90" s="1"/>
  <c r="AT133" i="4"/>
  <c r="AT77" i="4"/>
  <c r="AT127" i="4"/>
  <c r="AT91" i="4"/>
  <c r="AT34" i="4"/>
  <c r="AT95" i="4"/>
  <c r="AT117" i="4"/>
  <c r="AT143" i="4"/>
  <c r="AT112" i="4"/>
  <c r="AT25" i="4"/>
  <c r="AT101" i="4"/>
  <c r="AR36" i="29"/>
  <c r="AS7" i="25"/>
  <c r="AR35" i="25"/>
  <c r="AL12" i="25"/>
  <c r="AR44" i="25"/>
  <c r="AP31" i="24"/>
  <c r="AO21" i="24"/>
  <c r="AO7" i="24" s="1"/>
  <c r="AN27" i="90" s="1"/>
  <c r="AT22" i="23"/>
  <c r="AS7" i="23"/>
  <c r="AR26" i="90" s="1"/>
  <c r="AK58" i="23"/>
  <c r="AR69" i="23"/>
  <c r="AO8" i="21"/>
  <c r="AR63" i="20"/>
  <c r="AR108" i="20"/>
  <c r="AR84" i="20"/>
  <c r="AS8" i="18"/>
  <c r="AR14" i="18"/>
  <c r="AS12" i="16"/>
  <c r="AV12" i="16" s="1"/>
  <c r="AT13" i="16"/>
  <c r="AR19" i="16"/>
  <c r="AS25" i="13"/>
  <c r="AT25" i="13" s="1"/>
  <c r="AT34" i="13"/>
  <c r="AP45" i="13"/>
  <c r="N51" i="13"/>
  <c r="AL51" i="13"/>
  <c r="AH51" i="13"/>
  <c r="AS21" i="12"/>
  <c r="AV21" i="12" s="1"/>
  <c r="AR35" i="12"/>
  <c r="AT12" i="11"/>
  <c r="AT44" i="10"/>
  <c r="AQ37" i="10"/>
  <c r="AS22" i="10"/>
  <c r="AV22" i="10" s="1"/>
  <c r="AT23" i="10"/>
  <c r="AT51" i="10"/>
  <c r="AT9" i="10"/>
  <c r="AS37" i="10"/>
  <c r="AV37" i="10" s="1"/>
  <c r="AS63" i="10"/>
  <c r="AT64" i="10"/>
  <c r="AT30" i="10"/>
  <c r="AL12" i="10"/>
  <c r="AN44" i="10"/>
  <c r="AR63" i="10"/>
  <c r="AR12" i="10"/>
  <c r="AP23" i="10"/>
  <c r="AS55" i="9"/>
  <c r="AT55" i="9" s="1"/>
  <c r="AT56" i="9"/>
  <c r="AP9" i="9"/>
  <c r="AT17" i="8"/>
  <c r="AT12" i="8"/>
  <c r="AL40" i="8"/>
  <c r="AP12" i="8"/>
  <c r="AR12" i="8"/>
  <c r="AR17" i="8"/>
  <c r="AT40" i="6"/>
  <c r="AT15" i="6"/>
  <c r="AT12" i="6"/>
  <c r="AR40" i="6"/>
  <c r="AR15" i="6"/>
  <c r="AS107" i="4"/>
  <c r="AV107" i="4" s="1"/>
  <c r="AS76" i="4"/>
  <c r="AV76" i="4" s="1"/>
  <c r="AS67" i="4"/>
  <c r="AV67" i="4" s="1"/>
  <c r="AT68" i="4"/>
  <c r="AS8" i="4"/>
  <c r="AR127" i="4"/>
  <c r="AR34" i="4"/>
  <c r="AR142" i="4"/>
  <c r="AR75" i="28"/>
  <c r="AR56" i="20"/>
  <c r="AR9" i="17"/>
  <c r="AR78" i="19"/>
  <c r="AN14" i="21"/>
  <c r="AM8" i="25"/>
  <c r="AM7" i="25" s="1"/>
  <c r="AR55" i="4"/>
  <c r="AR13" i="9"/>
  <c r="AQ30" i="9"/>
  <c r="AT30" i="9" s="1"/>
  <c r="AR13" i="16"/>
  <c r="AQ8" i="18"/>
  <c r="AR12" i="22"/>
  <c r="AQ8" i="24"/>
  <c r="AT8" i="24" s="1"/>
  <c r="AR34" i="26"/>
  <c r="AR7" i="27"/>
  <c r="AP30" i="30"/>
  <c r="AS30" i="30" s="1"/>
  <c r="AR17" i="23"/>
  <c r="AR112" i="4"/>
  <c r="AR30" i="10"/>
  <c r="AR51" i="10"/>
  <c r="AR48" i="19"/>
  <c r="AR124" i="4"/>
  <c r="AQ46" i="18"/>
  <c r="AR46" i="18" s="1"/>
  <c r="AR47" i="18"/>
  <c r="AL12" i="24"/>
  <c r="AP13" i="27"/>
  <c r="AR13" i="27"/>
  <c r="AR17" i="19"/>
  <c r="AP19" i="9"/>
  <c r="AP30" i="10"/>
  <c r="AO67" i="20"/>
  <c r="AR67" i="20" s="1"/>
  <c r="AP63" i="10"/>
  <c r="AR143" i="4"/>
  <c r="AQ27" i="6"/>
  <c r="AR23" i="10"/>
  <c r="AR20" i="13"/>
  <c r="V51" i="13"/>
  <c r="AQ12" i="16"/>
  <c r="AQ7" i="16" s="1"/>
  <c r="AP19" i="90" s="1"/>
  <c r="AR126" i="20"/>
  <c r="AR64" i="23"/>
  <c r="AR86" i="23"/>
  <c r="AR91" i="4"/>
  <c r="AR133" i="4"/>
  <c r="AR138" i="20"/>
  <c r="AR9" i="18"/>
  <c r="AR22" i="12"/>
  <c r="AR83" i="23"/>
  <c r="AR80" i="4"/>
  <c r="AR19" i="13"/>
  <c r="AP55" i="19"/>
  <c r="AR55" i="19"/>
  <c r="AP51" i="10"/>
  <c r="AM8" i="6"/>
  <c r="AN8" i="6" s="1"/>
  <c r="AP47" i="18"/>
  <c r="AK8" i="9"/>
  <c r="AR56" i="25"/>
  <c r="AR24" i="26"/>
  <c r="AR117" i="4"/>
  <c r="AR19" i="9"/>
  <c r="AQ21" i="12"/>
  <c r="AQ7" i="12" s="1"/>
  <c r="AP15" i="90" s="1"/>
  <c r="AR34" i="13"/>
  <c r="X51" i="13"/>
  <c r="AP9" i="17"/>
  <c r="AR59" i="19"/>
  <c r="AP68" i="20"/>
  <c r="AR90" i="20"/>
  <c r="AR102" i="20"/>
  <c r="AR114" i="20"/>
  <c r="AR132" i="20"/>
  <c r="AP14" i="21"/>
  <c r="AQ8" i="23"/>
  <c r="AT8" i="23" s="1"/>
  <c r="AR23" i="23"/>
  <c r="AR25" i="13"/>
  <c r="AQ8" i="7"/>
  <c r="AT8" i="7" s="1"/>
  <c r="AR9" i="7"/>
  <c r="AR120" i="20"/>
  <c r="AR22" i="24"/>
  <c r="AR40" i="8"/>
  <c r="AR44" i="10"/>
  <c r="AR19" i="21"/>
  <c r="AQ22" i="10"/>
  <c r="AQ8" i="10"/>
  <c r="AQ8" i="9"/>
  <c r="AQ76" i="4"/>
  <c r="AQ76" i="23"/>
  <c r="AT76" i="23" s="1"/>
  <c r="AQ58" i="23"/>
  <c r="AT58" i="23" s="1"/>
  <c r="AQ24" i="29"/>
  <c r="AT24" i="29" s="1"/>
  <c r="AR9" i="29"/>
  <c r="AR116" i="28"/>
  <c r="AQ123" i="28"/>
  <c r="AR129" i="28"/>
  <c r="AR115" i="28"/>
  <c r="AR102" i="28"/>
  <c r="AQ78" i="28"/>
  <c r="AR85" i="28"/>
  <c r="AR72" i="28"/>
  <c r="AQ98" i="28"/>
  <c r="AT98" i="28" s="1"/>
  <c r="AR99" i="28"/>
  <c r="AP115" i="28"/>
  <c r="AP106" i="28"/>
  <c r="AP72" i="28"/>
  <c r="AP137" i="28"/>
  <c r="AP8" i="28"/>
  <c r="AP78" i="28"/>
  <c r="AP116" i="28"/>
  <c r="AP129" i="28"/>
  <c r="AO23" i="26"/>
  <c r="AR29" i="26"/>
  <c r="AQ46" i="26"/>
  <c r="AR47" i="26"/>
  <c r="AP24" i="26"/>
  <c r="AN24" i="26"/>
  <c r="AN28" i="25"/>
  <c r="AP65" i="25"/>
  <c r="AR28" i="25"/>
  <c r="AR12" i="25"/>
  <c r="AP12" i="25"/>
  <c r="AR65" i="25"/>
  <c r="AQ8" i="25"/>
  <c r="AQ7" i="25" s="1"/>
  <c r="AP28" i="25"/>
  <c r="AP56" i="25"/>
  <c r="AP64" i="25"/>
  <c r="AK21" i="24"/>
  <c r="AM21" i="24"/>
  <c r="AP22" i="24"/>
  <c r="AP8" i="24"/>
  <c r="AL59" i="23"/>
  <c r="AP86" i="23"/>
  <c r="AP64" i="23"/>
  <c r="AP17" i="23"/>
  <c r="AP80" i="23"/>
  <c r="AP69" i="23"/>
  <c r="AP59" i="23"/>
  <c r="AQ17" i="22"/>
  <c r="AT17" i="22" s="1"/>
  <c r="AR18" i="22"/>
  <c r="AN8" i="22"/>
  <c r="AP18" i="22"/>
  <c r="AP17" i="22"/>
  <c r="AP8" i="22"/>
  <c r="AP12" i="22"/>
  <c r="AM7" i="22"/>
  <c r="AR36" i="21"/>
  <c r="AP36" i="21"/>
  <c r="AQ77" i="20"/>
  <c r="AT77" i="20" s="1"/>
  <c r="AR78" i="20"/>
  <c r="AP56" i="20"/>
  <c r="AP129" i="20"/>
  <c r="AP123" i="20"/>
  <c r="AP96" i="20"/>
  <c r="AP135" i="20"/>
  <c r="AP117" i="20"/>
  <c r="AP81" i="20"/>
  <c r="AP17" i="19"/>
  <c r="AM78" i="19"/>
  <c r="AP78" i="19" s="1"/>
  <c r="AP14" i="18"/>
  <c r="AP9" i="18"/>
  <c r="AQ7" i="17"/>
  <c r="AP20" i="90" s="1"/>
  <c r="AR8" i="17"/>
  <c r="AM8" i="17"/>
  <c r="AP8" i="17" s="1"/>
  <c r="AJ51" i="13"/>
  <c r="AF51" i="13"/>
  <c r="T51" i="13"/>
  <c r="AR50" i="13"/>
  <c r="AP50" i="13"/>
  <c r="AL50" i="13"/>
  <c r="AN50" i="13"/>
  <c r="V50" i="13"/>
  <c r="X50" i="13"/>
  <c r="AH50" i="13"/>
  <c r="AJ50" i="13"/>
  <c r="T50" i="13"/>
  <c r="R50" i="13"/>
  <c r="L51" i="13"/>
  <c r="J50" i="13"/>
  <c r="L50" i="13" s="1"/>
  <c r="AF50" i="13"/>
  <c r="AD50" i="13"/>
  <c r="AR45" i="13"/>
  <c r="AQ44" i="13"/>
  <c r="AT44" i="13" s="1"/>
  <c r="AP25" i="13"/>
  <c r="AL20" i="13"/>
  <c r="AP9" i="13"/>
  <c r="AP35" i="12"/>
  <c r="AR44" i="11"/>
  <c r="AQ30" i="11"/>
  <c r="AR38" i="11"/>
  <c r="AP22" i="11"/>
  <c r="AR22" i="11"/>
  <c r="AQ8" i="11"/>
  <c r="AT8" i="11" s="1"/>
  <c r="AR12" i="11"/>
  <c r="AR45" i="11"/>
  <c r="AP45" i="11"/>
  <c r="AP44" i="11"/>
  <c r="AR64" i="10"/>
  <c r="AP12" i="10"/>
  <c r="AL58" i="10"/>
  <c r="AN58" i="10"/>
  <c r="AP58" i="10"/>
  <c r="AP44" i="10"/>
  <c r="AO30" i="9"/>
  <c r="AP30" i="9" s="1"/>
  <c r="AN13" i="9"/>
  <c r="AP13" i="9"/>
  <c r="AN35" i="8"/>
  <c r="AP17" i="8"/>
  <c r="AP9" i="8"/>
  <c r="AL32" i="8"/>
  <c r="AO35" i="8"/>
  <c r="AP35" i="8" s="1"/>
  <c r="AP9" i="7"/>
  <c r="AN10" i="30"/>
  <c r="AP7" i="7"/>
  <c r="AP8" i="7"/>
  <c r="AQ8" i="6"/>
  <c r="AR12" i="6"/>
  <c r="AL40" i="6"/>
  <c r="AP40" i="6"/>
  <c r="AP50" i="6"/>
  <c r="AQ107" i="4"/>
  <c r="AQ67" i="4"/>
  <c r="AR68" i="4"/>
  <c r="AQ8" i="4"/>
  <c r="AR9" i="4"/>
  <c r="AP34" i="4"/>
  <c r="AP7" i="27"/>
  <c r="AN30" i="30"/>
  <c r="AO58" i="23"/>
  <c r="AO7" i="22"/>
  <c r="AN25" i="90" s="1"/>
  <c r="AP20" i="13"/>
  <c r="AP64" i="10"/>
  <c r="AO8" i="8"/>
  <c r="AO27" i="6"/>
  <c r="AP9" i="29"/>
  <c r="AP85" i="28"/>
  <c r="AP23" i="23"/>
  <c r="AO8" i="23"/>
  <c r="AP8" i="23" s="1"/>
  <c r="AP34" i="13"/>
  <c r="AO8" i="13"/>
  <c r="AO7" i="13" s="1"/>
  <c r="AN17" i="90" s="1"/>
  <c r="AO37" i="10"/>
  <c r="AO22" i="10"/>
  <c r="AP86" i="4"/>
  <c r="AN9" i="29"/>
  <c r="AP18" i="29"/>
  <c r="AP36" i="29"/>
  <c r="AO24" i="29"/>
  <c r="AP24" i="29" s="1"/>
  <c r="AO8" i="29"/>
  <c r="AR8" i="29" s="1"/>
  <c r="AO98" i="28"/>
  <c r="AP99" i="28"/>
  <c r="AN85" i="28"/>
  <c r="AN8" i="28"/>
  <c r="AO8" i="25"/>
  <c r="AI56" i="25"/>
  <c r="AL56" i="25" s="1"/>
  <c r="AO76" i="23"/>
  <c r="AI76" i="23"/>
  <c r="AM58" i="23"/>
  <c r="AM76" i="23"/>
  <c r="AN40" i="21"/>
  <c r="AO77" i="20"/>
  <c r="AP78" i="20"/>
  <c r="AP82" i="19"/>
  <c r="AP43" i="19"/>
  <c r="AO39" i="19"/>
  <c r="AP59" i="19"/>
  <c r="AP48" i="19"/>
  <c r="AO85" i="19"/>
  <c r="AP86" i="19"/>
  <c r="AP8" i="19"/>
  <c r="AM39" i="19"/>
  <c r="AN43" i="19"/>
  <c r="AO8" i="18"/>
  <c r="AL47" i="18"/>
  <c r="AO7" i="17"/>
  <c r="AN20" i="90" s="1"/>
  <c r="AO12" i="16"/>
  <c r="AP13" i="16"/>
  <c r="AN12" i="16"/>
  <c r="AO8" i="15"/>
  <c r="AR8" i="15" s="1"/>
  <c r="AP9" i="15"/>
  <c r="AN9" i="15"/>
  <c r="AN8" i="15"/>
  <c r="AK19" i="13"/>
  <c r="AN19" i="13" s="1"/>
  <c r="AN34" i="13"/>
  <c r="AL34" i="13"/>
  <c r="AN9" i="13"/>
  <c r="AO21" i="12"/>
  <c r="AP22" i="12"/>
  <c r="AO8" i="12"/>
  <c r="AR8" i="12" s="1"/>
  <c r="AP12" i="12"/>
  <c r="AN22" i="12"/>
  <c r="AL22" i="12"/>
  <c r="AN35" i="12"/>
  <c r="AP38" i="11"/>
  <c r="AO8" i="11"/>
  <c r="AP12" i="11"/>
  <c r="AL44" i="11"/>
  <c r="AO18" i="10"/>
  <c r="AP18" i="10" s="1"/>
  <c r="AP19" i="10"/>
  <c r="AO8" i="10"/>
  <c r="AO8" i="9"/>
  <c r="AM8" i="9"/>
  <c r="AN12" i="8"/>
  <c r="AI35" i="8"/>
  <c r="AL35" i="8" s="1"/>
  <c r="AN40" i="8"/>
  <c r="AO8" i="6"/>
  <c r="AP12" i="6"/>
  <c r="AK76" i="4"/>
  <c r="AP117" i="4"/>
  <c r="AP55" i="4"/>
  <c r="AO76" i="4"/>
  <c r="AP127" i="4"/>
  <c r="AP133" i="4"/>
  <c r="AP9" i="4"/>
  <c r="AP68" i="4"/>
  <c r="AP25" i="4"/>
  <c r="AP112" i="4"/>
  <c r="AO107" i="4"/>
  <c r="AO67" i="4"/>
  <c r="AO8" i="4"/>
  <c r="AN55" i="4"/>
  <c r="AL68" i="4"/>
  <c r="AI58" i="23"/>
  <c r="AL18" i="22"/>
  <c r="AK76" i="23"/>
  <c r="AK8" i="24"/>
  <c r="AN8" i="24" s="1"/>
  <c r="AL123" i="28"/>
  <c r="AN30" i="9"/>
  <c r="AM22" i="10"/>
  <c r="AN25" i="13"/>
  <c r="AN9" i="17"/>
  <c r="AN69" i="23"/>
  <c r="AN23" i="26"/>
  <c r="AN7" i="27"/>
  <c r="AL30" i="30"/>
  <c r="AN115" i="28"/>
  <c r="AM8" i="29"/>
  <c r="AN8" i="29" s="1"/>
  <c r="AN31" i="24"/>
  <c r="AL10" i="30"/>
  <c r="AN8" i="27"/>
  <c r="AN17" i="19"/>
  <c r="AJ77" i="23"/>
  <c r="AL12" i="8"/>
  <c r="AL9" i="17"/>
  <c r="AN86" i="4"/>
  <c r="AN17" i="8"/>
  <c r="AN9" i="18"/>
  <c r="AN59" i="19"/>
  <c r="AL22" i="24"/>
  <c r="AM85" i="19"/>
  <c r="AN86" i="19"/>
  <c r="AN86" i="23"/>
  <c r="AN22" i="24"/>
  <c r="AN23" i="10"/>
  <c r="AN89" i="19"/>
  <c r="AL44" i="13"/>
  <c r="AL45" i="13"/>
  <c r="AL8" i="27"/>
  <c r="AK78" i="28"/>
  <c r="AN78" i="28" s="1"/>
  <c r="AN34" i="6"/>
  <c r="AK27" i="6"/>
  <c r="AN8" i="10"/>
  <c r="AN12" i="11"/>
  <c r="AK8" i="11"/>
  <c r="AN8" i="11" s="1"/>
  <c r="AM7" i="16"/>
  <c r="AL19" i="90" s="1"/>
  <c r="AL14" i="21"/>
  <c r="AN8" i="23"/>
  <c r="AN70" i="23"/>
  <c r="AN112" i="28"/>
  <c r="AM46" i="26"/>
  <c r="AP46" i="26" s="1"/>
  <c r="AN47" i="26"/>
  <c r="AN17" i="23"/>
  <c r="AK77" i="20"/>
  <c r="AK7" i="20" s="1"/>
  <c r="AJ23" i="90" s="1"/>
  <c r="AN48" i="21"/>
  <c r="AN24" i="29"/>
  <c r="AN36" i="29"/>
  <c r="AL9" i="29"/>
  <c r="AL36" i="29"/>
  <c r="AM123" i="28"/>
  <c r="AN123" i="28" s="1"/>
  <c r="AM98" i="28"/>
  <c r="AN98" i="28" s="1"/>
  <c r="AN99" i="28"/>
  <c r="AL85" i="28"/>
  <c r="AM37" i="28"/>
  <c r="AN37" i="28" s="1"/>
  <c r="AI78" i="28"/>
  <c r="AG47" i="28"/>
  <c r="AJ47" i="28" s="1"/>
  <c r="AG120" i="28"/>
  <c r="AJ120" i="28" s="1"/>
  <c r="AG137" i="28"/>
  <c r="AJ137" i="28" s="1"/>
  <c r="AL37" i="28"/>
  <c r="AK102" i="28"/>
  <c r="AL98" i="28"/>
  <c r="AJ109" i="28"/>
  <c r="AL119" i="28"/>
  <c r="AL109" i="28"/>
  <c r="AL7" i="27"/>
  <c r="AJ30" i="30"/>
  <c r="AL29" i="26"/>
  <c r="AI46" i="26"/>
  <c r="AL46" i="26" s="1"/>
  <c r="AL47" i="26"/>
  <c r="AL23" i="26"/>
  <c r="AL24" i="26"/>
  <c r="AG24" i="26"/>
  <c r="AG23" i="26" s="1"/>
  <c r="AJ23" i="26" s="1"/>
  <c r="AK8" i="25"/>
  <c r="AN12" i="25"/>
  <c r="AN49" i="25"/>
  <c r="AN56" i="25"/>
  <c r="AL28" i="25"/>
  <c r="AI21" i="24"/>
  <c r="AJ16" i="24"/>
  <c r="AL31" i="24"/>
  <c r="AM22" i="23"/>
  <c r="AN22" i="23" s="1"/>
  <c r="AN23" i="23"/>
  <c r="AI69" i="23"/>
  <c r="AL69" i="23" s="1"/>
  <c r="AL23" i="23"/>
  <c r="AL8" i="23"/>
  <c r="AL70" i="23"/>
  <c r="AL64" i="23"/>
  <c r="AL17" i="23"/>
  <c r="AN12" i="22"/>
  <c r="AK17" i="22"/>
  <c r="AL17" i="22" s="1"/>
  <c r="AM7" i="21"/>
  <c r="AL24" i="90" s="1"/>
  <c r="AK36" i="21"/>
  <c r="AN36" i="21" s="1"/>
  <c r="AK8" i="21"/>
  <c r="AL8" i="21" s="1"/>
  <c r="AM77" i="20"/>
  <c r="AL56" i="20"/>
  <c r="AN67" i="20"/>
  <c r="AM8" i="20"/>
  <c r="AP8" i="20" s="1"/>
  <c r="AN56" i="20"/>
  <c r="AL67" i="20"/>
  <c r="AJ57" i="19"/>
  <c r="AL17" i="19"/>
  <c r="AL43" i="19"/>
  <c r="AL52" i="19"/>
  <c r="AK39" i="19"/>
  <c r="AL35" i="19"/>
  <c r="AL59" i="19"/>
  <c r="AK85" i="19"/>
  <c r="AL85" i="19" s="1"/>
  <c r="AK55" i="19"/>
  <c r="AL56" i="19"/>
  <c r="AI46" i="18"/>
  <c r="AL46" i="18" s="1"/>
  <c r="AK8" i="18"/>
  <c r="AK7" i="18" s="1"/>
  <c r="AJ21" i="90" s="1"/>
  <c r="AL9" i="18"/>
  <c r="AM46" i="18"/>
  <c r="AN47" i="18"/>
  <c r="AN14" i="18"/>
  <c r="AM8" i="18"/>
  <c r="AL14" i="18"/>
  <c r="AL9" i="15"/>
  <c r="AM44" i="13"/>
  <c r="AN44" i="13" s="1"/>
  <c r="AN45" i="13"/>
  <c r="AN8" i="13"/>
  <c r="AL25" i="13"/>
  <c r="AM21" i="12"/>
  <c r="AM8" i="12"/>
  <c r="AN12" i="12"/>
  <c r="AL35" i="12"/>
  <c r="AK21" i="12"/>
  <c r="AK7" i="12" s="1"/>
  <c r="AJ15" i="90" s="1"/>
  <c r="AI21" i="12"/>
  <c r="AL12" i="12"/>
  <c r="AN44" i="11"/>
  <c r="AM30" i="11"/>
  <c r="AN30" i="11" s="1"/>
  <c r="AN38" i="11"/>
  <c r="AN45" i="11"/>
  <c r="AI30" i="11"/>
  <c r="AL30" i="11" s="1"/>
  <c r="AL38" i="11"/>
  <c r="AL45" i="11"/>
  <c r="AL12" i="11"/>
  <c r="AN12" i="10"/>
  <c r="AN51" i="10"/>
  <c r="AM37" i="10"/>
  <c r="AN30" i="10"/>
  <c r="AL51" i="10"/>
  <c r="AK18" i="10"/>
  <c r="AL18" i="10" s="1"/>
  <c r="AL19" i="10"/>
  <c r="AK22" i="10"/>
  <c r="AL23" i="10"/>
  <c r="AL30" i="10"/>
  <c r="AK63" i="10"/>
  <c r="AL64" i="10"/>
  <c r="AL44" i="10"/>
  <c r="AK37" i="10"/>
  <c r="AM55" i="9"/>
  <c r="AP55" i="9" s="1"/>
  <c r="AN56" i="9"/>
  <c r="AL30" i="9"/>
  <c r="AL19" i="9"/>
  <c r="AK55" i="9"/>
  <c r="AL55" i="9" s="1"/>
  <c r="AL56" i="9"/>
  <c r="AM8" i="8"/>
  <c r="AL17" i="8"/>
  <c r="AK8" i="8"/>
  <c r="AK8" i="7"/>
  <c r="AN8" i="7" s="1"/>
  <c r="AL9" i="7"/>
  <c r="AN50" i="6"/>
  <c r="AM27" i="6"/>
  <c r="AL55" i="4"/>
  <c r="AL133" i="4"/>
  <c r="AN34" i="4"/>
  <c r="AN101" i="4"/>
  <c r="AN112" i="4"/>
  <c r="AL127" i="4"/>
  <c r="AN127" i="4"/>
  <c r="AN142" i="4"/>
  <c r="AN117" i="4"/>
  <c r="AN31" i="4"/>
  <c r="AM107" i="4"/>
  <c r="AM76" i="4"/>
  <c r="AN73" i="4"/>
  <c r="AM67" i="4"/>
  <c r="AN68" i="4"/>
  <c r="AM8" i="4"/>
  <c r="AN9" i="4"/>
  <c r="AL21" i="4"/>
  <c r="AL112" i="4"/>
  <c r="AK8" i="4"/>
  <c r="AL9" i="4"/>
  <c r="AK107" i="4"/>
  <c r="AL86" i="4"/>
  <c r="AL34" i="4"/>
  <c r="AK67" i="4"/>
  <c r="AK7" i="29"/>
  <c r="AJ32" i="90" s="1"/>
  <c r="AJ21" i="29"/>
  <c r="AJ29" i="29"/>
  <c r="AJ22" i="29"/>
  <c r="AJ18" i="29"/>
  <c r="AJ19" i="29"/>
  <c r="AL8" i="28"/>
  <c r="AJ116" i="28"/>
  <c r="AJ130" i="28"/>
  <c r="AJ73" i="28"/>
  <c r="AJ98" i="28"/>
  <c r="AJ117" i="28"/>
  <c r="AJ27" i="28"/>
  <c r="AJ21" i="28"/>
  <c r="AJ110" i="28"/>
  <c r="AJ107" i="28"/>
  <c r="AJ99" i="28"/>
  <c r="AG9" i="28"/>
  <c r="AJ9" i="28" s="1"/>
  <c r="AJ10" i="28"/>
  <c r="AJ100" i="28"/>
  <c r="AJ125" i="28"/>
  <c r="AI102" i="28"/>
  <c r="AJ113" i="28"/>
  <c r="AG14" i="27"/>
  <c r="AJ15" i="27"/>
  <c r="AJ10" i="27"/>
  <c r="AH30" i="30"/>
  <c r="AJ9" i="27"/>
  <c r="AK7" i="26"/>
  <c r="AJ29" i="90" s="1"/>
  <c r="AJ30" i="26"/>
  <c r="AJ10" i="26"/>
  <c r="AJ31" i="26"/>
  <c r="AJ29" i="26"/>
  <c r="AJ42" i="26"/>
  <c r="AJ25" i="26"/>
  <c r="AJ47" i="26"/>
  <c r="AJ48" i="26"/>
  <c r="AJ62" i="25"/>
  <c r="AJ61" i="25"/>
  <c r="AJ10" i="25"/>
  <c r="AJ37" i="24"/>
  <c r="AG12" i="24"/>
  <c r="AJ12" i="24" s="1"/>
  <c r="AJ13" i="24"/>
  <c r="AJ10" i="24"/>
  <c r="AJ84" i="23"/>
  <c r="AJ71" i="23"/>
  <c r="AG80" i="23"/>
  <c r="AJ80" i="23" s="1"/>
  <c r="AJ81" i="23"/>
  <c r="AJ70" i="23"/>
  <c r="AJ15" i="23"/>
  <c r="AJ78" i="23"/>
  <c r="AJ87" i="23"/>
  <c r="AJ15" i="22"/>
  <c r="AG49" i="21"/>
  <c r="AJ49" i="21" s="1"/>
  <c r="AJ43" i="21"/>
  <c r="AJ41" i="21"/>
  <c r="AJ44" i="21"/>
  <c r="AJ38" i="21"/>
  <c r="AJ64" i="20"/>
  <c r="AJ79" i="20"/>
  <c r="AI77" i="20"/>
  <c r="AJ72" i="20"/>
  <c r="AJ69" i="20"/>
  <c r="AJ65" i="20"/>
  <c r="AL8" i="19"/>
  <c r="AJ10" i="19"/>
  <c r="AJ22" i="19"/>
  <c r="AI39" i="19"/>
  <c r="AI7" i="19" s="1"/>
  <c r="AH22" i="90" s="1"/>
  <c r="AJ37" i="19"/>
  <c r="AJ87" i="19"/>
  <c r="AJ40" i="19"/>
  <c r="AJ9" i="19"/>
  <c r="AJ36" i="19"/>
  <c r="AJ41" i="19"/>
  <c r="AJ33" i="19"/>
  <c r="AJ35" i="19"/>
  <c r="AJ90" i="19"/>
  <c r="AJ49" i="19"/>
  <c r="AG47" i="18"/>
  <c r="AL8" i="17"/>
  <c r="AK7" i="17"/>
  <c r="AJ20" i="90" s="1"/>
  <c r="AG9" i="17"/>
  <c r="AG8" i="17" s="1"/>
  <c r="AK7" i="16"/>
  <c r="AJ19" i="90" s="1"/>
  <c r="AJ10" i="16"/>
  <c r="AJ19" i="16"/>
  <c r="AI12" i="16"/>
  <c r="AL12" i="16" s="1"/>
  <c r="AJ20" i="16"/>
  <c r="AK7" i="15"/>
  <c r="AL8" i="15"/>
  <c r="AH18" i="30"/>
  <c r="AL8" i="12"/>
  <c r="AI8" i="10"/>
  <c r="AL8" i="10" s="1"/>
  <c r="T40" i="6"/>
  <c r="AF40" i="6"/>
  <c r="X40" i="6"/>
  <c r="P40" i="6"/>
  <c r="AB40" i="6"/>
  <c r="AI24" i="29"/>
  <c r="AL24" i="29" s="1"/>
  <c r="AI8" i="29"/>
  <c r="AL8" i="29" s="1"/>
  <c r="AI8" i="26"/>
  <c r="AL8" i="26" s="1"/>
  <c r="AJ9" i="26"/>
  <c r="AI40" i="26"/>
  <c r="AJ41" i="26"/>
  <c r="AI8" i="25"/>
  <c r="AG22" i="24"/>
  <c r="AJ22" i="24" s="1"/>
  <c r="AI22" i="23"/>
  <c r="AL22" i="23" s="1"/>
  <c r="AI8" i="22"/>
  <c r="AL8" i="22" s="1"/>
  <c r="AJ12" i="22"/>
  <c r="AI36" i="21"/>
  <c r="AG14" i="21"/>
  <c r="AJ14" i="21" s="1"/>
  <c r="AI63" i="20"/>
  <c r="AJ63" i="20" s="1"/>
  <c r="AI8" i="20"/>
  <c r="AL8" i="20" s="1"/>
  <c r="AJ8" i="19"/>
  <c r="AG85" i="19"/>
  <c r="AJ85" i="19" s="1"/>
  <c r="AI8" i="18"/>
  <c r="AJ13" i="17"/>
  <c r="AJ12" i="17"/>
  <c r="AJ10" i="17"/>
  <c r="AI7" i="17"/>
  <c r="AH20" i="90" s="1"/>
  <c r="AI8" i="16"/>
  <c r="AJ9" i="16"/>
  <c r="AI7" i="13"/>
  <c r="AH17" i="90" s="1"/>
  <c r="AI37" i="10"/>
  <c r="AI22" i="10"/>
  <c r="AI8" i="9"/>
  <c r="AI8" i="8"/>
  <c r="AI7" i="7"/>
  <c r="AH10" i="90" s="1"/>
  <c r="AI7" i="6"/>
  <c r="AH9" i="90" s="1"/>
  <c r="AI8" i="4"/>
  <c r="AI107" i="4"/>
  <c r="AI76" i="4"/>
  <c r="AI67" i="4"/>
  <c r="AG64" i="23"/>
  <c r="AJ64" i="23" s="1"/>
  <c r="AG18" i="22"/>
  <c r="AJ18" i="22" s="1"/>
  <c r="AG9" i="18"/>
  <c r="AJ9" i="18" s="1"/>
  <c r="AG59" i="23"/>
  <c r="AJ59" i="23" s="1"/>
  <c r="AG31" i="24"/>
  <c r="AJ31" i="24" s="1"/>
  <c r="AG36" i="29"/>
  <c r="AG24" i="29" s="1"/>
  <c r="AG114" i="20"/>
  <c r="AJ114" i="20" s="1"/>
  <c r="AG66" i="19"/>
  <c r="AJ66" i="19" s="1"/>
  <c r="AG81" i="20"/>
  <c r="AJ81" i="20" s="1"/>
  <c r="AG17" i="23"/>
  <c r="AJ17" i="23" s="1"/>
  <c r="AG65" i="25"/>
  <c r="AJ65" i="25" s="1"/>
  <c r="AG85" i="28"/>
  <c r="AH39" i="29"/>
  <c r="AG9" i="29"/>
  <c r="AG8" i="29" s="1"/>
  <c r="AG103" i="28"/>
  <c r="AG8" i="26"/>
  <c r="AG57" i="25"/>
  <c r="AJ57" i="25" s="1"/>
  <c r="AG50" i="25"/>
  <c r="AJ50" i="25" s="1"/>
  <c r="AG28" i="25"/>
  <c r="AJ28" i="25" s="1"/>
  <c r="AG12" i="25"/>
  <c r="AH9" i="24"/>
  <c r="AH10" i="24"/>
  <c r="AG73" i="23"/>
  <c r="AG69" i="23" s="1"/>
  <c r="AG23" i="23"/>
  <c r="AG22" i="23" s="1"/>
  <c r="AG23" i="22"/>
  <c r="AJ23" i="22" s="1"/>
  <c r="AG36" i="21"/>
  <c r="AH44" i="21"/>
  <c r="AH43" i="21"/>
  <c r="AG19" i="21"/>
  <c r="AJ19" i="21" s="1"/>
  <c r="AG56" i="20"/>
  <c r="AJ56" i="20" s="1"/>
  <c r="AG67" i="20"/>
  <c r="AJ67" i="20" s="1"/>
  <c r="AG75" i="19"/>
  <c r="AJ75" i="19" s="1"/>
  <c r="AG55" i="19"/>
  <c r="AJ55" i="19" s="1"/>
  <c r="AG52" i="19"/>
  <c r="AJ52" i="19" s="1"/>
  <c r="AG43" i="19"/>
  <c r="AG39" i="19" s="1"/>
  <c r="AG17" i="19"/>
  <c r="AJ17" i="19" s="1"/>
  <c r="AG14" i="18"/>
  <c r="AG13" i="16"/>
  <c r="AJ13" i="16" s="1"/>
  <c r="AG9" i="15"/>
  <c r="AG45" i="13"/>
  <c r="AJ45" i="13" s="1"/>
  <c r="AG34" i="13"/>
  <c r="AG20" i="13"/>
  <c r="AJ20" i="13" s="1"/>
  <c r="AG9" i="13"/>
  <c r="AH37" i="12"/>
  <c r="AH24" i="12"/>
  <c r="AH17" i="12"/>
  <c r="AH16" i="12"/>
  <c r="AH14" i="12"/>
  <c r="AG36" i="12"/>
  <c r="AG35" i="12" s="1"/>
  <c r="AG23" i="12"/>
  <c r="AG15" i="12"/>
  <c r="AJ15" i="12" s="1"/>
  <c r="AG13" i="12"/>
  <c r="AJ13" i="12" s="1"/>
  <c r="AH49" i="11"/>
  <c r="AH47" i="11"/>
  <c r="AH43" i="11"/>
  <c r="AH42" i="11"/>
  <c r="AH40" i="11"/>
  <c r="AH21" i="11"/>
  <c r="AH18" i="11"/>
  <c r="AH16" i="11"/>
  <c r="AG48" i="11"/>
  <c r="AJ48" i="11" s="1"/>
  <c r="AG46" i="11"/>
  <c r="AG41" i="11"/>
  <c r="AJ41" i="11" s="1"/>
  <c r="AG39" i="11"/>
  <c r="AJ39" i="11" s="1"/>
  <c r="AG19" i="11"/>
  <c r="AJ19" i="11" s="1"/>
  <c r="AG17" i="11"/>
  <c r="AJ17" i="11" s="1"/>
  <c r="AG15" i="11"/>
  <c r="AJ15" i="11" s="1"/>
  <c r="AG15" i="10"/>
  <c r="AJ15" i="10" s="1"/>
  <c r="AG13" i="10"/>
  <c r="AE15" i="10"/>
  <c r="AE13" i="10"/>
  <c r="AH16" i="10"/>
  <c r="AH14" i="10"/>
  <c r="AH68" i="10"/>
  <c r="AH66" i="10"/>
  <c r="AH62" i="10"/>
  <c r="AH60" i="10"/>
  <c r="AH57" i="10"/>
  <c r="AH55" i="10"/>
  <c r="AH53" i="10"/>
  <c r="AH50" i="10"/>
  <c r="AH48" i="10"/>
  <c r="AH46" i="10"/>
  <c r="AH43" i="10"/>
  <c r="AH40" i="10"/>
  <c r="AH36" i="10"/>
  <c r="AH34" i="10"/>
  <c r="AH32" i="10"/>
  <c r="AH29" i="10"/>
  <c r="AH25" i="10"/>
  <c r="AH21" i="10"/>
  <c r="AH11" i="10"/>
  <c r="AG67" i="10"/>
  <c r="AJ67" i="10" s="1"/>
  <c r="AG65" i="10"/>
  <c r="AJ65" i="10" s="1"/>
  <c r="AG61" i="10"/>
  <c r="AJ61" i="10" s="1"/>
  <c r="AG59" i="10"/>
  <c r="AJ59" i="10" s="1"/>
  <c r="AG56" i="10"/>
  <c r="AJ56" i="10" s="1"/>
  <c r="AG54" i="10"/>
  <c r="AJ54" i="10" s="1"/>
  <c r="AG52" i="10"/>
  <c r="AG49" i="10"/>
  <c r="AJ49" i="10" s="1"/>
  <c r="AG47" i="10"/>
  <c r="AJ47" i="10" s="1"/>
  <c r="AG45" i="10"/>
  <c r="AJ45" i="10" s="1"/>
  <c r="AG42" i="10"/>
  <c r="AJ42" i="10" s="1"/>
  <c r="AG39" i="10"/>
  <c r="AJ39" i="10" s="1"/>
  <c r="AG35" i="10"/>
  <c r="AJ35" i="10" s="1"/>
  <c r="AG33" i="10"/>
  <c r="AJ33" i="10" s="1"/>
  <c r="AG31" i="10"/>
  <c r="AJ31" i="10" s="1"/>
  <c r="AG28" i="10"/>
  <c r="AJ28" i="10" s="1"/>
  <c r="AG24" i="10"/>
  <c r="AJ24" i="10" s="1"/>
  <c r="AG20" i="10"/>
  <c r="AJ20" i="10" s="1"/>
  <c r="AG10" i="10"/>
  <c r="AJ10" i="10" s="1"/>
  <c r="AH27" i="9"/>
  <c r="AG26" i="9"/>
  <c r="AJ26" i="9" s="1"/>
  <c r="AE26" i="9"/>
  <c r="AG10" i="9"/>
  <c r="AJ10" i="9" s="1"/>
  <c r="AE10" i="9"/>
  <c r="AH11" i="9"/>
  <c r="AH58" i="9"/>
  <c r="AH54" i="9"/>
  <c r="AH51" i="9"/>
  <c r="AH36" i="9"/>
  <c r="AH33" i="9"/>
  <c r="AH29" i="9"/>
  <c r="AH28" i="9"/>
  <c r="AH21" i="9"/>
  <c r="AH18" i="9"/>
  <c r="AH15" i="9"/>
  <c r="AH12" i="9"/>
  <c r="AG57" i="9"/>
  <c r="AG53" i="9"/>
  <c r="AG50" i="9"/>
  <c r="AG35" i="9"/>
  <c r="AG32" i="9"/>
  <c r="AG20" i="9"/>
  <c r="AJ20" i="9" s="1"/>
  <c r="AJ16" i="9"/>
  <c r="AG14" i="9"/>
  <c r="AJ14" i="9" s="1"/>
  <c r="AH67" i="8"/>
  <c r="AH44" i="8"/>
  <c r="AH42" i="8"/>
  <c r="AH39" i="8"/>
  <c r="AH38" i="8"/>
  <c r="AH34" i="8"/>
  <c r="AH25" i="8"/>
  <c r="AH24" i="8"/>
  <c r="AH23" i="8"/>
  <c r="AH21" i="8"/>
  <c r="AH19" i="8"/>
  <c r="AH16" i="8"/>
  <c r="AH14" i="8"/>
  <c r="AH11" i="8"/>
  <c r="AG66" i="8"/>
  <c r="AJ66" i="8" s="1"/>
  <c r="AG43" i="8"/>
  <c r="AJ43" i="8" s="1"/>
  <c r="AG41" i="8"/>
  <c r="AJ41" i="8" s="1"/>
  <c r="AG37" i="8"/>
  <c r="AG33" i="8"/>
  <c r="AG22" i="8"/>
  <c r="AJ22" i="8" s="1"/>
  <c r="AG20" i="8"/>
  <c r="AJ20" i="8" s="1"/>
  <c r="AG18" i="8"/>
  <c r="AJ18" i="8" s="1"/>
  <c r="AG15" i="8"/>
  <c r="AJ15" i="8" s="1"/>
  <c r="AG13" i="8"/>
  <c r="AJ13" i="8" s="1"/>
  <c r="AG10" i="8"/>
  <c r="AH14" i="7"/>
  <c r="AH13" i="7"/>
  <c r="AH11" i="7"/>
  <c r="AG12" i="7"/>
  <c r="AJ12" i="7" s="1"/>
  <c r="AG10" i="7"/>
  <c r="AH36" i="6"/>
  <c r="AG35" i="6"/>
  <c r="AJ35" i="6" s="1"/>
  <c r="AG60" i="4"/>
  <c r="AJ60" i="4" s="1"/>
  <c r="AH62" i="4"/>
  <c r="AE60" i="4"/>
  <c r="AH147" i="4"/>
  <c r="AH137" i="4"/>
  <c r="AH135" i="4"/>
  <c r="AH132" i="4"/>
  <c r="AH131" i="4"/>
  <c r="AH129" i="4"/>
  <c r="AH126" i="4"/>
  <c r="AH121" i="4"/>
  <c r="AH119" i="4"/>
  <c r="AH116" i="4"/>
  <c r="AH114" i="4"/>
  <c r="AH111" i="4"/>
  <c r="AH110" i="4"/>
  <c r="AH103" i="4"/>
  <c r="AH100" i="4"/>
  <c r="AH99" i="4"/>
  <c r="AH94" i="4"/>
  <c r="AH93" i="4"/>
  <c r="AH90" i="4"/>
  <c r="AH88" i="4"/>
  <c r="AH82" i="4"/>
  <c r="AH79" i="4"/>
  <c r="AH75" i="4"/>
  <c r="AH72" i="4"/>
  <c r="AH70" i="4"/>
  <c r="AH66" i="4"/>
  <c r="AH65" i="4"/>
  <c r="AH63" i="4"/>
  <c r="AH61" i="4"/>
  <c r="AH59" i="4"/>
  <c r="AH57" i="4"/>
  <c r="AH51" i="4"/>
  <c r="AH48" i="4"/>
  <c r="AH45" i="4"/>
  <c r="AH42" i="4"/>
  <c r="AH39" i="4"/>
  <c r="AH37" i="4"/>
  <c r="AH36" i="4"/>
  <c r="AH33" i="4"/>
  <c r="AH30" i="4"/>
  <c r="AH27" i="4"/>
  <c r="AH24" i="4"/>
  <c r="AH23" i="4"/>
  <c r="AH20" i="4"/>
  <c r="AH18" i="4"/>
  <c r="AH17" i="4"/>
  <c r="AH15" i="4"/>
  <c r="AH13" i="4"/>
  <c r="AH11" i="4"/>
  <c r="AG146" i="4"/>
  <c r="AG136" i="4"/>
  <c r="AJ136" i="4" s="1"/>
  <c r="AG134" i="4"/>
  <c r="AJ134" i="4" s="1"/>
  <c r="AG130" i="4"/>
  <c r="AJ130" i="4" s="1"/>
  <c r="AG128" i="4"/>
  <c r="AJ128" i="4" s="1"/>
  <c r="AG125" i="4"/>
  <c r="AG120" i="4"/>
  <c r="AJ120" i="4" s="1"/>
  <c r="AG118" i="4"/>
  <c r="AJ118" i="4" s="1"/>
  <c r="AG115" i="4"/>
  <c r="AJ115" i="4" s="1"/>
  <c r="AG113" i="4"/>
  <c r="AG109" i="4"/>
  <c r="AG102" i="4"/>
  <c r="AJ102" i="4" s="1"/>
  <c r="AG98" i="4"/>
  <c r="AG92" i="4"/>
  <c r="AG89" i="4"/>
  <c r="AJ89" i="4" s="1"/>
  <c r="AG87" i="4"/>
  <c r="AJ87" i="4" s="1"/>
  <c r="AG81" i="4"/>
  <c r="AG78" i="4"/>
  <c r="AG74" i="4"/>
  <c r="AG71" i="4"/>
  <c r="AJ71" i="4" s="1"/>
  <c r="AG69" i="4"/>
  <c r="AJ69" i="4" s="1"/>
  <c r="AG64" i="4"/>
  <c r="AJ64" i="4" s="1"/>
  <c r="AG58" i="4"/>
  <c r="AJ58" i="4" s="1"/>
  <c r="AG56" i="4"/>
  <c r="AJ56" i="4" s="1"/>
  <c r="AG50" i="4"/>
  <c r="AG47" i="4"/>
  <c r="AG44" i="4"/>
  <c r="AG41" i="4"/>
  <c r="AG38" i="4"/>
  <c r="AJ38" i="4" s="1"/>
  <c r="AG35" i="4"/>
  <c r="AJ35" i="4" s="1"/>
  <c r="AG32" i="4"/>
  <c r="AG29" i="4"/>
  <c r="AG26" i="4"/>
  <c r="AG22" i="4"/>
  <c r="AG19" i="4"/>
  <c r="AJ19" i="4" s="1"/>
  <c r="AG16" i="4"/>
  <c r="AJ16" i="4" s="1"/>
  <c r="AG14" i="4"/>
  <c r="AJ14" i="4" s="1"/>
  <c r="AG12" i="4"/>
  <c r="AJ12" i="4" s="1"/>
  <c r="AG10" i="4"/>
  <c r="AJ10" i="4" s="1"/>
  <c r="BX39" i="30" l="1"/>
  <c r="CA39" i="30" s="1"/>
  <c r="CA33" i="30"/>
  <c r="BR7" i="29"/>
  <c r="BP32" i="30"/>
  <c r="BT7" i="29"/>
  <c r="AU24" i="30"/>
  <c r="BU24" i="30"/>
  <c r="AR8" i="21"/>
  <c r="BP24" i="90"/>
  <c r="BS24" i="90" s="1"/>
  <c r="BV33" i="30"/>
  <c r="BY33" i="30" s="1"/>
  <c r="AR17" i="17"/>
  <c r="AT17" i="17"/>
  <c r="BI18" i="30"/>
  <c r="BR7" i="15"/>
  <c r="BH16" i="30"/>
  <c r="BK16" i="90"/>
  <c r="BU29" i="30"/>
  <c r="BW29" i="30"/>
  <c r="BU26" i="30"/>
  <c r="BW25" i="30"/>
  <c r="BA24" i="90"/>
  <c r="BP24" i="30"/>
  <c r="BS24" i="30" s="1"/>
  <c r="BN23" i="30"/>
  <c r="BQ23" i="30" s="1"/>
  <c r="BP22" i="30"/>
  <c r="BS22" i="30" s="1"/>
  <c r="AN17" i="17"/>
  <c r="BI18" i="90"/>
  <c r="BU17" i="30"/>
  <c r="BW17" i="30"/>
  <c r="AN102" i="28"/>
  <c r="BU15" i="30"/>
  <c r="BD14" i="30"/>
  <c r="BU14" i="30"/>
  <c r="BW14" i="30"/>
  <c r="AI105" i="10"/>
  <c r="AJ105" i="10" s="1"/>
  <c r="BU12" i="30"/>
  <c r="AZ12" i="90"/>
  <c r="BC12" i="90" s="1"/>
  <c r="BU11" i="30"/>
  <c r="BU32" i="30"/>
  <c r="BA25" i="90"/>
  <c r="BP25" i="30"/>
  <c r="BS25" i="30" s="1"/>
  <c r="BR7" i="24"/>
  <c r="BJ7" i="24"/>
  <c r="BH27" i="30"/>
  <c r="BI27" i="30" s="1"/>
  <c r="BL7" i="24"/>
  <c r="BM14" i="90"/>
  <c r="BP12" i="90"/>
  <c r="BS12" i="90" s="1"/>
  <c r="BG8" i="30"/>
  <c r="BU13" i="30"/>
  <c r="BT33" i="30"/>
  <c r="BT39" i="30" s="1"/>
  <c r="BU28" i="30"/>
  <c r="BP7" i="20"/>
  <c r="BR7" i="20"/>
  <c r="BS32" i="30"/>
  <c r="BJ29" i="30"/>
  <c r="BE28" i="90"/>
  <c r="BP27" i="90"/>
  <c r="BQ27" i="90" s="1"/>
  <c r="BP27" i="30"/>
  <c r="BS27" i="30" s="1"/>
  <c r="BG27" i="30"/>
  <c r="BG27" i="90"/>
  <c r="BG26" i="90"/>
  <c r="AZ26" i="30"/>
  <c r="BP26" i="90"/>
  <c r="BS26" i="90" s="1"/>
  <c r="BD26" i="30"/>
  <c r="BS26" i="30"/>
  <c r="BT7" i="23"/>
  <c r="BP25" i="90"/>
  <c r="BS25" i="90" s="1"/>
  <c r="BS23" i="30"/>
  <c r="BP22" i="90"/>
  <c r="BQ22" i="90" s="1"/>
  <c r="BH22" i="30"/>
  <c r="BE20" i="90"/>
  <c r="BP20" i="90"/>
  <c r="BS20" i="90" s="1"/>
  <c r="BT7" i="17"/>
  <c r="BP20" i="30"/>
  <c r="BS20" i="30" s="1"/>
  <c r="BT7" i="16"/>
  <c r="BR19" i="30"/>
  <c r="BR33" i="30" s="1"/>
  <c r="BR39" i="30" s="1"/>
  <c r="BS18" i="30"/>
  <c r="BO17" i="90"/>
  <c r="BJ15" i="30"/>
  <c r="BN15" i="30"/>
  <c r="BH14" i="30"/>
  <c r="BK14" i="30" s="1"/>
  <c r="BL7" i="11"/>
  <c r="BK14" i="90"/>
  <c r="BO14" i="90"/>
  <c r="AJ106" i="10"/>
  <c r="BP12" i="30"/>
  <c r="BS12" i="30" s="1"/>
  <c r="BC11" i="90"/>
  <c r="AU10" i="90"/>
  <c r="BT7" i="7"/>
  <c r="BP10" i="90"/>
  <c r="BS10" i="90" s="1"/>
  <c r="BP10" i="30"/>
  <c r="BS10" i="30" s="1"/>
  <c r="AS30" i="90"/>
  <c r="AX7" i="30"/>
  <c r="AV32" i="30"/>
  <c r="AW32" i="30" s="1"/>
  <c r="AV32" i="90"/>
  <c r="AW32" i="90" s="1"/>
  <c r="BS32" i="90"/>
  <c r="BJ7" i="29"/>
  <c r="BF32" i="90"/>
  <c r="BD7" i="29"/>
  <c r="AZ32" i="90"/>
  <c r="BP7" i="29"/>
  <c r="BL32" i="90"/>
  <c r="BM32" i="90" s="1"/>
  <c r="BN32" i="30"/>
  <c r="BN32" i="90"/>
  <c r="BK29" i="90"/>
  <c r="BL7" i="26"/>
  <c r="BP29" i="90"/>
  <c r="BP29" i="30"/>
  <c r="BS29" i="30" s="1"/>
  <c r="BN7" i="26"/>
  <c r="BL29" i="90"/>
  <c r="BM29" i="90" s="1"/>
  <c r="BJ7" i="26"/>
  <c r="BF29" i="90"/>
  <c r="BB29" i="30"/>
  <c r="BB29" i="90"/>
  <c r="BC29" i="90" s="1"/>
  <c r="BD29" i="30"/>
  <c r="BD29" i="90"/>
  <c r="BN29" i="30"/>
  <c r="BN29" i="90"/>
  <c r="BS29" i="90"/>
  <c r="AX7" i="26"/>
  <c r="AT29" i="90"/>
  <c r="BA29" i="90"/>
  <c r="BR7" i="26"/>
  <c r="BJ28" i="30"/>
  <c r="BM28" i="30" s="1"/>
  <c r="BN7" i="25"/>
  <c r="AP28" i="30"/>
  <c r="AP28" i="90"/>
  <c r="AV7" i="25"/>
  <c r="AR28" i="90"/>
  <c r="BR7" i="25"/>
  <c r="BP28" i="90"/>
  <c r="BP28" i="30"/>
  <c r="BS28" i="30" s="1"/>
  <c r="AX28" i="30"/>
  <c r="AX28" i="90"/>
  <c r="AY28" i="90" s="1"/>
  <c r="BL7" i="25"/>
  <c r="BH28" i="90"/>
  <c r="BK28" i="90" s="1"/>
  <c r="AL28" i="30"/>
  <c r="AL28" i="90"/>
  <c r="BM28" i="90"/>
  <c r="AZ28" i="30"/>
  <c r="AZ28" i="90"/>
  <c r="BF28" i="30"/>
  <c r="BF28" i="90"/>
  <c r="BG28" i="90" s="1"/>
  <c r="BI27" i="90"/>
  <c r="BF7" i="24"/>
  <c r="BB27" i="90"/>
  <c r="BC27" i="90" s="1"/>
  <c r="AW27" i="90"/>
  <c r="AV7" i="24"/>
  <c r="AR27" i="90"/>
  <c r="BF7" i="23"/>
  <c r="BB26" i="90"/>
  <c r="BC26" i="90" s="1"/>
  <c r="AT26" i="30"/>
  <c r="AT26" i="90"/>
  <c r="AU26" i="90" s="1"/>
  <c r="AX26" i="30"/>
  <c r="AX26" i="90"/>
  <c r="AY26" i="90" s="1"/>
  <c r="BL7" i="23"/>
  <c r="BJ26" i="90"/>
  <c r="BH26" i="30"/>
  <c r="BH26" i="90"/>
  <c r="BI26" i="90" s="1"/>
  <c r="BR7" i="23"/>
  <c r="BN26" i="90"/>
  <c r="BL26" i="30"/>
  <c r="BL26" i="90"/>
  <c r="AZ7" i="22"/>
  <c r="AV25" i="90"/>
  <c r="AW25" i="90" s="1"/>
  <c r="BR7" i="22"/>
  <c r="BB25" i="30"/>
  <c r="BB25" i="90"/>
  <c r="BC25" i="90" s="1"/>
  <c r="BP7" i="22"/>
  <c r="BL25" i="90"/>
  <c r="BM25" i="90" s="1"/>
  <c r="BN25" i="30"/>
  <c r="BH7" i="22"/>
  <c r="BD25" i="90"/>
  <c r="BO25" i="90"/>
  <c r="AL25" i="30"/>
  <c r="AL25" i="90"/>
  <c r="BM24" i="90"/>
  <c r="BF7" i="21"/>
  <c r="BB24" i="90"/>
  <c r="BH24" i="30"/>
  <c r="BH24" i="90"/>
  <c r="BI24" i="90" s="1"/>
  <c r="BN24" i="30"/>
  <c r="BQ24" i="30" s="1"/>
  <c r="BN24" i="90"/>
  <c r="BR7" i="21"/>
  <c r="AU24" i="90"/>
  <c r="BD23" i="30"/>
  <c r="BD23" i="90"/>
  <c r="BE23" i="90" s="1"/>
  <c r="BN7" i="20"/>
  <c r="BJ23" i="90"/>
  <c r="BQ23" i="90"/>
  <c r="BS23" i="90"/>
  <c r="AV23" i="30"/>
  <c r="AY23" i="30" s="1"/>
  <c r="AV23" i="90"/>
  <c r="AW23" i="90" s="1"/>
  <c r="BB7" i="20"/>
  <c r="AZ23" i="90"/>
  <c r="BA23" i="90" s="1"/>
  <c r="BF23" i="30"/>
  <c r="BI23" i="30" s="1"/>
  <c r="BF23" i="90"/>
  <c r="BR7" i="19"/>
  <c r="AT85" i="19"/>
  <c r="AX22" i="30"/>
  <c r="AX22" i="90"/>
  <c r="AY22" i="90" s="1"/>
  <c r="BN7" i="19"/>
  <c r="BJ22" i="90"/>
  <c r="AW22" i="90"/>
  <c r="AZ22" i="30"/>
  <c r="AZ22" i="90"/>
  <c r="BF7" i="19"/>
  <c r="BB22" i="90"/>
  <c r="BJ7" i="19"/>
  <c r="BF22" i="90"/>
  <c r="BG22" i="90" s="1"/>
  <c r="BI20" i="90"/>
  <c r="BG20" i="90"/>
  <c r="BN20" i="90"/>
  <c r="BR7" i="17"/>
  <c r="BD7" i="17"/>
  <c r="AZ20" i="90"/>
  <c r="BA20" i="90" s="1"/>
  <c r="AX7" i="17"/>
  <c r="AT20" i="90"/>
  <c r="AK20" i="90"/>
  <c r="AQ20" i="90"/>
  <c r="BK20" i="90"/>
  <c r="BM20" i="90"/>
  <c r="AN7" i="15"/>
  <c r="AJ18" i="90"/>
  <c r="AK18" i="90" s="1"/>
  <c r="AS18" i="90"/>
  <c r="AU18" i="90"/>
  <c r="BP7" i="15"/>
  <c r="BL18" i="90"/>
  <c r="BS18" i="90"/>
  <c r="BQ18" i="90"/>
  <c r="BF7" i="15"/>
  <c r="BB18" i="90"/>
  <c r="BD7" i="13"/>
  <c r="AZ17" i="90"/>
  <c r="BG17" i="90"/>
  <c r="BM17" i="90"/>
  <c r="AX17" i="30"/>
  <c r="AX17" i="90"/>
  <c r="AY17" i="90" s="1"/>
  <c r="BH17" i="30"/>
  <c r="BH17" i="90"/>
  <c r="BI17" i="90" s="1"/>
  <c r="BR7" i="13"/>
  <c r="BP17" i="90"/>
  <c r="BP17" i="30"/>
  <c r="AW17" i="90"/>
  <c r="AR31" i="30"/>
  <c r="AR31" i="90"/>
  <c r="AV16" i="30"/>
  <c r="AV16" i="90"/>
  <c r="BJ16" i="30"/>
  <c r="BK16" i="30" s="1"/>
  <c r="BR7" i="28"/>
  <c r="BP16" i="90"/>
  <c r="BP16" i="30"/>
  <c r="BS16" i="30" s="1"/>
  <c r="AT31" i="30"/>
  <c r="AW31" i="30" s="1"/>
  <c r="AT31" i="90"/>
  <c r="AZ16" i="30"/>
  <c r="AZ16" i="90"/>
  <c r="BH7" i="28"/>
  <c r="BD16" i="90"/>
  <c r="BF16" i="30"/>
  <c r="BF16" i="90"/>
  <c r="BI16" i="90" s="1"/>
  <c r="BL7" i="28"/>
  <c r="BN7" i="28"/>
  <c r="BL16" i="90"/>
  <c r="BM16" i="90" s="1"/>
  <c r="AX16" i="30"/>
  <c r="AX16" i="90"/>
  <c r="BG15" i="90"/>
  <c r="BP7" i="12"/>
  <c r="BL15" i="90"/>
  <c r="BL7" i="12"/>
  <c r="BH15" i="90"/>
  <c r="BR7" i="12"/>
  <c r="BP15" i="90"/>
  <c r="BP15" i="30"/>
  <c r="AX15" i="30"/>
  <c r="AX15" i="90"/>
  <c r="BC15" i="90"/>
  <c r="BE15" i="90"/>
  <c r="BE14" i="90"/>
  <c r="BC14" i="90"/>
  <c r="BF14" i="30"/>
  <c r="BF14" i="90"/>
  <c r="BR7" i="11"/>
  <c r="BP14" i="90"/>
  <c r="BP14" i="30"/>
  <c r="BS14" i="30" s="1"/>
  <c r="AX7" i="11"/>
  <c r="AT14" i="90"/>
  <c r="BA14" i="90"/>
  <c r="BN13" i="30"/>
  <c r="BO13" i="30" s="1"/>
  <c r="R98" i="10"/>
  <c r="BH7" i="10"/>
  <c r="BD13" i="90"/>
  <c r="BR7" i="10"/>
  <c r="BP13" i="90"/>
  <c r="BP13" i="30"/>
  <c r="AZ13" i="30"/>
  <c r="AZ13" i="90"/>
  <c r="BF13" i="30"/>
  <c r="BF13" i="90"/>
  <c r="BI13" i="90" s="1"/>
  <c r="BB13" i="30"/>
  <c r="BC13" i="30" s="1"/>
  <c r="BB13" i="90"/>
  <c r="BK13" i="90"/>
  <c r="BP7" i="10"/>
  <c r="BL13" i="90"/>
  <c r="BE12" i="90"/>
  <c r="BR7" i="9"/>
  <c r="AX12" i="30"/>
  <c r="BA12" i="30" s="1"/>
  <c r="AX12" i="90"/>
  <c r="BO12" i="90"/>
  <c r="BF12" i="30"/>
  <c r="BF12" i="90"/>
  <c r="BG12" i="90" s="1"/>
  <c r="BK12" i="90"/>
  <c r="BM12" i="90"/>
  <c r="AV11" i="30"/>
  <c r="AV11" i="90"/>
  <c r="BJ7" i="8"/>
  <c r="BF11" i="90"/>
  <c r="BO11" i="90"/>
  <c r="BR7" i="8"/>
  <c r="BP11" i="30"/>
  <c r="BS11" i="30" s="1"/>
  <c r="BP11" i="90"/>
  <c r="BD11" i="30"/>
  <c r="BD11" i="90"/>
  <c r="BE11" i="90" s="1"/>
  <c r="BD7" i="7"/>
  <c r="AZ10" i="90"/>
  <c r="BL7" i="7"/>
  <c r="BH10" i="90"/>
  <c r="AZ7" i="7"/>
  <c r="AV10" i="90"/>
  <c r="BN10" i="90"/>
  <c r="BR7" i="7"/>
  <c r="BF9" i="30"/>
  <c r="BF9" i="90"/>
  <c r="BG9" i="90" s="1"/>
  <c r="BE9" i="90"/>
  <c r="AX9" i="30"/>
  <c r="BA9" i="30" s="1"/>
  <c r="AX9" i="90"/>
  <c r="BR7" i="6"/>
  <c r="BP9" i="30"/>
  <c r="BQ9" i="30" s="1"/>
  <c r="BP9" i="90"/>
  <c r="AT9" i="30"/>
  <c r="AT9" i="90"/>
  <c r="AW9" i="90" s="1"/>
  <c r="BH9" i="30"/>
  <c r="BH9" i="90"/>
  <c r="BJ9" i="30"/>
  <c r="BJ9" i="90"/>
  <c r="BP7" i="6"/>
  <c r="BL9" i="90"/>
  <c r="BO9" i="90" s="1"/>
  <c r="BG8" i="90"/>
  <c r="BR7" i="27"/>
  <c r="BP8" i="30"/>
  <c r="BP8" i="90"/>
  <c r="BF7" i="27"/>
  <c r="BB8" i="90"/>
  <c r="BC8" i="90" s="1"/>
  <c r="BK8" i="90"/>
  <c r="BI8" i="90"/>
  <c r="BP7" i="27"/>
  <c r="BL8" i="90"/>
  <c r="BF7" i="30"/>
  <c r="BF7" i="90"/>
  <c r="BG7" i="90" s="1"/>
  <c r="BE7" i="90"/>
  <c r="BN7" i="4"/>
  <c r="BJ7" i="90"/>
  <c r="BK7" i="90" s="1"/>
  <c r="BR7" i="4"/>
  <c r="BP7" i="90"/>
  <c r="BP7" i="30"/>
  <c r="BS7" i="30" s="1"/>
  <c r="BB7" i="4"/>
  <c r="AZ7" i="90"/>
  <c r="BA7" i="90" s="1"/>
  <c r="AZ7" i="4"/>
  <c r="AV7" i="90"/>
  <c r="AW7" i="90" s="1"/>
  <c r="BL7" i="30"/>
  <c r="BL7" i="90"/>
  <c r="BN21" i="30"/>
  <c r="BO21" i="30" s="1"/>
  <c r="AT21" i="30"/>
  <c r="AT21" i="90"/>
  <c r="BF21" i="30"/>
  <c r="BF21" i="90"/>
  <c r="BG21" i="90" s="1"/>
  <c r="BR7" i="18"/>
  <c r="BP21" i="30"/>
  <c r="BP21" i="90"/>
  <c r="BB21" i="30"/>
  <c r="BB21" i="90"/>
  <c r="BE21" i="90" s="1"/>
  <c r="AZ21" i="30"/>
  <c r="AZ21" i="90"/>
  <c r="BA21" i="90" s="1"/>
  <c r="BN7" i="18"/>
  <c r="BJ21" i="90"/>
  <c r="BP7" i="18"/>
  <c r="BL21" i="90"/>
  <c r="AZ7" i="16"/>
  <c r="AV19" i="90"/>
  <c r="BD7" i="16"/>
  <c r="AZ19" i="90"/>
  <c r="BC19" i="90" s="1"/>
  <c r="BQ19" i="90"/>
  <c r="BS19" i="90"/>
  <c r="BF19" i="30"/>
  <c r="BI19" i="30" s="1"/>
  <c r="BF19" i="90"/>
  <c r="BP7" i="16"/>
  <c r="BL19" i="90"/>
  <c r="AM19" i="90"/>
  <c r="BE19" i="90"/>
  <c r="BQ19" i="30"/>
  <c r="BO27" i="30"/>
  <c r="AS7" i="17"/>
  <c r="AR20" i="90" s="1"/>
  <c r="AS20" i="90" s="1"/>
  <c r="AP16" i="17"/>
  <c r="AP17" i="17"/>
  <c r="BP7" i="17"/>
  <c r="BN20" i="30"/>
  <c r="BQ20" i="30" s="1"/>
  <c r="BP7" i="13"/>
  <c r="BN17" i="30"/>
  <c r="BP7" i="25"/>
  <c r="BN28" i="30"/>
  <c r="BO28" i="30" s="1"/>
  <c r="BP7" i="28"/>
  <c r="BN16" i="30"/>
  <c r="BP7" i="11"/>
  <c r="BN14" i="30"/>
  <c r="BN7" i="10"/>
  <c r="BP7" i="9"/>
  <c r="BN12" i="30"/>
  <c r="BP7" i="8"/>
  <c r="BN11" i="30"/>
  <c r="BN10" i="30"/>
  <c r="BP7" i="7"/>
  <c r="BP7" i="4"/>
  <c r="BN7" i="30"/>
  <c r="BP7" i="23"/>
  <c r="BN26" i="30"/>
  <c r="BP7" i="19"/>
  <c r="BN22" i="30"/>
  <c r="BN7" i="29"/>
  <c r="BL32" i="30"/>
  <c r="BL29" i="30"/>
  <c r="BM29" i="30" s="1"/>
  <c r="BP7" i="26"/>
  <c r="BK29" i="30"/>
  <c r="BM27" i="30"/>
  <c r="BJ26" i="30"/>
  <c r="BN7" i="23"/>
  <c r="BN7" i="22"/>
  <c r="BL25" i="30"/>
  <c r="BM25" i="30" s="1"/>
  <c r="BK25" i="30"/>
  <c r="BP7" i="21"/>
  <c r="BL24" i="30"/>
  <c r="BN7" i="21"/>
  <c r="BH7" i="18"/>
  <c r="BN7" i="17"/>
  <c r="BL20" i="30"/>
  <c r="BN7" i="16"/>
  <c r="BL19" i="30"/>
  <c r="BN7" i="15"/>
  <c r="BL18" i="30"/>
  <c r="BO18" i="30" s="1"/>
  <c r="BJ7" i="13"/>
  <c r="BL17" i="30"/>
  <c r="BN7" i="13"/>
  <c r="BL16" i="30"/>
  <c r="BN7" i="12"/>
  <c r="BL15" i="30"/>
  <c r="BL14" i="30"/>
  <c r="BM14" i="30" s="1"/>
  <c r="BN7" i="11"/>
  <c r="BN7" i="9"/>
  <c r="BL12" i="30"/>
  <c r="BL11" i="30"/>
  <c r="BM11" i="30" s="1"/>
  <c r="BN7" i="8"/>
  <c r="BL10" i="30"/>
  <c r="BM10" i="30" s="1"/>
  <c r="BN7" i="7"/>
  <c r="BL9" i="30"/>
  <c r="BO9" i="30" s="1"/>
  <c r="BN7" i="6"/>
  <c r="BH7" i="6"/>
  <c r="BL8" i="30"/>
  <c r="BN7" i="27"/>
  <c r="BL7" i="29"/>
  <c r="BJ32" i="30"/>
  <c r="BK32" i="30" s="1"/>
  <c r="BI25" i="30"/>
  <c r="BD25" i="30"/>
  <c r="BG25" i="30" s="1"/>
  <c r="BL7" i="21"/>
  <c r="BJ24" i="30"/>
  <c r="BL7" i="20"/>
  <c r="BJ23" i="30"/>
  <c r="BK23" i="30" s="1"/>
  <c r="BL7" i="19"/>
  <c r="BJ22" i="30"/>
  <c r="BL7" i="18"/>
  <c r="BJ21" i="30"/>
  <c r="BM21" i="30" s="1"/>
  <c r="BL7" i="17"/>
  <c r="BJ20" i="30"/>
  <c r="BK19" i="30"/>
  <c r="BL7" i="15"/>
  <c r="BJ18" i="30"/>
  <c r="BK18" i="30" s="1"/>
  <c r="BL7" i="13"/>
  <c r="BJ17" i="30"/>
  <c r="AV105" i="10"/>
  <c r="BL7" i="10"/>
  <c r="BJ13" i="30"/>
  <c r="BM13" i="30" s="1"/>
  <c r="BL7" i="9"/>
  <c r="BJ12" i="30"/>
  <c r="BK11" i="30"/>
  <c r="BL7" i="27"/>
  <c r="BJ8" i="30"/>
  <c r="BJ7" i="23"/>
  <c r="BL7" i="4"/>
  <c r="BJ7" i="30"/>
  <c r="BJ7" i="25"/>
  <c r="BH28" i="30"/>
  <c r="BJ7" i="20"/>
  <c r="BJ7" i="18"/>
  <c r="BH21" i="30"/>
  <c r="AT20" i="30"/>
  <c r="AW20" i="30" s="1"/>
  <c r="BJ7" i="17"/>
  <c r="BH20" i="30"/>
  <c r="BJ7" i="16"/>
  <c r="BJ7" i="28"/>
  <c r="BJ7" i="12"/>
  <c r="BH15" i="30"/>
  <c r="BJ7" i="11"/>
  <c r="BJ7" i="10"/>
  <c r="BH13" i="30"/>
  <c r="BJ7" i="9"/>
  <c r="BH12" i="30"/>
  <c r="BH10" i="30"/>
  <c r="BK10" i="30" s="1"/>
  <c r="BJ7" i="7"/>
  <c r="BJ7" i="6"/>
  <c r="BL7" i="6"/>
  <c r="BJ7" i="27"/>
  <c r="BH8" i="30"/>
  <c r="BI8" i="30" s="1"/>
  <c r="BJ7" i="4"/>
  <c r="BH7" i="30"/>
  <c r="BH7" i="29"/>
  <c r="BF32" i="30"/>
  <c r="BI32" i="30" s="1"/>
  <c r="BH7" i="26"/>
  <c r="BF29" i="30"/>
  <c r="BH7" i="23"/>
  <c r="BF26" i="30"/>
  <c r="BD7" i="22"/>
  <c r="BJ7" i="21"/>
  <c r="BH7" i="21"/>
  <c r="BF24" i="30"/>
  <c r="BG24" i="30" s="1"/>
  <c r="BH7" i="19"/>
  <c r="BF22" i="30"/>
  <c r="BG22" i="30" s="1"/>
  <c r="BH7" i="17"/>
  <c r="BF20" i="30"/>
  <c r="BH7" i="13"/>
  <c r="BF17" i="30"/>
  <c r="BH7" i="12"/>
  <c r="BF15" i="30"/>
  <c r="T98" i="10"/>
  <c r="AH105" i="10"/>
  <c r="AP98" i="10"/>
  <c r="S105" i="10"/>
  <c r="V105" i="10" s="1"/>
  <c r="AX65" i="9"/>
  <c r="BF7" i="8"/>
  <c r="BH7" i="8"/>
  <c r="BF11" i="30"/>
  <c r="BF10" i="30"/>
  <c r="BG10" i="30" s="1"/>
  <c r="BH7" i="7"/>
  <c r="BF7" i="29"/>
  <c r="BD32" i="30"/>
  <c r="BE32" i="30" s="1"/>
  <c r="BF7" i="26"/>
  <c r="BD7" i="26"/>
  <c r="BH7" i="25"/>
  <c r="BF7" i="25"/>
  <c r="BD28" i="30"/>
  <c r="BF7" i="22"/>
  <c r="BD7" i="18"/>
  <c r="BF7" i="18"/>
  <c r="BD21" i="30"/>
  <c r="BF7" i="17"/>
  <c r="BD20" i="30"/>
  <c r="BE20" i="30" s="1"/>
  <c r="BH7" i="16"/>
  <c r="BF7" i="16"/>
  <c r="BD19" i="30"/>
  <c r="BE19" i="30" s="1"/>
  <c r="BF7" i="13"/>
  <c r="BD17" i="30"/>
  <c r="BE17" i="30" s="1"/>
  <c r="BF7" i="28"/>
  <c r="BD16" i="30"/>
  <c r="BF7" i="12"/>
  <c r="BD15" i="30"/>
  <c r="BF7" i="11"/>
  <c r="BH7" i="11"/>
  <c r="V106" i="10"/>
  <c r="V85" i="10"/>
  <c r="BF7" i="10"/>
  <c r="BD13" i="30"/>
  <c r="BH7" i="9"/>
  <c r="AW63" i="9"/>
  <c r="AZ63" i="9" s="1"/>
  <c r="BF7" i="9"/>
  <c r="BD12" i="30"/>
  <c r="AN60" i="9"/>
  <c r="BF7" i="6"/>
  <c r="BD9" i="30"/>
  <c r="BE9" i="30" s="1"/>
  <c r="BH7" i="20"/>
  <c r="BF7" i="20"/>
  <c r="AZ7" i="30"/>
  <c r="BH7" i="4"/>
  <c r="BF7" i="4"/>
  <c r="BD7" i="30"/>
  <c r="AX7" i="29"/>
  <c r="BB27" i="30"/>
  <c r="BE27" i="30" s="1"/>
  <c r="BD7" i="24"/>
  <c r="BD7" i="20"/>
  <c r="AZ23" i="30"/>
  <c r="BA23" i="30" s="1"/>
  <c r="BB23" i="30"/>
  <c r="BD7" i="21"/>
  <c r="BB24" i="30"/>
  <c r="BE24" i="30" s="1"/>
  <c r="AT8" i="17"/>
  <c r="AS18" i="30"/>
  <c r="AW87" i="12"/>
  <c r="AW86" i="12" s="1"/>
  <c r="AX88" i="12"/>
  <c r="N105" i="10"/>
  <c r="Z105" i="10"/>
  <c r="AN105" i="10"/>
  <c r="AR105" i="10"/>
  <c r="V60" i="9"/>
  <c r="AT60" i="9"/>
  <c r="AR60" i="9"/>
  <c r="BC9" i="30"/>
  <c r="BB8" i="30"/>
  <c r="BD7" i="27"/>
  <c r="BD7" i="25"/>
  <c r="BB28" i="30"/>
  <c r="BD7" i="23"/>
  <c r="BB26" i="30"/>
  <c r="BD7" i="19"/>
  <c r="BB22" i="30"/>
  <c r="BD7" i="15"/>
  <c r="BB18" i="30"/>
  <c r="BE18" i="30" s="1"/>
  <c r="BD7" i="12"/>
  <c r="BB15" i="30"/>
  <c r="BD7" i="11"/>
  <c r="BB14" i="30"/>
  <c r="BE14" i="30" s="1"/>
  <c r="BD7" i="10"/>
  <c r="BD7" i="9"/>
  <c r="BB12" i="30"/>
  <c r="BC12" i="30" s="1"/>
  <c r="BD7" i="8"/>
  <c r="BB11" i="30"/>
  <c r="BD7" i="4"/>
  <c r="BB7" i="30"/>
  <c r="BD7" i="28"/>
  <c r="BB16" i="30"/>
  <c r="BB7" i="29"/>
  <c r="AZ32" i="30"/>
  <c r="BC32" i="30" s="1"/>
  <c r="BB7" i="26"/>
  <c r="AZ29" i="30"/>
  <c r="BB7" i="24"/>
  <c r="AZ27" i="30"/>
  <c r="BA27" i="30" s="1"/>
  <c r="BB7" i="23"/>
  <c r="BB7" i="22"/>
  <c r="AZ25" i="30"/>
  <c r="BA25" i="30" s="1"/>
  <c r="BB7" i="21"/>
  <c r="AZ24" i="30"/>
  <c r="BA24" i="30" s="1"/>
  <c r="AH16" i="17"/>
  <c r="AJ16" i="17"/>
  <c r="AR16" i="17"/>
  <c r="AV16" i="17"/>
  <c r="BB7" i="17"/>
  <c r="AZ20" i="30"/>
  <c r="AZ19" i="30"/>
  <c r="BB7" i="16"/>
  <c r="AZ18" i="30"/>
  <c r="AR18" i="15"/>
  <c r="AD19" i="15"/>
  <c r="BB7" i="13"/>
  <c r="AZ17" i="30"/>
  <c r="BB7" i="12"/>
  <c r="AZ15" i="30"/>
  <c r="BB7" i="11"/>
  <c r="AZ14" i="30"/>
  <c r="AT105" i="10"/>
  <c r="X105" i="10"/>
  <c r="AL105" i="10"/>
  <c r="R105" i="10"/>
  <c r="P105" i="10"/>
  <c r="AW104" i="10"/>
  <c r="AX105" i="10"/>
  <c r="AZ105" i="10"/>
  <c r="AD105" i="10"/>
  <c r="AP105" i="10"/>
  <c r="AF105" i="10"/>
  <c r="AB60" i="9"/>
  <c r="AS7" i="8"/>
  <c r="AZ11" i="30"/>
  <c r="BB7" i="7"/>
  <c r="AZ10" i="30"/>
  <c r="BB7" i="6"/>
  <c r="AZ7" i="29"/>
  <c r="AX32" i="30"/>
  <c r="AZ7" i="26"/>
  <c r="AX29" i="30"/>
  <c r="AY29" i="30" s="1"/>
  <c r="BB7" i="25"/>
  <c r="BB7" i="19"/>
  <c r="BB7" i="18"/>
  <c r="AX21" i="30"/>
  <c r="AW27" i="18"/>
  <c r="AX28" i="18"/>
  <c r="AZ28" i="18"/>
  <c r="AB18" i="15"/>
  <c r="R19" i="15"/>
  <c r="AJ18" i="15"/>
  <c r="BB7" i="28"/>
  <c r="AZ7" i="11"/>
  <c r="AX14" i="30"/>
  <c r="AY14" i="30" s="1"/>
  <c r="P60" i="9"/>
  <c r="AT8" i="9"/>
  <c r="BB7" i="9"/>
  <c r="AW27" i="30"/>
  <c r="AY27" i="30"/>
  <c r="AW24" i="30"/>
  <c r="AY24" i="30"/>
  <c r="AR23" i="26"/>
  <c r="AZ7" i="25"/>
  <c r="AX7" i="25"/>
  <c r="AV28" i="30"/>
  <c r="AZ7" i="23"/>
  <c r="AX7" i="23"/>
  <c r="AV26" i="30"/>
  <c r="AR8" i="22"/>
  <c r="AV25" i="30"/>
  <c r="AY25" i="30" s="1"/>
  <c r="AX7" i="22"/>
  <c r="AX7" i="20"/>
  <c r="AZ7" i="20"/>
  <c r="AR39" i="19"/>
  <c r="AQ7" i="19"/>
  <c r="AT39" i="19"/>
  <c r="AZ7" i="19"/>
  <c r="AX7" i="19"/>
  <c r="AV22" i="30"/>
  <c r="AX7" i="16"/>
  <c r="AV19" i="30"/>
  <c r="AF19" i="15"/>
  <c r="AN18" i="15"/>
  <c r="T19" i="15"/>
  <c r="AH18" i="15"/>
  <c r="AL19" i="15"/>
  <c r="AX19" i="15"/>
  <c r="V18" i="15"/>
  <c r="AH19" i="15"/>
  <c r="T18" i="15"/>
  <c r="AF18" i="15"/>
  <c r="AB19" i="15"/>
  <c r="AD18" i="15"/>
  <c r="AN19" i="15"/>
  <c r="AV18" i="15"/>
  <c r="R18" i="15"/>
  <c r="AP19" i="15"/>
  <c r="AV19" i="15"/>
  <c r="V19" i="15"/>
  <c r="Z18" i="15"/>
  <c r="AR19" i="15"/>
  <c r="AY18" i="15"/>
  <c r="AZ19" i="15"/>
  <c r="X18" i="15"/>
  <c r="Z19" i="15"/>
  <c r="AV18" i="30"/>
  <c r="AX18" i="15"/>
  <c r="AT19" i="15"/>
  <c r="X19" i="15"/>
  <c r="AL18" i="15"/>
  <c r="K18" i="15"/>
  <c r="L18" i="15" s="1"/>
  <c r="L19" i="15"/>
  <c r="P18" i="15"/>
  <c r="AP18" i="15"/>
  <c r="AT18" i="15"/>
  <c r="P19" i="15"/>
  <c r="AJ19" i="15"/>
  <c r="AX7" i="15"/>
  <c r="AT8" i="13"/>
  <c r="AZ7" i="13"/>
  <c r="AX7" i="13"/>
  <c r="AV17" i="30"/>
  <c r="AZ7" i="28"/>
  <c r="AX7" i="28"/>
  <c r="AS7" i="11"/>
  <c r="AM94" i="10"/>
  <c r="AR98" i="10"/>
  <c r="AQ97" i="10"/>
  <c r="N98" i="10"/>
  <c r="M97" i="10"/>
  <c r="P97" i="10" s="1"/>
  <c r="T97" i="10"/>
  <c r="S94" i="10"/>
  <c r="AD98" i="10"/>
  <c r="AC97" i="10"/>
  <c r="AF97" i="10" s="1"/>
  <c r="AF98" i="10"/>
  <c r="AU94" i="10"/>
  <c r="L98" i="10"/>
  <c r="K97" i="10"/>
  <c r="AT98" i="10"/>
  <c r="AS97" i="10"/>
  <c r="AV97" i="10" s="1"/>
  <c r="W94" i="10"/>
  <c r="AE94" i="10"/>
  <c r="R97" i="10"/>
  <c r="Q94" i="10"/>
  <c r="AL98" i="10"/>
  <c r="AK97" i="10"/>
  <c r="V98" i="10"/>
  <c r="U97" i="10"/>
  <c r="AB98" i="10"/>
  <c r="AA97" i="10"/>
  <c r="AI93" i="10"/>
  <c r="Z97" i="10"/>
  <c r="Y94" i="10"/>
  <c r="AP97" i="10"/>
  <c r="AO94" i="10"/>
  <c r="O94" i="10"/>
  <c r="AH97" i="10"/>
  <c r="AG94" i="10"/>
  <c r="AJ97" i="10"/>
  <c r="AY86" i="10"/>
  <c r="BB86" i="10" s="1"/>
  <c r="AL84" i="10"/>
  <c r="AK81" i="10"/>
  <c r="AN84" i="10"/>
  <c r="AA78" i="10"/>
  <c r="AA75" i="10" s="1"/>
  <c r="AE78" i="10"/>
  <c r="AE75" i="10" s="1"/>
  <c r="AD84" i="10"/>
  <c r="AC81" i="10"/>
  <c r="AF84" i="10"/>
  <c r="AM78" i="10"/>
  <c r="AM75" i="10" s="1"/>
  <c r="AT84" i="10"/>
  <c r="AS81" i="10"/>
  <c r="AV84" i="10"/>
  <c r="Z84" i="10"/>
  <c r="Y81" i="10"/>
  <c r="AB84" i="10"/>
  <c r="AH84" i="10"/>
  <c r="AG81" i="10"/>
  <c r="AJ84" i="10"/>
  <c r="AP84" i="10"/>
  <c r="AO81" i="10"/>
  <c r="AR84" i="10"/>
  <c r="N84" i="10"/>
  <c r="M81" i="10"/>
  <c r="P84" i="10"/>
  <c r="AI78" i="10"/>
  <c r="AI75" i="10" s="1"/>
  <c r="O78" i="10"/>
  <c r="O75" i="10" s="1"/>
  <c r="AQ78" i="10"/>
  <c r="AQ75" i="10" s="1"/>
  <c r="V84" i="10"/>
  <c r="U81" i="10"/>
  <c r="X84" i="10"/>
  <c r="J81" i="10"/>
  <c r="L84" i="10"/>
  <c r="K78" i="10"/>
  <c r="K75" i="10" s="1"/>
  <c r="AU78" i="10"/>
  <c r="AU75" i="10" s="1"/>
  <c r="W78" i="10"/>
  <c r="W75" i="10" s="1"/>
  <c r="S78" i="10"/>
  <c r="S75" i="10" s="1"/>
  <c r="R84" i="10"/>
  <c r="Q81" i="10"/>
  <c r="T84" i="10"/>
  <c r="AU64" i="8"/>
  <c r="AX65" i="8"/>
  <c r="AV65" i="8"/>
  <c r="AZ65" i="8"/>
  <c r="AT35" i="8"/>
  <c r="AV8" i="8"/>
  <c r="AV10" i="30"/>
  <c r="AY10" i="30" s="1"/>
  <c r="AX7" i="7"/>
  <c r="AZ7" i="6"/>
  <c r="AX7" i="6"/>
  <c r="AV9" i="30"/>
  <c r="AX7" i="4"/>
  <c r="AV7" i="30"/>
  <c r="AU32" i="30"/>
  <c r="AR8" i="28"/>
  <c r="AV7" i="26"/>
  <c r="AT29" i="30"/>
  <c r="AU29" i="30" s="1"/>
  <c r="AQ7" i="24"/>
  <c r="AP21" i="24"/>
  <c r="AN58" i="23"/>
  <c r="AV7" i="23"/>
  <c r="AP7" i="22"/>
  <c r="AV7" i="22"/>
  <c r="AT25" i="30"/>
  <c r="AU25" i="30" s="1"/>
  <c r="AV7" i="20"/>
  <c r="AT23" i="30"/>
  <c r="AU23" i="30" s="1"/>
  <c r="AR85" i="19"/>
  <c r="AT17" i="19"/>
  <c r="AV55" i="19"/>
  <c r="AT55" i="19"/>
  <c r="AT22" i="30"/>
  <c r="AV85" i="19"/>
  <c r="AS7" i="19"/>
  <c r="AR22" i="90" s="1"/>
  <c r="AS7" i="18"/>
  <c r="AV8" i="18"/>
  <c r="AB50" i="13"/>
  <c r="P50" i="13"/>
  <c r="AT17" i="30"/>
  <c r="AV25" i="13"/>
  <c r="AT50" i="13"/>
  <c r="AV50" i="13"/>
  <c r="AT44" i="11"/>
  <c r="AT14" i="30"/>
  <c r="AT63" i="10"/>
  <c r="AV63" i="10"/>
  <c r="AT13" i="30"/>
  <c r="AR8" i="10"/>
  <c r="AT12" i="30"/>
  <c r="AV55" i="9"/>
  <c r="AT10" i="30"/>
  <c r="AU10" i="30" s="1"/>
  <c r="AV7" i="7"/>
  <c r="AT142" i="4"/>
  <c r="AT8" i="4"/>
  <c r="AV8" i="4"/>
  <c r="AT7" i="30"/>
  <c r="AV7" i="28"/>
  <c r="AR78" i="28"/>
  <c r="AT78" i="28"/>
  <c r="AR123" i="28"/>
  <c r="AT123" i="28"/>
  <c r="AR37" i="28"/>
  <c r="AG7" i="26"/>
  <c r="AR46" i="26"/>
  <c r="AT46" i="26"/>
  <c r="AN8" i="25"/>
  <c r="AT8" i="25"/>
  <c r="AT21" i="24"/>
  <c r="AL21" i="24"/>
  <c r="AR21" i="24"/>
  <c r="AR8" i="24"/>
  <c r="AR27" i="30"/>
  <c r="AU27" i="30" s="1"/>
  <c r="AL58" i="23"/>
  <c r="AR26" i="30"/>
  <c r="AN25" i="30"/>
  <c r="AQ7" i="21"/>
  <c r="AL36" i="21"/>
  <c r="AR48" i="21"/>
  <c r="AP8" i="21"/>
  <c r="AR8" i="20"/>
  <c r="AT46" i="18"/>
  <c r="AT8" i="12"/>
  <c r="AR30" i="11"/>
  <c r="AT30" i="11"/>
  <c r="AQ7" i="8"/>
  <c r="AP8" i="6"/>
  <c r="AT67" i="4"/>
  <c r="AT76" i="4"/>
  <c r="AT107" i="4"/>
  <c r="AT7" i="25"/>
  <c r="AR28" i="30"/>
  <c r="AU28" i="30" s="1"/>
  <c r="AM7" i="29"/>
  <c r="AM7" i="24"/>
  <c r="AN21" i="24"/>
  <c r="AP76" i="23"/>
  <c r="AK7" i="23"/>
  <c r="AO7" i="21"/>
  <c r="AP67" i="20"/>
  <c r="AM7" i="19"/>
  <c r="AT8" i="18"/>
  <c r="AQ7" i="18"/>
  <c r="AN8" i="17"/>
  <c r="AM7" i="17"/>
  <c r="AT12" i="16"/>
  <c r="AS7" i="16"/>
  <c r="AS7" i="13"/>
  <c r="AT21" i="12"/>
  <c r="AS7" i="12"/>
  <c r="AQ7" i="10"/>
  <c r="AS7" i="10"/>
  <c r="AT37" i="10"/>
  <c r="AR37" i="10"/>
  <c r="AT8" i="10"/>
  <c r="AT22" i="10"/>
  <c r="AS7" i="9"/>
  <c r="AL8" i="9"/>
  <c r="AN8" i="9"/>
  <c r="AQ7" i="9"/>
  <c r="AT8" i="8"/>
  <c r="AT27" i="6"/>
  <c r="AT8" i="6"/>
  <c r="AM7" i="6"/>
  <c r="AS7" i="6"/>
  <c r="AS7" i="4"/>
  <c r="AR107" i="4"/>
  <c r="AR8" i="18"/>
  <c r="AR12" i="16"/>
  <c r="AP15" i="30"/>
  <c r="AR8" i="13"/>
  <c r="AR7" i="17"/>
  <c r="AP20" i="30"/>
  <c r="AR76" i="4"/>
  <c r="AN76" i="23"/>
  <c r="AR8" i="4"/>
  <c r="AR8" i="6"/>
  <c r="AR44" i="13"/>
  <c r="AQ7" i="13"/>
  <c r="AP19" i="30"/>
  <c r="AR77" i="20"/>
  <c r="AR8" i="23"/>
  <c r="AR24" i="29"/>
  <c r="AR8" i="9"/>
  <c r="AR21" i="12"/>
  <c r="AR27" i="6"/>
  <c r="AR18" i="10"/>
  <c r="AQ30" i="30"/>
  <c r="AM7" i="9"/>
  <c r="AP23" i="26"/>
  <c r="AO7" i="26"/>
  <c r="AR58" i="23"/>
  <c r="AR30" i="9"/>
  <c r="AP8" i="25"/>
  <c r="AO7" i="25"/>
  <c r="AP37" i="10"/>
  <c r="AO7" i="8"/>
  <c r="AR67" i="4"/>
  <c r="AR76" i="23"/>
  <c r="AR22" i="10"/>
  <c r="AQ7" i="7"/>
  <c r="AR8" i="7"/>
  <c r="AR35" i="8"/>
  <c r="AQ7" i="26"/>
  <c r="AP29" i="90" s="1"/>
  <c r="AQ7" i="23"/>
  <c r="AQ7" i="29"/>
  <c r="AQ7" i="28"/>
  <c r="AP31" i="90" s="1"/>
  <c r="AP37" i="28"/>
  <c r="AR98" i="28"/>
  <c r="AP123" i="28"/>
  <c r="AG119" i="28"/>
  <c r="AJ119" i="28" s="1"/>
  <c r="AP98" i="28"/>
  <c r="AO30" i="30"/>
  <c r="AR8" i="25"/>
  <c r="AL8" i="24"/>
  <c r="AG8" i="23"/>
  <c r="AJ8" i="23" s="1"/>
  <c r="AP58" i="23"/>
  <c r="AP22" i="23"/>
  <c r="AR17" i="22"/>
  <c r="AQ7" i="22"/>
  <c r="AI7" i="21"/>
  <c r="AQ7" i="20"/>
  <c r="AP77" i="20"/>
  <c r="AO7" i="19"/>
  <c r="AP8" i="18"/>
  <c r="AN46" i="18"/>
  <c r="AP46" i="18"/>
  <c r="AI7" i="16"/>
  <c r="AL19" i="13"/>
  <c r="AP44" i="13"/>
  <c r="AL21" i="12"/>
  <c r="AP21" i="12"/>
  <c r="AQ7" i="11"/>
  <c r="AR8" i="11"/>
  <c r="AP30" i="11"/>
  <c r="AP22" i="10"/>
  <c r="AP8" i="9"/>
  <c r="AR8" i="8"/>
  <c r="AO10" i="30"/>
  <c r="AQ7" i="6"/>
  <c r="AP9" i="90" s="1"/>
  <c r="AP27" i="6"/>
  <c r="AQ7" i="4"/>
  <c r="AP7" i="90" s="1"/>
  <c r="AP8" i="4"/>
  <c r="AP8" i="8"/>
  <c r="AN27" i="30"/>
  <c r="AO7" i="18"/>
  <c r="AN21" i="90" s="1"/>
  <c r="AN20" i="30"/>
  <c r="AP8" i="13"/>
  <c r="AN17" i="30"/>
  <c r="AO7" i="9"/>
  <c r="AN12" i="90" s="1"/>
  <c r="AP8" i="29"/>
  <c r="AO7" i="29"/>
  <c r="AN32" i="90" s="1"/>
  <c r="AO7" i="28"/>
  <c r="AN31" i="90" s="1"/>
  <c r="AG123" i="28"/>
  <c r="AJ123" i="28" s="1"/>
  <c r="AG37" i="28"/>
  <c r="AJ37" i="28" s="1"/>
  <c r="AJ24" i="26"/>
  <c r="AK7" i="24"/>
  <c r="AO7" i="23"/>
  <c r="AN26" i="90" s="1"/>
  <c r="AL76" i="23"/>
  <c r="AN17" i="22"/>
  <c r="AO7" i="20"/>
  <c r="AN23" i="90" s="1"/>
  <c r="AP39" i="19"/>
  <c r="AN39" i="19"/>
  <c r="AP85" i="19"/>
  <c r="AP12" i="16"/>
  <c r="AO7" i="16"/>
  <c r="AO7" i="15"/>
  <c r="AP8" i="15"/>
  <c r="AK7" i="13"/>
  <c r="AP8" i="12"/>
  <c r="AO7" i="12"/>
  <c r="AI7" i="12"/>
  <c r="AO7" i="11"/>
  <c r="AN14" i="90" s="1"/>
  <c r="AP8" i="11"/>
  <c r="AI7" i="11"/>
  <c r="AO7" i="10"/>
  <c r="AN13" i="90" s="1"/>
  <c r="AP8" i="10"/>
  <c r="AK7" i="10"/>
  <c r="AJ13" i="90" s="1"/>
  <c r="AN22" i="10"/>
  <c r="AM7" i="10"/>
  <c r="AI7" i="8"/>
  <c r="AO7" i="6"/>
  <c r="AN9" i="90" s="1"/>
  <c r="AL76" i="4"/>
  <c r="AP67" i="4"/>
  <c r="AP76" i="4"/>
  <c r="AN76" i="4"/>
  <c r="AP107" i="4"/>
  <c r="AO7" i="4"/>
  <c r="AN7" i="90" s="1"/>
  <c r="AN46" i="26"/>
  <c r="AM7" i="26"/>
  <c r="AL29" i="90" s="1"/>
  <c r="AM29" i="90" s="1"/>
  <c r="AN8" i="21"/>
  <c r="AL55" i="19"/>
  <c r="AN55" i="19"/>
  <c r="AM30" i="30"/>
  <c r="AJ69" i="23"/>
  <c r="AI7" i="24"/>
  <c r="AH27" i="90" s="1"/>
  <c r="AN8" i="8"/>
  <c r="AN21" i="12"/>
  <c r="AL24" i="30"/>
  <c r="AN7" i="16"/>
  <c r="AL19" i="30"/>
  <c r="AN85" i="19"/>
  <c r="AL77" i="20"/>
  <c r="AN55" i="9"/>
  <c r="AN77" i="20"/>
  <c r="AK7" i="22"/>
  <c r="AL78" i="28"/>
  <c r="AK7" i="28"/>
  <c r="AM7" i="8"/>
  <c r="AJ9" i="29"/>
  <c r="AJ32" i="30"/>
  <c r="AM7" i="28"/>
  <c r="AL31" i="90" s="1"/>
  <c r="AL102" i="28"/>
  <c r="AK30" i="30"/>
  <c r="AJ46" i="26"/>
  <c r="AJ40" i="26"/>
  <c r="AL40" i="26"/>
  <c r="AJ29" i="30"/>
  <c r="AL8" i="25"/>
  <c r="AK7" i="25"/>
  <c r="AI7" i="25"/>
  <c r="AH28" i="90" s="1"/>
  <c r="AM7" i="23"/>
  <c r="AL26" i="90" s="1"/>
  <c r="AG48" i="21"/>
  <c r="AJ48" i="21" s="1"/>
  <c r="AK7" i="21"/>
  <c r="AN8" i="20"/>
  <c r="AM7" i="20"/>
  <c r="AL23" i="90" s="1"/>
  <c r="AM23" i="90" s="1"/>
  <c r="AJ23" i="30"/>
  <c r="AL63" i="20"/>
  <c r="AJ39" i="19"/>
  <c r="AK7" i="19"/>
  <c r="AL39" i="19"/>
  <c r="AL8" i="18"/>
  <c r="AN8" i="18"/>
  <c r="AM7" i="18"/>
  <c r="AL21" i="90" s="1"/>
  <c r="AM21" i="90" s="1"/>
  <c r="AJ21" i="30"/>
  <c r="AL7" i="17"/>
  <c r="AJ20" i="30"/>
  <c r="AJ8" i="16"/>
  <c r="AL8" i="16"/>
  <c r="AJ19" i="30"/>
  <c r="AL7" i="15"/>
  <c r="AJ18" i="30"/>
  <c r="AM7" i="13"/>
  <c r="AN8" i="12"/>
  <c r="AM7" i="12"/>
  <c r="AL15" i="90" s="1"/>
  <c r="AM15" i="90" s="1"/>
  <c r="AJ15" i="30"/>
  <c r="AM7" i="11"/>
  <c r="AK7" i="11"/>
  <c r="AJ14" i="90" s="1"/>
  <c r="AL8" i="11"/>
  <c r="AN37" i="10"/>
  <c r="AL63" i="10"/>
  <c r="AN63" i="10"/>
  <c r="AN18" i="10"/>
  <c r="AL37" i="10"/>
  <c r="AL22" i="10"/>
  <c r="AK7" i="9"/>
  <c r="AJ12" i="90" s="1"/>
  <c r="AK7" i="8"/>
  <c r="AJ11" i="90" s="1"/>
  <c r="AL8" i="8"/>
  <c r="AK7" i="7"/>
  <c r="AL8" i="7"/>
  <c r="AN27" i="6"/>
  <c r="AK7" i="6"/>
  <c r="AL27" i="6"/>
  <c r="AL7" i="6" s="1"/>
  <c r="AN8" i="4"/>
  <c r="AN107" i="4"/>
  <c r="AN67" i="4"/>
  <c r="AM7" i="4"/>
  <c r="AL67" i="4"/>
  <c r="AK7" i="4"/>
  <c r="AJ7" i="90" s="1"/>
  <c r="AL107" i="4"/>
  <c r="AL8" i="4"/>
  <c r="AJ24" i="29"/>
  <c r="AJ36" i="29"/>
  <c r="AG102" i="28"/>
  <c r="AJ102" i="28" s="1"/>
  <c r="AJ103" i="28"/>
  <c r="AG78" i="28"/>
  <c r="AJ78" i="28" s="1"/>
  <c r="AJ85" i="28"/>
  <c r="AG8" i="28"/>
  <c r="AJ8" i="28" s="1"/>
  <c r="AI7" i="28"/>
  <c r="AH31" i="90" s="1"/>
  <c r="AG13" i="27"/>
  <c r="AJ14" i="27"/>
  <c r="AG8" i="25"/>
  <c r="AJ8" i="25" s="1"/>
  <c r="AJ12" i="25"/>
  <c r="AG8" i="24"/>
  <c r="AJ8" i="24" s="1"/>
  <c r="AG58" i="23"/>
  <c r="AJ58" i="23" s="1"/>
  <c r="AJ23" i="23"/>
  <c r="AJ73" i="23"/>
  <c r="AG76" i="23"/>
  <c r="AJ76" i="23" s="1"/>
  <c r="AJ36" i="21"/>
  <c r="AH22" i="30"/>
  <c r="AJ43" i="19"/>
  <c r="AG8" i="18"/>
  <c r="AJ8" i="18" s="1"/>
  <c r="AG46" i="18"/>
  <c r="AJ46" i="18" s="1"/>
  <c r="AJ47" i="18"/>
  <c r="AJ14" i="18"/>
  <c r="AJ9" i="17"/>
  <c r="AG7" i="17"/>
  <c r="AJ8" i="17"/>
  <c r="AH20" i="30"/>
  <c r="AG8" i="15"/>
  <c r="AJ9" i="15"/>
  <c r="AG8" i="13"/>
  <c r="AJ8" i="13" s="1"/>
  <c r="AJ9" i="13"/>
  <c r="AH17" i="30"/>
  <c r="AG25" i="13"/>
  <c r="AJ25" i="13" s="1"/>
  <c r="AJ34" i="13"/>
  <c r="AJ23" i="12"/>
  <c r="AG22" i="12"/>
  <c r="AG45" i="11"/>
  <c r="AJ46" i="11"/>
  <c r="AG41" i="10"/>
  <c r="AJ41" i="10" s="1"/>
  <c r="AG58" i="10"/>
  <c r="AJ58" i="10" s="1"/>
  <c r="AG12" i="10"/>
  <c r="AJ12" i="10" s="1"/>
  <c r="AJ13" i="10"/>
  <c r="AG51" i="10"/>
  <c r="AJ51" i="10" s="1"/>
  <c r="AJ52" i="10"/>
  <c r="AG36" i="8"/>
  <c r="AJ36" i="8" s="1"/>
  <c r="AJ37" i="8"/>
  <c r="AG32" i="8"/>
  <c r="AJ32" i="8" s="1"/>
  <c r="AJ33" i="8"/>
  <c r="AG9" i="7"/>
  <c r="AJ10" i="7"/>
  <c r="AH10" i="30"/>
  <c r="AH9" i="30"/>
  <c r="AG49" i="4"/>
  <c r="AJ49" i="4" s="1"/>
  <c r="AJ50" i="4"/>
  <c r="AG31" i="4"/>
  <c r="AJ31" i="4" s="1"/>
  <c r="AJ32" i="4"/>
  <c r="AG43" i="4"/>
  <c r="AJ43" i="4" s="1"/>
  <c r="AJ44" i="4"/>
  <c r="AG21" i="4"/>
  <c r="AJ21" i="4" s="1"/>
  <c r="AJ22" i="4"/>
  <c r="AG46" i="4"/>
  <c r="AJ46" i="4" s="1"/>
  <c r="AJ47" i="4"/>
  <c r="AG77" i="4"/>
  <c r="AJ77" i="4" s="1"/>
  <c r="AJ78" i="4"/>
  <c r="AG112" i="4"/>
  <c r="AJ112" i="4" s="1"/>
  <c r="AJ113" i="4"/>
  <c r="AG124" i="4"/>
  <c r="AJ124" i="4" s="1"/>
  <c r="AJ125" i="4"/>
  <c r="AG25" i="4"/>
  <c r="AJ25" i="4" s="1"/>
  <c r="AJ26" i="4"/>
  <c r="AG95" i="4"/>
  <c r="AJ95" i="4" s="1"/>
  <c r="AJ98" i="4"/>
  <c r="AG80" i="4"/>
  <c r="AJ80" i="4" s="1"/>
  <c r="AJ81" i="4"/>
  <c r="AG40" i="4"/>
  <c r="AJ40" i="4" s="1"/>
  <c r="AJ41" i="4"/>
  <c r="AG143" i="4"/>
  <c r="AJ143" i="4" s="1"/>
  <c r="AJ146" i="4"/>
  <c r="AG28" i="4"/>
  <c r="AJ28" i="4" s="1"/>
  <c r="AJ29" i="4"/>
  <c r="AG73" i="4"/>
  <c r="AJ73" i="4" s="1"/>
  <c r="AJ74" i="4"/>
  <c r="AI7" i="29"/>
  <c r="AJ8" i="29"/>
  <c r="AJ8" i="26"/>
  <c r="AI7" i="26"/>
  <c r="AI7" i="23"/>
  <c r="AH26" i="90" s="1"/>
  <c r="AJ22" i="23"/>
  <c r="AJ8" i="22"/>
  <c r="AI7" i="22"/>
  <c r="AH25" i="90" s="1"/>
  <c r="AI7" i="20"/>
  <c r="AI7" i="18"/>
  <c r="AJ35" i="12"/>
  <c r="AJ36" i="12"/>
  <c r="AG12" i="11"/>
  <c r="AI7" i="10"/>
  <c r="AH13" i="90" s="1"/>
  <c r="AG31" i="9"/>
  <c r="AJ31" i="9" s="1"/>
  <c r="AJ32" i="9"/>
  <c r="AG56" i="9"/>
  <c r="AJ57" i="9"/>
  <c r="AG34" i="9"/>
  <c r="AJ34" i="9" s="1"/>
  <c r="AJ35" i="9"/>
  <c r="AG49" i="9"/>
  <c r="AJ49" i="9" s="1"/>
  <c r="AJ50" i="9"/>
  <c r="AG52" i="9"/>
  <c r="AJ52" i="9" s="1"/>
  <c r="AJ53" i="9"/>
  <c r="AI7" i="9"/>
  <c r="AH10" i="9"/>
  <c r="AG9" i="8"/>
  <c r="AJ9" i="8" s="1"/>
  <c r="AJ10" i="8"/>
  <c r="AG12" i="8"/>
  <c r="AJ12" i="8" s="1"/>
  <c r="AG108" i="4"/>
  <c r="AJ108" i="4" s="1"/>
  <c r="AJ109" i="4"/>
  <c r="AG91" i="4"/>
  <c r="AJ91" i="4" s="1"/>
  <c r="AJ92" i="4"/>
  <c r="AI7" i="4"/>
  <c r="AG133" i="4"/>
  <c r="AJ133" i="4" s="1"/>
  <c r="AG117" i="4"/>
  <c r="AJ117" i="4" s="1"/>
  <c r="AG12" i="12"/>
  <c r="AH15" i="10"/>
  <c r="AG127" i="4"/>
  <c r="AJ127" i="4" s="1"/>
  <c r="AG21" i="24"/>
  <c r="AG77" i="20"/>
  <c r="AJ77" i="20" s="1"/>
  <c r="AG64" i="25"/>
  <c r="AJ64" i="25" s="1"/>
  <c r="AG86" i="4"/>
  <c r="AJ86" i="4" s="1"/>
  <c r="AG9" i="9"/>
  <c r="AJ9" i="9" s="1"/>
  <c r="AG7" i="29"/>
  <c r="AG56" i="25"/>
  <c r="AJ56" i="25" s="1"/>
  <c r="AG49" i="25"/>
  <c r="AJ49" i="25" s="1"/>
  <c r="AG17" i="22"/>
  <c r="AJ17" i="22" s="1"/>
  <c r="AG8" i="21"/>
  <c r="AJ8" i="21" s="1"/>
  <c r="AG8" i="20"/>
  <c r="AJ8" i="20" s="1"/>
  <c r="AG59" i="19"/>
  <c r="AJ59" i="19" s="1"/>
  <c r="AG51" i="19"/>
  <c r="AJ51" i="19" s="1"/>
  <c r="AG12" i="16"/>
  <c r="AJ12" i="16" s="1"/>
  <c r="AG44" i="13"/>
  <c r="AG19" i="13"/>
  <c r="AJ19" i="13" s="1"/>
  <c r="AG38" i="11"/>
  <c r="AG64" i="10"/>
  <c r="AG44" i="10"/>
  <c r="AJ44" i="10" s="1"/>
  <c r="AG38" i="10"/>
  <c r="AJ38" i="10" s="1"/>
  <c r="AG30" i="10"/>
  <c r="AJ30" i="10" s="1"/>
  <c r="AG23" i="10"/>
  <c r="AJ23" i="10" s="1"/>
  <c r="AG19" i="10"/>
  <c r="AJ19" i="10" s="1"/>
  <c r="AH13" i="10"/>
  <c r="AE12" i="10"/>
  <c r="AG9" i="10"/>
  <c r="AG19" i="9"/>
  <c r="AJ19" i="9" s="1"/>
  <c r="AH26" i="9"/>
  <c r="AG13" i="9"/>
  <c r="AJ13" i="9" s="1"/>
  <c r="AG65" i="8"/>
  <c r="AJ65" i="8" s="1"/>
  <c r="AG40" i="8"/>
  <c r="AG17" i="8"/>
  <c r="AJ17" i="8" s="1"/>
  <c r="AG34" i="6"/>
  <c r="AJ34" i="6" s="1"/>
  <c r="AG101" i="4"/>
  <c r="AJ101" i="4" s="1"/>
  <c r="AH60" i="4"/>
  <c r="AG34" i="4"/>
  <c r="AJ34" i="4" s="1"/>
  <c r="AG68" i="4"/>
  <c r="AJ68" i="4" s="1"/>
  <c r="AG55" i="4"/>
  <c r="AJ55" i="4" s="1"/>
  <c r="AG9" i="4"/>
  <c r="AJ9" i="4" s="1"/>
  <c r="AE8" i="30"/>
  <c r="AF49" i="29"/>
  <c r="AF48" i="29"/>
  <c r="AF47" i="29"/>
  <c r="AF45" i="29"/>
  <c r="AF44" i="29"/>
  <c r="AF38" i="29"/>
  <c r="AF30" i="29"/>
  <c r="AF23" i="29"/>
  <c r="AF20" i="29"/>
  <c r="AF13" i="29"/>
  <c r="AF11" i="29"/>
  <c r="AE46" i="29"/>
  <c r="AE43" i="29"/>
  <c r="AE37" i="29"/>
  <c r="AE29" i="29"/>
  <c r="AE22" i="29"/>
  <c r="AE19" i="29"/>
  <c r="AE12" i="29"/>
  <c r="AE10" i="29"/>
  <c r="AH10" i="29" s="1"/>
  <c r="AF16" i="27"/>
  <c r="AF12" i="27"/>
  <c r="AF11" i="27"/>
  <c r="AE15" i="27"/>
  <c r="AE10" i="27"/>
  <c r="AE31" i="25"/>
  <c r="AH31" i="25" s="1"/>
  <c r="AC31" i="25"/>
  <c r="AF32" i="25"/>
  <c r="AF67" i="25"/>
  <c r="AF63" i="25"/>
  <c r="AF60" i="25"/>
  <c r="AF52" i="25"/>
  <c r="AF34" i="25"/>
  <c r="AF30" i="25"/>
  <c r="AF21" i="25"/>
  <c r="AF17" i="25"/>
  <c r="AF15" i="25"/>
  <c r="AF14" i="25"/>
  <c r="AF11" i="25"/>
  <c r="AE66" i="25"/>
  <c r="AE62" i="25"/>
  <c r="AE57" i="25"/>
  <c r="AE51" i="25"/>
  <c r="AE33" i="25"/>
  <c r="AE29" i="25"/>
  <c r="AH29" i="25" s="1"/>
  <c r="AE20" i="25"/>
  <c r="AH20" i="25" s="1"/>
  <c r="AE16" i="25"/>
  <c r="AE13" i="25"/>
  <c r="AH13" i="25" s="1"/>
  <c r="AE10" i="25"/>
  <c r="AF38" i="24"/>
  <c r="AF35" i="24"/>
  <c r="AF33" i="24"/>
  <c r="AF30" i="24"/>
  <c r="AF28" i="24"/>
  <c r="AF26" i="24"/>
  <c r="AF24" i="24"/>
  <c r="AF17" i="24"/>
  <c r="AF14" i="24"/>
  <c r="AE37" i="24"/>
  <c r="AE34" i="24"/>
  <c r="AE32" i="24"/>
  <c r="AE29" i="24"/>
  <c r="AE27" i="24"/>
  <c r="AE25" i="24"/>
  <c r="AE23" i="24"/>
  <c r="AE16" i="24"/>
  <c r="AE13" i="24"/>
  <c r="AE104" i="28"/>
  <c r="AC104" i="28"/>
  <c r="AC103" i="28" s="1"/>
  <c r="AF105" i="28"/>
  <c r="AE73" i="28"/>
  <c r="AE48" i="28"/>
  <c r="AC73" i="28"/>
  <c r="AC72" i="28" s="1"/>
  <c r="AC48" i="28"/>
  <c r="AC47" i="28" s="1"/>
  <c r="AF74" i="28"/>
  <c r="AF49" i="28"/>
  <c r="AF139" i="28"/>
  <c r="AF131" i="28"/>
  <c r="AF126" i="28"/>
  <c r="AF122" i="28"/>
  <c r="AF118" i="28"/>
  <c r="AF114" i="28"/>
  <c r="AF111" i="28"/>
  <c r="AF108" i="28"/>
  <c r="AF101" i="28"/>
  <c r="AF91" i="28"/>
  <c r="AF89" i="28"/>
  <c r="AF87" i="28"/>
  <c r="AF28" i="28"/>
  <c r="AF22" i="28"/>
  <c r="AF11" i="28"/>
  <c r="AE138" i="28"/>
  <c r="AE130" i="28"/>
  <c r="AE125" i="28"/>
  <c r="AE121" i="28"/>
  <c r="AE117" i="28"/>
  <c r="AE113" i="28"/>
  <c r="AE110" i="28"/>
  <c r="AE107" i="28"/>
  <c r="AE100" i="28"/>
  <c r="AE90" i="28"/>
  <c r="AH90" i="28" s="1"/>
  <c r="AE88" i="28"/>
  <c r="AH88" i="28" s="1"/>
  <c r="AE86" i="28"/>
  <c r="AH86" i="28" s="1"/>
  <c r="AE27" i="28"/>
  <c r="AE21" i="28"/>
  <c r="AE10" i="28"/>
  <c r="AH10" i="28" s="1"/>
  <c r="AF88" i="23"/>
  <c r="AD88" i="23"/>
  <c r="AB88" i="23"/>
  <c r="Z88" i="23"/>
  <c r="X88" i="23"/>
  <c r="V88" i="23"/>
  <c r="T88" i="23"/>
  <c r="R88" i="23"/>
  <c r="P88" i="23"/>
  <c r="N88" i="23"/>
  <c r="L88" i="23"/>
  <c r="AE87" i="23"/>
  <c r="AH87" i="23" s="1"/>
  <c r="AC87" i="23"/>
  <c r="AA87" i="23"/>
  <c r="Y87" i="23"/>
  <c r="W87" i="23"/>
  <c r="U87" i="23"/>
  <c r="S87" i="23"/>
  <c r="S86" i="23" s="1"/>
  <c r="Q87" i="23"/>
  <c r="O87" i="23"/>
  <c r="O86" i="23" s="1"/>
  <c r="M87" i="23"/>
  <c r="M86" i="23" s="1"/>
  <c r="K87" i="23"/>
  <c r="J87" i="23"/>
  <c r="J86" i="23" s="1"/>
  <c r="AF85" i="23"/>
  <c r="AD85" i="23"/>
  <c r="AB85" i="23"/>
  <c r="Z85" i="23"/>
  <c r="X85" i="23"/>
  <c r="V85" i="23"/>
  <c r="T85" i="23"/>
  <c r="R85" i="23"/>
  <c r="P85" i="23"/>
  <c r="N85" i="23"/>
  <c r="L85" i="23"/>
  <c r="AE84" i="23"/>
  <c r="AC84" i="23"/>
  <c r="AA84" i="23"/>
  <c r="Y84" i="23"/>
  <c r="W84" i="23"/>
  <c r="U84" i="23"/>
  <c r="S84" i="23"/>
  <c r="Q84" i="23"/>
  <c r="O84" i="23"/>
  <c r="M84" i="23"/>
  <c r="K84" i="23"/>
  <c r="J84" i="23"/>
  <c r="J83" i="23" s="1"/>
  <c r="AE67" i="23"/>
  <c r="AH67" i="23" s="1"/>
  <c r="AE65" i="23"/>
  <c r="AH65" i="23" s="1"/>
  <c r="AC67" i="23"/>
  <c r="AC65" i="23"/>
  <c r="AF68" i="23"/>
  <c r="AF66" i="23"/>
  <c r="AF82" i="23"/>
  <c r="AF79" i="23"/>
  <c r="AF75" i="23"/>
  <c r="AF72" i="23"/>
  <c r="AF63" i="23"/>
  <c r="AF61" i="23"/>
  <c r="AF29" i="23"/>
  <c r="AF27" i="23"/>
  <c r="AF25" i="23"/>
  <c r="AF21" i="23"/>
  <c r="AF19" i="23"/>
  <c r="AF16" i="23"/>
  <c r="AE81" i="23"/>
  <c r="AE78" i="23"/>
  <c r="AH78" i="23" s="1"/>
  <c r="AE74" i="23"/>
  <c r="AE71" i="23"/>
  <c r="AE62" i="23"/>
  <c r="AH62" i="23" s="1"/>
  <c r="AE60" i="23"/>
  <c r="AH60" i="23" s="1"/>
  <c r="AE28" i="23"/>
  <c r="AH28" i="23" s="1"/>
  <c r="AE26" i="23"/>
  <c r="AH26" i="23" s="1"/>
  <c r="AE24" i="23"/>
  <c r="AH24" i="23" s="1"/>
  <c r="AE20" i="23"/>
  <c r="AH20" i="23" s="1"/>
  <c r="AE18" i="23"/>
  <c r="AH18" i="23" s="1"/>
  <c r="AE15" i="23"/>
  <c r="AF25" i="22"/>
  <c r="AF22" i="22"/>
  <c r="AF20" i="22"/>
  <c r="AF16" i="22"/>
  <c r="AE24" i="22"/>
  <c r="AE21" i="22"/>
  <c r="AE19" i="22"/>
  <c r="AH19" i="22" s="1"/>
  <c r="AE15" i="22"/>
  <c r="AE12" i="22" s="1"/>
  <c r="AF51" i="21"/>
  <c r="AF42" i="21"/>
  <c r="AF39" i="21"/>
  <c r="AF21" i="21"/>
  <c r="AF18" i="21"/>
  <c r="AF16" i="21"/>
  <c r="AE50" i="21"/>
  <c r="AE41" i="21"/>
  <c r="AE38" i="21"/>
  <c r="AE20" i="21"/>
  <c r="AE17" i="21"/>
  <c r="AE15" i="21"/>
  <c r="AF116" i="20"/>
  <c r="AF83" i="20"/>
  <c r="AF80" i="20"/>
  <c r="AF73" i="20"/>
  <c r="AF70" i="20"/>
  <c r="AF66" i="20"/>
  <c r="AF62" i="20"/>
  <c r="AF58" i="20"/>
  <c r="AE115" i="20"/>
  <c r="AE82" i="20"/>
  <c r="AE81" i="20" s="1"/>
  <c r="AE79" i="20"/>
  <c r="AE72" i="20"/>
  <c r="AE69" i="20"/>
  <c r="AE65" i="20"/>
  <c r="AE61" i="20"/>
  <c r="AE57" i="20"/>
  <c r="AE33" i="19"/>
  <c r="AH33" i="19" s="1"/>
  <c r="AC33" i="19"/>
  <c r="AC30" i="19" s="1"/>
  <c r="AF34" i="19"/>
  <c r="AF91" i="19"/>
  <c r="AF88" i="19"/>
  <c r="AF77" i="19"/>
  <c r="AF68" i="19"/>
  <c r="AF58" i="19"/>
  <c r="AF54" i="19"/>
  <c r="AF50" i="19"/>
  <c r="AF47" i="19"/>
  <c r="AF45" i="19"/>
  <c r="AF42" i="19"/>
  <c r="AF38" i="19"/>
  <c r="AF23" i="19"/>
  <c r="AF11" i="19"/>
  <c r="AE90" i="19"/>
  <c r="AE87" i="19"/>
  <c r="AE76" i="19"/>
  <c r="AE67" i="19"/>
  <c r="AE57" i="19"/>
  <c r="AE53" i="19"/>
  <c r="AE49" i="19"/>
  <c r="AE46" i="19"/>
  <c r="AH46" i="19" s="1"/>
  <c r="AE44" i="19"/>
  <c r="AH44" i="19" s="1"/>
  <c r="AE41" i="19"/>
  <c r="AE37" i="19"/>
  <c r="AE22" i="19"/>
  <c r="AE10" i="19"/>
  <c r="AF51" i="18"/>
  <c r="AF49" i="18"/>
  <c r="AF23" i="18"/>
  <c r="AF22" i="18"/>
  <c r="AF20" i="18"/>
  <c r="AF18" i="18"/>
  <c r="AF16" i="18"/>
  <c r="AF13" i="18"/>
  <c r="AF11" i="18"/>
  <c r="AE50" i="18"/>
  <c r="AE48" i="18"/>
  <c r="AH48" i="18" s="1"/>
  <c r="AE21" i="18"/>
  <c r="AH21" i="18" s="1"/>
  <c r="AE19" i="18"/>
  <c r="AE17" i="18"/>
  <c r="AH17" i="18" s="1"/>
  <c r="AE15" i="18"/>
  <c r="AH15" i="18" s="1"/>
  <c r="AE12" i="18"/>
  <c r="AE10" i="18"/>
  <c r="AH10" i="18" s="1"/>
  <c r="AF11" i="17"/>
  <c r="AE10" i="17"/>
  <c r="AF21" i="16"/>
  <c r="AF15" i="16"/>
  <c r="AF11" i="16"/>
  <c r="AE20" i="16"/>
  <c r="AE14" i="16"/>
  <c r="AE10" i="16"/>
  <c r="AF17" i="15"/>
  <c r="AF15" i="15"/>
  <c r="AF13" i="15"/>
  <c r="AF11" i="15"/>
  <c r="AE16" i="15"/>
  <c r="AE14" i="15"/>
  <c r="AE12" i="15"/>
  <c r="AE10" i="15"/>
  <c r="AH10" i="15" s="1"/>
  <c r="AF49" i="13"/>
  <c r="AF47" i="13"/>
  <c r="AF40" i="13"/>
  <c r="AF38" i="13"/>
  <c r="AF36" i="13"/>
  <c r="AF24" i="13"/>
  <c r="AF22" i="13"/>
  <c r="AF13" i="13"/>
  <c r="AF11" i="13"/>
  <c r="AE48" i="13"/>
  <c r="AH48" i="13" s="1"/>
  <c r="AE46" i="13"/>
  <c r="AE39" i="13"/>
  <c r="AE37" i="13"/>
  <c r="AE35" i="13"/>
  <c r="AH35" i="13" s="1"/>
  <c r="AE23" i="13"/>
  <c r="AE21" i="13"/>
  <c r="AH21" i="13" s="1"/>
  <c r="AE12" i="13"/>
  <c r="AE10" i="13"/>
  <c r="AE41" i="11"/>
  <c r="AH41" i="11" s="1"/>
  <c r="AC41" i="11"/>
  <c r="AF43" i="11"/>
  <c r="AF42" i="11"/>
  <c r="AF49" i="11"/>
  <c r="AF47" i="11"/>
  <c r="AF40" i="11"/>
  <c r="AF21" i="11"/>
  <c r="AF18" i="11"/>
  <c r="AF16" i="11"/>
  <c r="AE48" i="11"/>
  <c r="AH48" i="11" s="1"/>
  <c r="AE46" i="11"/>
  <c r="AE39" i="11"/>
  <c r="AH39" i="11" s="1"/>
  <c r="AE19" i="11"/>
  <c r="AH19" i="11" s="1"/>
  <c r="AE17" i="11"/>
  <c r="AH17" i="11" s="1"/>
  <c r="AE15" i="11"/>
  <c r="AH15" i="11" s="1"/>
  <c r="AF68" i="10"/>
  <c r="AF66" i="10"/>
  <c r="AF62" i="10"/>
  <c r="AF60" i="10"/>
  <c r="AF57" i="10"/>
  <c r="AF55" i="10"/>
  <c r="AF53" i="10"/>
  <c r="AF50" i="10"/>
  <c r="AF48" i="10"/>
  <c r="AF46" i="10"/>
  <c r="AF43" i="10"/>
  <c r="AF40" i="10"/>
  <c r="AF36" i="10"/>
  <c r="AF34" i="10"/>
  <c r="AF32" i="10"/>
  <c r="AF29" i="10"/>
  <c r="AF25" i="10"/>
  <c r="AF21" i="10"/>
  <c r="AF11" i="10"/>
  <c r="AE67" i="10"/>
  <c r="AH67" i="10" s="1"/>
  <c r="AE65" i="10"/>
  <c r="AE61" i="10"/>
  <c r="AE59" i="10"/>
  <c r="AH59" i="10" s="1"/>
  <c r="AE56" i="10"/>
  <c r="AE54" i="10"/>
  <c r="AE52" i="10"/>
  <c r="AH52" i="10" s="1"/>
  <c r="AE49" i="10"/>
  <c r="AE47" i="10"/>
  <c r="AE45" i="10"/>
  <c r="AE42" i="10"/>
  <c r="AE41" i="10" s="1"/>
  <c r="AE39" i="10"/>
  <c r="AE38" i="10" s="1"/>
  <c r="AE35" i="10"/>
  <c r="AE33" i="10"/>
  <c r="AH33" i="10" s="1"/>
  <c r="AE31" i="10"/>
  <c r="AH31" i="10" s="1"/>
  <c r="AE28" i="10"/>
  <c r="AE24" i="10"/>
  <c r="AE20" i="10"/>
  <c r="AH20" i="10" s="1"/>
  <c r="AE10" i="10"/>
  <c r="AE9" i="10" s="1"/>
  <c r="AF54" i="9"/>
  <c r="AE53" i="9"/>
  <c r="AC53" i="9"/>
  <c r="AE35" i="9"/>
  <c r="AF36" i="9"/>
  <c r="AC35" i="9"/>
  <c r="AC34" i="9" s="1"/>
  <c r="AF58" i="9"/>
  <c r="AF51" i="9"/>
  <c r="AF33" i="9"/>
  <c r="AF29" i="9"/>
  <c r="AF28" i="9"/>
  <c r="AF21" i="9"/>
  <c r="AF18" i="9"/>
  <c r="AF15" i="9"/>
  <c r="AF12" i="9"/>
  <c r="AE57" i="9"/>
  <c r="AH57" i="9" s="1"/>
  <c r="AE50" i="9"/>
  <c r="AE49" i="9" s="1"/>
  <c r="AE32" i="9"/>
  <c r="AE31" i="9" s="1"/>
  <c r="AE20" i="9"/>
  <c r="AH20" i="9" s="1"/>
  <c r="AE16" i="9"/>
  <c r="AH16" i="9" s="1"/>
  <c r="AE14" i="9"/>
  <c r="AH14" i="9" s="1"/>
  <c r="AE9" i="9"/>
  <c r="AC66" i="8"/>
  <c r="AC65" i="8" s="1"/>
  <c r="AC64" i="8" s="1"/>
  <c r="AF67" i="8"/>
  <c r="AD67" i="8"/>
  <c r="AB67" i="8"/>
  <c r="Z67" i="8"/>
  <c r="X67" i="8"/>
  <c r="V67" i="8"/>
  <c r="T67" i="8"/>
  <c r="R67" i="8"/>
  <c r="P67" i="8"/>
  <c r="N67" i="8"/>
  <c r="L67" i="8"/>
  <c r="AE66" i="8"/>
  <c r="AF66" i="8" s="1"/>
  <c r="AA66" i="8"/>
  <c r="Y66" i="8"/>
  <c r="Y65" i="8" s="1"/>
  <c r="Y64" i="8" s="1"/>
  <c r="W66" i="8"/>
  <c r="U66" i="8"/>
  <c r="S66" i="8"/>
  <c r="Q66" i="8"/>
  <c r="Q65" i="8" s="1"/>
  <c r="Q64" i="8" s="1"/>
  <c r="O66" i="8"/>
  <c r="M66" i="8"/>
  <c r="K66" i="8"/>
  <c r="J66" i="8"/>
  <c r="J65" i="8" s="1"/>
  <c r="J64" i="8" s="1"/>
  <c r="AF44" i="8"/>
  <c r="AF42" i="8"/>
  <c r="AF39" i="8"/>
  <c r="AF38" i="8"/>
  <c r="AF34" i="8"/>
  <c r="AF25" i="8"/>
  <c r="AF24" i="8"/>
  <c r="AF23" i="8"/>
  <c r="AF21" i="8"/>
  <c r="AF19" i="8"/>
  <c r="AF16" i="8"/>
  <c r="AF14" i="8"/>
  <c r="AF11" i="8"/>
  <c r="AE43" i="8"/>
  <c r="AE41" i="8"/>
  <c r="AE37" i="8"/>
  <c r="AE36" i="8" s="1"/>
  <c r="AE33" i="8"/>
  <c r="AE22" i="8"/>
  <c r="AE20" i="8"/>
  <c r="AE18" i="8"/>
  <c r="AE15" i="8"/>
  <c r="AE13" i="8"/>
  <c r="AE10" i="8"/>
  <c r="AE9" i="8" s="1"/>
  <c r="AF14" i="7"/>
  <c r="AF13" i="7"/>
  <c r="AF11" i="7"/>
  <c r="AE12" i="7"/>
  <c r="AE10" i="7"/>
  <c r="AH10" i="7" s="1"/>
  <c r="AF36" i="6"/>
  <c r="AE35" i="6"/>
  <c r="AE34" i="6" s="1"/>
  <c r="AE27" i="6" s="1"/>
  <c r="AE7" i="6" s="1"/>
  <c r="AD9" i="90" s="1"/>
  <c r="AE78" i="4"/>
  <c r="AC78" i="4"/>
  <c r="AC77" i="4" s="1"/>
  <c r="AF79" i="4"/>
  <c r="AE35" i="4"/>
  <c r="AH35" i="4" s="1"/>
  <c r="AC35" i="4"/>
  <c r="AF37" i="4"/>
  <c r="AF147" i="4"/>
  <c r="AF137" i="4"/>
  <c r="AF135" i="4"/>
  <c r="AF132" i="4"/>
  <c r="AF131" i="4"/>
  <c r="AF129" i="4"/>
  <c r="AF126" i="4"/>
  <c r="AF121" i="4"/>
  <c r="AF119" i="4"/>
  <c r="AF116" i="4"/>
  <c r="AF114" i="4"/>
  <c r="AF111" i="4"/>
  <c r="AF110" i="4"/>
  <c r="AF103" i="4"/>
  <c r="AF100" i="4"/>
  <c r="AF99" i="4"/>
  <c r="AF94" i="4"/>
  <c r="AF93" i="4"/>
  <c r="AF90" i="4"/>
  <c r="AF88" i="4"/>
  <c r="AF82" i="4"/>
  <c r="AF75" i="4"/>
  <c r="AF72" i="4"/>
  <c r="AF70" i="4"/>
  <c r="AF66" i="4"/>
  <c r="AF65" i="4"/>
  <c r="AF63" i="4"/>
  <c r="AF61" i="4"/>
  <c r="AF59" i="4"/>
  <c r="AF57" i="4"/>
  <c r="AF51" i="4"/>
  <c r="AF48" i="4"/>
  <c r="AF45" i="4"/>
  <c r="AF42" i="4"/>
  <c r="AF39" i="4"/>
  <c r="AF36" i="4"/>
  <c r="AF33" i="4"/>
  <c r="AF30" i="4"/>
  <c r="AF27" i="4"/>
  <c r="AF24" i="4"/>
  <c r="AF23" i="4"/>
  <c r="AF20" i="4"/>
  <c r="AF18" i="4"/>
  <c r="AF17" i="4"/>
  <c r="AF15" i="4"/>
  <c r="AF13" i="4"/>
  <c r="AF11" i="4"/>
  <c r="AE146" i="4"/>
  <c r="AE136" i="4"/>
  <c r="AH136" i="4" s="1"/>
  <c r="AE134" i="4"/>
  <c r="AH134" i="4" s="1"/>
  <c r="AE130" i="4"/>
  <c r="AH130" i="4" s="1"/>
  <c r="AE128" i="4"/>
  <c r="AH128" i="4" s="1"/>
  <c r="AE125" i="4"/>
  <c r="AH125" i="4" s="1"/>
  <c r="AE120" i="4"/>
  <c r="AH120" i="4" s="1"/>
  <c r="AE118" i="4"/>
  <c r="AH118" i="4" s="1"/>
  <c r="AE115" i="4"/>
  <c r="AH115" i="4" s="1"/>
  <c r="AE113" i="4"/>
  <c r="AH113" i="4" s="1"/>
  <c r="AE109" i="4"/>
  <c r="AE108" i="4" s="1"/>
  <c r="AE102" i="4"/>
  <c r="AE98" i="4"/>
  <c r="AE92" i="4"/>
  <c r="AE91" i="4" s="1"/>
  <c r="AE89" i="4"/>
  <c r="AH89" i="4" s="1"/>
  <c r="AE87" i="4"/>
  <c r="AH87" i="4" s="1"/>
  <c r="AE81" i="4"/>
  <c r="AE74" i="4"/>
  <c r="AE73" i="4" s="1"/>
  <c r="AE71" i="4"/>
  <c r="AH71" i="4" s="1"/>
  <c r="AE69" i="4"/>
  <c r="AH69" i="4" s="1"/>
  <c r="AE64" i="4"/>
  <c r="AH64" i="4" s="1"/>
  <c r="AE58" i="4"/>
  <c r="AH58" i="4" s="1"/>
  <c r="AE56" i="4"/>
  <c r="AH56" i="4" s="1"/>
  <c r="AE50" i="4"/>
  <c r="AE49" i="4" s="1"/>
  <c r="AE47" i="4"/>
  <c r="AH47" i="4" s="1"/>
  <c r="AE44" i="4"/>
  <c r="AE43" i="4" s="1"/>
  <c r="AE41" i="4"/>
  <c r="AE40" i="4" s="1"/>
  <c r="AE38" i="4"/>
  <c r="AH38" i="4" s="1"/>
  <c r="AE32" i="4"/>
  <c r="AE29" i="4"/>
  <c r="AE28" i="4" s="1"/>
  <c r="AE26" i="4"/>
  <c r="AH26" i="4" s="1"/>
  <c r="AE22" i="4"/>
  <c r="AE19" i="4"/>
  <c r="AH19" i="4" s="1"/>
  <c r="AE16" i="4"/>
  <c r="AH16" i="4" s="1"/>
  <c r="AE14" i="4"/>
  <c r="AH14" i="4" s="1"/>
  <c r="AE12" i="4"/>
  <c r="AH12" i="4" s="1"/>
  <c r="AE10" i="4"/>
  <c r="AH10" i="4" s="1"/>
  <c r="AE36" i="12"/>
  <c r="AE35" i="12" s="1"/>
  <c r="AH35" i="12" s="1"/>
  <c r="AE23" i="12"/>
  <c r="AH23" i="12" s="1"/>
  <c r="AC23" i="12"/>
  <c r="AC22" i="12" s="1"/>
  <c r="AC36" i="12"/>
  <c r="AF37" i="12"/>
  <c r="AD37" i="12"/>
  <c r="AB37" i="12"/>
  <c r="Z37" i="12"/>
  <c r="X37" i="12"/>
  <c r="V37" i="12"/>
  <c r="T37" i="12"/>
  <c r="R37" i="12"/>
  <c r="P37" i="12"/>
  <c r="N37" i="12"/>
  <c r="L37" i="12"/>
  <c r="AA36" i="12"/>
  <c r="Y36" i="12"/>
  <c r="Y35" i="12" s="1"/>
  <c r="W36" i="12"/>
  <c r="W35" i="12" s="1"/>
  <c r="U36" i="12"/>
  <c r="U35" i="12" s="1"/>
  <c r="S36" i="12"/>
  <c r="S35" i="12" s="1"/>
  <c r="Q36" i="12"/>
  <c r="O36" i="12"/>
  <c r="M36" i="12"/>
  <c r="M35" i="12" s="1"/>
  <c r="K36" i="12"/>
  <c r="K35" i="12" s="1"/>
  <c r="J36" i="12"/>
  <c r="J35" i="12" s="1"/>
  <c r="AF24" i="12"/>
  <c r="AD24" i="12"/>
  <c r="AB24" i="12"/>
  <c r="Z24" i="12"/>
  <c r="X24" i="12"/>
  <c r="V24" i="12"/>
  <c r="T24" i="12"/>
  <c r="R24" i="12"/>
  <c r="P24" i="12"/>
  <c r="N24" i="12"/>
  <c r="L24" i="12"/>
  <c r="AA23" i="12"/>
  <c r="Y23" i="12"/>
  <c r="W23" i="12"/>
  <c r="U23" i="12"/>
  <c r="S23" i="12"/>
  <c r="Q23" i="12"/>
  <c r="O23" i="12"/>
  <c r="M23" i="12"/>
  <c r="K23" i="12"/>
  <c r="J23" i="12"/>
  <c r="AF17" i="12"/>
  <c r="AF16" i="12"/>
  <c r="AF14" i="12"/>
  <c r="AE15" i="12"/>
  <c r="AE13" i="12"/>
  <c r="AH13" i="12" s="1"/>
  <c r="AF49" i="26"/>
  <c r="AF43" i="26"/>
  <c r="AF32" i="26"/>
  <c r="AF28" i="26"/>
  <c r="AF26" i="26"/>
  <c r="AF11" i="26"/>
  <c r="AE48" i="26"/>
  <c r="AE47" i="26" s="1"/>
  <c r="AE42" i="26"/>
  <c r="AE31" i="26"/>
  <c r="AE27" i="26"/>
  <c r="AH27" i="26" s="1"/>
  <c r="AE25" i="26"/>
  <c r="AE10" i="26"/>
  <c r="AF107" i="31"/>
  <c r="AF106" i="31"/>
  <c r="AF105" i="31"/>
  <c r="AF104" i="31"/>
  <c r="AF103" i="31"/>
  <c r="AF102" i="31"/>
  <c r="AF101" i="31"/>
  <c r="AF100" i="31"/>
  <c r="AF99" i="31"/>
  <c r="AF98" i="31"/>
  <c r="AF97" i="31"/>
  <c r="AF96" i="31"/>
  <c r="AF95" i="31"/>
  <c r="AF94" i="31"/>
  <c r="AF93" i="31"/>
  <c r="AF92" i="31"/>
  <c r="AF91" i="31"/>
  <c r="AF90" i="31"/>
  <c r="AF89" i="31"/>
  <c r="AF88" i="31"/>
  <c r="AF87" i="31"/>
  <c r="AF86" i="31"/>
  <c r="AF85" i="31"/>
  <c r="AF84" i="31"/>
  <c r="AF83" i="31"/>
  <c r="AF82" i="31"/>
  <c r="AF81" i="31"/>
  <c r="AF80" i="31"/>
  <c r="AF79" i="31"/>
  <c r="AF78" i="31"/>
  <c r="AF77" i="31"/>
  <c r="AF76" i="31"/>
  <c r="AF75" i="31"/>
  <c r="AF74" i="31"/>
  <c r="AF73" i="31"/>
  <c r="AF72" i="31"/>
  <c r="AF71" i="31"/>
  <c r="AF70" i="31"/>
  <c r="AF69" i="31"/>
  <c r="AF68" i="31"/>
  <c r="AF67" i="31"/>
  <c r="AF66" i="31"/>
  <c r="AF65" i="31"/>
  <c r="AF64" i="31"/>
  <c r="AF63" i="31"/>
  <c r="AF62" i="31"/>
  <c r="AF61" i="31"/>
  <c r="AF60" i="31"/>
  <c r="AF59" i="31"/>
  <c r="AF58" i="31"/>
  <c r="AF57" i="31"/>
  <c r="AF56" i="31"/>
  <c r="AF55" i="31"/>
  <c r="AF54" i="31"/>
  <c r="AF53" i="31"/>
  <c r="AF52" i="31"/>
  <c r="AF51" i="31"/>
  <c r="AF50" i="31"/>
  <c r="AF49" i="31"/>
  <c r="AF48" i="31"/>
  <c r="AF47" i="31"/>
  <c r="AF46" i="31"/>
  <c r="AF45" i="31"/>
  <c r="AF44" i="31"/>
  <c r="AF43" i="31"/>
  <c r="AP35" i="31"/>
  <c r="AC8" i="30"/>
  <c r="AD49" i="29"/>
  <c r="AD48" i="29"/>
  <c r="AD47" i="29"/>
  <c r="AD45" i="29"/>
  <c r="AD44" i="29"/>
  <c r="AD38" i="29"/>
  <c r="AD30" i="29"/>
  <c r="AD23" i="29"/>
  <c r="AD20" i="29"/>
  <c r="AD13" i="29"/>
  <c r="AD11" i="29"/>
  <c r="AC46" i="29"/>
  <c r="AC43" i="29"/>
  <c r="AC37" i="29"/>
  <c r="AC29" i="29"/>
  <c r="AC28" i="29" s="1"/>
  <c r="AC22" i="29"/>
  <c r="AC19" i="29"/>
  <c r="AC18" i="29" s="1"/>
  <c r="AC12" i="29"/>
  <c r="AC10" i="29"/>
  <c r="AD139" i="28"/>
  <c r="AD131" i="28"/>
  <c r="AD126" i="28"/>
  <c r="AD122" i="28"/>
  <c r="AD118" i="28"/>
  <c r="AD114" i="28"/>
  <c r="AD111" i="28"/>
  <c r="AD108" i="28"/>
  <c r="AD101" i="28"/>
  <c r="AD91" i="28"/>
  <c r="AD89" i="28"/>
  <c r="AD87" i="28"/>
  <c r="AD28" i="28"/>
  <c r="AD22" i="28"/>
  <c r="AD11" i="28"/>
  <c r="AC138" i="28"/>
  <c r="AC137" i="28" s="1"/>
  <c r="AC130" i="28"/>
  <c r="AC129" i="28" s="1"/>
  <c r="AC125" i="28"/>
  <c r="AC124" i="28" s="1"/>
  <c r="AC121" i="28"/>
  <c r="AC120" i="28" s="1"/>
  <c r="AC119" i="28" s="1"/>
  <c r="AC117" i="28"/>
  <c r="AC116" i="28" s="1"/>
  <c r="AC113" i="28"/>
  <c r="AC112" i="28" s="1"/>
  <c r="AC110" i="28"/>
  <c r="AC109" i="28" s="1"/>
  <c r="AC107" i="28"/>
  <c r="AC106" i="28" s="1"/>
  <c r="AC100" i="28"/>
  <c r="AC99" i="28" s="1"/>
  <c r="AC98" i="28" s="1"/>
  <c r="AC90" i="28"/>
  <c r="AC88" i="28"/>
  <c r="AC86" i="28"/>
  <c r="AC27" i="28"/>
  <c r="AC26" i="28" s="1"/>
  <c r="AC21" i="28"/>
  <c r="AC10" i="28"/>
  <c r="AC9" i="28" s="1"/>
  <c r="AD16" i="27"/>
  <c r="AD12" i="27"/>
  <c r="AD11" i="27"/>
  <c r="AC15" i="27"/>
  <c r="AC10" i="27"/>
  <c r="AC9" i="27" s="1"/>
  <c r="AC8" i="27" s="1"/>
  <c r="AD49" i="26"/>
  <c r="AD43" i="26"/>
  <c r="AD32" i="26"/>
  <c r="AD28" i="26"/>
  <c r="AD26" i="26"/>
  <c r="AD11" i="26"/>
  <c r="AC48" i="26"/>
  <c r="AC47" i="26" s="1"/>
  <c r="AC46" i="26" s="1"/>
  <c r="AC42" i="26"/>
  <c r="AC41" i="26" s="1"/>
  <c r="AC40" i="26" s="1"/>
  <c r="AC31" i="26"/>
  <c r="AC30" i="26" s="1"/>
  <c r="AC27" i="26"/>
  <c r="AC25" i="26"/>
  <c r="AC10" i="26"/>
  <c r="AC9" i="26" s="1"/>
  <c r="AC8" i="26" s="1"/>
  <c r="AD67" i="25"/>
  <c r="AD63" i="25"/>
  <c r="AD60" i="25"/>
  <c r="AD52" i="25"/>
  <c r="AD34" i="25"/>
  <c r="AD30" i="25"/>
  <c r="AD21" i="25"/>
  <c r="AD17" i="25"/>
  <c r="AD15" i="25"/>
  <c r="AD14" i="25"/>
  <c r="AD11" i="25"/>
  <c r="AC66" i="25"/>
  <c r="AC62" i="25"/>
  <c r="AC61" i="25" s="1"/>
  <c r="AC58" i="25"/>
  <c r="AC57" i="25" s="1"/>
  <c r="AC51" i="25"/>
  <c r="AC33" i="25"/>
  <c r="AC29" i="25"/>
  <c r="AC20" i="25"/>
  <c r="AC16" i="25"/>
  <c r="AC13" i="25"/>
  <c r="AC10" i="25"/>
  <c r="AC9" i="25" s="1"/>
  <c r="AD38" i="24"/>
  <c r="AD35" i="24"/>
  <c r="AD33" i="24"/>
  <c r="AD30" i="24"/>
  <c r="AD28" i="24"/>
  <c r="AD26" i="24"/>
  <c r="AD24" i="24"/>
  <c r="AD17" i="24"/>
  <c r="AD14" i="24"/>
  <c r="AC37" i="24"/>
  <c r="AC34" i="24"/>
  <c r="AC32" i="24"/>
  <c r="AC29" i="24"/>
  <c r="AC27" i="24"/>
  <c r="AC25" i="24"/>
  <c r="AC23" i="24"/>
  <c r="AC16" i="24"/>
  <c r="AC15" i="24" s="1"/>
  <c r="AC13" i="24"/>
  <c r="AC12" i="24" s="1"/>
  <c r="AD82" i="23"/>
  <c r="AD79" i="23"/>
  <c r="AD75" i="23"/>
  <c r="AD72" i="23"/>
  <c r="AD63" i="23"/>
  <c r="AD61" i="23"/>
  <c r="AD29" i="23"/>
  <c r="AD27" i="23"/>
  <c r="AD25" i="23"/>
  <c r="AD21" i="23"/>
  <c r="AD19" i="23"/>
  <c r="AD16" i="23"/>
  <c r="AC81" i="23"/>
  <c r="AC80" i="23" s="1"/>
  <c r="AC78" i="23"/>
  <c r="AC74" i="23"/>
  <c r="AC73" i="23" s="1"/>
  <c r="AC71" i="23"/>
  <c r="AC70" i="23" s="1"/>
  <c r="AC62" i="23"/>
  <c r="AC60" i="23"/>
  <c r="AC28" i="23"/>
  <c r="AC26" i="23"/>
  <c r="AC24" i="23"/>
  <c r="AC20" i="23"/>
  <c r="AC18" i="23"/>
  <c r="AC15" i="23"/>
  <c r="AC14" i="23" s="1"/>
  <c r="AD25" i="22"/>
  <c r="AD22" i="22"/>
  <c r="AD20" i="22"/>
  <c r="AD16" i="22"/>
  <c r="AC24" i="22"/>
  <c r="AC23" i="22" s="1"/>
  <c r="AC21" i="22"/>
  <c r="AC19" i="22"/>
  <c r="AC15" i="22"/>
  <c r="AC17" i="21"/>
  <c r="AC15" i="21"/>
  <c r="AA17" i="21"/>
  <c r="AA15" i="21"/>
  <c r="AD18" i="21"/>
  <c r="AD16" i="21"/>
  <c r="AD51" i="21"/>
  <c r="AD42" i="21"/>
  <c r="AD39" i="21"/>
  <c r="AD21" i="21"/>
  <c r="AC50" i="21"/>
  <c r="AC49" i="21" s="1"/>
  <c r="AC48" i="21" s="1"/>
  <c r="AC41" i="21"/>
  <c r="AC40" i="21" s="1"/>
  <c r="AC38" i="21"/>
  <c r="AC37" i="21" s="1"/>
  <c r="AC20" i="21"/>
  <c r="AC19" i="21" s="1"/>
  <c r="AD116" i="20"/>
  <c r="AD83" i="20"/>
  <c r="AD80" i="20"/>
  <c r="AD73" i="20"/>
  <c r="AD70" i="20"/>
  <c r="AD66" i="20"/>
  <c r="AD62" i="20"/>
  <c r="AD58" i="20"/>
  <c r="AC115" i="20"/>
  <c r="AC82" i="20"/>
  <c r="AC79" i="20"/>
  <c r="AC78" i="20" s="1"/>
  <c r="AC72" i="20"/>
  <c r="AC71" i="20" s="1"/>
  <c r="AC69" i="20"/>
  <c r="AC68" i="20" s="1"/>
  <c r="AC65" i="20"/>
  <c r="AC64" i="20" s="1"/>
  <c r="AC61" i="20"/>
  <c r="AC57" i="20"/>
  <c r="AD91" i="19"/>
  <c r="AD88" i="19"/>
  <c r="AD77" i="19"/>
  <c r="AD68" i="19"/>
  <c r="AD58" i="19"/>
  <c r="AD54" i="19"/>
  <c r="AD50" i="19"/>
  <c r="AD47" i="19"/>
  <c r="AD45" i="19"/>
  <c r="AD42" i="19"/>
  <c r="AD38" i="19"/>
  <c r="AD23" i="19"/>
  <c r="AD11" i="19"/>
  <c r="AC90" i="19"/>
  <c r="AC89" i="19" s="1"/>
  <c r="AC87" i="19"/>
  <c r="AC86" i="19" s="1"/>
  <c r="AC76" i="19"/>
  <c r="AC75" i="19" s="1"/>
  <c r="AC67" i="19"/>
  <c r="AC66" i="19" s="1"/>
  <c r="AC57" i="19"/>
  <c r="AC53" i="19"/>
  <c r="AC52" i="19" s="1"/>
  <c r="AC51" i="19" s="1"/>
  <c r="AC49" i="19"/>
  <c r="AC48" i="19" s="1"/>
  <c r="AC46" i="19"/>
  <c r="AC44" i="19"/>
  <c r="AC41" i="19"/>
  <c r="AC40" i="19" s="1"/>
  <c r="AC37" i="19"/>
  <c r="AC36" i="19" s="1"/>
  <c r="AC35" i="19" s="1"/>
  <c r="AC22" i="19"/>
  <c r="AC21" i="19" s="1"/>
  <c r="AC10" i="19"/>
  <c r="AC9" i="19" s="1"/>
  <c r="AD51" i="18"/>
  <c r="AD49" i="18"/>
  <c r="AD23" i="18"/>
  <c r="AD22" i="18"/>
  <c r="AD20" i="18"/>
  <c r="AD18" i="18"/>
  <c r="AD16" i="18"/>
  <c r="AD13" i="18"/>
  <c r="AD11" i="18"/>
  <c r="AC50" i="18"/>
  <c r="AC48" i="18"/>
  <c r="AC21" i="18"/>
  <c r="AC19" i="18"/>
  <c r="AC17" i="18"/>
  <c r="AC15" i="18"/>
  <c r="AC12" i="18"/>
  <c r="AC10" i="18"/>
  <c r="AD11" i="17"/>
  <c r="AC10" i="17"/>
  <c r="AC9" i="17" s="1"/>
  <c r="AD21" i="16"/>
  <c r="AD15" i="16"/>
  <c r="AD11" i="16"/>
  <c r="AC20" i="16"/>
  <c r="AC19" i="16" s="1"/>
  <c r="AC14" i="16"/>
  <c r="AC13" i="16" s="1"/>
  <c r="AC10" i="16"/>
  <c r="AC9" i="16" s="1"/>
  <c r="AC8" i="16" s="1"/>
  <c r="AD17" i="15"/>
  <c r="AD15" i="15"/>
  <c r="AD13" i="15"/>
  <c r="AD11" i="15"/>
  <c r="AC16" i="15"/>
  <c r="AC14" i="15"/>
  <c r="AC12" i="15"/>
  <c r="AC10" i="15"/>
  <c r="AD49" i="13"/>
  <c r="AD47" i="13"/>
  <c r="AD40" i="13"/>
  <c r="AD38" i="13"/>
  <c r="AD36" i="13"/>
  <c r="AD24" i="13"/>
  <c r="AD22" i="13"/>
  <c r="AD13" i="13"/>
  <c r="AD11" i="13"/>
  <c r="AC48" i="13"/>
  <c r="AC46" i="13"/>
  <c r="AC39" i="13"/>
  <c r="AC37" i="13"/>
  <c r="AC35" i="13"/>
  <c r="AC23" i="13"/>
  <c r="AC21" i="13"/>
  <c r="AC12" i="13"/>
  <c r="AC10" i="13"/>
  <c r="AD17" i="12"/>
  <c r="AD16" i="12"/>
  <c r="AD14" i="12"/>
  <c r="AC15" i="12"/>
  <c r="AC13" i="12"/>
  <c r="AD49" i="11"/>
  <c r="AD47" i="11"/>
  <c r="AD40" i="11"/>
  <c r="AD21" i="11"/>
  <c r="AD18" i="11"/>
  <c r="AD16" i="11"/>
  <c r="AC48" i="11"/>
  <c r="AC46" i="11"/>
  <c r="AC39" i="11"/>
  <c r="AC19" i="11"/>
  <c r="AC17" i="11"/>
  <c r="AC15" i="11"/>
  <c r="AD68" i="10"/>
  <c r="AD66" i="10"/>
  <c r="AD62" i="10"/>
  <c r="AD60" i="10"/>
  <c r="AD57" i="10"/>
  <c r="AD55" i="10"/>
  <c r="AD53" i="10"/>
  <c r="AD50" i="10"/>
  <c r="AD48" i="10"/>
  <c r="AD46" i="10"/>
  <c r="AD43" i="10"/>
  <c r="AD40" i="10"/>
  <c r="AD36" i="10"/>
  <c r="AD34" i="10"/>
  <c r="AD32" i="10"/>
  <c r="AD29" i="10"/>
  <c r="AD25" i="10"/>
  <c r="AD21" i="10"/>
  <c r="AD11" i="10"/>
  <c r="AC67" i="10"/>
  <c r="AC65" i="10"/>
  <c r="AC61" i="10"/>
  <c r="AC59" i="10"/>
  <c r="AC56" i="10"/>
  <c r="AC54" i="10"/>
  <c r="AC52" i="10"/>
  <c r="AC49" i="10"/>
  <c r="AC47" i="10"/>
  <c r="AC45" i="10"/>
  <c r="AC42" i="10"/>
  <c r="AC41" i="10" s="1"/>
  <c r="AC39" i="10"/>
  <c r="AC38" i="10" s="1"/>
  <c r="AC35" i="10"/>
  <c r="AC33" i="10"/>
  <c r="AC31" i="10"/>
  <c r="AC28" i="10"/>
  <c r="AC24" i="10"/>
  <c r="AC20" i="10"/>
  <c r="AC19" i="10" s="1"/>
  <c r="AC18" i="10" s="1"/>
  <c r="AC10" i="10"/>
  <c r="AC9" i="10" s="1"/>
  <c r="AD58" i="9"/>
  <c r="AD51" i="9"/>
  <c r="AD33" i="9"/>
  <c r="AD29" i="9"/>
  <c r="AD28" i="9"/>
  <c r="AD21" i="9"/>
  <c r="AD18" i="9"/>
  <c r="AD15" i="9"/>
  <c r="AD12" i="9"/>
  <c r="AC57" i="9"/>
  <c r="AC56" i="9" s="1"/>
  <c r="AC50" i="9"/>
  <c r="AC49" i="9" s="1"/>
  <c r="AC32" i="9"/>
  <c r="AC31" i="9" s="1"/>
  <c r="AC26" i="9"/>
  <c r="AC20" i="9"/>
  <c r="AC16" i="9"/>
  <c r="AC14" i="9"/>
  <c r="AC10" i="9"/>
  <c r="AC9" i="9" s="1"/>
  <c r="AD44" i="8"/>
  <c r="AD42" i="8"/>
  <c r="AD39" i="8"/>
  <c r="AD38" i="8"/>
  <c r="AD34" i="8"/>
  <c r="AD25" i="8"/>
  <c r="AD24" i="8"/>
  <c r="AD23" i="8"/>
  <c r="AD21" i="8"/>
  <c r="AD19" i="8"/>
  <c r="AD16" i="8"/>
  <c r="AD14" i="8"/>
  <c r="AD11" i="8"/>
  <c r="AC43" i="8"/>
  <c r="AC41" i="8"/>
  <c r="AC37" i="8"/>
  <c r="AC33" i="8"/>
  <c r="AC32" i="8" s="1"/>
  <c r="AC22" i="8"/>
  <c r="AC20" i="8"/>
  <c r="AC18" i="8"/>
  <c r="AC15" i="8"/>
  <c r="AC13" i="8"/>
  <c r="AC10" i="8"/>
  <c r="AC9" i="8" s="1"/>
  <c r="AD14" i="7"/>
  <c r="AD13" i="7"/>
  <c r="AD11" i="7"/>
  <c r="AC12" i="7"/>
  <c r="AC10" i="7"/>
  <c r="AD36" i="6"/>
  <c r="AC35" i="6"/>
  <c r="AC34" i="6" s="1"/>
  <c r="AD147" i="4"/>
  <c r="AD137" i="4"/>
  <c r="AD135" i="4"/>
  <c r="AD132" i="4"/>
  <c r="AD131" i="4"/>
  <c r="AD129" i="4"/>
  <c r="AD126" i="4"/>
  <c r="AD121" i="4"/>
  <c r="AD119" i="4"/>
  <c r="AD116" i="4"/>
  <c r="AD114" i="4"/>
  <c r="AD111" i="4"/>
  <c r="AD110" i="4"/>
  <c r="AD103" i="4"/>
  <c r="AD100" i="4"/>
  <c r="AD99" i="4"/>
  <c r="AD94" i="4"/>
  <c r="AD93" i="4"/>
  <c r="AD90" i="4"/>
  <c r="AD88" i="4"/>
  <c r="AD82" i="4"/>
  <c r="AD75" i="4"/>
  <c r="AD72" i="4"/>
  <c r="AD70" i="4"/>
  <c r="AD66" i="4"/>
  <c r="AD65" i="4"/>
  <c r="AD63" i="4"/>
  <c r="AD61" i="4"/>
  <c r="AD59" i="4"/>
  <c r="AD57" i="4"/>
  <c r="AD51" i="4"/>
  <c r="AD48" i="4"/>
  <c r="AD45" i="4"/>
  <c r="AD42" i="4"/>
  <c r="AD39" i="4"/>
  <c r="AD36" i="4"/>
  <c r="AD33" i="4"/>
  <c r="AD30" i="4"/>
  <c r="AD27" i="4"/>
  <c r="AD24" i="4"/>
  <c r="AD23" i="4"/>
  <c r="AD20" i="4"/>
  <c r="AD18" i="4"/>
  <c r="AD17" i="4"/>
  <c r="AD15" i="4"/>
  <c r="AD13" i="4"/>
  <c r="AD11" i="4"/>
  <c r="AC146" i="4"/>
  <c r="AC143" i="4" s="1"/>
  <c r="AC136" i="4"/>
  <c r="AC134" i="4"/>
  <c r="AC130" i="4"/>
  <c r="AC128" i="4"/>
  <c r="AC125" i="4"/>
  <c r="AC124" i="4" s="1"/>
  <c r="AC120" i="4"/>
  <c r="AC118" i="4"/>
  <c r="AC115" i="4"/>
  <c r="AC113" i="4"/>
  <c r="AC109" i="4"/>
  <c r="AC108" i="4" s="1"/>
  <c r="AC102" i="4"/>
  <c r="AC101" i="4" s="1"/>
  <c r="AC98" i="4"/>
  <c r="AC92" i="4"/>
  <c r="AC91" i="4" s="1"/>
  <c r="AC89" i="4"/>
  <c r="AC87" i="4"/>
  <c r="AC81" i="4"/>
  <c r="AC80" i="4" s="1"/>
  <c r="AC74" i="4"/>
  <c r="AC71" i="4"/>
  <c r="AC69" i="4"/>
  <c r="AC64" i="4"/>
  <c r="AC60" i="4"/>
  <c r="AC58" i="4"/>
  <c r="AC56" i="4"/>
  <c r="AC50" i="4"/>
  <c r="AC49" i="4" s="1"/>
  <c r="AC47" i="4"/>
  <c r="AC46" i="4" s="1"/>
  <c r="AC44" i="4"/>
  <c r="AC43" i="4" s="1"/>
  <c r="AC41" i="4"/>
  <c r="AC40" i="4" s="1"/>
  <c r="AC38" i="4"/>
  <c r="AC32" i="4"/>
  <c r="AC31" i="4" s="1"/>
  <c r="AC29" i="4"/>
  <c r="AC28" i="4" s="1"/>
  <c r="AC26" i="4"/>
  <c r="AC25" i="4" s="1"/>
  <c r="AC22" i="4"/>
  <c r="AC21" i="4" s="1"/>
  <c r="AC19" i="4"/>
  <c r="AC16" i="4"/>
  <c r="AC14" i="4"/>
  <c r="AC12" i="4"/>
  <c r="AC10" i="4"/>
  <c r="AC35" i="31"/>
  <c r="BQ32" i="30" l="1"/>
  <c r="BS27" i="90"/>
  <c r="BK27" i="30"/>
  <c r="BK24" i="30"/>
  <c r="BV39" i="30"/>
  <c r="BY39" i="30" s="1"/>
  <c r="BQ22" i="30"/>
  <c r="AT7" i="17"/>
  <c r="BI16" i="30"/>
  <c r="BI14" i="30"/>
  <c r="BA12" i="90"/>
  <c r="BQ29" i="90"/>
  <c r="AW26" i="90"/>
  <c r="BQ25" i="90"/>
  <c r="BO23" i="30"/>
  <c r="BI21" i="90"/>
  <c r="BI21" i="30"/>
  <c r="AR20" i="30"/>
  <c r="AS20" i="30" s="1"/>
  <c r="BK15" i="30"/>
  <c r="BM15" i="30"/>
  <c r="BQ12" i="90"/>
  <c r="BK9" i="30"/>
  <c r="BW33" i="30"/>
  <c r="BA15" i="30"/>
  <c r="BO24" i="30"/>
  <c r="BO32" i="30"/>
  <c r="AY32" i="30"/>
  <c r="BQ25" i="30"/>
  <c r="AO25" i="30"/>
  <c r="BC22" i="30"/>
  <c r="BS19" i="30"/>
  <c r="BU19" i="30"/>
  <c r="BA7" i="30"/>
  <c r="AV7" i="17"/>
  <c r="AY17" i="30"/>
  <c r="BA17" i="30"/>
  <c r="BG12" i="30"/>
  <c r="BI12" i="30"/>
  <c r="BQ12" i="30"/>
  <c r="BG11" i="30"/>
  <c r="BQ13" i="30"/>
  <c r="BI13" i="30"/>
  <c r="BC26" i="30"/>
  <c r="BA28" i="90"/>
  <c r="BE23" i="30"/>
  <c r="BG23" i="30"/>
  <c r="BU33" i="30"/>
  <c r="BU39" i="30"/>
  <c r="BA28" i="30"/>
  <c r="BC28" i="30"/>
  <c r="BQ27" i="30"/>
  <c r="AU26" i="30"/>
  <c r="BA26" i="30"/>
  <c r="BG26" i="30"/>
  <c r="BK26" i="30"/>
  <c r="BO26" i="30"/>
  <c r="BM26" i="30"/>
  <c r="BK24" i="90"/>
  <c r="BC23" i="90"/>
  <c r="BS22" i="90"/>
  <c r="BK22" i="30"/>
  <c r="BA22" i="90"/>
  <c r="AY22" i="30"/>
  <c r="BQ21" i="30"/>
  <c r="BS21" i="30"/>
  <c r="BA21" i="30"/>
  <c r="AM18" i="90"/>
  <c r="BK17" i="30"/>
  <c r="BQ17" i="30"/>
  <c r="BS17" i="30"/>
  <c r="BQ15" i="30"/>
  <c r="BS15" i="30"/>
  <c r="BG14" i="30"/>
  <c r="BS13" i="30"/>
  <c r="BQ10" i="30"/>
  <c r="BK9" i="90"/>
  <c r="BI9" i="30"/>
  <c r="BS9" i="30"/>
  <c r="BQ8" i="30"/>
  <c r="BS8" i="30"/>
  <c r="AY7" i="30"/>
  <c r="BI7" i="90"/>
  <c r="BC7" i="90"/>
  <c r="BG7" i="30"/>
  <c r="AT7" i="29"/>
  <c r="AP32" i="90"/>
  <c r="AL32" i="30"/>
  <c r="AM32" i="30" s="1"/>
  <c r="AL32" i="90"/>
  <c r="AM32" i="90" s="1"/>
  <c r="BO32" i="90"/>
  <c r="BA32" i="90"/>
  <c r="BC32" i="90"/>
  <c r="BG32" i="90"/>
  <c r="BI32" i="90"/>
  <c r="BQ32" i="90"/>
  <c r="AF32" i="30"/>
  <c r="AF32" i="90"/>
  <c r="AL7" i="29"/>
  <c r="AH32" i="90"/>
  <c r="AY32" i="90"/>
  <c r="BG29" i="30"/>
  <c r="BQ29" i="30"/>
  <c r="BE29" i="30"/>
  <c r="BC29" i="30"/>
  <c r="BE29" i="90"/>
  <c r="AU29" i="90"/>
  <c r="AW29" i="90"/>
  <c r="BO29" i="90"/>
  <c r="AN29" i="30"/>
  <c r="AN29" i="90"/>
  <c r="AO29" i="90" s="1"/>
  <c r="AS29" i="90"/>
  <c r="AF29" i="30"/>
  <c r="AF29" i="90"/>
  <c r="AL7" i="26"/>
  <c r="AH29" i="90"/>
  <c r="BG29" i="90"/>
  <c r="BI29" i="90"/>
  <c r="BI28" i="30"/>
  <c r="BI28" i="90"/>
  <c r="AJ28" i="30"/>
  <c r="AM28" i="30" s="1"/>
  <c r="AJ28" i="90"/>
  <c r="AK28" i="90" s="1"/>
  <c r="BG28" i="30"/>
  <c r="AS28" i="90"/>
  <c r="AU28" i="90"/>
  <c r="AR7" i="25"/>
  <c r="AN28" i="90"/>
  <c r="AO28" i="90" s="1"/>
  <c r="BQ28" i="30"/>
  <c r="BC28" i="90"/>
  <c r="BS28" i="90"/>
  <c r="BQ28" i="90"/>
  <c r="AJ27" i="30"/>
  <c r="AJ27" i="90"/>
  <c r="AL27" i="30"/>
  <c r="AO27" i="30" s="1"/>
  <c r="AL27" i="90"/>
  <c r="AO27" i="90" s="1"/>
  <c r="AR7" i="24"/>
  <c r="AP27" i="90"/>
  <c r="AQ27" i="90" s="1"/>
  <c r="AU27" i="90"/>
  <c r="BE27" i="90"/>
  <c r="BO26" i="90"/>
  <c r="BK26" i="90"/>
  <c r="BA26" i="90"/>
  <c r="BE26" i="90"/>
  <c r="AO26" i="90"/>
  <c r="AJ26" i="30"/>
  <c r="AJ26" i="90"/>
  <c r="AK26" i="90" s="1"/>
  <c r="BQ26" i="30"/>
  <c r="AT7" i="23"/>
  <c r="AP26" i="90"/>
  <c r="BQ26" i="90"/>
  <c r="BM26" i="90"/>
  <c r="AY25" i="90"/>
  <c r="AN7" i="22"/>
  <c r="AJ25" i="90"/>
  <c r="AK25" i="90" s="1"/>
  <c r="AT7" i="22"/>
  <c r="AP25" i="90"/>
  <c r="AO25" i="90"/>
  <c r="BE25" i="90"/>
  <c r="BG25" i="90"/>
  <c r="BH33" i="90"/>
  <c r="BQ24" i="90"/>
  <c r="BO24" i="90"/>
  <c r="AN7" i="21"/>
  <c r="AJ24" i="90"/>
  <c r="AT7" i="21"/>
  <c r="AP24" i="90"/>
  <c r="BC24" i="90"/>
  <c r="BE24" i="90"/>
  <c r="AP7" i="21"/>
  <c r="AN24" i="90"/>
  <c r="AO24" i="90" s="1"/>
  <c r="AH24" i="30"/>
  <c r="AH24" i="90"/>
  <c r="BN33" i="90"/>
  <c r="AY23" i="90"/>
  <c r="AO23" i="90"/>
  <c r="AT7" i="20"/>
  <c r="AP23" i="90"/>
  <c r="BK23" i="90"/>
  <c r="BM23" i="90"/>
  <c r="BG23" i="90"/>
  <c r="BI23" i="90"/>
  <c r="BM23" i="30"/>
  <c r="AL7" i="20"/>
  <c r="AH23" i="90"/>
  <c r="BI22" i="90"/>
  <c r="BA22" i="30"/>
  <c r="AJ22" i="30"/>
  <c r="AJ22" i="90"/>
  <c r="AK22" i="90" s="1"/>
  <c r="AU22" i="90"/>
  <c r="AL22" i="30"/>
  <c r="AL22" i="90"/>
  <c r="AP22" i="30"/>
  <c r="AP22" i="90"/>
  <c r="BC22" i="90"/>
  <c r="BE22" i="90"/>
  <c r="AN22" i="30"/>
  <c r="AN22" i="90"/>
  <c r="BK22" i="90"/>
  <c r="BM22" i="90"/>
  <c r="BO20" i="90"/>
  <c r="BQ20" i="90"/>
  <c r="AF20" i="30"/>
  <c r="AI20" i="30" s="1"/>
  <c r="AF20" i="90"/>
  <c r="AP7" i="17"/>
  <c r="AL20" i="90"/>
  <c r="BC20" i="90"/>
  <c r="AU20" i="90"/>
  <c r="AW20" i="90"/>
  <c r="AR7" i="15"/>
  <c r="AN18" i="90"/>
  <c r="BC18" i="90"/>
  <c r="BE18" i="90"/>
  <c r="BM18" i="90"/>
  <c r="BO18" i="90"/>
  <c r="AP7" i="13"/>
  <c r="AL17" i="90"/>
  <c r="AP17" i="30"/>
  <c r="AQ17" i="30" s="1"/>
  <c r="AP17" i="90"/>
  <c r="AQ17" i="90" s="1"/>
  <c r="BI17" i="30"/>
  <c r="BK17" i="90"/>
  <c r="AJ17" i="30"/>
  <c r="AK17" i="30" s="1"/>
  <c r="AJ17" i="90"/>
  <c r="AK17" i="90" s="1"/>
  <c r="BA17" i="90"/>
  <c r="BC17" i="90"/>
  <c r="AV7" i="13"/>
  <c r="AR17" i="90"/>
  <c r="BQ17" i="90"/>
  <c r="BS17" i="90"/>
  <c r="BM16" i="30"/>
  <c r="AU31" i="30"/>
  <c r="AY16" i="30"/>
  <c r="BA16" i="30"/>
  <c r="AY16" i="90"/>
  <c r="BO16" i="90"/>
  <c r="AJ31" i="30"/>
  <c r="AJ31" i="90"/>
  <c r="AK31" i="90" s="1"/>
  <c r="BG16" i="30"/>
  <c r="BC16" i="90"/>
  <c r="BA16" i="90"/>
  <c r="BQ16" i="30"/>
  <c r="AQ31" i="90"/>
  <c r="BS16" i="90"/>
  <c r="BQ16" i="90"/>
  <c r="BG16" i="90"/>
  <c r="BE16" i="90"/>
  <c r="AW31" i="90"/>
  <c r="AU31" i="90"/>
  <c r="AS31" i="90"/>
  <c r="AO31" i="90"/>
  <c r="AV7" i="12"/>
  <c r="AR15" i="90"/>
  <c r="BI15" i="90"/>
  <c r="BK15" i="90"/>
  <c r="BP33" i="90"/>
  <c r="AH15" i="30"/>
  <c r="AK15" i="30" s="1"/>
  <c r="AH15" i="90"/>
  <c r="BS15" i="90"/>
  <c r="BQ15" i="90"/>
  <c r="BA15" i="90"/>
  <c r="AR7" i="12"/>
  <c r="AN15" i="90"/>
  <c r="BM15" i="90"/>
  <c r="BO15" i="90"/>
  <c r="AR14" i="30"/>
  <c r="AU14" i="30" s="1"/>
  <c r="AR14" i="90"/>
  <c r="BO14" i="30"/>
  <c r="AW14" i="90"/>
  <c r="AP14" i="30"/>
  <c r="AP14" i="90"/>
  <c r="AQ14" i="90" s="1"/>
  <c r="BG14" i="90"/>
  <c r="BI14" i="90"/>
  <c r="BQ14" i="30"/>
  <c r="AL14" i="30"/>
  <c r="AL14" i="90"/>
  <c r="AM14" i="90" s="1"/>
  <c r="AH14" i="30"/>
  <c r="AH14" i="90"/>
  <c r="AK14" i="90" s="1"/>
  <c r="BQ14" i="90"/>
  <c r="BS14" i="90"/>
  <c r="BG13" i="90"/>
  <c r="AL13" i="30"/>
  <c r="AL13" i="90"/>
  <c r="AM13" i="90" s="1"/>
  <c r="AV7" i="10"/>
  <c r="AR13" i="90"/>
  <c r="BC13" i="90"/>
  <c r="BE13" i="90"/>
  <c r="AP13" i="30"/>
  <c r="AP13" i="90"/>
  <c r="AQ13" i="90" s="1"/>
  <c r="BM13" i="90"/>
  <c r="BO13" i="90"/>
  <c r="AK13" i="90"/>
  <c r="BS13" i="90"/>
  <c r="BQ13" i="90"/>
  <c r="AH12" i="30"/>
  <c r="AH12" i="90"/>
  <c r="AK12" i="90" s="1"/>
  <c r="AL12" i="30"/>
  <c r="AL12" i="90"/>
  <c r="AM12" i="90" s="1"/>
  <c r="AV7" i="9"/>
  <c r="AR12" i="90"/>
  <c r="BI12" i="90"/>
  <c r="AP12" i="30"/>
  <c r="AP12" i="90"/>
  <c r="AQ12" i="90" s="1"/>
  <c r="BO12" i="30"/>
  <c r="BE11" i="30"/>
  <c r="BD33" i="90"/>
  <c r="AP11" i="30"/>
  <c r="AP11" i="90"/>
  <c r="BS11" i="90"/>
  <c r="BQ11" i="90"/>
  <c r="BG11" i="90"/>
  <c r="BI11" i="90"/>
  <c r="AR11" i="30"/>
  <c r="AR11" i="90"/>
  <c r="BQ11" i="30"/>
  <c r="AL11" i="30"/>
  <c r="AL11" i="90"/>
  <c r="AM11" i="90" s="1"/>
  <c r="AH11" i="30"/>
  <c r="AH11" i="90"/>
  <c r="AN11" i="30"/>
  <c r="AO11" i="30" s="1"/>
  <c r="AN11" i="90"/>
  <c r="AO11" i="90" s="1"/>
  <c r="AN7" i="7"/>
  <c r="AJ10" i="90"/>
  <c r="AW10" i="90"/>
  <c r="AY10" i="90"/>
  <c r="AT7" i="7"/>
  <c r="AP10" i="90"/>
  <c r="BI10" i="90"/>
  <c r="BK10" i="90"/>
  <c r="BA10" i="90"/>
  <c r="BC10" i="90"/>
  <c r="BO10" i="90"/>
  <c r="BQ10" i="90"/>
  <c r="BM9" i="30"/>
  <c r="BM9" i="90"/>
  <c r="BI9" i="90"/>
  <c r="AY9" i="90"/>
  <c r="BA9" i="90"/>
  <c r="AJ9" i="30"/>
  <c r="AJ9" i="90"/>
  <c r="AK9" i="90" s="1"/>
  <c r="BQ9" i="90"/>
  <c r="BS9" i="90"/>
  <c r="AR9" i="30"/>
  <c r="AU9" i="30" s="1"/>
  <c r="AR9" i="90"/>
  <c r="AS9" i="90" s="1"/>
  <c r="AQ9" i="90"/>
  <c r="AL9" i="30"/>
  <c r="AL9" i="90"/>
  <c r="AU9" i="90"/>
  <c r="BE8" i="90"/>
  <c r="BS8" i="90"/>
  <c r="BQ8" i="90"/>
  <c r="BM8" i="90"/>
  <c r="BO8" i="90"/>
  <c r="BM7" i="30"/>
  <c r="BO7" i="30"/>
  <c r="AH7" i="30"/>
  <c r="AH7" i="90"/>
  <c r="AK7" i="90" s="1"/>
  <c r="AQ7" i="90"/>
  <c r="AL7" i="30"/>
  <c r="AL7" i="90"/>
  <c r="AO7" i="90" s="1"/>
  <c r="BM7" i="90"/>
  <c r="BO7" i="90"/>
  <c r="BQ7" i="30"/>
  <c r="AY7" i="90"/>
  <c r="AV7" i="4"/>
  <c r="AR7" i="90"/>
  <c r="BQ7" i="90"/>
  <c r="BS7" i="90"/>
  <c r="BB33" i="90"/>
  <c r="BC21" i="30"/>
  <c r="BP33" i="30"/>
  <c r="AL7" i="18"/>
  <c r="AH21" i="90"/>
  <c r="AP21" i="30"/>
  <c r="AP21" i="90"/>
  <c r="AV7" i="18"/>
  <c r="AR21" i="90"/>
  <c r="BK21" i="90"/>
  <c r="BJ33" i="90"/>
  <c r="BS21" i="90"/>
  <c r="BQ21" i="90"/>
  <c r="AO21" i="90"/>
  <c r="BM21" i="90"/>
  <c r="BO21" i="90"/>
  <c r="BC21" i="90"/>
  <c r="AV7" i="16"/>
  <c r="AR19" i="90"/>
  <c r="BL33" i="90"/>
  <c r="BM19" i="90"/>
  <c r="BO19" i="90"/>
  <c r="BA19" i="90"/>
  <c r="AZ33" i="90"/>
  <c r="AR7" i="16"/>
  <c r="AN19" i="90"/>
  <c r="BF33" i="90"/>
  <c r="BG19" i="90"/>
  <c r="BI19" i="90"/>
  <c r="AW19" i="90"/>
  <c r="AY19" i="90"/>
  <c r="AL7" i="16"/>
  <c r="AH19" i="90"/>
  <c r="BO29" i="30"/>
  <c r="BO25" i="30"/>
  <c r="BO20" i="30"/>
  <c r="BM19" i="30"/>
  <c r="BO19" i="30"/>
  <c r="BO17" i="30"/>
  <c r="BO16" i="30"/>
  <c r="BO15" i="30"/>
  <c r="BO11" i="30"/>
  <c r="BO10" i="30"/>
  <c r="BM8" i="30"/>
  <c r="BO8" i="30"/>
  <c r="BO22" i="30"/>
  <c r="BN33" i="30"/>
  <c r="BM32" i="30"/>
  <c r="BM24" i="30"/>
  <c r="BM22" i="30"/>
  <c r="BK21" i="30"/>
  <c r="BM20" i="30"/>
  <c r="BM18" i="30"/>
  <c r="BM17" i="30"/>
  <c r="BM12" i="30"/>
  <c r="BK8" i="30"/>
  <c r="BL33" i="30"/>
  <c r="BL39" i="30" s="1"/>
  <c r="AH28" i="4"/>
  <c r="BK28" i="30"/>
  <c r="BE25" i="30"/>
  <c r="BK20" i="30"/>
  <c r="BK13" i="30"/>
  <c r="BK12" i="30"/>
  <c r="AH9" i="8"/>
  <c r="BJ33" i="30"/>
  <c r="BK7" i="30"/>
  <c r="BI29" i="30"/>
  <c r="BI26" i="30"/>
  <c r="BI24" i="30"/>
  <c r="BI22" i="30"/>
  <c r="BI20" i="30"/>
  <c r="BI15" i="30"/>
  <c r="AW60" i="9"/>
  <c r="AZ60" i="9" s="1"/>
  <c r="BI11" i="30"/>
  <c r="BI10" i="30"/>
  <c r="BH33" i="30"/>
  <c r="BI7" i="30"/>
  <c r="BG32" i="30"/>
  <c r="BE21" i="30"/>
  <c r="BG21" i="30"/>
  <c r="BG20" i="30"/>
  <c r="BG19" i="30"/>
  <c r="BG17" i="30"/>
  <c r="BG15" i="30"/>
  <c r="T105" i="10"/>
  <c r="BE13" i="30"/>
  <c r="BG13" i="30"/>
  <c r="BF33" i="30"/>
  <c r="BF39" i="30" s="1"/>
  <c r="BG9" i="30"/>
  <c r="BE28" i="30"/>
  <c r="BE26" i="30"/>
  <c r="BE22" i="30"/>
  <c r="BE16" i="30"/>
  <c r="AX87" i="12"/>
  <c r="BE15" i="30"/>
  <c r="AX63" i="9"/>
  <c r="BE12" i="30"/>
  <c r="BC8" i="30"/>
  <c r="BE8" i="30"/>
  <c r="BC7" i="30"/>
  <c r="BD33" i="30"/>
  <c r="BE7" i="30"/>
  <c r="BC27" i="30"/>
  <c r="BC25" i="30"/>
  <c r="BC23" i="30"/>
  <c r="BC24" i="30"/>
  <c r="BA20" i="30"/>
  <c r="BC20" i="30"/>
  <c r="BA19" i="30"/>
  <c r="BC19" i="30"/>
  <c r="BC18" i="30"/>
  <c r="BC17" i="30"/>
  <c r="AZ87" i="12"/>
  <c r="BC15" i="30"/>
  <c r="BA14" i="30"/>
  <c r="BC14" i="30"/>
  <c r="BC11" i="30"/>
  <c r="BA10" i="30"/>
  <c r="BC10" i="30"/>
  <c r="BC16" i="30"/>
  <c r="BB33" i="30"/>
  <c r="BA32" i="30"/>
  <c r="BA29" i="30"/>
  <c r="AY7" i="15"/>
  <c r="BB18" i="15"/>
  <c r="AV7" i="11"/>
  <c r="AW103" i="10"/>
  <c r="AZ104" i="10"/>
  <c r="AX104" i="10"/>
  <c r="AZ33" i="30"/>
  <c r="AZ39" i="30" s="1"/>
  <c r="AH108" i="4"/>
  <c r="AL7" i="23"/>
  <c r="AX27" i="18"/>
  <c r="AW7" i="18"/>
  <c r="AV21" i="90" s="1"/>
  <c r="AZ27" i="18"/>
  <c r="AX86" i="12"/>
  <c r="AZ86" i="12"/>
  <c r="AW7" i="12"/>
  <c r="AV15" i="90" s="1"/>
  <c r="AW15" i="90" s="1"/>
  <c r="AN7" i="9"/>
  <c r="AH49" i="4"/>
  <c r="AW9" i="30"/>
  <c r="AY9" i="30"/>
  <c r="AW18" i="30"/>
  <c r="AW28" i="30"/>
  <c r="AY28" i="30"/>
  <c r="AW19" i="30"/>
  <c r="AY19" i="30"/>
  <c r="AW26" i="30"/>
  <c r="AY26" i="30"/>
  <c r="AN7" i="29"/>
  <c r="AW29" i="30"/>
  <c r="AT7" i="24"/>
  <c r="AW25" i="30"/>
  <c r="AW23" i="30"/>
  <c r="AT7" i="19"/>
  <c r="AR22" i="30"/>
  <c r="AU22" i="30" s="1"/>
  <c r="AW22" i="30"/>
  <c r="AR7" i="18"/>
  <c r="N18" i="15"/>
  <c r="AZ18" i="15"/>
  <c r="AW17" i="30"/>
  <c r="AW14" i="30"/>
  <c r="T94" i="10"/>
  <c r="S93" i="10"/>
  <c r="AR97" i="10"/>
  <c r="AQ94" i="10"/>
  <c r="AG93" i="10"/>
  <c r="AH94" i="10"/>
  <c r="AO93" i="10"/>
  <c r="AP94" i="10"/>
  <c r="AJ93" i="10"/>
  <c r="AI92" i="10"/>
  <c r="V97" i="10"/>
  <c r="U94" i="10"/>
  <c r="X94" i="10" s="1"/>
  <c r="Q93" i="10"/>
  <c r="R94" i="10"/>
  <c r="W93" i="10"/>
  <c r="L97" i="10"/>
  <c r="K94" i="10"/>
  <c r="AJ94" i="10"/>
  <c r="X97" i="10"/>
  <c r="AD97" i="10"/>
  <c r="AC94" i="10"/>
  <c r="AF94" i="10" s="1"/>
  <c r="N97" i="10"/>
  <c r="M94" i="10"/>
  <c r="P94" i="10" s="1"/>
  <c r="AM93" i="10"/>
  <c r="O93" i="10"/>
  <c r="Y93" i="10"/>
  <c r="Z94" i="10"/>
  <c r="AB97" i="10"/>
  <c r="AA94" i="10"/>
  <c r="AL97" i="10"/>
  <c r="AK94" i="10"/>
  <c r="AE93" i="10"/>
  <c r="AT97" i="10"/>
  <c r="AS94" i="10"/>
  <c r="AV94" i="10" s="1"/>
  <c r="AU93" i="10"/>
  <c r="AN97" i="10"/>
  <c r="AU74" i="10"/>
  <c r="AI74" i="10"/>
  <c r="AH81" i="10"/>
  <c r="AG80" i="10"/>
  <c r="AJ81" i="10"/>
  <c r="AM74" i="10"/>
  <c r="AA74" i="10"/>
  <c r="S74" i="10"/>
  <c r="J80" i="10"/>
  <c r="L81" i="10"/>
  <c r="AQ74" i="10"/>
  <c r="O74" i="10"/>
  <c r="AP81" i="10"/>
  <c r="AO80" i="10"/>
  <c r="AR81" i="10"/>
  <c r="AE74" i="10"/>
  <c r="R81" i="10"/>
  <c r="Q80" i="10"/>
  <c r="T81" i="10"/>
  <c r="W74" i="10"/>
  <c r="K74" i="10"/>
  <c r="N81" i="10"/>
  <c r="M80" i="10"/>
  <c r="P81" i="10"/>
  <c r="AT81" i="10"/>
  <c r="AS80" i="10"/>
  <c r="AV81" i="10"/>
  <c r="AL81" i="10"/>
  <c r="AK80" i="10"/>
  <c r="AN81" i="10"/>
  <c r="V81" i="10"/>
  <c r="U80" i="10"/>
  <c r="X81" i="10"/>
  <c r="Z81" i="10"/>
  <c r="Y80" i="10"/>
  <c r="AB81" i="10"/>
  <c r="AD81" i="10"/>
  <c r="AC80" i="10"/>
  <c r="AF81" i="10"/>
  <c r="AZ70" i="10"/>
  <c r="AY7" i="8"/>
  <c r="AZ64" i="8"/>
  <c r="AV64" i="8"/>
  <c r="AX64" i="8"/>
  <c r="AU7" i="8"/>
  <c r="AT11" i="90" s="1"/>
  <c r="AW10" i="30"/>
  <c r="AW7" i="30"/>
  <c r="AP27" i="30"/>
  <c r="AQ27" i="30" s="1"/>
  <c r="AV7" i="19"/>
  <c r="AT7" i="18"/>
  <c r="AR21" i="30"/>
  <c r="AU21" i="30" s="1"/>
  <c r="AL20" i="30"/>
  <c r="AM20" i="30" s="1"/>
  <c r="AT7" i="8"/>
  <c r="AP31" i="30"/>
  <c r="AS31" i="30" s="1"/>
  <c r="AT7" i="28"/>
  <c r="AP29" i="30"/>
  <c r="AS29" i="30" s="1"/>
  <c r="AT7" i="26"/>
  <c r="AN7" i="24"/>
  <c r="AL7" i="24"/>
  <c r="AP7" i="24"/>
  <c r="AP24" i="30"/>
  <c r="AS24" i="30" s="1"/>
  <c r="AN7" i="17"/>
  <c r="AT7" i="16"/>
  <c r="AR19" i="30"/>
  <c r="AT7" i="13"/>
  <c r="AR17" i="30"/>
  <c r="AT7" i="12"/>
  <c r="AR15" i="30"/>
  <c r="AT7" i="11"/>
  <c r="AR7" i="10"/>
  <c r="AT7" i="10"/>
  <c r="AR13" i="30"/>
  <c r="AH49" i="9"/>
  <c r="AT7" i="9"/>
  <c r="AR12" i="30"/>
  <c r="AR7" i="9"/>
  <c r="AV7" i="6"/>
  <c r="AT7" i="4"/>
  <c r="AR7" i="30"/>
  <c r="AU7" i="30" s="1"/>
  <c r="AS28" i="30"/>
  <c r="AN24" i="30"/>
  <c r="AR7" i="21"/>
  <c r="AL7" i="10"/>
  <c r="AR7" i="8"/>
  <c r="AT7" i="6"/>
  <c r="AR7" i="13"/>
  <c r="AL7" i="25"/>
  <c r="AR7" i="23"/>
  <c r="AP10" i="30"/>
  <c r="AR7" i="7"/>
  <c r="AR7" i="19"/>
  <c r="AR7" i="20"/>
  <c r="AP23" i="30"/>
  <c r="AS23" i="30" s="1"/>
  <c r="AQ20" i="30"/>
  <c r="AR7" i="22"/>
  <c r="AP25" i="30"/>
  <c r="AR7" i="29"/>
  <c r="AP32" i="30"/>
  <c r="AS32" i="30" s="1"/>
  <c r="AR7" i="6"/>
  <c r="AP9" i="30"/>
  <c r="AR7" i="4"/>
  <c r="AP7" i="30"/>
  <c r="AP26" i="30"/>
  <c r="AS26" i="30" s="1"/>
  <c r="AR7" i="28"/>
  <c r="AP7" i="26"/>
  <c r="AR7" i="26"/>
  <c r="AL7" i="22"/>
  <c r="AJ25" i="30"/>
  <c r="AM25" i="30" s="1"/>
  <c r="AH19" i="30"/>
  <c r="AK19" i="30" s="1"/>
  <c r="AR7" i="11"/>
  <c r="AN7" i="10"/>
  <c r="AP7" i="8"/>
  <c r="AP7" i="29"/>
  <c r="AN32" i="30"/>
  <c r="AP7" i="28"/>
  <c r="AN31" i="30"/>
  <c r="AP7" i="25"/>
  <c r="AN28" i="30"/>
  <c r="AP7" i="23"/>
  <c r="AN26" i="30"/>
  <c r="AP7" i="20"/>
  <c r="AN23" i="30"/>
  <c r="AP7" i="18"/>
  <c r="AN21" i="30"/>
  <c r="AP7" i="16"/>
  <c r="AN19" i="30"/>
  <c r="AO19" i="30" s="1"/>
  <c r="AP7" i="15"/>
  <c r="AN18" i="30"/>
  <c r="AP7" i="12"/>
  <c r="AN15" i="30"/>
  <c r="AQ15" i="30" s="1"/>
  <c r="AP7" i="11"/>
  <c r="AN14" i="30"/>
  <c r="AP7" i="10"/>
  <c r="AN13" i="30"/>
  <c r="AP7" i="9"/>
  <c r="AN12" i="30"/>
  <c r="AP7" i="6"/>
  <c r="AN9" i="30"/>
  <c r="AP7" i="4"/>
  <c r="AN7" i="30"/>
  <c r="AL7" i="28"/>
  <c r="AH27" i="30"/>
  <c r="AK27" i="30" s="1"/>
  <c r="AJ24" i="30"/>
  <c r="AL7" i="21"/>
  <c r="AC17" i="19"/>
  <c r="AP7" i="19"/>
  <c r="AL7" i="13"/>
  <c r="AL7" i="12"/>
  <c r="AJ13" i="30"/>
  <c r="AE8" i="10"/>
  <c r="AH41" i="10"/>
  <c r="AF20" i="9"/>
  <c r="AN7" i="8"/>
  <c r="AH43" i="4"/>
  <c r="AH73" i="4"/>
  <c r="AK18" i="30"/>
  <c r="AM18" i="30"/>
  <c r="AN7" i="26"/>
  <c r="AL29" i="30"/>
  <c r="AC117" i="4"/>
  <c r="AC12" i="22"/>
  <c r="AC8" i="22" s="1"/>
  <c r="AK22" i="30"/>
  <c r="AN7" i="23"/>
  <c r="AL26" i="30"/>
  <c r="AM26" i="30" s="1"/>
  <c r="AM19" i="30"/>
  <c r="AN7" i="28"/>
  <c r="AL31" i="30"/>
  <c r="AH91" i="4"/>
  <c r="AH28" i="30"/>
  <c r="AN7" i="13"/>
  <c r="AL17" i="30"/>
  <c r="AN7" i="20"/>
  <c r="AL23" i="30"/>
  <c r="AM23" i="30" s="1"/>
  <c r="AN7" i="18"/>
  <c r="AL21" i="30"/>
  <c r="AM21" i="30" s="1"/>
  <c r="AN7" i="12"/>
  <c r="AL15" i="30"/>
  <c r="AM15" i="30" s="1"/>
  <c r="AG7" i="28"/>
  <c r="AF25" i="26"/>
  <c r="AN7" i="25"/>
  <c r="T87" i="23"/>
  <c r="X87" i="23"/>
  <c r="AL7" i="19"/>
  <c r="AN7" i="19"/>
  <c r="AF17" i="18"/>
  <c r="AG7" i="18"/>
  <c r="AJ7" i="17"/>
  <c r="AK20" i="30"/>
  <c r="AN7" i="11"/>
  <c r="AJ14" i="30"/>
  <c r="AL7" i="11"/>
  <c r="AH12" i="10"/>
  <c r="AJ12" i="30"/>
  <c r="AL7" i="9"/>
  <c r="AD66" i="8"/>
  <c r="AJ11" i="30"/>
  <c r="AK11" i="30" s="1"/>
  <c r="AL7" i="8"/>
  <c r="AJ10" i="30"/>
  <c r="AL7" i="7"/>
  <c r="AK9" i="30"/>
  <c r="AN7" i="6"/>
  <c r="AN7" i="4"/>
  <c r="AG142" i="4"/>
  <c r="AJ142" i="4" s="1"/>
  <c r="AJ7" i="30"/>
  <c r="AL7" i="4"/>
  <c r="AJ7" i="29"/>
  <c r="AH32" i="30"/>
  <c r="AC9" i="29"/>
  <c r="AH31" i="30"/>
  <c r="AJ13" i="27"/>
  <c r="AG7" i="27"/>
  <c r="AF30" i="90" s="1"/>
  <c r="AJ7" i="26"/>
  <c r="AH29" i="30"/>
  <c r="AG7" i="24"/>
  <c r="AF27" i="90" s="1"/>
  <c r="AI27" i="90" s="1"/>
  <c r="AJ21" i="24"/>
  <c r="AG7" i="23"/>
  <c r="AH26" i="30"/>
  <c r="AH25" i="30"/>
  <c r="AH23" i="30"/>
  <c r="AK23" i="30" s="1"/>
  <c r="AH21" i="30"/>
  <c r="AG7" i="15"/>
  <c r="AF18" i="90" s="1"/>
  <c r="AJ8" i="15"/>
  <c r="AG7" i="13"/>
  <c r="AF17" i="90" s="1"/>
  <c r="AJ44" i="13"/>
  <c r="T36" i="12"/>
  <c r="AD23" i="12"/>
  <c r="AG30" i="11"/>
  <c r="AJ30" i="11" s="1"/>
  <c r="AJ38" i="11"/>
  <c r="AG44" i="11"/>
  <c r="AJ44" i="11" s="1"/>
  <c r="AJ45" i="11"/>
  <c r="AF31" i="10"/>
  <c r="AG8" i="10"/>
  <c r="AJ8" i="10" s="1"/>
  <c r="AJ9" i="10"/>
  <c r="AH13" i="30"/>
  <c r="AG63" i="10"/>
  <c r="AJ63" i="10" s="1"/>
  <c r="AJ64" i="10"/>
  <c r="AG35" i="8"/>
  <c r="AJ35" i="8" s="1"/>
  <c r="AJ40" i="8"/>
  <c r="AG8" i="7"/>
  <c r="AJ9" i="7"/>
  <c r="AF19" i="4"/>
  <c r="AH40" i="4"/>
  <c r="AF42" i="26"/>
  <c r="AB87" i="23"/>
  <c r="V87" i="23"/>
  <c r="AF62" i="23"/>
  <c r="L84" i="23"/>
  <c r="T84" i="23"/>
  <c r="AB84" i="23"/>
  <c r="Q86" i="23"/>
  <c r="R86" i="23" s="1"/>
  <c r="L87" i="23"/>
  <c r="Z87" i="23"/>
  <c r="P86" i="23"/>
  <c r="AC64" i="23"/>
  <c r="W86" i="23"/>
  <c r="P87" i="23"/>
  <c r="AF15" i="21"/>
  <c r="AA14" i="21"/>
  <c r="AE30" i="19"/>
  <c r="AH30" i="19" s="1"/>
  <c r="AF35" i="13"/>
  <c r="AF21" i="13"/>
  <c r="P23" i="12"/>
  <c r="AB36" i="12"/>
  <c r="Q35" i="12"/>
  <c r="Q22" i="12" s="1"/>
  <c r="Q21" i="12" s="1"/>
  <c r="Z35" i="12"/>
  <c r="AG8" i="12"/>
  <c r="AJ8" i="12" s="1"/>
  <c r="AJ12" i="12"/>
  <c r="M22" i="12"/>
  <c r="M21" i="12" s="1"/>
  <c r="AG21" i="12"/>
  <c r="AJ21" i="12" s="1"/>
  <c r="AJ22" i="12"/>
  <c r="N23" i="12"/>
  <c r="T23" i="12"/>
  <c r="AF23" i="12"/>
  <c r="AA35" i="12"/>
  <c r="AA22" i="12" s="1"/>
  <c r="AD22" i="12" s="1"/>
  <c r="R36" i="12"/>
  <c r="X36" i="12"/>
  <c r="Y22" i="12"/>
  <c r="Y21" i="12" s="1"/>
  <c r="P36" i="12"/>
  <c r="R23" i="12"/>
  <c r="N35" i="12"/>
  <c r="X23" i="12"/>
  <c r="AG8" i="11"/>
  <c r="AJ8" i="11" s="1"/>
  <c r="AJ12" i="11"/>
  <c r="AF41" i="11"/>
  <c r="AE19" i="10"/>
  <c r="AE18" i="10" s="1"/>
  <c r="AF18" i="10" s="1"/>
  <c r="AG55" i="9"/>
  <c r="AJ55" i="9" s="1"/>
  <c r="AJ56" i="9"/>
  <c r="AH31" i="9"/>
  <c r="AG30" i="9"/>
  <c r="AJ30" i="9" s="1"/>
  <c r="AG8" i="8"/>
  <c r="AJ8" i="8" s="1"/>
  <c r="AE40" i="8"/>
  <c r="AH40" i="8" s="1"/>
  <c r="AC9" i="7"/>
  <c r="AC8" i="7" s="1"/>
  <c r="AC7" i="7" s="1"/>
  <c r="AF16" i="4"/>
  <c r="AF28" i="4"/>
  <c r="AG107" i="4"/>
  <c r="AJ107" i="4" s="1"/>
  <c r="AG8" i="9"/>
  <c r="AH9" i="9"/>
  <c r="AG76" i="4"/>
  <c r="AJ76" i="4" s="1"/>
  <c r="AC12" i="8"/>
  <c r="AC17" i="23"/>
  <c r="AC8" i="23" s="1"/>
  <c r="AC28" i="25"/>
  <c r="AF48" i="26"/>
  <c r="AH48" i="26"/>
  <c r="AF27" i="26"/>
  <c r="AF15" i="12"/>
  <c r="AH15" i="12"/>
  <c r="U22" i="12"/>
  <c r="U21" i="12" s="1"/>
  <c r="L23" i="12"/>
  <c r="Z23" i="12"/>
  <c r="AB23" i="12"/>
  <c r="O35" i="12"/>
  <c r="P35" i="12" s="1"/>
  <c r="AE22" i="12"/>
  <c r="AE21" i="12" s="1"/>
  <c r="AE101" i="4"/>
  <c r="AH101" i="4" s="1"/>
  <c r="AH102" i="4"/>
  <c r="AE77" i="4"/>
  <c r="AH77" i="4" s="1"/>
  <c r="AH78" i="4"/>
  <c r="N66" i="8"/>
  <c r="M65" i="8"/>
  <c r="M64" i="8" s="1"/>
  <c r="V66" i="8"/>
  <c r="U65" i="8"/>
  <c r="U64" i="8" s="1"/>
  <c r="AF35" i="10"/>
  <c r="AE30" i="10"/>
  <c r="AH30" i="10" s="1"/>
  <c r="AH35" i="10"/>
  <c r="AH47" i="10"/>
  <c r="AF47" i="10"/>
  <c r="AH56" i="10"/>
  <c r="AF56" i="10"/>
  <c r="AC44" i="10"/>
  <c r="AF45" i="10"/>
  <c r="AC38" i="11"/>
  <c r="AC30" i="11" s="1"/>
  <c r="AC102" i="28"/>
  <c r="AF31" i="26"/>
  <c r="AH31" i="26"/>
  <c r="V23" i="12"/>
  <c r="AD36" i="12"/>
  <c r="AC35" i="12"/>
  <c r="AC21" i="12" s="1"/>
  <c r="AF36" i="12"/>
  <c r="AF28" i="10"/>
  <c r="AH28" i="10"/>
  <c r="AF49" i="10"/>
  <c r="AC23" i="10"/>
  <c r="AC12" i="12"/>
  <c r="AC8" i="12" s="1"/>
  <c r="AC8" i="24"/>
  <c r="AC24" i="26"/>
  <c r="AC23" i="26" s="1"/>
  <c r="AE9" i="26"/>
  <c r="AF9" i="26" s="1"/>
  <c r="AH10" i="26"/>
  <c r="AE41" i="26"/>
  <c r="AF41" i="26" s="1"/>
  <c r="AH42" i="26"/>
  <c r="V35" i="12"/>
  <c r="J22" i="12"/>
  <c r="J21" i="12" s="1"/>
  <c r="AF15" i="8"/>
  <c r="AE32" i="8"/>
  <c r="AH33" i="8"/>
  <c r="AF33" i="8"/>
  <c r="AF16" i="24"/>
  <c r="AC12" i="16"/>
  <c r="AC7" i="16" s="1"/>
  <c r="AB19" i="90" s="1"/>
  <c r="AC21" i="29"/>
  <c r="AF22" i="29"/>
  <c r="AE24" i="26"/>
  <c r="AH24" i="26" s="1"/>
  <c r="AH25" i="26"/>
  <c r="AE46" i="26"/>
  <c r="AH47" i="26"/>
  <c r="N36" i="12"/>
  <c r="L36" i="12"/>
  <c r="AE31" i="4"/>
  <c r="AH31" i="4" s="1"/>
  <c r="AH32" i="4"/>
  <c r="AE80" i="4"/>
  <c r="AH80" i="4" s="1"/>
  <c r="AH81" i="4"/>
  <c r="AE95" i="4"/>
  <c r="AH95" i="4" s="1"/>
  <c r="AH98" i="4"/>
  <c r="AE143" i="4"/>
  <c r="AF143" i="4" s="1"/>
  <c r="AH146" i="4"/>
  <c r="AH53" i="9"/>
  <c r="AE52" i="9"/>
  <c r="AH52" i="9" s="1"/>
  <c r="V36" i="12"/>
  <c r="AF22" i="8"/>
  <c r="AF37" i="8"/>
  <c r="L66" i="8"/>
  <c r="T66" i="8"/>
  <c r="AB66" i="8"/>
  <c r="AE23" i="10"/>
  <c r="AH23" i="10" s="1"/>
  <c r="AE44" i="10"/>
  <c r="AH44" i="10" s="1"/>
  <c r="AE64" i="10"/>
  <c r="AE63" i="10" s="1"/>
  <c r="AH63" i="10" s="1"/>
  <c r="AF33" i="10"/>
  <c r="AF59" i="10"/>
  <c r="AE38" i="11"/>
  <c r="AH38" i="11" s="1"/>
  <c r="AF39" i="13"/>
  <c r="AH39" i="13"/>
  <c r="AF10" i="15"/>
  <c r="AF50" i="18"/>
  <c r="AH50" i="18"/>
  <c r="AF21" i="18"/>
  <c r="AE86" i="19"/>
  <c r="AH86" i="19" s="1"/>
  <c r="AH87" i="19"/>
  <c r="AF61" i="20"/>
  <c r="AH61" i="20"/>
  <c r="AE78" i="20"/>
  <c r="AH78" i="20" s="1"/>
  <c r="AH79" i="20"/>
  <c r="AE14" i="21"/>
  <c r="AH14" i="21" s="1"/>
  <c r="AH15" i="21"/>
  <c r="AF67" i="23"/>
  <c r="AE64" i="23"/>
  <c r="AH64" i="23" s="1"/>
  <c r="R84" i="23"/>
  <c r="Z84" i="23"/>
  <c r="U86" i="23"/>
  <c r="V86" i="23" s="1"/>
  <c r="AE86" i="23"/>
  <c r="AH86" i="23" s="1"/>
  <c r="N87" i="23"/>
  <c r="AD87" i="23"/>
  <c r="AE106" i="28"/>
  <c r="AH106" i="28" s="1"/>
  <c r="AH107" i="28"/>
  <c r="AE72" i="28"/>
  <c r="AH72" i="28" s="1"/>
  <c r="AH73" i="28"/>
  <c r="AF25" i="24"/>
  <c r="AH25" i="24"/>
  <c r="AF34" i="24"/>
  <c r="AH34" i="24"/>
  <c r="AF57" i="25"/>
  <c r="AE21" i="29"/>
  <c r="AH22" i="29"/>
  <c r="AF46" i="29"/>
  <c r="AH46" i="29"/>
  <c r="AH44" i="4"/>
  <c r="AG7" i="19"/>
  <c r="AF22" i="90" s="1"/>
  <c r="AH49" i="10"/>
  <c r="AH36" i="8"/>
  <c r="AH109" i="4"/>
  <c r="AH42" i="10"/>
  <c r="AF67" i="10"/>
  <c r="AE9" i="13"/>
  <c r="AH9" i="13" s="1"/>
  <c r="AH10" i="13"/>
  <c r="AE9" i="16"/>
  <c r="AH10" i="16"/>
  <c r="AF19" i="18"/>
  <c r="AH19" i="18"/>
  <c r="AF10" i="18"/>
  <c r="AE9" i="19"/>
  <c r="AH9" i="19" s="1"/>
  <c r="AH10" i="19"/>
  <c r="AE56" i="19"/>
  <c r="AH56" i="19" s="1"/>
  <c r="AH57" i="19"/>
  <c r="AE89" i="19"/>
  <c r="AH89" i="19" s="1"/>
  <c r="AH90" i="19"/>
  <c r="AE64" i="20"/>
  <c r="AH64" i="20" s="1"/>
  <c r="AH65" i="20"/>
  <c r="AF17" i="21"/>
  <c r="AH17" i="21"/>
  <c r="AF50" i="21"/>
  <c r="AH50" i="21"/>
  <c r="AE109" i="28"/>
  <c r="AH109" i="28" s="1"/>
  <c r="AH110" i="28"/>
  <c r="AE124" i="28"/>
  <c r="AH124" i="28" s="1"/>
  <c r="AH125" i="28"/>
  <c r="AF27" i="24"/>
  <c r="AH27" i="24"/>
  <c r="AF37" i="24"/>
  <c r="AH37" i="24"/>
  <c r="AE9" i="25"/>
  <c r="AH9" i="25" s="1"/>
  <c r="AH10" i="25"/>
  <c r="AE61" i="25"/>
  <c r="AH61" i="25" s="1"/>
  <c r="AH62" i="25"/>
  <c r="AE28" i="29"/>
  <c r="AH28" i="29" s="1"/>
  <c r="AH29" i="29"/>
  <c r="AF10" i="29"/>
  <c r="AH37" i="8"/>
  <c r="AH32" i="9"/>
  <c r="AH65" i="10"/>
  <c r="P66" i="8"/>
  <c r="X66" i="8"/>
  <c r="AE34" i="9"/>
  <c r="AH34" i="9" s="1"/>
  <c r="AH35" i="9"/>
  <c r="AF38" i="10"/>
  <c r="AF12" i="13"/>
  <c r="AH12" i="13"/>
  <c r="AF48" i="13"/>
  <c r="AF14" i="16"/>
  <c r="AH14" i="16"/>
  <c r="AF10" i="16"/>
  <c r="AE9" i="17"/>
  <c r="AF9" i="17" s="1"/>
  <c r="AH10" i="17"/>
  <c r="AE9" i="18"/>
  <c r="AH12" i="18"/>
  <c r="AE66" i="19"/>
  <c r="AH66" i="19" s="1"/>
  <c r="AH67" i="19"/>
  <c r="AE68" i="20"/>
  <c r="AF68" i="20" s="1"/>
  <c r="AH69" i="20"/>
  <c r="AF82" i="20"/>
  <c r="AH82" i="20"/>
  <c r="AE70" i="23"/>
  <c r="AH70" i="23" s="1"/>
  <c r="AH71" i="23"/>
  <c r="AF65" i="23"/>
  <c r="N84" i="23"/>
  <c r="V84" i="23"/>
  <c r="AD84" i="23"/>
  <c r="Y86" i="23"/>
  <c r="AE112" i="28"/>
  <c r="AH112" i="28" s="1"/>
  <c r="AH113" i="28"/>
  <c r="AE129" i="28"/>
  <c r="AH129" i="28" s="1"/>
  <c r="AH130" i="28"/>
  <c r="AE15" i="24"/>
  <c r="AH16" i="24"/>
  <c r="AF29" i="24"/>
  <c r="AH29" i="24"/>
  <c r="AE28" i="25"/>
  <c r="AH28" i="25" s="1"/>
  <c r="AH33" i="25"/>
  <c r="AE65" i="25"/>
  <c r="AH66" i="25"/>
  <c r="AE9" i="27"/>
  <c r="AF9" i="27" s="1"/>
  <c r="AH10" i="27"/>
  <c r="AF12" i="29"/>
  <c r="AH12" i="29"/>
  <c r="AF37" i="29"/>
  <c r="AH37" i="29"/>
  <c r="AE36" i="29"/>
  <c r="AH36" i="29" s="1"/>
  <c r="AH29" i="4"/>
  <c r="AH45" i="10"/>
  <c r="AH50" i="9"/>
  <c r="AH35" i="6"/>
  <c r="AH66" i="8"/>
  <c r="Z36" i="12"/>
  <c r="AF12" i="7"/>
  <c r="AH12" i="7"/>
  <c r="R66" i="8"/>
  <c r="Z66" i="8"/>
  <c r="AF20" i="10"/>
  <c r="AF41" i="10"/>
  <c r="AF61" i="10"/>
  <c r="AH61" i="10"/>
  <c r="AF65" i="10"/>
  <c r="AF15" i="11"/>
  <c r="AF46" i="11"/>
  <c r="AH46" i="11"/>
  <c r="AE20" i="13"/>
  <c r="AF37" i="13"/>
  <c r="AH37" i="13"/>
  <c r="AF10" i="13"/>
  <c r="AF16" i="15"/>
  <c r="AH16" i="15"/>
  <c r="AE19" i="16"/>
  <c r="AH20" i="16"/>
  <c r="AE36" i="19"/>
  <c r="AF36" i="19" s="1"/>
  <c r="AH37" i="19"/>
  <c r="AE75" i="19"/>
  <c r="AH76" i="19"/>
  <c r="AF57" i="20"/>
  <c r="AH57" i="20"/>
  <c r="AE71" i="20"/>
  <c r="AH72" i="20"/>
  <c r="AF115" i="20"/>
  <c r="AH115" i="20"/>
  <c r="AE73" i="23"/>
  <c r="AH73" i="23" s="1"/>
  <c r="AH74" i="23"/>
  <c r="P84" i="23"/>
  <c r="X84" i="23"/>
  <c r="AF84" i="23"/>
  <c r="AH84" i="23"/>
  <c r="K86" i="23"/>
  <c r="L86" i="23" s="1"/>
  <c r="AA86" i="23"/>
  <c r="R87" i="23"/>
  <c r="AE99" i="28"/>
  <c r="AF99" i="28" s="1"/>
  <c r="AH100" i="28"/>
  <c r="AE116" i="28"/>
  <c r="AH116" i="28" s="1"/>
  <c r="AH117" i="28"/>
  <c r="AE137" i="28"/>
  <c r="AH137" i="28" s="1"/>
  <c r="AH138" i="28"/>
  <c r="AE47" i="28"/>
  <c r="AH47" i="28" s="1"/>
  <c r="AH48" i="28"/>
  <c r="AE103" i="28"/>
  <c r="AH103" i="28" s="1"/>
  <c r="AH104" i="28"/>
  <c r="AF23" i="24"/>
  <c r="AH23" i="24"/>
  <c r="AE31" i="24"/>
  <c r="AH32" i="24"/>
  <c r="AF16" i="25"/>
  <c r="AH16" i="25"/>
  <c r="AE14" i="27"/>
  <c r="AH15" i="27"/>
  <c r="AF15" i="27"/>
  <c r="AF19" i="29"/>
  <c r="AH19" i="29"/>
  <c r="AF43" i="29"/>
  <c r="AH43" i="29"/>
  <c r="AD9" i="30"/>
  <c r="AH41" i="4"/>
  <c r="AH36" i="12"/>
  <c r="AH24" i="10"/>
  <c r="AH22" i="8"/>
  <c r="AH10" i="8"/>
  <c r="AH81" i="20"/>
  <c r="AH39" i="10"/>
  <c r="AH57" i="25"/>
  <c r="AE50" i="25"/>
  <c r="AH51" i="25"/>
  <c r="AG7" i="25"/>
  <c r="AE120" i="28"/>
  <c r="AF120" i="28" s="1"/>
  <c r="AH121" i="28"/>
  <c r="AE20" i="28"/>
  <c r="AH20" i="28" s="1"/>
  <c r="AH21" i="28"/>
  <c r="AE26" i="28"/>
  <c r="AH26" i="28" s="1"/>
  <c r="AH27" i="28"/>
  <c r="AE12" i="24"/>
  <c r="AH13" i="24"/>
  <c r="AE80" i="23"/>
  <c r="AH80" i="23" s="1"/>
  <c r="AH81" i="23"/>
  <c r="AE14" i="23"/>
  <c r="AH14" i="23" s="1"/>
  <c r="AH15" i="23"/>
  <c r="AF15" i="22"/>
  <c r="AH15" i="22"/>
  <c r="AF21" i="22"/>
  <c r="AH21" i="22"/>
  <c r="AG7" i="22"/>
  <c r="AE8" i="22"/>
  <c r="AH12" i="22"/>
  <c r="AF24" i="22"/>
  <c r="AH24" i="22"/>
  <c r="AE40" i="21"/>
  <c r="AH41" i="21"/>
  <c r="AF41" i="21"/>
  <c r="AE37" i="21"/>
  <c r="AH38" i="21"/>
  <c r="AF38" i="21"/>
  <c r="AG7" i="21"/>
  <c r="AF24" i="90" s="1"/>
  <c r="AF20" i="21"/>
  <c r="AH20" i="21"/>
  <c r="AG7" i="20"/>
  <c r="AE48" i="19"/>
  <c r="AH49" i="19"/>
  <c r="AE52" i="19"/>
  <c r="AF52" i="19" s="1"/>
  <c r="AH53" i="19"/>
  <c r="AE40" i="19"/>
  <c r="AH40" i="19" s="1"/>
  <c r="AH41" i="19"/>
  <c r="AE21" i="19"/>
  <c r="AH21" i="19" s="1"/>
  <c r="AH22" i="19"/>
  <c r="AF15" i="18"/>
  <c r="AG7" i="16"/>
  <c r="AF12" i="15"/>
  <c r="AH12" i="15"/>
  <c r="AF14" i="15"/>
  <c r="AH14" i="15"/>
  <c r="AE45" i="13"/>
  <c r="AH46" i="13"/>
  <c r="AF23" i="13"/>
  <c r="AH23" i="13"/>
  <c r="AF54" i="10"/>
  <c r="AH54" i="10"/>
  <c r="AG37" i="10"/>
  <c r="AJ37" i="10" s="1"/>
  <c r="AH38" i="10"/>
  <c r="AG22" i="10"/>
  <c r="AJ22" i="10" s="1"/>
  <c r="AG18" i="10"/>
  <c r="AF9" i="10"/>
  <c r="AH9" i="10"/>
  <c r="AH10" i="10"/>
  <c r="AG64" i="8"/>
  <c r="AJ64" i="8" s="1"/>
  <c r="AC40" i="8"/>
  <c r="AF43" i="8"/>
  <c r="AH43" i="8"/>
  <c r="AH41" i="8"/>
  <c r="AF18" i="8"/>
  <c r="AF20" i="8"/>
  <c r="AH20" i="8"/>
  <c r="AH18" i="8"/>
  <c r="AE12" i="8"/>
  <c r="AH13" i="8"/>
  <c r="AH15" i="8"/>
  <c r="AG27" i="6"/>
  <c r="AJ27" i="6" s="1"/>
  <c r="AH34" i="6"/>
  <c r="AH92" i="4"/>
  <c r="AH74" i="4"/>
  <c r="AG67" i="4"/>
  <c r="AJ67" i="4" s="1"/>
  <c r="AH50" i="4"/>
  <c r="AE21" i="4"/>
  <c r="AH21" i="4" s="1"/>
  <c r="AH22" i="4"/>
  <c r="AG8" i="4"/>
  <c r="AJ8" i="4" s="1"/>
  <c r="AF47" i="4"/>
  <c r="AF60" i="4"/>
  <c r="AF125" i="4"/>
  <c r="AF136" i="4"/>
  <c r="AF29" i="29"/>
  <c r="AE18" i="29"/>
  <c r="AE9" i="29"/>
  <c r="AH9" i="29" s="1"/>
  <c r="AC36" i="29"/>
  <c r="AC24" i="29" s="1"/>
  <c r="AF10" i="27"/>
  <c r="AC14" i="27"/>
  <c r="AC13" i="27" s="1"/>
  <c r="AC7" i="27" s="1"/>
  <c r="AB30" i="90" s="1"/>
  <c r="AF31" i="25"/>
  <c r="AF66" i="25"/>
  <c r="AF51" i="25"/>
  <c r="AF29" i="25"/>
  <c r="AF58" i="25"/>
  <c r="AF33" i="25"/>
  <c r="AC50" i="25"/>
  <c r="AC65" i="25"/>
  <c r="AC64" i="25" s="1"/>
  <c r="AF20" i="25"/>
  <c r="AF62" i="25"/>
  <c r="AE12" i="25"/>
  <c r="AH12" i="25" s="1"/>
  <c r="AF13" i="25"/>
  <c r="AF10" i="25"/>
  <c r="AC12" i="25"/>
  <c r="AE36" i="24"/>
  <c r="AF32" i="24"/>
  <c r="AE22" i="24"/>
  <c r="AF13" i="24"/>
  <c r="AF104" i="28"/>
  <c r="AF48" i="28"/>
  <c r="AF73" i="28"/>
  <c r="AC37" i="28"/>
  <c r="AF21" i="28"/>
  <c r="AF90" i="28"/>
  <c r="AF125" i="28"/>
  <c r="AF10" i="28"/>
  <c r="AF88" i="28"/>
  <c r="AF130" i="28"/>
  <c r="AF86" i="28"/>
  <c r="AF117" i="28"/>
  <c r="AE85" i="28"/>
  <c r="AH85" i="28" s="1"/>
  <c r="AF110" i="28"/>
  <c r="AF113" i="28"/>
  <c r="AF27" i="28"/>
  <c r="AF100" i="28"/>
  <c r="AF107" i="28"/>
  <c r="AF138" i="28"/>
  <c r="AF121" i="28"/>
  <c r="AE9" i="28"/>
  <c r="AC85" i="28"/>
  <c r="AC78" i="28" s="1"/>
  <c r="AF87" i="23"/>
  <c r="AC86" i="23"/>
  <c r="M83" i="23"/>
  <c r="Q83" i="23"/>
  <c r="U83" i="23"/>
  <c r="Y83" i="23"/>
  <c r="AC83" i="23"/>
  <c r="K83" i="23"/>
  <c r="L83" i="23" s="1"/>
  <c r="O83" i="23"/>
  <c r="S83" i="23"/>
  <c r="W83" i="23"/>
  <c r="AA83" i="23"/>
  <c r="AE83" i="23"/>
  <c r="AH83" i="23" s="1"/>
  <c r="AF20" i="23"/>
  <c r="AF78" i="23"/>
  <c r="AF26" i="23"/>
  <c r="AF81" i="23"/>
  <c r="AF18" i="23"/>
  <c r="AF28" i="23"/>
  <c r="AF71" i="23"/>
  <c r="AE59" i="23"/>
  <c r="AE77" i="23"/>
  <c r="AH77" i="23" s="1"/>
  <c r="AF15" i="23"/>
  <c r="AF60" i="23"/>
  <c r="AC59" i="23"/>
  <c r="AF24" i="23"/>
  <c r="AF74" i="23"/>
  <c r="AE23" i="23"/>
  <c r="AH23" i="23" s="1"/>
  <c r="AE17" i="23"/>
  <c r="AE23" i="22"/>
  <c r="AE18" i="22"/>
  <c r="AF19" i="22"/>
  <c r="AE49" i="21"/>
  <c r="AH49" i="21" s="1"/>
  <c r="AE19" i="21"/>
  <c r="AD17" i="21"/>
  <c r="AE114" i="20"/>
  <c r="AF79" i="20"/>
  <c r="AF72" i="20"/>
  <c r="AF69" i="20"/>
  <c r="AF65" i="20"/>
  <c r="AE56" i="20"/>
  <c r="AH56" i="20" s="1"/>
  <c r="AC81" i="20"/>
  <c r="AF81" i="20" s="1"/>
  <c r="AC114" i="20"/>
  <c r="AF76" i="19"/>
  <c r="AF57" i="19"/>
  <c r="AF33" i="19"/>
  <c r="AF44" i="19"/>
  <c r="AF22" i="19"/>
  <c r="AF46" i="19"/>
  <c r="AF87" i="19"/>
  <c r="AE43" i="19"/>
  <c r="AF10" i="19"/>
  <c r="AF37" i="19"/>
  <c r="AF41" i="19"/>
  <c r="AF49" i="19"/>
  <c r="AF53" i="19"/>
  <c r="AF67" i="19"/>
  <c r="AF90" i="19"/>
  <c r="AC43" i="19"/>
  <c r="AC56" i="19"/>
  <c r="AE47" i="18"/>
  <c r="AF48" i="18"/>
  <c r="AE14" i="18"/>
  <c r="AF12" i="18"/>
  <c r="AC14" i="18"/>
  <c r="AC9" i="18"/>
  <c r="AF10" i="17"/>
  <c r="AF20" i="16"/>
  <c r="AE13" i="16"/>
  <c r="AE9" i="15"/>
  <c r="AF46" i="13"/>
  <c r="AE34" i="13"/>
  <c r="AF39" i="11"/>
  <c r="AF48" i="11"/>
  <c r="AF17" i="11"/>
  <c r="AE45" i="11"/>
  <c r="AH45" i="11" s="1"/>
  <c r="AF19" i="11"/>
  <c r="AE12" i="11"/>
  <c r="AE58" i="10"/>
  <c r="AE51" i="10"/>
  <c r="AF52" i="10"/>
  <c r="AF42" i="10"/>
  <c r="AF39" i="10"/>
  <c r="AF24" i="10"/>
  <c r="AF10" i="10"/>
  <c r="AC58" i="10"/>
  <c r="AC8" i="10"/>
  <c r="AC30" i="10"/>
  <c r="AF53" i="9"/>
  <c r="AC52" i="9"/>
  <c r="AF35" i="9"/>
  <c r="AE13" i="9"/>
  <c r="AH13" i="9" s="1"/>
  <c r="AF49" i="9"/>
  <c r="AF57" i="9"/>
  <c r="AF26" i="9"/>
  <c r="AE19" i="9"/>
  <c r="AH19" i="9" s="1"/>
  <c r="AE56" i="9"/>
  <c r="AH56" i="9" s="1"/>
  <c r="AF16" i="9"/>
  <c r="AF9" i="9"/>
  <c r="AF50" i="9"/>
  <c r="AF14" i="9"/>
  <c r="AF31" i="9"/>
  <c r="AF32" i="9"/>
  <c r="AF10" i="9"/>
  <c r="AF41" i="8"/>
  <c r="K65" i="8"/>
  <c r="O65" i="8"/>
  <c r="S65" i="8"/>
  <c r="W65" i="8"/>
  <c r="AA65" i="8"/>
  <c r="AE65" i="8"/>
  <c r="AH65" i="8" s="1"/>
  <c r="AE17" i="8"/>
  <c r="AF13" i="8"/>
  <c r="AF9" i="8"/>
  <c r="AF10" i="8"/>
  <c r="AC36" i="8"/>
  <c r="AF36" i="8" s="1"/>
  <c r="AE9" i="7"/>
  <c r="AF10" i="7"/>
  <c r="AF34" i="6"/>
  <c r="AF35" i="6"/>
  <c r="AF120" i="4"/>
  <c r="AF78" i="4"/>
  <c r="AF38" i="4"/>
  <c r="AF98" i="4"/>
  <c r="AE34" i="4"/>
  <c r="AH34" i="4" s="1"/>
  <c r="AF113" i="4"/>
  <c r="AF115" i="4"/>
  <c r="AF87" i="4"/>
  <c r="AF130" i="4"/>
  <c r="AF108" i="4"/>
  <c r="AF134" i="4"/>
  <c r="AF74" i="4"/>
  <c r="AF12" i="4"/>
  <c r="AF49" i="4"/>
  <c r="AF64" i="4"/>
  <c r="AE117" i="4"/>
  <c r="AH117" i="4" s="1"/>
  <c r="AE127" i="4"/>
  <c r="AH127" i="4" s="1"/>
  <c r="AF89" i="4"/>
  <c r="AF14" i="4"/>
  <c r="AF26" i="4"/>
  <c r="AF40" i="4"/>
  <c r="AF56" i="4"/>
  <c r="AF81" i="4"/>
  <c r="AF109" i="4"/>
  <c r="AF43" i="4"/>
  <c r="AF58" i="4"/>
  <c r="AF71" i="4"/>
  <c r="AE86" i="4"/>
  <c r="AE112" i="4"/>
  <c r="AH112" i="4" s="1"/>
  <c r="AE124" i="4"/>
  <c r="AE133" i="4"/>
  <c r="AH133" i="4" s="1"/>
  <c r="AE68" i="4"/>
  <c r="AE67" i="4" s="1"/>
  <c r="AF69" i="4"/>
  <c r="AF91" i="4"/>
  <c r="AF50" i="4"/>
  <c r="AF92" i="4"/>
  <c r="AF102" i="4"/>
  <c r="AE46" i="4"/>
  <c r="AF118" i="4"/>
  <c r="AF128" i="4"/>
  <c r="AF146" i="4"/>
  <c r="AF32" i="4"/>
  <c r="AF41" i="4"/>
  <c r="AC34" i="4"/>
  <c r="AF10" i="4"/>
  <c r="AE55" i="4"/>
  <c r="AH55" i="4" s="1"/>
  <c r="AF35" i="4"/>
  <c r="AF44" i="4"/>
  <c r="AF29" i="4"/>
  <c r="AE25" i="4"/>
  <c r="AF22" i="4"/>
  <c r="AE9" i="4"/>
  <c r="AH9" i="4" s="1"/>
  <c r="AC112" i="4"/>
  <c r="AC127" i="4"/>
  <c r="AC9" i="4"/>
  <c r="AC133" i="4"/>
  <c r="AC86" i="4"/>
  <c r="AC95" i="4"/>
  <c r="W22" i="12"/>
  <c r="L35" i="12"/>
  <c r="X35" i="12"/>
  <c r="K22" i="12"/>
  <c r="S22" i="12"/>
  <c r="AE12" i="12"/>
  <c r="AF13" i="12"/>
  <c r="AF47" i="26"/>
  <c r="AE30" i="26"/>
  <c r="AH30" i="26" s="1"/>
  <c r="AF10" i="26"/>
  <c r="AC123" i="28"/>
  <c r="AC115" i="28"/>
  <c r="AC20" i="28"/>
  <c r="AC8" i="28" s="1"/>
  <c r="AC29" i="26"/>
  <c r="AC56" i="25"/>
  <c r="AC36" i="24"/>
  <c r="AC31" i="24"/>
  <c r="AC22" i="24"/>
  <c r="AC77" i="23"/>
  <c r="AC69" i="23"/>
  <c r="AC23" i="23"/>
  <c r="AC18" i="22"/>
  <c r="AC14" i="21"/>
  <c r="AD15" i="21"/>
  <c r="AC36" i="21"/>
  <c r="AC67" i="20"/>
  <c r="AC63" i="20"/>
  <c r="AC56" i="20"/>
  <c r="AC59" i="19"/>
  <c r="AC8" i="19"/>
  <c r="AC85" i="19"/>
  <c r="AC47" i="18"/>
  <c r="AC8" i="17"/>
  <c r="AC9" i="15"/>
  <c r="AC8" i="15" s="1"/>
  <c r="AC45" i="13"/>
  <c r="AC34" i="13"/>
  <c r="AC20" i="13"/>
  <c r="AC9" i="13"/>
  <c r="AC45" i="11"/>
  <c r="AC44" i="11" s="1"/>
  <c r="AC12" i="11"/>
  <c r="AC8" i="11" s="1"/>
  <c r="AC64" i="10"/>
  <c r="AC51" i="10"/>
  <c r="AC13" i="9"/>
  <c r="AC55" i="9"/>
  <c r="AC19" i="9"/>
  <c r="AC17" i="8"/>
  <c r="AC27" i="6"/>
  <c r="AC142" i="4"/>
  <c r="AC73" i="4"/>
  <c r="AF73" i="4" s="1"/>
  <c r="AC68" i="4"/>
  <c r="AC55" i="4"/>
  <c r="AA8" i="30"/>
  <c r="AB49" i="29"/>
  <c r="AB48" i="29"/>
  <c r="AB47" i="29"/>
  <c r="AB45" i="29"/>
  <c r="AB44" i="29"/>
  <c r="AB38" i="29"/>
  <c r="AB30" i="29"/>
  <c r="AB23" i="29"/>
  <c r="AB20" i="29"/>
  <c r="AB13" i="29"/>
  <c r="AB11" i="29"/>
  <c r="AA46" i="29"/>
  <c r="AD46" i="29" s="1"/>
  <c r="AA43" i="29"/>
  <c r="AD43" i="29" s="1"/>
  <c r="AA37" i="29"/>
  <c r="AD37" i="29" s="1"/>
  <c r="AA29" i="29"/>
  <c r="AA28" i="29" s="1"/>
  <c r="AD28" i="29" s="1"/>
  <c r="AA22" i="29"/>
  <c r="AA21" i="29" s="1"/>
  <c r="AA19" i="29"/>
  <c r="AA18" i="29" s="1"/>
  <c r="AD18" i="29" s="1"/>
  <c r="AA12" i="29"/>
  <c r="AD12" i="29" s="1"/>
  <c r="AA10" i="29"/>
  <c r="AD10" i="29" s="1"/>
  <c r="AA21" i="28"/>
  <c r="AA20" i="28" s="1"/>
  <c r="Y21" i="28"/>
  <c r="Y20" i="28" s="1"/>
  <c r="AB22" i="28"/>
  <c r="AB139" i="28"/>
  <c r="AB131" i="28"/>
  <c r="AB126" i="28"/>
  <c r="AB122" i="28"/>
  <c r="AB118" i="28"/>
  <c r="AB114" i="28"/>
  <c r="AB111" i="28"/>
  <c r="AB108" i="28"/>
  <c r="AB101" i="28"/>
  <c r="AB91" i="28"/>
  <c r="AB89" i="28"/>
  <c r="AB87" i="28"/>
  <c r="AB28" i="28"/>
  <c r="AB11" i="28"/>
  <c r="AA138" i="28"/>
  <c r="AA137" i="28" s="1"/>
  <c r="AD137" i="28" s="1"/>
  <c r="AA130" i="28"/>
  <c r="AD130" i="28" s="1"/>
  <c r="AA125" i="28"/>
  <c r="AA124" i="28" s="1"/>
  <c r="AD124" i="28" s="1"/>
  <c r="AA121" i="28"/>
  <c r="AA117" i="28"/>
  <c r="AA116" i="28" s="1"/>
  <c r="AA113" i="28"/>
  <c r="AA112" i="28" s="1"/>
  <c r="AD112" i="28" s="1"/>
  <c r="AA110" i="28"/>
  <c r="AA109" i="28" s="1"/>
  <c r="AD109" i="28" s="1"/>
  <c r="AA107" i="28"/>
  <c r="AA106" i="28" s="1"/>
  <c r="AD106" i="28" s="1"/>
  <c r="AA100" i="28"/>
  <c r="AA99" i="28" s="1"/>
  <c r="AA98" i="28" s="1"/>
  <c r="AD98" i="28" s="1"/>
  <c r="AA90" i="28"/>
  <c r="AD90" i="28" s="1"/>
  <c r="AA88" i="28"/>
  <c r="AD88" i="28" s="1"/>
  <c r="AA86" i="28"/>
  <c r="AD86" i="28" s="1"/>
  <c r="AA27" i="28"/>
  <c r="AD27" i="28" s="1"/>
  <c r="AA10" i="28"/>
  <c r="AD10" i="28" s="1"/>
  <c r="AB16" i="27"/>
  <c r="AB12" i="27"/>
  <c r="AB11" i="27"/>
  <c r="AA15" i="27"/>
  <c r="AA14" i="27" s="1"/>
  <c r="AA13" i="27" s="1"/>
  <c r="AA10" i="27"/>
  <c r="AA9" i="27" s="1"/>
  <c r="AA8" i="27" s="1"/>
  <c r="AD8" i="27" s="1"/>
  <c r="AB49" i="26"/>
  <c r="AB43" i="26"/>
  <c r="AB32" i="26"/>
  <c r="AB28" i="26"/>
  <c r="AB26" i="26"/>
  <c r="AB11" i="26"/>
  <c r="AA48" i="26"/>
  <c r="AA47" i="26" s="1"/>
  <c r="AD47" i="26" s="1"/>
  <c r="AA42" i="26"/>
  <c r="AD42" i="26" s="1"/>
  <c r="AA31" i="26"/>
  <c r="AA30" i="26" s="1"/>
  <c r="AA29" i="26" s="1"/>
  <c r="AA27" i="26"/>
  <c r="AD27" i="26" s="1"/>
  <c r="AA25" i="26"/>
  <c r="AD25" i="26" s="1"/>
  <c r="AA10" i="26"/>
  <c r="AA9" i="26" s="1"/>
  <c r="AA8" i="26" s="1"/>
  <c r="AD8" i="26" s="1"/>
  <c r="AB67" i="25"/>
  <c r="AB63" i="25"/>
  <c r="AB60" i="25"/>
  <c r="AB52" i="25"/>
  <c r="AB34" i="25"/>
  <c r="AB30" i="25"/>
  <c r="AB21" i="25"/>
  <c r="AB17" i="25"/>
  <c r="AB15" i="25"/>
  <c r="AB14" i="25"/>
  <c r="AB11" i="25"/>
  <c r="AA66" i="25"/>
  <c r="AD66" i="25" s="1"/>
  <c r="AA62" i="25"/>
  <c r="AD62" i="25" s="1"/>
  <c r="AA58" i="25"/>
  <c r="AA57" i="25" s="1"/>
  <c r="AD57" i="25" s="1"/>
  <c r="AA51" i="25"/>
  <c r="AA33" i="25"/>
  <c r="AD33" i="25" s="1"/>
  <c r="AA29" i="25"/>
  <c r="AD29" i="25" s="1"/>
  <c r="AA20" i="25"/>
  <c r="AD20" i="25" s="1"/>
  <c r="AA16" i="25"/>
  <c r="AD16" i="25" s="1"/>
  <c r="AA13" i="25"/>
  <c r="AD13" i="25" s="1"/>
  <c r="AA10" i="25"/>
  <c r="AD10" i="25" s="1"/>
  <c r="AB38" i="24"/>
  <c r="AB35" i="24"/>
  <c r="AB33" i="24"/>
  <c r="AB30" i="24"/>
  <c r="AB28" i="24"/>
  <c r="AB26" i="24"/>
  <c r="AB24" i="24"/>
  <c r="AB17" i="24"/>
  <c r="AB14" i="24"/>
  <c r="AA37" i="24"/>
  <c r="AD37" i="24" s="1"/>
  <c r="AA34" i="24"/>
  <c r="AD34" i="24" s="1"/>
  <c r="AA32" i="24"/>
  <c r="AD32" i="24" s="1"/>
  <c r="AA29" i="24"/>
  <c r="AD29" i="24" s="1"/>
  <c r="AA27" i="24"/>
  <c r="AD27" i="24" s="1"/>
  <c r="AA25" i="24"/>
  <c r="AD25" i="24" s="1"/>
  <c r="AA23" i="24"/>
  <c r="AD23" i="24" s="1"/>
  <c r="AA16" i="24"/>
  <c r="AA15" i="24" s="1"/>
  <c r="AD15" i="24" s="1"/>
  <c r="AA13" i="24"/>
  <c r="AA12" i="24" s="1"/>
  <c r="AD12" i="24" s="1"/>
  <c r="AB82" i="23"/>
  <c r="AB79" i="23"/>
  <c r="AB75" i="23"/>
  <c r="AB72" i="23"/>
  <c r="AB63" i="23"/>
  <c r="AB61" i="23"/>
  <c r="AB29" i="23"/>
  <c r="AB27" i="23"/>
  <c r="AB25" i="23"/>
  <c r="AB21" i="23"/>
  <c r="AB19" i="23"/>
  <c r="AB16" i="23"/>
  <c r="AA81" i="23"/>
  <c r="AA80" i="23" s="1"/>
  <c r="AD80" i="23" s="1"/>
  <c r="AA78" i="23"/>
  <c r="AD78" i="23" s="1"/>
  <c r="AA74" i="23"/>
  <c r="AA73" i="23" s="1"/>
  <c r="AD73" i="23" s="1"/>
  <c r="AA71" i="23"/>
  <c r="AA62" i="23"/>
  <c r="AD62" i="23" s="1"/>
  <c r="AA60" i="23"/>
  <c r="AD60" i="23" s="1"/>
  <c r="AA28" i="23"/>
  <c r="AD28" i="23" s="1"/>
  <c r="AA26" i="23"/>
  <c r="AD26" i="23" s="1"/>
  <c r="AA24" i="23"/>
  <c r="AD24" i="23" s="1"/>
  <c r="AA20" i="23"/>
  <c r="AD20" i="23" s="1"/>
  <c r="AA18" i="23"/>
  <c r="AD18" i="23" s="1"/>
  <c r="AA15" i="23"/>
  <c r="AA14" i="23" s="1"/>
  <c r="AD14" i="23" s="1"/>
  <c r="AB25" i="22"/>
  <c r="AB22" i="22"/>
  <c r="AB20" i="22"/>
  <c r="AB16" i="22"/>
  <c r="AA24" i="22"/>
  <c r="AA23" i="22" s="1"/>
  <c r="AD23" i="22" s="1"/>
  <c r="AA21" i="22"/>
  <c r="AD21" i="22" s="1"/>
  <c r="AA19" i="22"/>
  <c r="AD19" i="22" s="1"/>
  <c r="AA15" i="22"/>
  <c r="AA12" i="22" s="1"/>
  <c r="AA8" i="22" s="1"/>
  <c r="AB51" i="21"/>
  <c r="AB42" i="21"/>
  <c r="AB39" i="21"/>
  <c r="AB21" i="21"/>
  <c r="AA50" i="21"/>
  <c r="AD50" i="21" s="1"/>
  <c r="AA41" i="21"/>
  <c r="AA38" i="21"/>
  <c r="AA37" i="21" s="1"/>
  <c r="AD37" i="21" s="1"/>
  <c r="AA20" i="21"/>
  <c r="AD20" i="21" s="1"/>
  <c r="AB116" i="20"/>
  <c r="AB83" i="20"/>
  <c r="AB80" i="20"/>
  <c r="AB73" i="20"/>
  <c r="AB70" i="20"/>
  <c r="AB66" i="20"/>
  <c r="AB62" i="20"/>
  <c r="AB58" i="20"/>
  <c r="AA115" i="20"/>
  <c r="AA114" i="20" s="1"/>
  <c r="AA82" i="20"/>
  <c r="AA81" i="20" s="1"/>
  <c r="AA79" i="20"/>
  <c r="AA78" i="20" s="1"/>
  <c r="AD78" i="20" s="1"/>
  <c r="AA72" i="20"/>
  <c r="AA71" i="20" s="1"/>
  <c r="AD71" i="20" s="1"/>
  <c r="AA69" i="20"/>
  <c r="AD69" i="20" s="1"/>
  <c r="AA65" i="20"/>
  <c r="AA64" i="20" s="1"/>
  <c r="AA63" i="20" s="1"/>
  <c r="AA61" i="20"/>
  <c r="AD61" i="20" s="1"/>
  <c r="AA57" i="20"/>
  <c r="AD57" i="20" s="1"/>
  <c r="AB91" i="19"/>
  <c r="AB88" i="19"/>
  <c r="AB77" i="19"/>
  <c r="AB68" i="19"/>
  <c r="AB58" i="19"/>
  <c r="AB54" i="19"/>
  <c r="AB50" i="19"/>
  <c r="AB47" i="19"/>
  <c r="AB45" i="19"/>
  <c r="AB42" i="19"/>
  <c r="AB38" i="19"/>
  <c r="AB23" i="19"/>
  <c r="AB11" i="19"/>
  <c r="AA90" i="19"/>
  <c r="AA89" i="19" s="1"/>
  <c r="AD89" i="19" s="1"/>
  <c r="AA87" i="19"/>
  <c r="AA86" i="19" s="1"/>
  <c r="AD86" i="19" s="1"/>
  <c r="AA76" i="19"/>
  <c r="AA75" i="19" s="1"/>
  <c r="AD75" i="19" s="1"/>
  <c r="AA67" i="19"/>
  <c r="AA66" i="19" s="1"/>
  <c r="AD66" i="19" s="1"/>
  <c r="AA57" i="19"/>
  <c r="AD57" i="19" s="1"/>
  <c r="AA53" i="19"/>
  <c r="AA52" i="19" s="1"/>
  <c r="AA51" i="19" s="1"/>
  <c r="AD51" i="19" s="1"/>
  <c r="AA49" i="19"/>
  <c r="AA48" i="19" s="1"/>
  <c r="AD48" i="19" s="1"/>
  <c r="AA46" i="19"/>
  <c r="AD46" i="19" s="1"/>
  <c r="AA44" i="19"/>
  <c r="AD44" i="19" s="1"/>
  <c r="AA41" i="19"/>
  <c r="AA40" i="19" s="1"/>
  <c r="AD40" i="19" s="1"/>
  <c r="AA37" i="19"/>
  <c r="AA36" i="19" s="1"/>
  <c r="AA35" i="19" s="1"/>
  <c r="AD35" i="19" s="1"/>
  <c r="AA22" i="19"/>
  <c r="AD22" i="19" s="1"/>
  <c r="AA10" i="19"/>
  <c r="AA9" i="19" s="1"/>
  <c r="AD9" i="19" s="1"/>
  <c r="AB51" i="18"/>
  <c r="AB49" i="18"/>
  <c r="AB23" i="18"/>
  <c r="AB22" i="18"/>
  <c r="AB20" i="18"/>
  <c r="AB18" i="18"/>
  <c r="AB16" i="18"/>
  <c r="AB13" i="18"/>
  <c r="AB11" i="18"/>
  <c r="AA50" i="18"/>
  <c r="AD50" i="18" s="1"/>
  <c r="AA48" i="18"/>
  <c r="AD48" i="18" s="1"/>
  <c r="AA21" i="18"/>
  <c r="AD21" i="18" s="1"/>
  <c r="AA19" i="18"/>
  <c r="AD19" i="18" s="1"/>
  <c r="AA17" i="18"/>
  <c r="AD17" i="18" s="1"/>
  <c r="AA15" i="18"/>
  <c r="AD15" i="18" s="1"/>
  <c r="AA12" i="18"/>
  <c r="AD12" i="18" s="1"/>
  <c r="AA10" i="18"/>
  <c r="AD10" i="18" s="1"/>
  <c r="AB11" i="17"/>
  <c r="AA10" i="17"/>
  <c r="AA9" i="17" s="1"/>
  <c r="AA8" i="17" s="1"/>
  <c r="AA7" i="17" s="1"/>
  <c r="Z20" i="90" s="1"/>
  <c r="AB21" i="16"/>
  <c r="AB15" i="16"/>
  <c r="AB11" i="16"/>
  <c r="AA20" i="16"/>
  <c r="AA19" i="16" s="1"/>
  <c r="AD19" i="16" s="1"/>
  <c r="AA14" i="16"/>
  <c r="AD14" i="16" s="1"/>
  <c r="AA10" i="16"/>
  <c r="AA9" i="16" s="1"/>
  <c r="AA8" i="16" s="1"/>
  <c r="AD8" i="16" s="1"/>
  <c r="AB17" i="15"/>
  <c r="AB15" i="15"/>
  <c r="AB13" i="15"/>
  <c r="AB11" i="15"/>
  <c r="AA16" i="15"/>
  <c r="AD16" i="15" s="1"/>
  <c r="AA14" i="15"/>
  <c r="AD14" i="15" s="1"/>
  <c r="AA12" i="15"/>
  <c r="AD12" i="15" s="1"/>
  <c r="AA10" i="15"/>
  <c r="AD10" i="15" s="1"/>
  <c r="AB49" i="13"/>
  <c r="AB47" i="13"/>
  <c r="AB40" i="13"/>
  <c r="AB38" i="13"/>
  <c r="AB36" i="13"/>
  <c r="AB24" i="13"/>
  <c r="AB22" i="13"/>
  <c r="AB13" i="13"/>
  <c r="AB11" i="13"/>
  <c r="AA48" i="13"/>
  <c r="AD48" i="13" s="1"/>
  <c r="AA46" i="13"/>
  <c r="AD46" i="13" s="1"/>
  <c r="AA39" i="13"/>
  <c r="AD39" i="13" s="1"/>
  <c r="AA37" i="13"/>
  <c r="AD37" i="13" s="1"/>
  <c r="AA35" i="13"/>
  <c r="AD35" i="13" s="1"/>
  <c r="AA23" i="13"/>
  <c r="AD23" i="13" s="1"/>
  <c r="AA21" i="13"/>
  <c r="AD21" i="13" s="1"/>
  <c r="AA12" i="13"/>
  <c r="AD12" i="13" s="1"/>
  <c r="AA10" i="13"/>
  <c r="AD10" i="13" s="1"/>
  <c r="BW39" i="30" l="1"/>
  <c r="AM17" i="30"/>
  <c r="AM9" i="30"/>
  <c r="AI32" i="30"/>
  <c r="AK28" i="30"/>
  <c r="AK26" i="30"/>
  <c r="AQ22" i="30"/>
  <c r="AU20" i="30"/>
  <c r="AS17" i="30"/>
  <c r="AO14" i="30"/>
  <c r="AS21" i="90"/>
  <c r="AO32" i="30"/>
  <c r="AK14" i="30"/>
  <c r="AS9" i="30"/>
  <c r="AM13" i="30"/>
  <c r="AO13" i="30"/>
  <c r="AS13" i="30"/>
  <c r="AM28" i="90"/>
  <c r="AI29" i="30"/>
  <c r="AM27" i="30"/>
  <c r="AO22" i="30"/>
  <c r="AU21" i="90"/>
  <c r="AS12" i="30"/>
  <c r="AW59" i="9"/>
  <c r="AW7" i="9" s="1"/>
  <c r="AV12" i="90" s="1"/>
  <c r="AW12" i="90" s="1"/>
  <c r="AK12" i="30"/>
  <c r="AS11" i="30"/>
  <c r="AM7" i="30"/>
  <c r="BP39" i="30"/>
  <c r="BS39" i="30" s="1"/>
  <c r="BS33" i="30"/>
  <c r="AI32" i="90"/>
  <c r="AK32" i="90"/>
  <c r="AQ32" i="90"/>
  <c r="AS32" i="90"/>
  <c r="AO32" i="90"/>
  <c r="AQ29" i="90"/>
  <c r="AI29" i="90"/>
  <c r="AK29" i="90"/>
  <c r="AQ28" i="90"/>
  <c r="AJ7" i="25"/>
  <c r="AF28" i="90"/>
  <c r="AS27" i="90"/>
  <c r="AM27" i="90"/>
  <c r="AK27" i="90"/>
  <c r="AF26" i="30"/>
  <c r="AI26" i="30" s="1"/>
  <c r="AF26" i="90"/>
  <c r="AM26" i="90"/>
  <c r="AQ26" i="90"/>
  <c r="AS26" i="90"/>
  <c r="AM25" i="90"/>
  <c r="AF25" i="30"/>
  <c r="AI25" i="30" s="1"/>
  <c r="AF25" i="90"/>
  <c r="AQ25" i="90"/>
  <c r="AS25" i="90"/>
  <c r="BK33" i="90"/>
  <c r="AK24" i="30"/>
  <c r="AI24" i="90"/>
  <c r="AK24" i="90"/>
  <c r="AM24" i="90"/>
  <c r="BQ33" i="90"/>
  <c r="AQ24" i="90"/>
  <c r="AS24" i="90"/>
  <c r="AJ7" i="20"/>
  <c r="AF23" i="90"/>
  <c r="AI23" i="90" s="1"/>
  <c r="AQ23" i="90"/>
  <c r="AS23" i="90"/>
  <c r="AK23" i="90"/>
  <c r="AM22" i="30"/>
  <c r="AM22" i="90"/>
  <c r="AI22" i="90"/>
  <c r="AO22" i="90"/>
  <c r="AQ22" i="90"/>
  <c r="AS22" i="90"/>
  <c r="AI20" i="90"/>
  <c r="AM20" i="90"/>
  <c r="AO20" i="90"/>
  <c r="AI18" i="90"/>
  <c r="AO18" i="90"/>
  <c r="AQ18" i="90"/>
  <c r="AZ7" i="15"/>
  <c r="AX18" i="90"/>
  <c r="AS17" i="90"/>
  <c r="AU17" i="90"/>
  <c r="AI17" i="90"/>
  <c r="AM17" i="90"/>
  <c r="AO17" i="90"/>
  <c r="AM31" i="30"/>
  <c r="AF31" i="30"/>
  <c r="AI31" i="30" s="1"/>
  <c r="AF31" i="90"/>
  <c r="AM31" i="90"/>
  <c r="AY15" i="90"/>
  <c r="AK15" i="90"/>
  <c r="AS15" i="90"/>
  <c r="AU15" i="90"/>
  <c r="AO15" i="90"/>
  <c r="AQ15" i="90"/>
  <c r="AS14" i="90"/>
  <c r="AS14" i="30"/>
  <c r="AU14" i="90"/>
  <c r="AO14" i="90"/>
  <c r="AO13" i="90"/>
  <c r="AS13" i="90"/>
  <c r="AU13" i="90"/>
  <c r="AO12" i="30"/>
  <c r="AS12" i="90"/>
  <c r="AU12" i="90"/>
  <c r="BE33" i="90"/>
  <c r="AO12" i="90"/>
  <c r="AQ11" i="30"/>
  <c r="AS11" i="90"/>
  <c r="AU11" i="90"/>
  <c r="BB7" i="8"/>
  <c r="AX11" i="90"/>
  <c r="AK11" i="90"/>
  <c r="AQ11" i="90"/>
  <c r="AT33" i="90"/>
  <c r="AW11" i="90"/>
  <c r="AK10" i="90"/>
  <c r="AM10" i="90"/>
  <c r="AB10" i="30"/>
  <c r="AB10" i="90"/>
  <c r="AQ10" i="90"/>
  <c r="AS10" i="90"/>
  <c r="AJ33" i="90"/>
  <c r="AO9" i="30"/>
  <c r="AM9" i="90"/>
  <c r="AO9" i="90"/>
  <c r="BC33" i="90"/>
  <c r="AI30" i="90"/>
  <c r="AL33" i="90"/>
  <c r="AM7" i="90"/>
  <c r="AS7" i="90"/>
  <c r="AU7" i="90"/>
  <c r="BQ33" i="30"/>
  <c r="BS33" i="90"/>
  <c r="AW21" i="90"/>
  <c r="AY21" i="90"/>
  <c r="AQ21" i="90"/>
  <c r="AP33" i="90"/>
  <c r="AF21" i="30"/>
  <c r="AI21" i="30" s="1"/>
  <c r="AF21" i="90"/>
  <c r="AI21" i="90" s="1"/>
  <c r="AQ21" i="30"/>
  <c r="AK21" i="90"/>
  <c r="AO19" i="90"/>
  <c r="AN33" i="90"/>
  <c r="AQ19" i="90"/>
  <c r="AJ7" i="16"/>
  <c r="AF19" i="90"/>
  <c r="AI19" i="90" s="1"/>
  <c r="BO33" i="90"/>
  <c r="BM33" i="90"/>
  <c r="AS19" i="90"/>
  <c r="AR33" i="90"/>
  <c r="AU19" i="90"/>
  <c r="AH33" i="90"/>
  <c r="AK19" i="90"/>
  <c r="BG33" i="90"/>
  <c r="BI33" i="90"/>
  <c r="BN39" i="30"/>
  <c r="BO39" i="30" s="1"/>
  <c r="BO33" i="30"/>
  <c r="BM33" i="30"/>
  <c r="AX60" i="9"/>
  <c r="BJ39" i="30"/>
  <c r="BM39" i="30" s="1"/>
  <c r="BK33" i="30"/>
  <c r="AS22" i="30"/>
  <c r="BH39" i="30"/>
  <c r="BI39" i="30" s="1"/>
  <c r="BI33" i="30"/>
  <c r="BG33" i="30"/>
  <c r="BD39" i="30"/>
  <c r="BG39" i="30" s="1"/>
  <c r="BE33" i="30"/>
  <c r="BB39" i="30"/>
  <c r="BC39" i="30" s="1"/>
  <c r="BC33" i="30"/>
  <c r="AX18" i="30"/>
  <c r="BB7" i="15"/>
  <c r="AZ103" i="10"/>
  <c r="AX103" i="10"/>
  <c r="AW102" i="10"/>
  <c r="AV21" i="30"/>
  <c r="AZ7" i="18"/>
  <c r="AX7" i="18"/>
  <c r="AZ7" i="12"/>
  <c r="AX7" i="12"/>
  <c r="AV15" i="30"/>
  <c r="AZ7" i="8"/>
  <c r="AX11" i="30"/>
  <c r="BA11" i="30" s="1"/>
  <c r="AO20" i="30"/>
  <c r="AS27" i="30"/>
  <c r="Z93" i="10"/>
  <c r="Y92" i="10"/>
  <c r="M93" i="10"/>
  <c r="P93" i="10" s="1"/>
  <c r="N94" i="10"/>
  <c r="W92" i="10"/>
  <c r="V94" i="10"/>
  <c r="U93" i="10"/>
  <c r="AR94" i="10"/>
  <c r="AQ93" i="10"/>
  <c r="AU92" i="10"/>
  <c r="AE92" i="10"/>
  <c r="AB94" i="10"/>
  <c r="AA93" i="10"/>
  <c r="O92" i="10"/>
  <c r="AO92" i="10"/>
  <c r="AP93" i="10"/>
  <c r="AM92" i="10"/>
  <c r="AC93" i="10"/>
  <c r="AF93" i="10" s="1"/>
  <c r="AD94" i="10"/>
  <c r="L94" i="10"/>
  <c r="K93" i="10"/>
  <c r="T93" i="10"/>
  <c r="S92" i="10"/>
  <c r="AS93" i="10"/>
  <c r="AV93" i="10" s="1"/>
  <c r="AT94" i="10"/>
  <c r="AL94" i="10"/>
  <c r="AK93" i="10"/>
  <c r="AN93" i="10" s="1"/>
  <c r="AN94" i="10"/>
  <c r="Q92" i="10"/>
  <c r="R93" i="10"/>
  <c r="AG92" i="10"/>
  <c r="AJ92" i="10" s="1"/>
  <c r="AH93" i="10"/>
  <c r="AY84" i="10"/>
  <c r="BB84" i="10" s="1"/>
  <c r="Z80" i="10"/>
  <c r="Y78" i="10"/>
  <c r="AB80" i="10"/>
  <c r="AT80" i="10"/>
  <c r="AS78" i="10"/>
  <c r="AV80" i="10"/>
  <c r="W73" i="10"/>
  <c r="AQ73" i="10"/>
  <c r="S73" i="10"/>
  <c r="AM73" i="10"/>
  <c r="AD80" i="10"/>
  <c r="AC78" i="10"/>
  <c r="AF80" i="10"/>
  <c r="AL80" i="10"/>
  <c r="AK78" i="10"/>
  <c r="AN80" i="10"/>
  <c r="AE73" i="10"/>
  <c r="AI73" i="10"/>
  <c r="V80" i="10"/>
  <c r="U78" i="10"/>
  <c r="X80" i="10"/>
  <c r="K73" i="10"/>
  <c r="R80" i="10"/>
  <c r="Q78" i="10"/>
  <c r="T80" i="10"/>
  <c r="O73" i="10"/>
  <c r="J78" i="10"/>
  <c r="L80" i="10"/>
  <c r="AA73" i="10"/>
  <c r="AH80" i="10"/>
  <c r="AG78" i="10"/>
  <c r="AJ80" i="10"/>
  <c r="N80" i="10"/>
  <c r="M78" i="10"/>
  <c r="P80" i="10"/>
  <c r="AP80" i="10"/>
  <c r="AO78" i="10"/>
  <c r="AR80" i="10"/>
  <c r="AU73" i="10"/>
  <c r="AK13" i="30"/>
  <c r="AT11" i="30"/>
  <c r="AX7" i="8"/>
  <c r="AV7" i="8"/>
  <c r="AQ24" i="30"/>
  <c r="AO24" i="30"/>
  <c r="AS21" i="30"/>
  <c r="AS19" i="30"/>
  <c r="AU19" i="30"/>
  <c r="AU17" i="30"/>
  <c r="AS15" i="30"/>
  <c r="AU15" i="30"/>
  <c r="AU13" i="30"/>
  <c r="AU12" i="30"/>
  <c r="AQ31" i="30"/>
  <c r="AQ29" i="30"/>
  <c r="AE23" i="26"/>
  <c r="AF23" i="26" s="1"/>
  <c r="AQ25" i="30"/>
  <c r="AS25" i="30"/>
  <c r="T35" i="12"/>
  <c r="AH22" i="12"/>
  <c r="AF35" i="12"/>
  <c r="V22" i="12"/>
  <c r="AR33" i="30"/>
  <c r="AR39" i="30" s="1"/>
  <c r="AQ10" i="30"/>
  <c r="AS10" i="30"/>
  <c r="AS7" i="30"/>
  <c r="AC7" i="26"/>
  <c r="AO26" i="30"/>
  <c r="AQ26" i="30"/>
  <c r="AK25" i="30"/>
  <c r="AF9" i="19"/>
  <c r="AQ19" i="30"/>
  <c r="AC22" i="10"/>
  <c r="AF19" i="10"/>
  <c r="AH19" i="10"/>
  <c r="AE35" i="8"/>
  <c r="AH35" i="8" s="1"/>
  <c r="AO18" i="30"/>
  <c r="AQ18" i="30"/>
  <c r="AQ14" i="30"/>
  <c r="AD14" i="21"/>
  <c r="AF8" i="10"/>
  <c r="AQ9" i="30"/>
  <c r="AQ13" i="30"/>
  <c r="AQ12" i="30"/>
  <c r="AF34" i="4"/>
  <c r="AO28" i="30"/>
  <c r="AQ28" i="30"/>
  <c r="AQ32" i="30"/>
  <c r="AQ23" i="30"/>
  <c r="AQ7" i="30"/>
  <c r="AP33" i="30"/>
  <c r="AO31" i="30"/>
  <c r="AM29" i="30"/>
  <c r="AO29" i="30"/>
  <c r="AF9" i="25"/>
  <c r="AM24" i="30"/>
  <c r="AO23" i="30"/>
  <c r="AO21" i="30"/>
  <c r="AO17" i="30"/>
  <c r="AO15" i="30"/>
  <c r="AF31" i="4"/>
  <c r="AN33" i="30"/>
  <c r="AO7" i="30"/>
  <c r="T86" i="23"/>
  <c r="AC58" i="23"/>
  <c r="AF12" i="22"/>
  <c r="AF40" i="19"/>
  <c r="AE8" i="19"/>
  <c r="AH8" i="19" s="1"/>
  <c r="AF86" i="19"/>
  <c r="AC8" i="18"/>
  <c r="AJ7" i="23"/>
  <c r="AM14" i="30"/>
  <c r="AF27" i="6"/>
  <c r="AC7" i="6"/>
  <c r="AM12" i="30"/>
  <c r="AD8" i="22"/>
  <c r="AK29" i="30"/>
  <c r="AK10" i="30"/>
  <c r="AM10" i="30"/>
  <c r="AM11" i="30"/>
  <c r="AL33" i="30"/>
  <c r="AL39" i="30" s="1"/>
  <c r="AK32" i="30"/>
  <c r="AC8" i="29"/>
  <c r="AC7" i="29" s="1"/>
  <c r="AB32" i="90" s="1"/>
  <c r="AF116" i="28"/>
  <c r="AJ7" i="28"/>
  <c r="AK31" i="30"/>
  <c r="AF103" i="28"/>
  <c r="AF28" i="25"/>
  <c r="AF70" i="23"/>
  <c r="AJ7" i="18"/>
  <c r="AK21" i="30"/>
  <c r="AH8" i="10"/>
  <c r="AF40" i="8"/>
  <c r="AJ33" i="30"/>
  <c r="AK7" i="30"/>
  <c r="AF95" i="4"/>
  <c r="AF101" i="4"/>
  <c r="AF26" i="28"/>
  <c r="AF137" i="28"/>
  <c r="AF112" i="28"/>
  <c r="AE123" i="28"/>
  <c r="AH123" i="28" s="1"/>
  <c r="AF47" i="28"/>
  <c r="AF30" i="30"/>
  <c r="AI30" i="30" s="1"/>
  <c r="AJ7" i="27"/>
  <c r="AF24" i="26"/>
  <c r="AF27" i="30"/>
  <c r="AI27" i="30" s="1"/>
  <c r="AJ7" i="24"/>
  <c r="AE69" i="23"/>
  <c r="AH69" i="23" s="1"/>
  <c r="AD86" i="23"/>
  <c r="AF73" i="23"/>
  <c r="Z86" i="23"/>
  <c r="X83" i="23"/>
  <c r="R83" i="23"/>
  <c r="X86" i="23"/>
  <c r="AJ7" i="22"/>
  <c r="AF24" i="30"/>
  <c r="AI24" i="30" s="1"/>
  <c r="AJ7" i="21"/>
  <c r="AF64" i="20"/>
  <c r="AF78" i="20"/>
  <c r="AE63" i="20"/>
  <c r="AF63" i="20" s="1"/>
  <c r="AE85" i="19"/>
  <c r="AH85" i="19" s="1"/>
  <c r="AF89" i="19"/>
  <c r="AE55" i="19"/>
  <c r="AH55" i="19" s="1"/>
  <c r="AE59" i="19"/>
  <c r="AH59" i="19" s="1"/>
  <c r="AF30" i="19"/>
  <c r="AF22" i="30"/>
  <c r="AI22" i="30" s="1"/>
  <c r="AJ7" i="19"/>
  <c r="AF18" i="30"/>
  <c r="AI18" i="30" s="1"/>
  <c r="AJ7" i="15"/>
  <c r="AF9" i="13"/>
  <c r="AF20" i="13"/>
  <c r="AE8" i="13"/>
  <c r="AH8" i="13" s="1"/>
  <c r="AF45" i="13"/>
  <c r="AF17" i="30"/>
  <c r="AI17" i="30" s="1"/>
  <c r="AJ7" i="13"/>
  <c r="R35" i="12"/>
  <c r="O22" i="12"/>
  <c r="O21" i="12" s="1"/>
  <c r="R21" i="12" s="1"/>
  <c r="AG7" i="11"/>
  <c r="AE22" i="10"/>
  <c r="AH18" i="10"/>
  <c r="AJ18" i="10"/>
  <c r="AH33" i="30"/>
  <c r="AH39" i="30" s="1"/>
  <c r="AG7" i="8"/>
  <c r="AG7" i="7"/>
  <c r="AF10" i="90" s="1"/>
  <c r="AJ8" i="7"/>
  <c r="AD21" i="29"/>
  <c r="AF36" i="29"/>
  <c r="AF28" i="29"/>
  <c r="AF9" i="29"/>
  <c r="AF124" i="28"/>
  <c r="AE115" i="28"/>
  <c r="AH115" i="28" s="1"/>
  <c r="AF129" i="28"/>
  <c r="AE37" i="28"/>
  <c r="AH37" i="28" s="1"/>
  <c r="AF72" i="28"/>
  <c r="AF106" i="28"/>
  <c r="AE102" i="28"/>
  <c r="AH102" i="28" s="1"/>
  <c r="AF109" i="28"/>
  <c r="AE56" i="25"/>
  <c r="AH56" i="25" s="1"/>
  <c r="AF61" i="25"/>
  <c r="AC76" i="23"/>
  <c r="AF14" i="23"/>
  <c r="AF80" i="23"/>
  <c r="AF64" i="23"/>
  <c r="Z83" i="23"/>
  <c r="AB86" i="23"/>
  <c r="AC77" i="20"/>
  <c r="AF56" i="19"/>
  <c r="AF66" i="19"/>
  <c r="AF34" i="13"/>
  <c r="AF22" i="12"/>
  <c r="AG7" i="12"/>
  <c r="Z22" i="12"/>
  <c r="N22" i="12"/>
  <c r="AD35" i="12"/>
  <c r="AB35" i="12"/>
  <c r="AA21" i="12"/>
  <c r="AB21" i="12" s="1"/>
  <c r="AB22" i="12"/>
  <c r="AF38" i="11"/>
  <c r="AE30" i="11"/>
  <c r="AH30" i="11" s="1"/>
  <c r="AF23" i="10"/>
  <c r="AH64" i="10"/>
  <c r="AF44" i="10"/>
  <c r="AF64" i="10"/>
  <c r="AF52" i="9"/>
  <c r="AG7" i="9"/>
  <c r="AF12" i="90" s="1"/>
  <c r="AI12" i="90" s="1"/>
  <c r="AJ8" i="9"/>
  <c r="AF34" i="9"/>
  <c r="AF13" i="9"/>
  <c r="AC35" i="8"/>
  <c r="AF21" i="4"/>
  <c r="AE76" i="4"/>
  <c r="AH76" i="4" s="1"/>
  <c r="AF80" i="4"/>
  <c r="AC76" i="4"/>
  <c r="AF77" i="4"/>
  <c r="AF13" i="16"/>
  <c r="AH13" i="16"/>
  <c r="AF14" i="21"/>
  <c r="AF22" i="24"/>
  <c r="AH22" i="24"/>
  <c r="AF71" i="20"/>
  <c r="AH71" i="20"/>
  <c r="AF75" i="19"/>
  <c r="AH75" i="19"/>
  <c r="AF19" i="16"/>
  <c r="AH19" i="16"/>
  <c r="AH86" i="4"/>
  <c r="AH21" i="29"/>
  <c r="AF21" i="29"/>
  <c r="AF30" i="10"/>
  <c r="AE8" i="12"/>
  <c r="AH12" i="12"/>
  <c r="S21" i="12"/>
  <c r="T21" i="12" s="1"/>
  <c r="AE46" i="18"/>
  <c r="AH47" i="18"/>
  <c r="AF14" i="27"/>
  <c r="AF23" i="30"/>
  <c r="AI23" i="30" s="1"/>
  <c r="AE64" i="25"/>
  <c r="AH64" i="25" s="1"/>
  <c r="AH65" i="25"/>
  <c r="AE8" i="17"/>
  <c r="AH9" i="17"/>
  <c r="AE8" i="16"/>
  <c r="AH9" i="16"/>
  <c r="AF9" i="16"/>
  <c r="AF46" i="26"/>
  <c r="AH46" i="26"/>
  <c r="AE40" i="26"/>
  <c r="AH41" i="26"/>
  <c r="AD48" i="26"/>
  <c r="AF25" i="4"/>
  <c r="AH25" i="4"/>
  <c r="AF46" i="4"/>
  <c r="AH46" i="4"/>
  <c r="AE8" i="7"/>
  <c r="AF8" i="7" s="1"/>
  <c r="AH9" i="7"/>
  <c r="AF9" i="15"/>
  <c r="AF114" i="20"/>
  <c r="AH114" i="20"/>
  <c r="AB83" i="23"/>
  <c r="AF36" i="24"/>
  <c r="AH36" i="24"/>
  <c r="AF18" i="29"/>
  <c r="AH18" i="29"/>
  <c r="AH68" i="4"/>
  <c r="AF19" i="30"/>
  <c r="AI19" i="30" s="1"/>
  <c r="AE13" i="27"/>
  <c r="AH14" i="27"/>
  <c r="AF31" i="24"/>
  <c r="AH31" i="24"/>
  <c r="AE98" i="28"/>
  <c r="AH99" i="28"/>
  <c r="AE35" i="19"/>
  <c r="AH36" i="19"/>
  <c r="AE19" i="13"/>
  <c r="AH19" i="13" s="1"/>
  <c r="AH20" i="13"/>
  <c r="N86" i="23"/>
  <c r="AC7" i="12"/>
  <c r="AF12" i="12"/>
  <c r="X22" i="12"/>
  <c r="AF58" i="10"/>
  <c r="AH58" i="10"/>
  <c r="AE25" i="13"/>
  <c r="AH34" i="13"/>
  <c r="AE12" i="16"/>
  <c r="AF17" i="23"/>
  <c r="AH17" i="23"/>
  <c r="AH21" i="12"/>
  <c r="AE8" i="27"/>
  <c r="AH9" i="27"/>
  <c r="AH15" i="24"/>
  <c r="AF15" i="24"/>
  <c r="AE67" i="20"/>
  <c r="AH68" i="20"/>
  <c r="AF9" i="18"/>
  <c r="AH9" i="18"/>
  <c r="AE30" i="9"/>
  <c r="AH30" i="9" s="1"/>
  <c r="AE142" i="4"/>
  <c r="AH142" i="4" s="1"/>
  <c r="AH143" i="4"/>
  <c r="AC30" i="9"/>
  <c r="AF32" i="8"/>
  <c r="AH32" i="8"/>
  <c r="AE8" i="26"/>
  <c r="AH9" i="26"/>
  <c r="AF28" i="30"/>
  <c r="AI28" i="30" s="1"/>
  <c r="AE49" i="25"/>
  <c r="AH49" i="25" s="1"/>
  <c r="AH50" i="25"/>
  <c r="AE119" i="28"/>
  <c r="AH120" i="28"/>
  <c r="AE8" i="28"/>
  <c r="AH8" i="28" s="1"/>
  <c r="AH9" i="28"/>
  <c r="AD13" i="24"/>
  <c r="AF12" i="24"/>
  <c r="AE8" i="24"/>
  <c r="AH12" i="24"/>
  <c r="AE76" i="23"/>
  <c r="AH76" i="23" s="1"/>
  <c r="AE58" i="23"/>
  <c r="AH58" i="23" s="1"/>
  <c r="AH59" i="23"/>
  <c r="AF8" i="22"/>
  <c r="AH8" i="22"/>
  <c r="AE17" i="22"/>
  <c r="AE7" i="22" s="1"/>
  <c r="AH18" i="22"/>
  <c r="AF23" i="22"/>
  <c r="AH23" i="22"/>
  <c r="AE36" i="21"/>
  <c r="AH40" i="21"/>
  <c r="AF40" i="21"/>
  <c r="AF19" i="21"/>
  <c r="AH19" i="21"/>
  <c r="AH37" i="21"/>
  <c r="AF37" i="21"/>
  <c r="AE39" i="19"/>
  <c r="AH39" i="19" s="1"/>
  <c r="AH43" i="19"/>
  <c r="AE51" i="19"/>
  <c r="AH52" i="19"/>
  <c r="AF48" i="19"/>
  <c r="AH48" i="19"/>
  <c r="AF21" i="19"/>
  <c r="AE17" i="19"/>
  <c r="AF14" i="18"/>
  <c r="AH14" i="18"/>
  <c r="AE8" i="15"/>
  <c r="AF8" i="15" s="1"/>
  <c r="AH9" i="15"/>
  <c r="AE44" i="13"/>
  <c r="AH45" i="13"/>
  <c r="AE8" i="11"/>
  <c r="AH8" i="11" s="1"/>
  <c r="AH12" i="11"/>
  <c r="AF51" i="10"/>
  <c r="AH51" i="10"/>
  <c r="AG7" i="10"/>
  <c r="AF13" i="90" s="1"/>
  <c r="AF17" i="8"/>
  <c r="AH17" i="8"/>
  <c r="AF12" i="8"/>
  <c r="AH12" i="8"/>
  <c r="AG7" i="6"/>
  <c r="AH27" i="6"/>
  <c r="AF124" i="4"/>
  <c r="AH124" i="4"/>
  <c r="AH67" i="4"/>
  <c r="AG7" i="4"/>
  <c r="AF7" i="90" s="1"/>
  <c r="AE24" i="29"/>
  <c r="AE8" i="29"/>
  <c r="AD19" i="29"/>
  <c r="AD22" i="29"/>
  <c r="AD29" i="29"/>
  <c r="AD10" i="27"/>
  <c r="AD14" i="27"/>
  <c r="AD13" i="27"/>
  <c r="AB30" i="30"/>
  <c r="AD15" i="27"/>
  <c r="AD9" i="27"/>
  <c r="AA9" i="25"/>
  <c r="AD9" i="25" s="1"/>
  <c r="AC49" i="25"/>
  <c r="AF50" i="25"/>
  <c r="AA65" i="25"/>
  <c r="AA64" i="25" s="1"/>
  <c r="AD64" i="25" s="1"/>
  <c r="AF12" i="25"/>
  <c r="AF65" i="25"/>
  <c r="AE8" i="25"/>
  <c r="AA50" i="25"/>
  <c r="AD51" i="25"/>
  <c r="AC8" i="25"/>
  <c r="AD58" i="25"/>
  <c r="AE21" i="24"/>
  <c r="AD16" i="24"/>
  <c r="AC7" i="28"/>
  <c r="AB31" i="90" s="1"/>
  <c r="AF20" i="28"/>
  <c r="AF9" i="28"/>
  <c r="AE78" i="28"/>
  <c r="AF85" i="28"/>
  <c r="AA115" i="28"/>
  <c r="AD115" i="28" s="1"/>
  <c r="AD116" i="28"/>
  <c r="AD20" i="28"/>
  <c r="AD99" i="28"/>
  <c r="AD110" i="28"/>
  <c r="AD117" i="28"/>
  <c r="AD113" i="28"/>
  <c r="AD21" i="28"/>
  <c r="AA129" i="28"/>
  <c r="AD129" i="28" s="1"/>
  <c r="AD107" i="28"/>
  <c r="AD100" i="28"/>
  <c r="AD138" i="28"/>
  <c r="AA120" i="28"/>
  <c r="AD121" i="28"/>
  <c r="AD125" i="28"/>
  <c r="AF86" i="23"/>
  <c r="T83" i="23"/>
  <c r="AF83" i="23"/>
  <c r="P83" i="23"/>
  <c r="V83" i="23"/>
  <c r="AD83" i="23"/>
  <c r="N83" i="23"/>
  <c r="AF77" i="23"/>
  <c r="AF59" i="23"/>
  <c r="AD15" i="23"/>
  <c r="AE8" i="23"/>
  <c r="AE22" i="23"/>
  <c r="AH22" i="23" s="1"/>
  <c r="AF23" i="23"/>
  <c r="AD74" i="23"/>
  <c r="AD81" i="23"/>
  <c r="AA70" i="23"/>
  <c r="AD70" i="23" s="1"/>
  <c r="AD71" i="23"/>
  <c r="AF18" i="22"/>
  <c r="AD15" i="22"/>
  <c r="AD12" i="22"/>
  <c r="AD24" i="22"/>
  <c r="AE48" i="21"/>
  <c r="AF49" i="21"/>
  <c r="AE8" i="21"/>
  <c r="AH8" i="21" s="1"/>
  <c r="AC8" i="21"/>
  <c r="AC7" i="21" s="1"/>
  <c r="AE77" i="20"/>
  <c r="AE8" i="20"/>
  <c r="AH8" i="20" s="1"/>
  <c r="AF56" i="20"/>
  <c r="AD115" i="20"/>
  <c r="AD64" i="20"/>
  <c r="AD63" i="20"/>
  <c r="AD72" i="20"/>
  <c r="AD114" i="20"/>
  <c r="AD81" i="20"/>
  <c r="AD79" i="20"/>
  <c r="AD65" i="20"/>
  <c r="AD82" i="20"/>
  <c r="AF43" i="19"/>
  <c r="AD41" i="19"/>
  <c r="AD87" i="19"/>
  <c r="AD10" i="19"/>
  <c r="AD53" i="19"/>
  <c r="AD52" i="19"/>
  <c r="AD49" i="19"/>
  <c r="AD37" i="19"/>
  <c r="AD90" i="19"/>
  <c r="AC39" i="19"/>
  <c r="AD67" i="19"/>
  <c r="AD36" i="19"/>
  <c r="AD76" i="19"/>
  <c r="AC55" i="19"/>
  <c r="AF47" i="18"/>
  <c r="AE8" i="18"/>
  <c r="AD10" i="17"/>
  <c r="AD9" i="17"/>
  <c r="AD9" i="16"/>
  <c r="AD10" i="16"/>
  <c r="AB19" i="30"/>
  <c r="AD20" i="16"/>
  <c r="AF12" i="11"/>
  <c r="AE44" i="11"/>
  <c r="AF45" i="11"/>
  <c r="AE37" i="10"/>
  <c r="AH37" i="10" s="1"/>
  <c r="AE8" i="9"/>
  <c r="AH8" i="9" s="1"/>
  <c r="AE55" i="9"/>
  <c r="AF56" i="9"/>
  <c r="AF19" i="9"/>
  <c r="V65" i="8"/>
  <c r="T65" i="8"/>
  <c r="S64" i="8"/>
  <c r="AD65" i="8"/>
  <c r="AB65" i="8"/>
  <c r="AA64" i="8"/>
  <c r="N65" i="8"/>
  <c r="L65" i="8"/>
  <c r="K64" i="8"/>
  <c r="Z65" i="8"/>
  <c r="X65" i="8"/>
  <c r="W64" i="8"/>
  <c r="AF65" i="8"/>
  <c r="AE64" i="8"/>
  <c r="AH64" i="8" s="1"/>
  <c r="R65" i="8"/>
  <c r="P65" i="8"/>
  <c r="O64" i="8"/>
  <c r="AE8" i="8"/>
  <c r="AF9" i="7"/>
  <c r="AF127" i="4"/>
  <c r="AF133" i="4"/>
  <c r="AF117" i="4"/>
  <c r="AE107" i="4"/>
  <c r="AH107" i="4" s="1"/>
  <c r="AC107" i="4"/>
  <c r="AF86" i="4"/>
  <c r="AF112" i="4"/>
  <c r="AF68" i="4"/>
  <c r="AF9" i="4"/>
  <c r="AC8" i="4"/>
  <c r="AF55" i="4"/>
  <c r="AE8" i="4"/>
  <c r="AH8" i="4" s="1"/>
  <c r="AF21" i="12"/>
  <c r="T22" i="12"/>
  <c r="K21" i="12"/>
  <c r="N21" i="12" s="1"/>
  <c r="W21" i="12"/>
  <c r="X21" i="12" s="1"/>
  <c r="L22" i="12"/>
  <c r="AE29" i="26"/>
  <c r="AF30" i="26"/>
  <c r="AD30" i="26"/>
  <c r="AD9" i="26"/>
  <c r="AD29" i="26"/>
  <c r="AD31" i="26"/>
  <c r="AD10" i="26"/>
  <c r="AA7" i="27"/>
  <c r="AC21" i="24"/>
  <c r="AC7" i="24" s="1"/>
  <c r="AB27" i="90" s="1"/>
  <c r="AC22" i="23"/>
  <c r="AA17" i="23"/>
  <c r="AD17" i="23" s="1"/>
  <c r="AC17" i="22"/>
  <c r="AA40" i="21"/>
  <c r="AD40" i="21" s="1"/>
  <c r="AD41" i="21"/>
  <c r="AA19" i="21"/>
  <c r="AA8" i="21" s="1"/>
  <c r="AA49" i="21"/>
  <c r="AD38" i="21"/>
  <c r="AC8" i="20"/>
  <c r="AC46" i="18"/>
  <c r="AA47" i="18"/>
  <c r="AA46" i="18" s="1"/>
  <c r="AC7" i="17"/>
  <c r="AB20" i="90" s="1"/>
  <c r="AC20" i="90" s="1"/>
  <c r="AD8" i="17"/>
  <c r="AC7" i="15"/>
  <c r="AB18" i="90" s="1"/>
  <c r="AC44" i="13"/>
  <c r="AC25" i="13"/>
  <c r="AC19" i="13"/>
  <c r="AC8" i="13"/>
  <c r="AA45" i="13"/>
  <c r="AA44" i="13" s="1"/>
  <c r="AC7" i="11"/>
  <c r="AB14" i="90" s="1"/>
  <c r="AC63" i="10"/>
  <c r="AF63" i="10" s="1"/>
  <c r="AC37" i="10"/>
  <c r="AC8" i="9"/>
  <c r="AC8" i="8"/>
  <c r="AC67" i="4"/>
  <c r="AF67" i="4" s="1"/>
  <c r="AA8" i="24"/>
  <c r="AD8" i="24" s="1"/>
  <c r="AA18" i="22"/>
  <c r="AA17" i="22" s="1"/>
  <c r="AA14" i="18"/>
  <c r="AD14" i="18" s="1"/>
  <c r="AA12" i="25"/>
  <c r="AD12" i="25" s="1"/>
  <c r="Z20" i="30"/>
  <c r="AA9" i="13"/>
  <c r="AA8" i="13" s="1"/>
  <c r="AA9" i="18"/>
  <c r="AD9" i="18" s="1"/>
  <c r="AA56" i="19"/>
  <c r="AD56" i="19" s="1"/>
  <c r="AA36" i="29"/>
  <c r="AD36" i="29" s="1"/>
  <c r="AA9" i="29"/>
  <c r="AA85" i="28"/>
  <c r="AA26" i="28"/>
  <c r="AD26" i="28" s="1"/>
  <c r="AB21" i="28"/>
  <c r="AB20" i="28"/>
  <c r="AA9" i="28"/>
  <c r="AD9" i="28" s="1"/>
  <c r="AA102" i="28"/>
  <c r="AD102" i="28" s="1"/>
  <c r="AA46" i="26"/>
  <c r="AD46" i="26" s="1"/>
  <c r="AA41" i="26"/>
  <c r="AD41" i="26" s="1"/>
  <c r="AA24" i="26"/>
  <c r="AA61" i="25"/>
  <c r="AA28" i="25"/>
  <c r="AD28" i="25" s="1"/>
  <c r="AA36" i="24"/>
  <c r="AD36" i="24" s="1"/>
  <c r="AA31" i="24"/>
  <c r="AD31" i="24" s="1"/>
  <c r="AA22" i="24"/>
  <c r="AD22" i="24" s="1"/>
  <c r="AA77" i="23"/>
  <c r="AA76" i="23" s="1"/>
  <c r="AA59" i="23"/>
  <c r="AA23" i="23"/>
  <c r="AA22" i="23" s="1"/>
  <c r="AA68" i="20"/>
  <c r="AD68" i="20" s="1"/>
  <c r="AA56" i="20"/>
  <c r="AA8" i="20" s="1"/>
  <c r="AA77" i="20"/>
  <c r="AA85" i="19"/>
  <c r="AD85" i="19" s="1"/>
  <c r="AA59" i="19"/>
  <c r="AD59" i="19" s="1"/>
  <c r="AA43" i="19"/>
  <c r="AD43" i="19" s="1"/>
  <c r="AA21" i="19"/>
  <c r="AD21" i="19" s="1"/>
  <c r="AA8" i="19"/>
  <c r="AD8" i="19" s="1"/>
  <c r="AA13" i="16"/>
  <c r="AD13" i="16" s="1"/>
  <c r="AA9" i="15"/>
  <c r="AD9" i="15" s="1"/>
  <c r="AA34" i="13"/>
  <c r="AD34" i="13" s="1"/>
  <c r="AA20" i="13"/>
  <c r="AA19" i="13" s="1"/>
  <c r="AB17" i="12"/>
  <c r="AB16" i="12"/>
  <c r="AB14" i="12"/>
  <c r="AA15" i="12"/>
  <c r="AD15" i="12" s="1"/>
  <c r="AA13" i="12"/>
  <c r="AB49" i="11"/>
  <c r="AB47" i="11"/>
  <c r="AB40" i="11"/>
  <c r="AB21" i="11"/>
  <c r="AB18" i="11"/>
  <c r="AB16" i="11"/>
  <c r="AA48" i="11"/>
  <c r="AD48" i="11" s="1"/>
  <c r="AA46" i="11"/>
  <c r="AD46" i="11" s="1"/>
  <c r="AA39" i="11"/>
  <c r="AA19" i="11"/>
  <c r="AD19" i="11" s="1"/>
  <c r="AA17" i="11"/>
  <c r="AD17" i="11" s="1"/>
  <c r="AA15" i="11"/>
  <c r="AD15" i="11" s="1"/>
  <c r="AB68" i="10"/>
  <c r="AB66" i="10"/>
  <c r="AB62" i="10"/>
  <c r="AB60" i="10"/>
  <c r="AB57" i="10"/>
  <c r="AB55" i="10"/>
  <c r="AB53" i="10"/>
  <c r="AB50" i="10"/>
  <c r="AB48" i="10"/>
  <c r="AB46" i="10"/>
  <c r="AB43" i="10"/>
  <c r="AB40" i="10"/>
  <c r="AB36" i="10"/>
  <c r="AB34" i="10"/>
  <c r="AB32" i="10"/>
  <c r="AB29" i="10"/>
  <c r="AB25" i="10"/>
  <c r="AB21" i="10"/>
  <c r="AB11" i="10"/>
  <c r="AA67" i="10"/>
  <c r="AD67" i="10" s="1"/>
  <c r="AA65" i="10"/>
  <c r="AD65" i="10" s="1"/>
  <c r="AA61" i="10"/>
  <c r="AD61" i="10" s="1"/>
  <c r="AA59" i="10"/>
  <c r="AA56" i="10"/>
  <c r="AD56" i="10" s="1"/>
  <c r="AA54" i="10"/>
  <c r="AD54" i="10" s="1"/>
  <c r="AA52" i="10"/>
  <c r="AD52" i="10" s="1"/>
  <c r="AA49" i="10"/>
  <c r="AD49" i="10" s="1"/>
  <c r="AA47" i="10"/>
  <c r="AD47" i="10" s="1"/>
  <c r="AA45" i="10"/>
  <c r="AD45" i="10" s="1"/>
  <c r="AA42" i="10"/>
  <c r="AD42" i="10" s="1"/>
  <c r="AA39" i="10"/>
  <c r="AA35" i="10"/>
  <c r="AD35" i="10" s="1"/>
  <c r="AA33" i="10"/>
  <c r="AD33" i="10" s="1"/>
  <c r="AA31" i="10"/>
  <c r="AD31" i="10" s="1"/>
  <c r="AA28" i="10"/>
  <c r="AD28" i="10" s="1"/>
  <c r="AA24" i="10"/>
  <c r="AD24" i="10" s="1"/>
  <c r="AA20" i="10"/>
  <c r="AA10" i="10"/>
  <c r="AB58" i="9"/>
  <c r="AB51" i="9"/>
  <c r="AB33" i="9"/>
  <c r="AB29" i="9"/>
  <c r="AB28" i="9"/>
  <c r="AB21" i="9"/>
  <c r="AB18" i="9"/>
  <c r="AB15" i="9"/>
  <c r="AB12" i="9"/>
  <c r="AA57" i="9"/>
  <c r="AD57" i="9" s="1"/>
  <c r="AA50" i="9"/>
  <c r="AD50" i="9" s="1"/>
  <c r="AA32" i="9"/>
  <c r="AD32" i="9" s="1"/>
  <c r="AA26" i="9"/>
  <c r="AD26" i="9" s="1"/>
  <c r="AA20" i="9"/>
  <c r="AD20" i="9" s="1"/>
  <c r="AA16" i="9"/>
  <c r="AD16" i="9" s="1"/>
  <c r="AA14" i="9"/>
  <c r="AD14" i="9" s="1"/>
  <c r="AA10" i="9"/>
  <c r="AB44" i="8"/>
  <c r="AB42" i="8"/>
  <c r="AB39" i="8"/>
  <c r="AB38" i="8"/>
  <c r="AB34" i="8"/>
  <c r="AB25" i="8"/>
  <c r="AB24" i="8"/>
  <c r="AB23" i="8"/>
  <c r="AB21" i="8"/>
  <c r="AB19" i="8"/>
  <c r="AB16" i="8"/>
  <c r="AB14" i="8"/>
  <c r="AB11" i="8"/>
  <c r="AA43" i="8"/>
  <c r="AD43" i="8" s="1"/>
  <c r="AA41" i="8"/>
  <c r="AD41" i="8" s="1"/>
  <c r="AA37" i="8"/>
  <c r="AA33" i="8"/>
  <c r="AA22" i="8"/>
  <c r="AD22" i="8" s="1"/>
  <c r="AA20" i="8"/>
  <c r="AD20" i="8" s="1"/>
  <c r="AA18" i="8"/>
  <c r="AD18" i="8" s="1"/>
  <c r="AA15" i="8"/>
  <c r="AD15" i="8" s="1"/>
  <c r="AA13" i="8"/>
  <c r="AD13" i="8" s="1"/>
  <c r="AA10" i="8"/>
  <c r="AB14" i="7"/>
  <c r="AB13" i="7"/>
  <c r="AB11" i="7"/>
  <c r="AA12" i="7"/>
  <c r="AD12" i="7" s="1"/>
  <c r="AA10" i="7"/>
  <c r="AD10" i="7" s="1"/>
  <c r="AB36" i="6"/>
  <c r="AA35" i="6"/>
  <c r="AB147" i="4"/>
  <c r="AB137" i="4"/>
  <c r="AB135" i="4"/>
  <c r="AB132" i="4"/>
  <c r="AB131" i="4"/>
  <c r="AB129" i="4"/>
  <c r="AB126" i="4"/>
  <c r="AB121" i="4"/>
  <c r="AB119" i="4"/>
  <c r="AB116" i="4"/>
  <c r="AB114" i="4"/>
  <c r="AB111" i="4"/>
  <c r="AB110" i="4"/>
  <c r="AB103" i="4"/>
  <c r="AB100" i="4"/>
  <c r="AB99" i="4"/>
  <c r="AB94" i="4"/>
  <c r="AB93" i="4"/>
  <c r="AB90" i="4"/>
  <c r="AB88" i="4"/>
  <c r="AB82" i="4"/>
  <c r="AB75" i="4"/>
  <c r="AB72" i="4"/>
  <c r="AB70" i="4"/>
  <c r="AB66" i="4"/>
  <c r="AB65" i="4"/>
  <c r="AB63" i="4"/>
  <c r="AB61" i="4"/>
  <c r="AB59" i="4"/>
  <c r="AB57" i="4"/>
  <c r="AB51" i="4"/>
  <c r="AB48" i="4"/>
  <c r="AB45" i="4"/>
  <c r="AB42" i="4"/>
  <c r="AB39" i="4"/>
  <c r="AB36" i="4"/>
  <c r="AB33" i="4"/>
  <c r="AB30" i="4"/>
  <c r="AB27" i="4"/>
  <c r="AB24" i="4"/>
  <c r="AB23" i="4"/>
  <c r="AB20" i="4"/>
  <c r="AB18" i="4"/>
  <c r="AB17" i="4"/>
  <c r="AB15" i="4"/>
  <c r="AB13" i="4"/>
  <c r="AB11" i="4"/>
  <c r="AA146" i="4"/>
  <c r="AA136" i="4"/>
  <c r="AD136" i="4" s="1"/>
  <c r="AA134" i="4"/>
  <c r="AD134" i="4" s="1"/>
  <c r="AA130" i="4"/>
  <c r="AD130" i="4" s="1"/>
  <c r="AA128" i="4"/>
  <c r="AD128" i="4" s="1"/>
  <c r="AA125" i="4"/>
  <c r="AD125" i="4" s="1"/>
  <c r="AA120" i="4"/>
  <c r="AD120" i="4" s="1"/>
  <c r="AA118" i="4"/>
  <c r="AD118" i="4" s="1"/>
  <c r="AA115" i="4"/>
  <c r="AD115" i="4" s="1"/>
  <c r="AA113" i="4"/>
  <c r="AD113" i="4" s="1"/>
  <c r="AA109" i="4"/>
  <c r="AA102" i="4"/>
  <c r="AA98" i="4"/>
  <c r="AA92" i="4"/>
  <c r="AA89" i="4"/>
  <c r="AD89" i="4" s="1"/>
  <c r="AA87" i="4"/>
  <c r="AA81" i="4"/>
  <c r="AD81" i="4" s="1"/>
  <c r="AA74" i="4"/>
  <c r="AA71" i="4"/>
  <c r="AD71" i="4" s="1"/>
  <c r="AA69" i="4"/>
  <c r="AD69" i="4" s="1"/>
  <c r="AA64" i="4"/>
  <c r="AD64" i="4" s="1"/>
  <c r="AA60" i="4"/>
  <c r="AD60" i="4" s="1"/>
  <c r="AA58" i="4"/>
  <c r="AD58" i="4" s="1"/>
  <c r="AA56" i="4"/>
  <c r="AD56" i="4" s="1"/>
  <c r="AA50" i="4"/>
  <c r="AA47" i="4"/>
  <c r="AD47" i="4" s="1"/>
  <c r="AA44" i="4"/>
  <c r="AD44" i="4" s="1"/>
  <c r="AA41" i="4"/>
  <c r="AA38" i="4"/>
  <c r="AD38" i="4" s="1"/>
  <c r="AA35" i="4"/>
  <c r="AD35" i="4" s="1"/>
  <c r="AA32" i="4"/>
  <c r="AA29" i="4"/>
  <c r="AA26" i="4"/>
  <c r="AA22" i="4"/>
  <c r="AA19" i="4"/>
  <c r="AD19" i="4" s="1"/>
  <c r="AA16" i="4"/>
  <c r="AD16" i="4" s="1"/>
  <c r="AA14" i="4"/>
  <c r="AD14" i="4" s="1"/>
  <c r="AA12" i="4"/>
  <c r="AD12" i="4" s="1"/>
  <c r="AA10" i="4"/>
  <c r="AD10" i="4" s="1"/>
  <c r="AX59" i="9" l="1"/>
  <c r="AY12" i="90"/>
  <c r="AZ59" i="9"/>
  <c r="AB29" i="30"/>
  <c r="AB29" i="90"/>
  <c r="AI28" i="90"/>
  <c r="AI26" i="90"/>
  <c r="AH7" i="22"/>
  <c r="AD25" i="90"/>
  <c r="AG25" i="90" s="1"/>
  <c r="AI25" i="90"/>
  <c r="AB24" i="30"/>
  <c r="AB24" i="90"/>
  <c r="AY18" i="90"/>
  <c r="BA18" i="90"/>
  <c r="AI31" i="90"/>
  <c r="AJ7" i="12"/>
  <c r="AF15" i="90"/>
  <c r="AB15" i="30"/>
  <c r="AB15" i="90"/>
  <c r="AF14" i="30"/>
  <c r="AI14" i="30" s="1"/>
  <c r="AF14" i="90"/>
  <c r="AI13" i="90"/>
  <c r="AY11" i="90"/>
  <c r="BA11" i="90"/>
  <c r="AF11" i="30"/>
  <c r="AI11" i="30" s="1"/>
  <c r="AF11" i="90"/>
  <c r="AI10" i="90"/>
  <c r="AM33" i="90"/>
  <c r="AJ7" i="6"/>
  <c r="AF9" i="90"/>
  <c r="AF7" i="6"/>
  <c r="AB9" i="90"/>
  <c r="AD7" i="27"/>
  <c r="Z30" i="90"/>
  <c r="AI7" i="90"/>
  <c r="BQ39" i="30"/>
  <c r="AS33" i="90"/>
  <c r="AU33" i="90"/>
  <c r="AO33" i="90"/>
  <c r="AQ33" i="90"/>
  <c r="AK33" i="90"/>
  <c r="BK39" i="30"/>
  <c r="BE39" i="30"/>
  <c r="AY18" i="30"/>
  <c r="BA18" i="30"/>
  <c r="AW101" i="10"/>
  <c r="AX102" i="10"/>
  <c r="AZ102" i="10"/>
  <c r="AY21" i="30"/>
  <c r="AW21" i="30"/>
  <c r="AY15" i="30"/>
  <c r="AW15" i="30"/>
  <c r="Z92" i="10"/>
  <c r="AP92" i="10"/>
  <c r="AY11" i="30"/>
  <c r="AF55" i="19"/>
  <c r="AH92" i="10"/>
  <c r="AK92" i="10"/>
  <c r="AL92" i="10" s="1"/>
  <c r="AL93" i="10"/>
  <c r="T92" i="10"/>
  <c r="AB93" i="10"/>
  <c r="AA92" i="10"/>
  <c r="AB92" i="10" s="1"/>
  <c r="U92" i="10"/>
  <c r="V92" i="10" s="1"/>
  <c r="V93" i="10"/>
  <c r="AD93" i="10"/>
  <c r="AC92" i="10"/>
  <c r="AD92" i="10" s="1"/>
  <c r="N93" i="10"/>
  <c r="M92" i="10"/>
  <c r="P92" i="10" s="1"/>
  <c r="AT93" i="10"/>
  <c r="AS92" i="10"/>
  <c r="L93" i="10"/>
  <c r="K92" i="10"/>
  <c r="R92" i="10"/>
  <c r="AF92" i="10"/>
  <c r="AR93" i="10"/>
  <c r="AQ92" i="10"/>
  <c r="AR92" i="10" s="1"/>
  <c r="X93" i="10"/>
  <c r="AY81" i="10"/>
  <c r="BB81" i="10" s="1"/>
  <c r="AJ78" i="10"/>
  <c r="AG75" i="10"/>
  <c r="AH78" i="10"/>
  <c r="K70" i="10"/>
  <c r="AF78" i="10"/>
  <c r="AC75" i="10"/>
  <c r="AD78" i="10"/>
  <c r="AU70" i="10"/>
  <c r="L78" i="10"/>
  <c r="J75" i="10"/>
  <c r="T78" i="10"/>
  <c r="Q75" i="10"/>
  <c r="R78" i="10"/>
  <c r="AI70" i="10"/>
  <c r="AN78" i="10"/>
  <c r="AK75" i="10"/>
  <c r="AL78" i="10"/>
  <c r="S70" i="10"/>
  <c r="W70" i="10"/>
  <c r="P78" i="10"/>
  <c r="M75" i="10"/>
  <c r="N78" i="10"/>
  <c r="X78" i="10"/>
  <c r="U75" i="10"/>
  <c r="V78" i="10"/>
  <c r="AB78" i="10"/>
  <c r="Y75" i="10"/>
  <c r="Z78" i="10"/>
  <c r="AR78" i="10"/>
  <c r="AO75" i="10"/>
  <c r="AP78" i="10"/>
  <c r="AA70" i="10"/>
  <c r="O70" i="10"/>
  <c r="AE70" i="10"/>
  <c r="AM70" i="10"/>
  <c r="AQ70" i="10"/>
  <c r="AV78" i="10"/>
  <c r="AS75" i="10"/>
  <c r="AT78" i="10"/>
  <c r="AZ7" i="9"/>
  <c r="AV12" i="30"/>
  <c r="AY12" i="30" s="1"/>
  <c r="AX7" i="9"/>
  <c r="AW11" i="30"/>
  <c r="AU11" i="30"/>
  <c r="AT33" i="30"/>
  <c r="AU33" i="30" s="1"/>
  <c r="AF35" i="8"/>
  <c r="AH23" i="26"/>
  <c r="AF49" i="25"/>
  <c r="AF8" i="19"/>
  <c r="P22" i="12"/>
  <c r="AS33" i="30"/>
  <c r="AF69" i="23"/>
  <c r="P21" i="12"/>
  <c r="AF22" i="10"/>
  <c r="AQ33" i="30"/>
  <c r="AP39" i="30"/>
  <c r="AS39" i="30" s="1"/>
  <c r="AN39" i="30"/>
  <c r="AO39" i="30" s="1"/>
  <c r="AO33" i="30"/>
  <c r="AF85" i="19"/>
  <c r="AF8" i="13"/>
  <c r="AH22" i="10"/>
  <c r="AC7" i="8"/>
  <c r="AB11" i="90" s="1"/>
  <c r="R22" i="12"/>
  <c r="AM33" i="30"/>
  <c r="AF8" i="28"/>
  <c r="AF37" i="28"/>
  <c r="AA36" i="21"/>
  <c r="AD36" i="21" s="1"/>
  <c r="AD77" i="20"/>
  <c r="AE7" i="16"/>
  <c r="AJ7" i="8"/>
  <c r="AK33" i="30"/>
  <c r="AJ39" i="30"/>
  <c r="AK39" i="30" s="1"/>
  <c r="AF115" i="28"/>
  <c r="AF123" i="28"/>
  <c r="AH63" i="20"/>
  <c r="AF39" i="19"/>
  <c r="AF59" i="19"/>
  <c r="AF19" i="13"/>
  <c r="AF30" i="11"/>
  <c r="AJ7" i="11"/>
  <c r="AF13" i="30"/>
  <c r="AI13" i="30" s="1"/>
  <c r="AJ7" i="10"/>
  <c r="AF30" i="9"/>
  <c r="AF10" i="30"/>
  <c r="AI10" i="30" s="1"/>
  <c r="AJ7" i="7"/>
  <c r="AF102" i="28"/>
  <c r="AF64" i="25"/>
  <c r="AF56" i="25"/>
  <c r="AE7" i="19"/>
  <c r="AD47" i="18"/>
  <c r="AE7" i="13"/>
  <c r="AF15" i="30"/>
  <c r="AI15" i="30" s="1"/>
  <c r="Z21" i="12"/>
  <c r="AD21" i="12"/>
  <c r="V21" i="12"/>
  <c r="AF8" i="11"/>
  <c r="AF12" i="30"/>
  <c r="AI12" i="30" s="1"/>
  <c r="AJ7" i="9"/>
  <c r="AF7" i="30"/>
  <c r="AI7" i="30" s="1"/>
  <c r="AJ7" i="4"/>
  <c r="AF76" i="4"/>
  <c r="AA41" i="10"/>
  <c r="AD41" i="10" s="1"/>
  <c r="AF8" i="9"/>
  <c r="L21" i="12"/>
  <c r="AF7" i="16"/>
  <c r="AF58" i="23"/>
  <c r="AF21" i="24"/>
  <c r="AH21" i="24"/>
  <c r="AH7" i="6"/>
  <c r="AF9" i="30"/>
  <c r="AF12" i="16"/>
  <c r="AH12" i="16"/>
  <c r="AH98" i="28"/>
  <c r="AF98" i="28"/>
  <c r="AH13" i="27"/>
  <c r="AF13" i="27"/>
  <c r="AH8" i="16"/>
  <c r="AF8" i="16"/>
  <c r="AF142" i="4"/>
  <c r="AA8" i="23"/>
  <c r="AD8" i="23" s="1"/>
  <c r="AF55" i="9"/>
  <c r="AH55" i="9"/>
  <c r="AF77" i="20"/>
  <c r="AH77" i="20"/>
  <c r="AF48" i="21"/>
  <c r="AH48" i="21"/>
  <c r="AE7" i="25"/>
  <c r="AH8" i="25"/>
  <c r="AF8" i="29"/>
  <c r="AH8" i="29"/>
  <c r="AF8" i="26"/>
  <c r="AH8" i="26"/>
  <c r="AF25" i="13"/>
  <c r="AH25" i="13"/>
  <c r="AF35" i="19"/>
  <c r="AH35" i="19"/>
  <c r="AE7" i="7"/>
  <c r="AD10" i="90" s="1"/>
  <c r="AE10" i="90" s="1"/>
  <c r="AH8" i="7"/>
  <c r="AE7" i="17"/>
  <c r="AD20" i="90" s="1"/>
  <c r="AH8" i="17"/>
  <c r="AF8" i="17"/>
  <c r="AF46" i="18"/>
  <c r="AH46" i="18"/>
  <c r="AF29" i="26"/>
  <c r="AH29" i="26"/>
  <c r="AF44" i="11"/>
  <c r="AH44" i="11"/>
  <c r="AF67" i="20"/>
  <c r="AH67" i="20"/>
  <c r="AF8" i="27"/>
  <c r="AH8" i="27"/>
  <c r="AE7" i="27"/>
  <c r="AD30" i="90" s="1"/>
  <c r="AH40" i="26"/>
  <c r="AF40" i="26"/>
  <c r="AH8" i="12"/>
  <c r="AF8" i="12"/>
  <c r="AE7" i="12"/>
  <c r="AD15" i="90" s="1"/>
  <c r="AE15" i="90" s="1"/>
  <c r="AF24" i="29"/>
  <c r="AH24" i="29"/>
  <c r="AH119" i="28"/>
  <c r="AF119" i="28"/>
  <c r="AE7" i="28"/>
  <c r="AH78" i="28"/>
  <c r="AH8" i="24"/>
  <c r="AF8" i="24"/>
  <c r="AF8" i="23"/>
  <c r="AH8" i="23"/>
  <c r="AF17" i="22"/>
  <c r="AH17" i="22"/>
  <c r="AD25" i="30"/>
  <c r="AG25" i="30" s="1"/>
  <c r="AF36" i="21"/>
  <c r="AH36" i="21"/>
  <c r="AH51" i="19"/>
  <c r="AF51" i="19"/>
  <c r="AH17" i="19"/>
  <c r="AF17" i="19"/>
  <c r="AE7" i="18"/>
  <c r="AD21" i="90" s="1"/>
  <c r="AH8" i="18"/>
  <c r="AE7" i="15"/>
  <c r="AD18" i="90" s="1"/>
  <c r="AH8" i="15"/>
  <c r="AD45" i="13"/>
  <c r="AF44" i="13"/>
  <c r="AH44" i="13"/>
  <c r="AF8" i="8"/>
  <c r="AH8" i="8"/>
  <c r="AE7" i="29"/>
  <c r="AD32" i="90" s="1"/>
  <c r="AA8" i="29"/>
  <c r="AD8" i="29" s="1"/>
  <c r="AD9" i="29"/>
  <c r="AB32" i="30"/>
  <c r="Z30" i="30"/>
  <c r="AC30" i="30" s="1"/>
  <c r="AC7" i="25"/>
  <c r="AD65" i="25"/>
  <c r="AF8" i="25"/>
  <c r="AA49" i="25"/>
  <c r="AD49" i="25" s="1"/>
  <c r="AD50" i="25"/>
  <c r="AA56" i="25"/>
  <c r="AD56" i="25" s="1"/>
  <c r="AD61" i="25"/>
  <c r="AE7" i="24"/>
  <c r="AD27" i="90" s="1"/>
  <c r="AG27" i="90" s="1"/>
  <c r="AB27" i="30"/>
  <c r="AF78" i="28"/>
  <c r="AB31" i="30"/>
  <c r="AA119" i="28"/>
  <c r="AD119" i="28" s="1"/>
  <c r="AD120" i="28"/>
  <c r="AA78" i="28"/>
  <c r="AD78" i="28" s="1"/>
  <c r="AD85" i="28"/>
  <c r="AA123" i="28"/>
  <c r="AD123" i="28" s="1"/>
  <c r="AF22" i="23"/>
  <c r="AF76" i="23"/>
  <c r="AE7" i="23"/>
  <c r="AD26" i="90" s="1"/>
  <c r="AD22" i="23"/>
  <c r="AA69" i="23"/>
  <c r="AD69" i="23" s="1"/>
  <c r="AD77" i="23"/>
  <c r="AA58" i="23"/>
  <c r="AD58" i="23" s="1"/>
  <c r="AD59" i="23"/>
  <c r="AD76" i="23"/>
  <c r="AD23" i="23"/>
  <c r="AD18" i="22"/>
  <c r="AF8" i="21"/>
  <c r="AE7" i="21"/>
  <c r="AD24" i="90" s="1"/>
  <c r="AF8" i="20"/>
  <c r="AE7" i="20"/>
  <c r="AD23" i="90" s="1"/>
  <c r="AD56" i="20"/>
  <c r="AC7" i="19"/>
  <c r="AB22" i="90" s="1"/>
  <c r="AF8" i="18"/>
  <c r="AD46" i="18"/>
  <c r="AD7" i="17"/>
  <c r="AB20" i="30"/>
  <c r="AB18" i="30"/>
  <c r="AD9" i="13"/>
  <c r="AD20" i="13"/>
  <c r="AD19" i="13"/>
  <c r="AD44" i="13"/>
  <c r="AE7" i="11"/>
  <c r="AD14" i="90" s="1"/>
  <c r="AE14" i="90" s="1"/>
  <c r="AA38" i="11"/>
  <c r="AD38" i="11" s="1"/>
  <c r="AD39" i="11"/>
  <c r="AB14" i="30"/>
  <c r="AF37" i="10"/>
  <c r="AE7" i="10"/>
  <c r="AD13" i="90" s="1"/>
  <c r="AA58" i="10"/>
  <c r="AD58" i="10" s="1"/>
  <c r="AD59" i="10"/>
  <c r="AA19" i="10"/>
  <c r="AD19" i="10" s="1"/>
  <c r="AD20" i="10"/>
  <c r="AA38" i="10"/>
  <c r="AD38" i="10" s="1"/>
  <c r="AD39" i="10"/>
  <c r="AA9" i="10"/>
  <c r="AD9" i="10" s="1"/>
  <c r="AD10" i="10"/>
  <c r="AE7" i="9"/>
  <c r="AD12" i="90" s="1"/>
  <c r="AF64" i="8"/>
  <c r="AE7" i="8"/>
  <c r="AD11" i="90" s="1"/>
  <c r="P64" i="8"/>
  <c r="R64" i="8"/>
  <c r="L64" i="8"/>
  <c r="N64" i="8"/>
  <c r="X64" i="8"/>
  <c r="Z64" i="8"/>
  <c r="AB64" i="8"/>
  <c r="AD64" i="8"/>
  <c r="T64" i="8"/>
  <c r="V64" i="8"/>
  <c r="AA32" i="8"/>
  <c r="AD32" i="8" s="1"/>
  <c r="AD33" i="8"/>
  <c r="AA36" i="8"/>
  <c r="AD36" i="8" s="1"/>
  <c r="AD37" i="8"/>
  <c r="AA9" i="8"/>
  <c r="AD9" i="8" s="1"/>
  <c r="AD10" i="8"/>
  <c r="AB9" i="30"/>
  <c r="AE9" i="30" s="1"/>
  <c r="AA34" i="6"/>
  <c r="AD34" i="6" s="1"/>
  <c r="AD35" i="6"/>
  <c r="AF107" i="4"/>
  <c r="AE7" i="4"/>
  <c r="AF8" i="4"/>
  <c r="AA21" i="4"/>
  <c r="AD21" i="4" s="1"/>
  <c r="AD22" i="4"/>
  <c r="AA25" i="4"/>
  <c r="AD25" i="4" s="1"/>
  <c r="AD26" i="4"/>
  <c r="AA91" i="4"/>
  <c r="AD91" i="4" s="1"/>
  <c r="AD92" i="4"/>
  <c r="AA28" i="4"/>
  <c r="AD28" i="4" s="1"/>
  <c r="AD29" i="4"/>
  <c r="AA40" i="4"/>
  <c r="AD40" i="4" s="1"/>
  <c r="AD41" i="4"/>
  <c r="AA49" i="4"/>
  <c r="AD49" i="4" s="1"/>
  <c r="AD50" i="4"/>
  <c r="AA95" i="4"/>
  <c r="AD95" i="4" s="1"/>
  <c r="AD98" i="4"/>
  <c r="AA143" i="4"/>
  <c r="AD146" i="4"/>
  <c r="AA108" i="4"/>
  <c r="AD108" i="4" s="1"/>
  <c r="AD109" i="4"/>
  <c r="AA73" i="4"/>
  <c r="AD73" i="4" s="1"/>
  <c r="AD74" i="4"/>
  <c r="AA31" i="4"/>
  <c r="AD31" i="4" s="1"/>
  <c r="AD32" i="4"/>
  <c r="AA43" i="4"/>
  <c r="AD43" i="4" s="1"/>
  <c r="AA86" i="4"/>
  <c r="AD86" i="4" s="1"/>
  <c r="AD87" i="4"/>
  <c r="AA101" i="4"/>
  <c r="AD101" i="4" s="1"/>
  <c r="AD102" i="4"/>
  <c r="AC7" i="4"/>
  <c r="AB7" i="90" s="1"/>
  <c r="AA12" i="12"/>
  <c r="AD13" i="12"/>
  <c r="AE7" i="26"/>
  <c r="AD29" i="90" s="1"/>
  <c r="AA23" i="26"/>
  <c r="AD23" i="26" s="1"/>
  <c r="AD24" i="26"/>
  <c r="AC7" i="23"/>
  <c r="AB26" i="90" s="1"/>
  <c r="AD17" i="22"/>
  <c r="AC7" i="22"/>
  <c r="AA48" i="21"/>
  <c r="AD48" i="21" s="1"/>
  <c r="AD49" i="21"/>
  <c r="AD8" i="21"/>
  <c r="AD19" i="21"/>
  <c r="AD8" i="20"/>
  <c r="AC7" i="20"/>
  <c r="AB23" i="90" s="1"/>
  <c r="AC7" i="18"/>
  <c r="AB21" i="90" s="1"/>
  <c r="AA8" i="18"/>
  <c r="AD8" i="18" s="1"/>
  <c r="AD8" i="13"/>
  <c r="AC7" i="13"/>
  <c r="AB17" i="90" s="1"/>
  <c r="AC7" i="10"/>
  <c r="AB13" i="90" s="1"/>
  <c r="AA49" i="9"/>
  <c r="AD49" i="9" s="1"/>
  <c r="AA9" i="9"/>
  <c r="AD9" i="9" s="1"/>
  <c r="AD10" i="9"/>
  <c r="AC7" i="9"/>
  <c r="AA19" i="9"/>
  <c r="AD19" i="9" s="1"/>
  <c r="AA9" i="7"/>
  <c r="AD9" i="7" s="1"/>
  <c r="AA127" i="4"/>
  <c r="AD127" i="4" s="1"/>
  <c r="AA34" i="4"/>
  <c r="AD34" i="4" s="1"/>
  <c r="AA12" i="8"/>
  <c r="AD12" i="8" s="1"/>
  <c r="AA117" i="4"/>
  <c r="AD117" i="4" s="1"/>
  <c r="AA8" i="25"/>
  <c r="AA55" i="19"/>
  <c r="AD55" i="19" s="1"/>
  <c r="AA31" i="9"/>
  <c r="AD31" i="9" s="1"/>
  <c r="AA39" i="19"/>
  <c r="AD39" i="19" s="1"/>
  <c r="AA56" i="9"/>
  <c r="AA124" i="4"/>
  <c r="AD124" i="4" s="1"/>
  <c r="AA25" i="13"/>
  <c r="AD25" i="13" s="1"/>
  <c r="AA80" i="4"/>
  <c r="AD80" i="4" s="1"/>
  <c r="AA30" i="10"/>
  <c r="AD30" i="10" s="1"/>
  <c r="AA133" i="4"/>
  <c r="AD133" i="4" s="1"/>
  <c r="AA40" i="8"/>
  <c r="AA23" i="10"/>
  <c r="AA44" i="10"/>
  <c r="AD44" i="10" s="1"/>
  <c r="AA24" i="29"/>
  <c r="AD24" i="29" s="1"/>
  <c r="AA8" i="28"/>
  <c r="AD8" i="28" s="1"/>
  <c r="AA40" i="26"/>
  <c r="AD40" i="26" s="1"/>
  <c r="AA21" i="24"/>
  <c r="AA7" i="24" s="1"/>
  <c r="AA7" i="22"/>
  <c r="Z25" i="90" s="1"/>
  <c r="AA67" i="20"/>
  <c r="AD67" i="20" s="1"/>
  <c r="AA17" i="19"/>
  <c r="AD17" i="19" s="1"/>
  <c r="AA12" i="16"/>
  <c r="AD12" i="16" s="1"/>
  <c r="AA8" i="15"/>
  <c r="AD8" i="15" s="1"/>
  <c r="AA45" i="11"/>
  <c r="AD45" i="11" s="1"/>
  <c r="AA12" i="11"/>
  <c r="AD12" i="11" s="1"/>
  <c r="AA64" i="10"/>
  <c r="AD64" i="10" s="1"/>
  <c r="AA51" i="10"/>
  <c r="AD51" i="10" s="1"/>
  <c r="AA13" i="9"/>
  <c r="AD13" i="9" s="1"/>
  <c r="AA17" i="8"/>
  <c r="AD17" i="8" s="1"/>
  <c r="AA112" i="4"/>
  <c r="AD112" i="4" s="1"/>
  <c r="AA68" i="4"/>
  <c r="AD68" i="4" s="1"/>
  <c r="AA55" i="4"/>
  <c r="AD55" i="4" s="1"/>
  <c r="AA46" i="4"/>
  <c r="AD46" i="4" s="1"/>
  <c r="AA9" i="4"/>
  <c r="AD9" i="4" s="1"/>
  <c r="Y8" i="30"/>
  <c r="Z49" i="29"/>
  <c r="Z48" i="29"/>
  <c r="Z47" i="29"/>
  <c r="Z45" i="29"/>
  <c r="Z44" i="29"/>
  <c r="Z38" i="29"/>
  <c r="Z30" i="29"/>
  <c r="Z23" i="29"/>
  <c r="Z20" i="29"/>
  <c r="Z13" i="29"/>
  <c r="Z11" i="29"/>
  <c r="Y46" i="29"/>
  <c r="AB46" i="29" s="1"/>
  <c r="Y43" i="29"/>
  <c r="AB43" i="29" s="1"/>
  <c r="Y37" i="29"/>
  <c r="AB37" i="29" s="1"/>
  <c r="Y29" i="29"/>
  <c r="Y22" i="29"/>
  <c r="Y19" i="29"/>
  <c r="AB19" i="29" s="1"/>
  <c r="Y12" i="29"/>
  <c r="AB12" i="29" s="1"/>
  <c r="Y10" i="29"/>
  <c r="AB10" i="29" s="1"/>
  <c r="Y88" i="28"/>
  <c r="AB88" i="28" s="1"/>
  <c r="W88" i="28"/>
  <c r="Z89" i="28"/>
  <c r="Z139" i="28"/>
  <c r="Z131" i="28"/>
  <c r="Z126" i="28"/>
  <c r="Z122" i="28"/>
  <c r="Z118" i="28"/>
  <c r="Z114" i="28"/>
  <c r="Z111" i="28"/>
  <c r="Z108" i="28"/>
  <c r="Z101" i="28"/>
  <c r="Z91" i="28"/>
  <c r="Z87" i="28"/>
  <c r="Z28" i="28"/>
  <c r="Z11" i="28"/>
  <c r="Y138" i="28"/>
  <c r="AB138" i="28" s="1"/>
  <c r="Y130" i="28"/>
  <c r="Y125" i="28"/>
  <c r="Y121" i="28"/>
  <c r="Y117" i="28"/>
  <c r="Y113" i="28"/>
  <c r="Y110" i="28"/>
  <c r="Y107" i="28"/>
  <c r="Y100" i="28"/>
  <c r="AB100" i="28" s="1"/>
  <c r="Y90" i="28"/>
  <c r="Y86" i="28"/>
  <c r="AB86" i="28" s="1"/>
  <c r="Y27" i="28"/>
  <c r="Y10" i="28"/>
  <c r="Z16" i="27"/>
  <c r="Z12" i="27"/>
  <c r="Z11" i="27"/>
  <c r="Y15" i="27"/>
  <c r="Y10" i="27"/>
  <c r="Y9" i="27" s="1"/>
  <c r="Z49" i="26"/>
  <c r="Z43" i="26"/>
  <c r="Z32" i="26"/>
  <c r="Z28" i="26"/>
  <c r="Z26" i="26"/>
  <c r="Z11" i="26"/>
  <c r="Y48" i="26"/>
  <c r="Y42" i="26"/>
  <c r="Y31" i="26"/>
  <c r="Y27" i="26"/>
  <c r="AB27" i="26" s="1"/>
  <c r="Y25" i="26"/>
  <c r="Y10" i="26"/>
  <c r="Z67" i="25"/>
  <c r="Z63" i="25"/>
  <c r="Z60" i="25"/>
  <c r="Z52" i="25"/>
  <c r="Z34" i="25"/>
  <c r="Z30" i="25"/>
  <c r="Z21" i="25"/>
  <c r="Z17" i="25"/>
  <c r="Z15" i="25"/>
  <c r="Z14" i="25"/>
  <c r="Z11" i="25"/>
  <c r="Y66" i="25"/>
  <c r="Y62" i="25"/>
  <c r="AB62" i="25" s="1"/>
  <c r="Y58" i="25"/>
  <c r="Y51" i="25"/>
  <c r="Y50" i="25" s="1"/>
  <c r="Y33" i="25"/>
  <c r="Y29" i="25"/>
  <c r="Y20" i="25"/>
  <c r="Y16" i="25"/>
  <c r="Y13" i="25"/>
  <c r="Y10" i="25"/>
  <c r="AB10" i="25" s="1"/>
  <c r="Y27" i="24"/>
  <c r="W27" i="24"/>
  <c r="Z28" i="24"/>
  <c r="Z38" i="24"/>
  <c r="Z35" i="24"/>
  <c r="Z33" i="24"/>
  <c r="Z30" i="24"/>
  <c r="Z26" i="24"/>
  <c r="Z24" i="24"/>
  <c r="Z17" i="24"/>
  <c r="Z14" i="24"/>
  <c r="Y37" i="24"/>
  <c r="Y34" i="24"/>
  <c r="AB34" i="24" s="1"/>
  <c r="Y32" i="24"/>
  <c r="Y29" i="24"/>
  <c r="AB29" i="24" s="1"/>
  <c r="Y25" i="24"/>
  <c r="Y23" i="24"/>
  <c r="Y16" i="24"/>
  <c r="Y15" i="24" s="1"/>
  <c r="Y13" i="24"/>
  <c r="Y12" i="24" s="1"/>
  <c r="Z82" i="23"/>
  <c r="Z79" i="23"/>
  <c r="Z75" i="23"/>
  <c r="Z72" i="23"/>
  <c r="Z63" i="23"/>
  <c r="Z61" i="23"/>
  <c r="Z29" i="23"/>
  <c r="Z27" i="23"/>
  <c r="Z25" i="23"/>
  <c r="Z21" i="23"/>
  <c r="Z19" i="23"/>
  <c r="Z16" i="23"/>
  <c r="Y81" i="23"/>
  <c r="Y78" i="23"/>
  <c r="Y74" i="23"/>
  <c r="Y71" i="23"/>
  <c r="AB71" i="23" s="1"/>
  <c r="Y62" i="23"/>
  <c r="AB62" i="23" s="1"/>
  <c r="Y60" i="23"/>
  <c r="AB60" i="23" s="1"/>
  <c r="Y28" i="23"/>
  <c r="Y26" i="23"/>
  <c r="Y24" i="23"/>
  <c r="Y20" i="23"/>
  <c r="Y18" i="23"/>
  <c r="Y15" i="23"/>
  <c r="Y14" i="23" s="1"/>
  <c r="Y24" i="22"/>
  <c r="W24" i="22"/>
  <c r="W23" i="22" s="1"/>
  <c r="Z25" i="22"/>
  <c r="X25" i="22"/>
  <c r="V25" i="22"/>
  <c r="T25" i="22"/>
  <c r="R25" i="22"/>
  <c r="P25" i="22"/>
  <c r="N25" i="22"/>
  <c r="L25" i="22"/>
  <c r="U24" i="22"/>
  <c r="S24" i="22"/>
  <c r="Q24" i="22"/>
  <c r="O24" i="22"/>
  <c r="M24" i="22"/>
  <c r="K24" i="22"/>
  <c r="J24" i="22"/>
  <c r="Y19" i="22"/>
  <c r="AB19" i="22" s="1"/>
  <c r="W19" i="22"/>
  <c r="Z20" i="22"/>
  <c r="Z22" i="22"/>
  <c r="Z16" i="22"/>
  <c r="Y21" i="22"/>
  <c r="Y15" i="22"/>
  <c r="AB15" i="22" s="1"/>
  <c r="Z51" i="21"/>
  <c r="Z42" i="21"/>
  <c r="Z39" i="21"/>
  <c r="Z21" i="21"/>
  <c r="Y50" i="21"/>
  <c r="Y41" i="21"/>
  <c r="Y38" i="21"/>
  <c r="Y20" i="21"/>
  <c r="Z116" i="20"/>
  <c r="Z83" i="20"/>
  <c r="Z80" i="20"/>
  <c r="Z73" i="20"/>
  <c r="Z70" i="20"/>
  <c r="Z66" i="20"/>
  <c r="Z62" i="20"/>
  <c r="Z58" i="20"/>
  <c r="Y115" i="20"/>
  <c r="Y82" i="20"/>
  <c r="AB82" i="20" s="1"/>
  <c r="Y79" i="20"/>
  <c r="Y72" i="20"/>
  <c r="Y71" i="20" s="1"/>
  <c r="Y69" i="20"/>
  <c r="Y65" i="20"/>
  <c r="Y61" i="20"/>
  <c r="Y57" i="20"/>
  <c r="Z91" i="19"/>
  <c r="Z88" i="19"/>
  <c r="Z77" i="19"/>
  <c r="Z68" i="19"/>
  <c r="Z58" i="19"/>
  <c r="Z54" i="19"/>
  <c r="Z50" i="19"/>
  <c r="Z47" i="19"/>
  <c r="Z45" i="19"/>
  <c r="Z42" i="19"/>
  <c r="Z38" i="19"/>
  <c r="Z23" i="19"/>
  <c r="Z11" i="19"/>
  <c r="Y90" i="19"/>
  <c r="Y87" i="19"/>
  <c r="Y76" i="19"/>
  <c r="Y67" i="19"/>
  <c r="Y57" i="19"/>
  <c r="AB57" i="19" s="1"/>
  <c r="Y53" i="19"/>
  <c r="Y49" i="19"/>
  <c r="Y46" i="19"/>
  <c r="Y44" i="19"/>
  <c r="Y41" i="19"/>
  <c r="Y37" i="19"/>
  <c r="AB37" i="19" s="1"/>
  <c r="Y22" i="19"/>
  <c r="AB22" i="19" s="1"/>
  <c r="Y10" i="19"/>
  <c r="Z51" i="18"/>
  <c r="Z49" i="18"/>
  <c r="Z23" i="18"/>
  <c r="Z22" i="18"/>
  <c r="Z20" i="18"/>
  <c r="Z18" i="18"/>
  <c r="Z16" i="18"/>
  <c r="Z13" i="18"/>
  <c r="Z11" i="18"/>
  <c r="Y50" i="18"/>
  <c r="Y48" i="18"/>
  <c r="AB48" i="18" s="1"/>
  <c r="Y21" i="18"/>
  <c r="AB21" i="18" s="1"/>
  <c r="Y19" i="18"/>
  <c r="Y17" i="18"/>
  <c r="Y15" i="18"/>
  <c r="AB15" i="18" s="1"/>
  <c r="Y12" i="18"/>
  <c r="Y10" i="18"/>
  <c r="AB10" i="18" s="1"/>
  <c r="Z11" i="17"/>
  <c r="Y10" i="17"/>
  <c r="AB10" i="17" s="1"/>
  <c r="Z21" i="16"/>
  <c r="Z15" i="16"/>
  <c r="Z11" i="16"/>
  <c r="Y20" i="16"/>
  <c r="Y14" i="16"/>
  <c r="AB14" i="16" s="1"/>
  <c r="Y10" i="16"/>
  <c r="Z17" i="15"/>
  <c r="Z15" i="15"/>
  <c r="Z13" i="15"/>
  <c r="Z11" i="15"/>
  <c r="Y16" i="15"/>
  <c r="Y14" i="15"/>
  <c r="AB14" i="15" s="1"/>
  <c r="Y12" i="15"/>
  <c r="Y10" i="15"/>
  <c r="AB10" i="15" s="1"/>
  <c r="Y23" i="13"/>
  <c r="AB23" i="13" s="1"/>
  <c r="W23" i="13"/>
  <c r="Z24" i="13"/>
  <c r="Z49" i="13"/>
  <c r="Z47" i="13"/>
  <c r="Z40" i="13"/>
  <c r="Z38" i="13"/>
  <c r="Z36" i="13"/>
  <c r="Z22" i="13"/>
  <c r="Z13" i="13"/>
  <c r="Z11" i="13"/>
  <c r="Y48" i="13"/>
  <c r="Y46" i="13"/>
  <c r="AB46" i="13" s="1"/>
  <c r="Y39" i="13"/>
  <c r="AB39" i="13" s="1"/>
  <c r="Y37" i="13"/>
  <c r="Y35" i="13"/>
  <c r="Y21" i="13"/>
  <c r="AB21" i="13" s="1"/>
  <c r="Y12" i="13"/>
  <c r="Y10" i="13"/>
  <c r="Z17" i="12"/>
  <c r="Z16" i="12"/>
  <c r="Z14" i="12"/>
  <c r="Y15" i="12"/>
  <c r="Y13" i="12"/>
  <c r="Z49" i="11"/>
  <c r="Z47" i="11"/>
  <c r="Z40" i="11"/>
  <c r="Z21" i="11"/>
  <c r="Z18" i="11"/>
  <c r="Z16" i="11"/>
  <c r="Y48" i="11"/>
  <c r="Y46" i="11"/>
  <c r="Y39" i="11"/>
  <c r="Y38" i="11" s="1"/>
  <c r="Y19" i="11"/>
  <c r="AB19" i="11" s="1"/>
  <c r="Y17" i="11"/>
  <c r="Y15" i="11"/>
  <c r="AB15" i="11" s="1"/>
  <c r="Z68" i="10"/>
  <c r="Z66" i="10"/>
  <c r="Z62" i="10"/>
  <c r="Z60" i="10"/>
  <c r="Z57" i="10"/>
  <c r="Z55" i="10"/>
  <c r="Z53" i="10"/>
  <c r="Z50" i="10"/>
  <c r="Z48" i="10"/>
  <c r="Z46" i="10"/>
  <c r="Z43" i="10"/>
  <c r="Z40" i="10"/>
  <c r="Z36" i="10"/>
  <c r="Z34" i="10"/>
  <c r="Z32" i="10"/>
  <c r="Z29" i="10"/>
  <c r="Z25" i="10"/>
  <c r="Z21" i="10"/>
  <c r="Z11" i="10"/>
  <c r="Y67" i="10"/>
  <c r="Y65" i="10"/>
  <c r="AB65" i="10" s="1"/>
  <c r="Y61" i="10"/>
  <c r="AB61" i="10" s="1"/>
  <c r="Y59" i="10"/>
  <c r="Y56" i="10"/>
  <c r="AB56" i="10" s="1"/>
  <c r="Y54" i="10"/>
  <c r="Y52" i="10"/>
  <c r="Y49" i="10"/>
  <c r="AB49" i="10" s="1"/>
  <c r="Y47" i="10"/>
  <c r="AB47" i="10" s="1"/>
  <c r="Y45" i="10"/>
  <c r="Y42" i="10"/>
  <c r="Y39" i="10"/>
  <c r="Y35" i="10"/>
  <c r="Y33" i="10"/>
  <c r="Y31" i="10"/>
  <c r="AB31" i="10" s="1"/>
  <c r="Y28" i="10"/>
  <c r="Y24" i="10"/>
  <c r="Y20" i="10"/>
  <c r="Y10" i="10"/>
  <c r="Y9" i="10" s="1"/>
  <c r="Z58" i="9"/>
  <c r="Z51" i="9"/>
  <c r="Z33" i="9"/>
  <c r="Z29" i="9"/>
  <c r="Z28" i="9"/>
  <c r="Z21" i="9"/>
  <c r="Z18" i="9"/>
  <c r="Z15" i="9"/>
  <c r="Z12" i="9"/>
  <c r="Y57" i="9"/>
  <c r="Y50" i="9"/>
  <c r="AB50" i="9" s="1"/>
  <c r="Y32" i="9"/>
  <c r="Y31" i="9" s="1"/>
  <c r="Y26" i="9"/>
  <c r="Y20" i="9"/>
  <c r="Y16" i="9"/>
  <c r="Y14" i="9"/>
  <c r="Y10" i="9"/>
  <c r="AB10" i="9" s="1"/>
  <c r="Y18" i="8"/>
  <c r="AB18" i="8" s="1"/>
  <c r="Z19" i="8"/>
  <c r="W18" i="8"/>
  <c r="Z44" i="8"/>
  <c r="Z42" i="8"/>
  <c r="Z39" i="8"/>
  <c r="Z38" i="8"/>
  <c r="Z34" i="8"/>
  <c r="Z25" i="8"/>
  <c r="Z24" i="8"/>
  <c r="Z23" i="8"/>
  <c r="Z21" i="8"/>
  <c r="Z16" i="8"/>
  <c r="Z14" i="8"/>
  <c r="Z11" i="8"/>
  <c r="Y43" i="8"/>
  <c r="Y41" i="8"/>
  <c r="AB41" i="8" s="1"/>
  <c r="Y37" i="8"/>
  <c r="Y33" i="8"/>
  <c r="AB33" i="8" s="1"/>
  <c r="Y22" i="8"/>
  <c r="AB22" i="8" s="1"/>
  <c r="Y20" i="8"/>
  <c r="Y15" i="8"/>
  <c r="Y13" i="8"/>
  <c r="AB13" i="8" s="1"/>
  <c r="Y10" i="8"/>
  <c r="Y9" i="8" s="1"/>
  <c r="Z14" i="7"/>
  <c r="Z13" i="7"/>
  <c r="Z11" i="7"/>
  <c r="Y12" i="7"/>
  <c r="Y10" i="7"/>
  <c r="Z36" i="6"/>
  <c r="Y35" i="6"/>
  <c r="Z147" i="4"/>
  <c r="Z137" i="4"/>
  <c r="Z135" i="4"/>
  <c r="Z132" i="4"/>
  <c r="Z131" i="4"/>
  <c r="Z129" i="4"/>
  <c r="Z126" i="4"/>
  <c r="Z121" i="4"/>
  <c r="Z119" i="4"/>
  <c r="Z116" i="4"/>
  <c r="Z114" i="4"/>
  <c r="Z111" i="4"/>
  <c r="Z110" i="4"/>
  <c r="Z103" i="4"/>
  <c r="Z100" i="4"/>
  <c r="Z99" i="4"/>
  <c r="Z94" i="4"/>
  <c r="Z93" i="4"/>
  <c r="Z90" i="4"/>
  <c r="Z88" i="4"/>
  <c r="Z82" i="4"/>
  <c r="Z75" i="4"/>
  <c r="Z72" i="4"/>
  <c r="Z70" i="4"/>
  <c r="Z66" i="4"/>
  <c r="Z65" i="4"/>
  <c r="Z63" i="4"/>
  <c r="Z61" i="4"/>
  <c r="Z59" i="4"/>
  <c r="Z57" i="4"/>
  <c r="Z51" i="4"/>
  <c r="Z48" i="4"/>
  <c r="Z45" i="4"/>
  <c r="Z42" i="4"/>
  <c r="Z39" i="4"/>
  <c r="Z36" i="4"/>
  <c r="Z33" i="4"/>
  <c r="Z30" i="4"/>
  <c r="Z27" i="4"/>
  <c r="Z24" i="4"/>
  <c r="Z23" i="4"/>
  <c r="Z20" i="4"/>
  <c r="Z18" i="4"/>
  <c r="Z17" i="4"/>
  <c r="Z15" i="4"/>
  <c r="Z13" i="4"/>
  <c r="Z11" i="4"/>
  <c r="Y146" i="4"/>
  <c r="Y143" i="4" s="1"/>
  <c r="Y142" i="4" s="1"/>
  <c r="Y136" i="4"/>
  <c r="Y134" i="4"/>
  <c r="AB134" i="4" s="1"/>
  <c r="Y130" i="4"/>
  <c r="Y128" i="4"/>
  <c r="AB128" i="4" s="1"/>
  <c r="Y125" i="4"/>
  <c r="Y124" i="4" s="1"/>
  <c r="Y120" i="4"/>
  <c r="AB120" i="4" s="1"/>
  <c r="Y118" i="4"/>
  <c r="Y115" i="4"/>
  <c r="Y113" i="4"/>
  <c r="Y109" i="4"/>
  <c r="AB109" i="4" s="1"/>
  <c r="Y102" i="4"/>
  <c r="Y101" i="4" s="1"/>
  <c r="Y98" i="4"/>
  <c r="Y95" i="4" s="1"/>
  <c r="Y92" i="4"/>
  <c r="Y91" i="4" s="1"/>
  <c r="Y89" i="4"/>
  <c r="AB89" i="4" s="1"/>
  <c r="Y87" i="4"/>
  <c r="Y81" i="4"/>
  <c r="AB81" i="4" s="1"/>
  <c r="Y74" i="4"/>
  <c r="Y73" i="4" s="1"/>
  <c r="Y71" i="4"/>
  <c r="Y69" i="4"/>
  <c r="AB69" i="4" s="1"/>
  <c r="Y64" i="4"/>
  <c r="Y60" i="4"/>
  <c r="Y58" i="4"/>
  <c r="Y56" i="4"/>
  <c r="Y50" i="4"/>
  <c r="Y47" i="4"/>
  <c r="Y46" i="4" s="1"/>
  <c r="Y44" i="4"/>
  <c r="Y41" i="4"/>
  <c r="AB41" i="4" s="1"/>
  <c r="Y38" i="4"/>
  <c r="AB38" i="4" s="1"/>
  <c r="Y35" i="4"/>
  <c r="Y32" i="4"/>
  <c r="AB32" i="4" s="1"/>
  <c r="Y29" i="4"/>
  <c r="Y26" i="4"/>
  <c r="Y22" i="4"/>
  <c r="Y19" i="4"/>
  <c r="AB19" i="4" s="1"/>
  <c r="Y16" i="4"/>
  <c r="Y14" i="4"/>
  <c r="Y12" i="4"/>
  <c r="Y10" i="4"/>
  <c r="AB10" i="4" s="1"/>
  <c r="AE11" i="90" l="1"/>
  <c r="AE32" i="90"/>
  <c r="AG32" i="90"/>
  <c r="AE29" i="90"/>
  <c r="AG29" i="90"/>
  <c r="AB28" i="30"/>
  <c r="AB28" i="90"/>
  <c r="AD28" i="30"/>
  <c r="AG28" i="30" s="1"/>
  <c r="AD28" i="90"/>
  <c r="AE27" i="90"/>
  <c r="AD7" i="24"/>
  <c r="Z27" i="90"/>
  <c r="AC27" i="90" s="1"/>
  <c r="AE26" i="90"/>
  <c r="AG26" i="90"/>
  <c r="AF7" i="22"/>
  <c r="AB25" i="90"/>
  <c r="AC25" i="90" s="1"/>
  <c r="AE24" i="90"/>
  <c r="AG24" i="90"/>
  <c r="AE23" i="90"/>
  <c r="AG23" i="90"/>
  <c r="AD22" i="30"/>
  <c r="AG22" i="30" s="1"/>
  <c r="AD22" i="90"/>
  <c r="AE20" i="90"/>
  <c r="AG20" i="90"/>
  <c r="AE18" i="90"/>
  <c r="AG18" i="90"/>
  <c r="AH7" i="13"/>
  <c r="AD17" i="90"/>
  <c r="AD31" i="30"/>
  <c r="AG31" i="30" s="1"/>
  <c r="AD31" i="90"/>
  <c r="AG15" i="90"/>
  <c r="AI15" i="90"/>
  <c r="AG14" i="90"/>
  <c r="AI14" i="90"/>
  <c r="AE13" i="90"/>
  <c r="AG13" i="90"/>
  <c r="AB12" i="30"/>
  <c r="AB12" i="90"/>
  <c r="AE12" i="90" s="1"/>
  <c r="AG12" i="90"/>
  <c r="AG11" i="90"/>
  <c r="AI11" i="90"/>
  <c r="AG10" i="90"/>
  <c r="AE9" i="90"/>
  <c r="AG9" i="90"/>
  <c r="AI9" i="90"/>
  <c r="AF33" i="90"/>
  <c r="AI33" i="90" s="1"/>
  <c r="AE30" i="90"/>
  <c r="AG30" i="90"/>
  <c r="AC30" i="90"/>
  <c r="AD7" i="30"/>
  <c r="AG7" i="30" s="1"/>
  <c r="AD7" i="90"/>
  <c r="AG7" i="90" s="1"/>
  <c r="AE21" i="90"/>
  <c r="AG21" i="90"/>
  <c r="AH7" i="16"/>
  <c r="AD19" i="90"/>
  <c r="AW100" i="10"/>
  <c r="AZ101" i="10"/>
  <c r="AX101" i="10"/>
  <c r="AT92" i="10"/>
  <c r="AN92" i="10"/>
  <c r="AX94" i="10"/>
  <c r="AZ94" i="10"/>
  <c r="N92" i="10"/>
  <c r="L92" i="10"/>
  <c r="X92" i="10"/>
  <c r="AV92" i="10"/>
  <c r="AY80" i="10"/>
  <c r="AQ69" i="10"/>
  <c r="AE69" i="10"/>
  <c r="AA69" i="10"/>
  <c r="V75" i="10"/>
  <c r="U74" i="10"/>
  <c r="X75" i="10"/>
  <c r="S69" i="10"/>
  <c r="K69" i="10"/>
  <c r="AS74" i="10"/>
  <c r="AT75" i="10"/>
  <c r="AV75" i="10"/>
  <c r="Y74" i="10"/>
  <c r="Z75" i="10"/>
  <c r="AB75" i="10"/>
  <c r="AI69" i="10"/>
  <c r="J74" i="10"/>
  <c r="L75" i="10"/>
  <c r="AD75" i="10"/>
  <c r="AC74" i="10"/>
  <c r="AF75" i="10"/>
  <c r="AM69" i="10"/>
  <c r="O69" i="10"/>
  <c r="AP75" i="10"/>
  <c r="AO74" i="10"/>
  <c r="AR75" i="10"/>
  <c r="W69" i="10"/>
  <c r="AL75" i="10"/>
  <c r="AK74" i="10"/>
  <c r="AN75" i="10"/>
  <c r="AH75" i="10"/>
  <c r="AG74" i="10"/>
  <c r="AJ75" i="10"/>
  <c r="N75" i="10"/>
  <c r="M74" i="10"/>
  <c r="P75" i="10"/>
  <c r="R75" i="10"/>
  <c r="Q74" i="10"/>
  <c r="T75" i="10"/>
  <c r="AU69" i="10"/>
  <c r="AX70" i="10"/>
  <c r="AW12" i="30"/>
  <c r="AT39" i="30"/>
  <c r="AQ39" i="30"/>
  <c r="AB95" i="4"/>
  <c r="AF7" i="19"/>
  <c r="AD17" i="30"/>
  <c r="AG17" i="30" s="1"/>
  <c r="AB9" i="8"/>
  <c r="AM39" i="30"/>
  <c r="AD19" i="30"/>
  <c r="Y32" i="8"/>
  <c r="AB32" i="8" s="1"/>
  <c r="AG9" i="30"/>
  <c r="AI9" i="30"/>
  <c r="AF7" i="25"/>
  <c r="AH7" i="25"/>
  <c r="AH7" i="19"/>
  <c r="AF7" i="13"/>
  <c r="AA18" i="10"/>
  <c r="AD18" i="10" s="1"/>
  <c r="Y9" i="7"/>
  <c r="Y8" i="7" s="1"/>
  <c r="Y7" i="7" s="1"/>
  <c r="X10" i="90" s="1"/>
  <c r="AF7" i="26"/>
  <c r="AD29" i="30"/>
  <c r="AH7" i="26"/>
  <c r="AF33" i="30"/>
  <c r="AF7" i="20"/>
  <c r="AD23" i="30"/>
  <c r="AG23" i="30" s="1"/>
  <c r="AH7" i="20"/>
  <c r="AF7" i="27"/>
  <c r="AH7" i="27"/>
  <c r="AD30" i="30"/>
  <c r="AF7" i="7"/>
  <c r="AH7" i="7"/>
  <c r="AD10" i="30"/>
  <c r="AD15" i="30"/>
  <c r="AH7" i="12"/>
  <c r="AF7" i="12"/>
  <c r="AF7" i="17"/>
  <c r="AH7" i="17"/>
  <c r="AD20" i="30"/>
  <c r="AG20" i="30" s="1"/>
  <c r="AF7" i="29"/>
  <c r="AH7" i="29"/>
  <c r="AD32" i="30"/>
  <c r="AF7" i="28"/>
  <c r="AH7" i="28"/>
  <c r="AF7" i="24"/>
  <c r="AH7" i="24"/>
  <c r="AD27" i="30"/>
  <c r="AD26" i="30"/>
  <c r="AG26" i="30" s="1"/>
  <c r="AH7" i="23"/>
  <c r="AF7" i="21"/>
  <c r="AD24" i="30"/>
  <c r="AH7" i="21"/>
  <c r="AF7" i="18"/>
  <c r="AD21" i="30"/>
  <c r="AG21" i="30" s="1"/>
  <c r="AH7" i="18"/>
  <c r="AC20" i="30"/>
  <c r="AF7" i="15"/>
  <c r="AH7" i="15"/>
  <c r="AD18" i="30"/>
  <c r="AF7" i="11"/>
  <c r="AD14" i="30"/>
  <c r="AH7" i="11"/>
  <c r="AD13" i="30"/>
  <c r="AG13" i="30" s="1"/>
  <c r="AH7" i="10"/>
  <c r="AH7" i="9"/>
  <c r="AD12" i="30"/>
  <c r="AF7" i="8"/>
  <c r="AD11" i="30"/>
  <c r="AG11" i="30" s="1"/>
  <c r="AH7" i="8"/>
  <c r="AH7" i="4"/>
  <c r="AA7" i="25"/>
  <c r="AD8" i="25"/>
  <c r="Y61" i="25"/>
  <c r="AB61" i="25" s="1"/>
  <c r="AD21" i="24"/>
  <c r="AF7" i="23"/>
  <c r="AA7" i="23"/>
  <c r="AB26" i="30"/>
  <c r="AD7" i="22"/>
  <c r="AB25" i="30"/>
  <c r="AE25" i="30" s="1"/>
  <c r="Y56" i="20"/>
  <c r="AB56" i="20" s="1"/>
  <c r="AB23" i="30"/>
  <c r="Y56" i="19"/>
  <c r="Y55" i="19" s="1"/>
  <c r="AB55" i="19" s="1"/>
  <c r="AB22" i="30"/>
  <c r="AA7" i="18"/>
  <c r="AB21" i="30"/>
  <c r="AB17" i="30"/>
  <c r="AA30" i="11"/>
  <c r="AD30" i="11" s="1"/>
  <c r="AF7" i="10"/>
  <c r="AA22" i="10"/>
  <c r="AD22" i="10" s="1"/>
  <c r="AD23" i="10"/>
  <c r="AA8" i="10"/>
  <c r="AD8" i="10" s="1"/>
  <c r="AB13" i="30"/>
  <c r="AF7" i="9"/>
  <c r="AB11" i="30"/>
  <c r="AA35" i="8"/>
  <c r="AD35" i="8" s="1"/>
  <c r="AD40" i="8"/>
  <c r="AA8" i="7"/>
  <c r="AD8" i="7" s="1"/>
  <c r="AA27" i="6"/>
  <c r="AD27" i="6" s="1"/>
  <c r="AF7" i="4"/>
  <c r="AA67" i="4"/>
  <c r="AD67" i="4" s="1"/>
  <c r="AA142" i="4"/>
  <c r="AD142" i="4" s="1"/>
  <c r="AD143" i="4"/>
  <c r="AB7" i="30"/>
  <c r="AA8" i="12"/>
  <c r="AD12" i="12"/>
  <c r="Y18" i="29"/>
  <c r="AB18" i="29" s="1"/>
  <c r="Y99" i="28"/>
  <c r="Y98" i="28" s="1"/>
  <c r="Y137" i="28"/>
  <c r="AB137" i="28" s="1"/>
  <c r="Y9" i="25"/>
  <c r="AB9" i="25" s="1"/>
  <c r="Y70" i="23"/>
  <c r="AB70" i="23" s="1"/>
  <c r="R24" i="22"/>
  <c r="N24" i="22"/>
  <c r="V24" i="22"/>
  <c r="AA7" i="21"/>
  <c r="Z24" i="90" s="1"/>
  <c r="AC24" i="90" s="1"/>
  <c r="Y36" i="19"/>
  <c r="AB36" i="19" s="1"/>
  <c r="AA7" i="19"/>
  <c r="Y21" i="19"/>
  <c r="Y17" i="19" s="1"/>
  <c r="AB17" i="19" s="1"/>
  <c r="Y9" i="17"/>
  <c r="Y9" i="9"/>
  <c r="AB9" i="9" s="1"/>
  <c r="AA55" i="9"/>
  <c r="AD55" i="9" s="1"/>
  <c r="AD56" i="9"/>
  <c r="Y49" i="9"/>
  <c r="AB49" i="9" s="1"/>
  <c r="AB143" i="4"/>
  <c r="Y31" i="4"/>
  <c r="AB31" i="4" s="1"/>
  <c r="Y40" i="4"/>
  <c r="AB40" i="4" s="1"/>
  <c r="Y80" i="4"/>
  <c r="AB80" i="4" s="1"/>
  <c r="Y108" i="4"/>
  <c r="AB108" i="4" s="1"/>
  <c r="AB125" i="4"/>
  <c r="AB146" i="4"/>
  <c r="AA107" i="4"/>
  <c r="AD107" i="4" s="1"/>
  <c r="Y49" i="4"/>
  <c r="AB50" i="4"/>
  <c r="AA44" i="11"/>
  <c r="AD44" i="11" s="1"/>
  <c r="AB91" i="4"/>
  <c r="Y117" i="4"/>
  <c r="AB118" i="4"/>
  <c r="AB43" i="8"/>
  <c r="Y30" i="10"/>
  <c r="AB30" i="10" s="1"/>
  <c r="AB33" i="10"/>
  <c r="AB48" i="13"/>
  <c r="AB50" i="18"/>
  <c r="Y52" i="19"/>
  <c r="AB53" i="19"/>
  <c r="Y68" i="20"/>
  <c r="AB68" i="20" s="1"/>
  <c r="AB69" i="20"/>
  <c r="AB52" i="10"/>
  <c r="Y21" i="4"/>
  <c r="AB22" i="4"/>
  <c r="AB56" i="4"/>
  <c r="AB54" i="10"/>
  <c r="AB37" i="13"/>
  <c r="AB12" i="15"/>
  <c r="AB20" i="16"/>
  <c r="AB19" i="18"/>
  <c r="AB71" i="20"/>
  <c r="Y80" i="23"/>
  <c r="AB81" i="23"/>
  <c r="AA8" i="4"/>
  <c r="AD8" i="4" s="1"/>
  <c r="AB74" i="4"/>
  <c r="AB102" i="4"/>
  <c r="AB64" i="4"/>
  <c r="AB35" i="13"/>
  <c r="AB15" i="24"/>
  <c r="Y30" i="26"/>
  <c r="AB30" i="26" s="1"/>
  <c r="AB31" i="26"/>
  <c r="AA8" i="8"/>
  <c r="AB12" i="4"/>
  <c r="Y12" i="8"/>
  <c r="AB15" i="8"/>
  <c r="Y23" i="10"/>
  <c r="AB23" i="10" s="1"/>
  <c r="AB24" i="10"/>
  <c r="Y44" i="10"/>
  <c r="AB44" i="10" s="1"/>
  <c r="AB45" i="10"/>
  <c r="AB15" i="12"/>
  <c r="AB14" i="4"/>
  <c r="AB58" i="4"/>
  <c r="AB98" i="4"/>
  <c r="Y112" i="4"/>
  <c r="AB112" i="4" s="1"/>
  <c r="AB113" i="4"/>
  <c r="AB136" i="4"/>
  <c r="AB12" i="7"/>
  <c r="AB20" i="8"/>
  <c r="Y36" i="8"/>
  <c r="AB37" i="8"/>
  <c r="AB26" i="9"/>
  <c r="Y56" i="9"/>
  <c r="AB56" i="9" s="1"/>
  <c r="AB57" i="9"/>
  <c r="Y38" i="10"/>
  <c r="AB39" i="10"/>
  <c r="AB67" i="10"/>
  <c r="AB17" i="11"/>
  <c r="Y45" i="11"/>
  <c r="Y44" i="11" s="1"/>
  <c r="AB46" i="11"/>
  <c r="AB12" i="13"/>
  <c r="Y9" i="16"/>
  <c r="AB10" i="16"/>
  <c r="Y9" i="18"/>
  <c r="AB12" i="18"/>
  <c r="AB46" i="19"/>
  <c r="AB90" i="19"/>
  <c r="Y89" i="19"/>
  <c r="AB79" i="20"/>
  <c r="Y78" i="20"/>
  <c r="AB78" i="20" s="1"/>
  <c r="AB18" i="23"/>
  <c r="AB28" i="23"/>
  <c r="AB13" i="25"/>
  <c r="AB33" i="25"/>
  <c r="Y8" i="27"/>
  <c r="AB9" i="27"/>
  <c r="AB125" i="28"/>
  <c r="Y124" i="28"/>
  <c r="AB124" i="28" s="1"/>
  <c r="AB46" i="4"/>
  <c r="AB92" i="4"/>
  <c r="AB10" i="7"/>
  <c r="AA63" i="10"/>
  <c r="AD63" i="10" s="1"/>
  <c r="Z25" i="30"/>
  <c r="AA76" i="4"/>
  <c r="AD76" i="4" s="1"/>
  <c r="AB47" i="4"/>
  <c r="AB28" i="10"/>
  <c r="AB32" i="9"/>
  <c r="AB130" i="4"/>
  <c r="AB16" i="9"/>
  <c r="AB42" i="10"/>
  <c r="Y30" i="11"/>
  <c r="AB38" i="11"/>
  <c r="Y12" i="12"/>
  <c r="AB13" i="12"/>
  <c r="AB17" i="18"/>
  <c r="Y40" i="19"/>
  <c r="AB41" i="19"/>
  <c r="AB20" i="10"/>
  <c r="Y19" i="9"/>
  <c r="AB20" i="9"/>
  <c r="Y8" i="10"/>
  <c r="AB9" i="10"/>
  <c r="AB35" i="10"/>
  <c r="AB39" i="11"/>
  <c r="Y9" i="13"/>
  <c r="AB9" i="13" s="1"/>
  <c r="AB10" i="13"/>
  <c r="Y25" i="4"/>
  <c r="AB26" i="4"/>
  <c r="Y34" i="4"/>
  <c r="AB35" i="4"/>
  <c r="Y43" i="4"/>
  <c r="AB44" i="4"/>
  <c r="AB71" i="4"/>
  <c r="Y86" i="4"/>
  <c r="AB87" i="4"/>
  <c r="AB16" i="4"/>
  <c r="Y28" i="4"/>
  <c r="AB29" i="4"/>
  <c r="AB60" i="4"/>
  <c r="AB73" i="4"/>
  <c r="AB101" i="4"/>
  <c r="AB115" i="4"/>
  <c r="Y34" i="6"/>
  <c r="AB35" i="6"/>
  <c r="AB10" i="8"/>
  <c r="Y13" i="9"/>
  <c r="AB13" i="9" s="1"/>
  <c r="AB14" i="9"/>
  <c r="Y19" i="10"/>
  <c r="Y41" i="10"/>
  <c r="Y58" i="10"/>
  <c r="AB48" i="11"/>
  <c r="Y20" i="13"/>
  <c r="AB20" i="13" s="1"/>
  <c r="AB16" i="15"/>
  <c r="Y13" i="16"/>
  <c r="Y9" i="19"/>
  <c r="AB9" i="19" s="1"/>
  <c r="AB10" i="19"/>
  <c r="Y66" i="19"/>
  <c r="AB67" i="19"/>
  <c r="Y37" i="21"/>
  <c r="AB38" i="21"/>
  <c r="Y22" i="24"/>
  <c r="AB22" i="24" s="1"/>
  <c r="AB27" i="24"/>
  <c r="AB15" i="27"/>
  <c r="Y14" i="27"/>
  <c r="Y9" i="28"/>
  <c r="AB10" i="28"/>
  <c r="Y112" i="28"/>
  <c r="AB113" i="28"/>
  <c r="AB59" i="10"/>
  <c r="AB10" i="10"/>
  <c r="AB44" i="19"/>
  <c r="Y75" i="19"/>
  <c r="AB76" i="19"/>
  <c r="AB57" i="20"/>
  <c r="Y81" i="20"/>
  <c r="Y40" i="21"/>
  <c r="AB41" i="21"/>
  <c r="Y12" i="22"/>
  <c r="AB12" i="22" s="1"/>
  <c r="P24" i="22"/>
  <c r="Y17" i="23"/>
  <c r="Y8" i="23" s="1"/>
  <c r="AB20" i="23"/>
  <c r="Y59" i="23"/>
  <c r="Y58" i="23" s="1"/>
  <c r="AB16" i="24"/>
  <c r="AB32" i="24"/>
  <c r="AB16" i="25"/>
  <c r="Y49" i="25"/>
  <c r="AB50" i="25"/>
  <c r="Y9" i="26"/>
  <c r="AB10" i="26"/>
  <c r="Y41" i="26"/>
  <c r="AB42" i="26"/>
  <c r="Y26" i="28"/>
  <c r="AB27" i="28"/>
  <c r="Y116" i="28"/>
  <c r="AB116" i="28" s="1"/>
  <c r="AB117" i="28"/>
  <c r="AB130" i="28"/>
  <c r="AB124" i="4"/>
  <c r="AA30" i="9"/>
  <c r="AD30" i="9" s="1"/>
  <c r="AB31" i="9"/>
  <c r="AB87" i="19"/>
  <c r="AB61" i="20"/>
  <c r="AB72" i="20"/>
  <c r="Y49" i="21"/>
  <c r="AB50" i="21"/>
  <c r="X24" i="22"/>
  <c r="AB14" i="23"/>
  <c r="AB24" i="23"/>
  <c r="Y73" i="23"/>
  <c r="AB74" i="23"/>
  <c r="Y8" i="24"/>
  <c r="AB12" i="24"/>
  <c r="AB23" i="24"/>
  <c r="Y12" i="25"/>
  <c r="AB20" i="25"/>
  <c r="AB51" i="25"/>
  <c r="AB66" i="25"/>
  <c r="Y24" i="26"/>
  <c r="AB24" i="26" s="1"/>
  <c r="AB25" i="26"/>
  <c r="Y47" i="26"/>
  <c r="AB47" i="26" s="1"/>
  <c r="AB48" i="26"/>
  <c r="AB10" i="27"/>
  <c r="Y106" i="28"/>
  <c r="AB107" i="28"/>
  <c r="Y120" i="28"/>
  <c r="AB121" i="28"/>
  <c r="Y21" i="29"/>
  <c r="AB21" i="29" s="1"/>
  <c r="AB22" i="29"/>
  <c r="Z27" i="30"/>
  <c r="AC27" i="30" s="1"/>
  <c r="Y48" i="19"/>
  <c r="AB49" i="19"/>
  <c r="Y64" i="20"/>
  <c r="AB64" i="20" s="1"/>
  <c r="AB65" i="20"/>
  <c r="Y114" i="20"/>
  <c r="AB115" i="20"/>
  <c r="AB20" i="21"/>
  <c r="Y18" i="22"/>
  <c r="AB21" i="22"/>
  <c r="Z19" i="22"/>
  <c r="L24" i="22"/>
  <c r="T24" i="22"/>
  <c r="Y23" i="22"/>
  <c r="AB23" i="22" s="1"/>
  <c r="AB24" i="22"/>
  <c r="AB15" i="23"/>
  <c r="AB26" i="23"/>
  <c r="AB78" i="23"/>
  <c r="AB13" i="24"/>
  <c r="AB25" i="24"/>
  <c r="AB37" i="24"/>
  <c r="AB29" i="25"/>
  <c r="Y57" i="25"/>
  <c r="AB58" i="25"/>
  <c r="Y85" i="28"/>
  <c r="AB85" i="28" s="1"/>
  <c r="AB90" i="28"/>
  <c r="Y109" i="28"/>
  <c r="AB110" i="28"/>
  <c r="Y28" i="29"/>
  <c r="AB28" i="29" s="1"/>
  <c r="AB29" i="29"/>
  <c r="AA7" i="13"/>
  <c r="AA7" i="29"/>
  <c r="Y9" i="29"/>
  <c r="AA7" i="28"/>
  <c r="Z31" i="90" s="1"/>
  <c r="AA7" i="26"/>
  <c r="AA7" i="20"/>
  <c r="AA7" i="16"/>
  <c r="AA7" i="15"/>
  <c r="AA8" i="11"/>
  <c r="AD8" i="11" s="1"/>
  <c r="AA37" i="10"/>
  <c r="AD37" i="10" s="1"/>
  <c r="AA8" i="9"/>
  <c r="AD8" i="9" s="1"/>
  <c r="Y36" i="29"/>
  <c r="AB36" i="29" s="1"/>
  <c r="Y129" i="28"/>
  <c r="Z88" i="28"/>
  <c r="Y65" i="25"/>
  <c r="AB65" i="25" s="1"/>
  <c r="Y28" i="25"/>
  <c r="Y36" i="24"/>
  <c r="Y31" i="24"/>
  <c r="Z27" i="24"/>
  <c r="Y77" i="23"/>
  <c r="Y23" i="23"/>
  <c r="AB23" i="23" s="1"/>
  <c r="Z24" i="22"/>
  <c r="Y19" i="21"/>
  <c r="AB19" i="21" s="1"/>
  <c r="Y86" i="19"/>
  <c r="Y43" i="19"/>
  <c r="Y47" i="18"/>
  <c r="AB47" i="18" s="1"/>
  <c r="Y14" i="18"/>
  <c r="Y19" i="16"/>
  <c r="Y9" i="15"/>
  <c r="AB9" i="15" s="1"/>
  <c r="Y45" i="13"/>
  <c r="AB45" i="13" s="1"/>
  <c r="Y34" i="13"/>
  <c r="Z23" i="13"/>
  <c r="Y12" i="11"/>
  <c r="Y64" i="10"/>
  <c r="AB64" i="10" s="1"/>
  <c r="Y51" i="10"/>
  <c r="Y40" i="8"/>
  <c r="Y17" i="8"/>
  <c r="Z18" i="8"/>
  <c r="Y133" i="4"/>
  <c r="Y127" i="4"/>
  <c r="Y68" i="4"/>
  <c r="AB68" i="4" s="1"/>
  <c r="Y55" i="4"/>
  <c r="Y9" i="4"/>
  <c r="W8" i="30"/>
  <c r="X49" i="29"/>
  <c r="X48" i="29"/>
  <c r="X47" i="29"/>
  <c r="X45" i="29"/>
  <c r="X44" i="29"/>
  <c r="X38" i="29"/>
  <c r="X30" i="29"/>
  <c r="X23" i="29"/>
  <c r="X20" i="29"/>
  <c r="X13" i="29"/>
  <c r="X11" i="29"/>
  <c r="W46" i="29"/>
  <c r="W43" i="29"/>
  <c r="Z43" i="29" s="1"/>
  <c r="W37" i="29"/>
  <c r="Z37" i="29" s="1"/>
  <c r="W29" i="29"/>
  <c r="W28" i="29" s="1"/>
  <c r="W22" i="29"/>
  <c r="W19" i="29"/>
  <c r="W18" i="29" s="1"/>
  <c r="W12" i="29"/>
  <c r="W10" i="29"/>
  <c r="Z10" i="29" s="1"/>
  <c r="X139" i="28"/>
  <c r="X131" i="28"/>
  <c r="X126" i="28"/>
  <c r="X122" i="28"/>
  <c r="X118" i="28"/>
  <c r="X114" i="28"/>
  <c r="X111" i="28"/>
  <c r="X108" i="28"/>
  <c r="X101" i="28"/>
  <c r="X91" i="28"/>
  <c r="X87" i="28"/>
  <c r="X28" i="28"/>
  <c r="X11" i="28"/>
  <c r="W138" i="28"/>
  <c r="W130" i="28"/>
  <c r="Z130" i="28" s="1"/>
  <c r="W125" i="28"/>
  <c r="W124" i="28" s="1"/>
  <c r="W121" i="28"/>
  <c r="W117" i="28"/>
  <c r="Z117" i="28" s="1"/>
  <c r="W113" i="28"/>
  <c r="W110" i="28"/>
  <c r="Z110" i="28" s="1"/>
  <c r="W107" i="28"/>
  <c r="W100" i="28"/>
  <c r="W90" i="28"/>
  <c r="Z90" i="28" s="1"/>
  <c r="W86" i="28"/>
  <c r="W27" i="28"/>
  <c r="Z27" i="28" s="1"/>
  <c r="W10" i="28"/>
  <c r="W10" i="27"/>
  <c r="U10" i="27"/>
  <c r="X11" i="27"/>
  <c r="X16" i="27"/>
  <c r="X12" i="27"/>
  <c r="W15" i="27"/>
  <c r="W14" i="27" s="1"/>
  <c r="X49" i="26"/>
  <c r="X43" i="26"/>
  <c r="X32" i="26"/>
  <c r="X28" i="26"/>
  <c r="X26" i="26"/>
  <c r="X11" i="26"/>
  <c r="W48" i="26"/>
  <c r="Z48" i="26" s="1"/>
  <c r="W42" i="26"/>
  <c r="Z42" i="26" s="1"/>
  <c r="W31" i="26"/>
  <c r="W30" i="26" s="1"/>
  <c r="W29" i="26" s="1"/>
  <c r="W27" i="26"/>
  <c r="W25" i="26"/>
  <c r="W10" i="26"/>
  <c r="X67" i="25"/>
  <c r="X63" i="25"/>
  <c r="X60" i="25"/>
  <c r="X52" i="25"/>
  <c r="X34" i="25"/>
  <c r="X30" i="25"/>
  <c r="X21" i="25"/>
  <c r="X17" i="25"/>
  <c r="X15" i="25"/>
  <c r="X14" i="25"/>
  <c r="X11" i="25"/>
  <c r="W66" i="25"/>
  <c r="W65" i="25" s="1"/>
  <c r="W64" i="25" s="1"/>
  <c r="W62" i="25"/>
  <c r="W58" i="25"/>
  <c r="W51" i="25"/>
  <c r="W33" i="25"/>
  <c r="Z33" i="25" s="1"/>
  <c r="W29" i="25"/>
  <c r="W20" i="25"/>
  <c r="W16" i="25"/>
  <c r="W13" i="25"/>
  <c r="W10" i="25"/>
  <c r="Z10" i="25" s="1"/>
  <c r="X38" i="24"/>
  <c r="X35" i="24"/>
  <c r="X33" i="24"/>
  <c r="X30" i="24"/>
  <c r="X26" i="24"/>
  <c r="X24" i="24"/>
  <c r="X17" i="24"/>
  <c r="X14" i="24"/>
  <c r="W37" i="24"/>
  <c r="W34" i="24"/>
  <c r="Z34" i="24" s="1"/>
  <c r="W32" i="24"/>
  <c r="W29" i="24"/>
  <c r="W25" i="24"/>
  <c r="W23" i="24"/>
  <c r="W16" i="24"/>
  <c r="W15" i="24" s="1"/>
  <c r="W13" i="24"/>
  <c r="Z13" i="24" s="1"/>
  <c r="X82" i="23"/>
  <c r="X79" i="23"/>
  <c r="X75" i="23"/>
  <c r="X72" i="23"/>
  <c r="X63" i="23"/>
  <c r="X61" i="23"/>
  <c r="X29" i="23"/>
  <c r="X27" i="23"/>
  <c r="X25" i="23"/>
  <c r="X21" i="23"/>
  <c r="X19" i="23"/>
  <c r="X16" i="23"/>
  <c r="W81" i="23"/>
  <c r="Z81" i="23" s="1"/>
  <c r="W78" i="23"/>
  <c r="W74" i="23"/>
  <c r="W71" i="23"/>
  <c r="W62" i="23"/>
  <c r="Z62" i="23" s="1"/>
  <c r="W60" i="23"/>
  <c r="W28" i="23"/>
  <c r="W26" i="23"/>
  <c r="W24" i="23"/>
  <c r="Z24" i="23" s="1"/>
  <c r="W20" i="23"/>
  <c r="W18" i="23"/>
  <c r="W15" i="23"/>
  <c r="Z15" i="23" s="1"/>
  <c r="X22" i="22"/>
  <c r="X16" i="22"/>
  <c r="W21" i="22"/>
  <c r="W15" i="22"/>
  <c r="Z15" i="22" s="1"/>
  <c r="X51" i="21"/>
  <c r="X42" i="21"/>
  <c r="X39" i="21"/>
  <c r="X21" i="21"/>
  <c r="W50" i="21"/>
  <c r="W49" i="21" s="1"/>
  <c r="W41" i="21"/>
  <c r="W40" i="21" s="1"/>
  <c r="W38" i="21"/>
  <c r="W20" i="21"/>
  <c r="X116" i="20"/>
  <c r="X83" i="20"/>
  <c r="X80" i="20"/>
  <c r="X73" i="20"/>
  <c r="X70" i="20"/>
  <c r="X66" i="20"/>
  <c r="X62" i="20"/>
  <c r="X58" i="20"/>
  <c r="W115" i="20"/>
  <c r="W114" i="20" s="1"/>
  <c r="W82" i="20"/>
  <c r="W81" i="20" s="1"/>
  <c r="W79" i="20"/>
  <c r="W72" i="20"/>
  <c r="W69" i="20"/>
  <c r="W68" i="20" s="1"/>
  <c r="W65" i="20"/>
  <c r="W61" i="20"/>
  <c r="W57" i="20"/>
  <c r="W53" i="19"/>
  <c r="Z53" i="19" s="1"/>
  <c r="U53" i="19"/>
  <c r="U52" i="19" s="1"/>
  <c r="U51" i="19" s="1"/>
  <c r="X54" i="19"/>
  <c r="X91" i="19"/>
  <c r="X88" i="19"/>
  <c r="X77" i="19"/>
  <c r="X68" i="19"/>
  <c r="X58" i="19"/>
  <c r="X50" i="19"/>
  <c r="X47" i="19"/>
  <c r="X45" i="19"/>
  <c r="X42" i="19"/>
  <c r="X38" i="19"/>
  <c r="X23" i="19"/>
  <c r="X11" i="19"/>
  <c r="W90" i="19"/>
  <c r="W89" i="19" s="1"/>
  <c r="W87" i="19"/>
  <c r="W76" i="19"/>
  <c r="W75" i="19" s="1"/>
  <c r="W67" i="19"/>
  <c r="W66" i="19" s="1"/>
  <c r="W57" i="19"/>
  <c r="Z57" i="19" s="1"/>
  <c r="W49" i="19"/>
  <c r="W48" i="19" s="1"/>
  <c r="W46" i="19"/>
  <c r="W44" i="19"/>
  <c r="Z44" i="19" s="1"/>
  <c r="W41" i="19"/>
  <c r="W40" i="19" s="1"/>
  <c r="W37" i="19"/>
  <c r="W22" i="19"/>
  <c r="W10" i="19"/>
  <c r="X51" i="18"/>
  <c r="X49" i="18"/>
  <c r="X23" i="18"/>
  <c r="X22" i="18"/>
  <c r="X20" i="18"/>
  <c r="X18" i="18"/>
  <c r="X16" i="18"/>
  <c r="X13" i="18"/>
  <c r="X11" i="18"/>
  <c r="W50" i="18"/>
  <c r="W48" i="18"/>
  <c r="Z48" i="18" s="1"/>
  <c r="W21" i="18"/>
  <c r="Z21" i="18" s="1"/>
  <c r="W19" i="18"/>
  <c r="W17" i="18"/>
  <c r="Z17" i="18" s="1"/>
  <c r="W15" i="18"/>
  <c r="Z15" i="18" s="1"/>
  <c r="W12" i="18"/>
  <c r="Z12" i="18" s="1"/>
  <c r="W10" i="18"/>
  <c r="X11" i="17"/>
  <c r="W10" i="17"/>
  <c r="X21" i="16"/>
  <c r="X15" i="16"/>
  <c r="X11" i="16"/>
  <c r="W20" i="16"/>
  <c r="W14" i="16"/>
  <c r="Z14" i="16" s="1"/>
  <c r="W10" i="16"/>
  <c r="Z10" i="16" s="1"/>
  <c r="W14" i="15"/>
  <c r="Z14" i="15" s="1"/>
  <c r="U14" i="15"/>
  <c r="X15" i="15"/>
  <c r="X17" i="15"/>
  <c r="X13" i="15"/>
  <c r="X11" i="15"/>
  <c r="W16" i="15"/>
  <c r="W12" i="15"/>
  <c r="W10" i="15"/>
  <c r="Z10" i="15" s="1"/>
  <c r="X49" i="13"/>
  <c r="X47" i="13"/>
  <c r="X40" i="13"/>
  <c r="X38" i="13"/>
  <c r="X36" i="13"/>
  <c r="X22" i="13"/>
  <c r="X13" i="13"/>
  <c r="X11" i="13"/>
  <c r="W48" i="13"/>
  <c r="W46" i="13"/>
  <c r="Z46" i="13" s="1"/>
  <c r="W39" i="13"/>
  <c r="W37" i="13"/>
  <c r="W35" i="13"/>
  <c r="Z35" i="13" s="1"/>
  <c r="W21" i="13"/>
  <c r="W20" i="13" s="1"/>
  <c r="W12" i="13"/>
  <c r="W10" i="13"/>
  <c r="X17" i="12"/>
  <c r="X16" i="12"/>
  <c r="X14" i="12"/>
  <c r="W15" i="12"/>
  <c r="W13" i="12"/>
  <c r="X49" i="11"/>
  <c r="X47" i="11"/>
  <c r="X40" i="11"/>
  <c r="X21" i="11"/>
  <c r="X18" i="11"/>
  <c r="X16" i="11"/>
  <c r="W48" i="11"/>
  <c r="W46" i="11"/>
  <c r="W39" i="11"/>
  <c r="W19" i="11"/>
  <c r="W17" i="11"/>
  <c r="W15" i="11"/>
  <c r="X68" i="10"/>
  <c r="X66" i="10"/>
  <c r="X62" i="10"/>
  <c r="X60" i="10"/>
  <c r="X57" i="10"/>
  <c r="X55" i="10"/>
  <c r="X53" i="10"/>
  <c r="X50" i="10"/>
  <c r="X48" i="10"/>
  <c r="X46" i="10"/>
  <c r="X43" i="10"/>
  <c r="X40" i="10"/>
  <c r="X36" i="10"/>
  <c r="X34" i="10"/>
  <c r="X32" i="10"/>
  <c r="X29" i="10"/>
  <c r="X25" i="10"/>
  <c r="X21" i="10"/>
  <c r="X11" i="10"/>
  <c r="W67" i="10"/>
  <c r="Z67" i="10" s="1"/>
  <c r="W65" i="10"/>
  <c r="W61" i="10"/>
  <c r="W59" i="10"/>
  <c r="W56" i="10"/>
  <c r="Z56" i="10" s="1"/>
  <c r="W54" i="10"/>
  <c r="W52" i="10"/>
  <c r="Z52" i="10" s="1"/>
  <c r="W49" i="10"/>
  <c r="Z49" i="10" s="1"/>
  <c r="W47" i="10"/>
  <c r="Z47" i="10" s="1"/>
  <c r="W45" i="10"/>
  <c r="W42" i="10"/>
  <c r="W41" i="10" s="1"/>
  <c r="W39" i="10"/>
  <c r="W35" i="10"/>
  <c r="Z35" i="10" s="1"/>
  <c r="W33" i="10"/>
  <c r="W31" i="10"/>
  <c r="Z31" i="10" s="1"/>
  <c r="W28" i="10"/>
  <c r="W24" i="10"/>
  <c r="W20" i="10"/>
  <c r="W10" i="10"/>
  <c r="W9" i="10" s="1"/>
  <c r="X58" i="9"/>
  <c r="X51" i="9"/>
  <c r="X33" i="9"/>
  <c r="X29" i="9"/>
  <c r="X28" i="9"/>
  <c r="X21" i="9"/>
  <c r="X18" i="9"/>
  <c r="X15" i="9"/>
  <c r="X12" i="9"/>
  <c r="W57" i="9"/>
  <c r="Z57" i="9" s="1"/>
  <c r="W50" i="9"/>
  <c r="Z50" i="9" s="1"/>
  <c r="W32" i="9"/>
  <c r="W26" i="9"/>
  <c r="W20" i="9"/>
  <c r="Z20" i="9" s="1"/>
  <c r="W16" i="9"/>
  <c r="W14" i="9"/>
  <c r="W10" i="9"/>
  <c r="Z10" i="9" s="1"/>
  <c r="X44" i="8"/>
  <c r="X42" i="8"/>
  <c r="X39" i="8"/>
  <c r="X38" i="8"/>
  <c r="X34" i="8"/>
  <c r="X25" i="8"/>
  <c r="X24" i="8"/>
  <c r="X23" i="8"/>
  <c r="X21" i="8"/>
  <c r="X16" i="8"/>
  <c r="X14" i="8"/>
  <c r="X11" i="8"/>
  <c r="W43" i="8"/>
  <c r="W41" i="8"/>
  <c r="W37" i="8"/>
  <c r="W36" i="8" s="1"/>
  <c r="W33" i="8"/>
  <c r="W22" i="8"/>
  <c r="W20" i="8"/>
  <c r="W15" i="8"/>
  <c r="Z15" i="8" s="1"/>
  <c r="W13" i="8"/>
  <c r="W10" i="8"/>
  <c r="X14" i="7"/>
  <c r="X13" i="7"/>
  <c r="X11" i="7"/>
  <c r="W12" i="7"/>
  <c r="W10" i="7"/>
  <c r="Z10" i="7" s="1"/>
  <c r="X36" i="6"/>
  <c r="W35" i="6"/>
  <c r="W34" i="6" s="1"/>
  <c r="W50" i="4"/>
  <c r="W49" i="4" s="1"/>
  <c r="U50" i="4"/>
  <c r="U49" i="4" s="1"/>
  <c r="X51" i="4"/>
  <c r="X147" i="4"/>
  <c r="X137" i="4"/>
  <c r="X135" i="4"/>
  <c r="X132" i="4"/>
  <c r="X131" i="4"/>
  <c r="X129" i="4"/>
  <c r="X126" i="4"/>
  <c r="X121" i="4"/>
  <c r="X119" i="4"/>
  <c r="X116" i="4"/>
  <c r="X114" i="4"/>
  <c r="X111" i="4"/>
  <c r="X110" i="4"/>
  <c r="X103" i="4"/>
  <c r="X100" i="4"/>
  <c r="X99" i="4"/>
  <c r="X94" i="4"/>
  <c r="X93" i="4"/>
  <c r="X90" i="4"/>
  <c r="X88" i="4"/>
  <c r="X82" i="4"/>
  <c r="X75" i="4"/>
  <c r="X72" i="4"/>
  <c r="X70" i="4"/>
  <c r="X66" i="4"/>
  <c r="X65" i="4"/>
  <c r="X63" i="4"/>
  <c r="X61" i="4"/>
  <c r="X59" i="4"/>
  <c r="X57" i="4"/>
  <c r="X48" i="4"/>
  <c r="X45" i="4"/>
  <c r="X42" i="4"/>
  <c r="X39" i="4"/>
  <c r="X36" i="4"/>
  <c r="X33" i="4"/>
  <c r="X30" i="4"/>
  <c r="X27" i="4"/>
  <c r="X24" i="4"/>
  <c r="X23" i="4"/>
  <c r="X20" i="4"/>
  <c r="X18" i="4"/>
  <c r="X17" i="4"/>
  <c r="X15" i="4"/>
  <c r="X13" i="4"/>
  <c r="X11" i="4"/>
  <c r="W146" i="4"/>
  <c r="W143" i="4" s="1"/>
  <c r="W142" i="4" s="1"/>
  <c r="Z142" i="4" s="1"/>
  <c r="W136" i="4"/>
  <c r="W134" i="4"/>
  <c r="Z134" i="4" s="1"/>
  <c r="W130" i="4"/>
  <c r="W128" i="4"/>
  <c r="W125" i="4"/>
  <c r="Z125" i="4" s="1"/>
  <c r="W120" i="4"/>
  <c r="W118" i="4"/>
  <c r="Z118" i="4" s="1"/>
  <c r="W115" i="4"/>
  <c r="Z115" i="4" s="1"/>
  <c r="W113" i="4"/>
  <c r="Z113" i="4" s="1"/>
  <c r="W109" i="4"/>
  <c r="W108" i="4" s="1"/>
  <c r="W102" i="4"/>
  <c r="W101" i="4" s="1"/>
  <c r="Z101" i="4" s="1"/>
  <c r="W98" i="4"/>
  <c r="W92" i="4"/>
  <c r="W91" i="4" s="1"/>
  <c r="W89" i="4"/>
  <c r="W87" i="4"/>
  <c r="Z87" i="4" s="1"/>
  <c r="W81" i="4"/>
  <c r="W80" i="4" s="1"/>
  <c r="W74" i="4"/>
  <c r="W73" i="4" s="1"/>
  <c r="Z73" i="4" s="1"/>
  <c r="W71" i="4"/>
  <c r="W69" i="4"/>
  <c r="W64" i="4"/>
  <c r="Z64" i="4" s="1"/>
  <c r="W60" i="4"/>
  <c r="Z60" i="4" s="1"/>
  <c r="W58" i="4"/>
  <c r="W56" i="4"/>
  <c r="W47" i="4"/>
  <c r="W46" i="4" s="1"/>
  <c r="Z46" i="4" s="1"/>
  <c r="W44" i="4"/>
  <c r="W43" i="4" s="1"/>
  <c r="W41" i="4"/>
  <c r="W38" i="4"/>
  <c r="W35" i="4"/>
  <c r="Z35" i="4" s="1"/>
  <c r="W32" i="4"/>
  <c r="W29" i="4"/>
  <c r="W26" i="4"/>
  <c r="W25" i="4" s="1"/>
  <c r="W22" i="4"/>
  <c r="W19" i="4"/>
  <c r="Z19" i="4" s="1"/>
  <c r="W16" i="4"/>
  <c r="W14" i="4"/>
  <c r="W12" i="4"/>
  <c r="W10" i="4"/>
  <c r="Z10" i="4" s="1"/>
  <c r="AE22" i="30" l="1"/>
  <c r="AE7" i="30"/>
  <c r="AD7" i="29"/>
  <c r="Z32" i="90"/>
  <c r="AD7" i="26"/>
  <c r="Z29" i="90"/>
  <c r="AD7" i="25"/>
  <c r="Z28" i="90"/>
  <c r="AC28" i="90" s="1"/>
  <c r="AE28" i="30"/>
  <c r="AE28" i="90"/>
  <c r="AG28" i="90"/>
  <c r="AD7" i="23"/>
  <c r="Z26" i="90"/>
  <c r="AE25" i="90"/>
  <c r="AD7" i="20"/>
  <c r="Z23" i="90"/>
  <c r="AE22" i="90"/>
  <c r="AG22" i="90"/>
  <c r="AD7" i="19"/>
  <c r="Z22" i="90"/>
  <c r="AD7" i="15"/>
  <c r="Z18" i="90"/>
  <c r="AD7" i="13"/>
  <c r="Z17" i="90"/>
  <c r="AE17" i="90"/>
  <c r="AG17" i="90"/>
  <c r="AE31" i="30"/>
  <c r="AE31" i="90"/>
  <c r="AG31" i="90"/>
  <c r="AC31" i="90"/>
  <c r="AB33" i="90"/>
  <c r="AE7" i="90"/>
  <c r="AD7" i="18"/>
  <c r="Z21" i="90"/>
  <c r="AD7" i="16"/>
  <c r="Z19" i="90"/>
  <c r="AD33" i="90"/>
  <c r="AE19" i="90"/>
  <c r="AG19" i="90"/>
  <c r="AZ100" i="10"/>
  <c r="AX100" i="10"/>
  <c r="AW99" i="10"/>
  <c r="AY7" i="10"/>
  <c r="AX13" i="90" s="1"/>
  <c r="BB80" i="10"/>
  <c r="Y8" i="22"/>
  <c r="AB8" i="22" s="1"/>
  <c r="AL74" i="10"/>
  <c r="AK73" i="10"/>
  <c r="AN74" i="10"/>
  <c r="AD74" i="10"/>
  <c r="AC73" i="10"/>
  <c r="AF74" i="10"/>
  <c r="V74" i="10"/>
  <c r="U73" i="10"/>
  <c r="X74" i="10"/>
  <c r="AG73" i="10"/>
  <c r="AH74" i="10"/>
  <c r="AJ74" i="10"/>
  <c r="AP74" i="10"/>
  <c r="AO73" i="10"/>
  <c r="AR74" i="10"/>
  <c r="N74" i="10"/>
  <c r="M73" i="10"/>
  <c r="P74" i="10"/>
  <c r="J73" i="10"/>
  <c r="L74" i="10"/>
  <c r="AT74" i="10"/>
  <c r="AS73" i="10"/>
  <c r="AV74" i="10"/>
  <c r="R74" i="10"/>
  <c r="Q73" i="10"/>
  <c r="T74" i="10"/>
  <c r="Y73" i="10"/>
  <c r="Z74" i="10"/>
  <c r="AB74" i="10"/>
  <c r="AU39" i="30"/>
  <c r="AB9" i="7"/>
  <c r="Y8" i="13"/>
  <c r="AB8" i="13" s="1"/>
  <c r="AE17" i="30"/>
  <c r="Y56" i="25"/>
  <c r="AE23" i="30"/>
  <c r="AE21" i="30"/>
  <c r="AE19" i="30"/>
  <c r="AG19" i="30"/>
  <c r="AE13" i="30"/>
  <c r="Y8" i="8"/>
  <c r="AB8" i="8" s="1"/>
  <c r="Z34" i="6"/>
  <c r="Y63" i="20"/>
  <c r="AB63" i="20" s="1"/>
  <c r="Y35" i="19"/>
  <c r="AB35" i="19" s="1"/>
  <c r="AB8" i="10"/>
  <c r="AA7" i="7"/>
  <c r="AF39" i="30"/>
  <c r="AI33" i="30"/>
  <c r="AE20" i="30"/>
  <c r="AA7" i="6"/>
  <c r="AB8" i="7"/>
  <c r="Y8" i="20"/>
  <c r="AB8" i="20" s="1"/>
  <c r="AE14" i="30"/>
  <c r="AG14" i="30"/>
  <c r="AE32" i="30"/>
  <c r="AG32" i="30"/>
  <c r="Y19" i="13"/>
  <c r="AB19" i="13" s="1"/>
  <c r="Z26" i="30"/>
  <c r="AC26" i="30" s="1"/>
  <c r="AE18" i="30"/>
  <c r="AG18" i="30"/>
  <c r="AE15" i="30"/>
  <c r="AG15" i="30"/>
  <c r="AG30" i="30"/>
  <c r="AE30" i="30"/>
  <c r="AG29" i="30"/>
  <c r="AE29" i="30"/>
  <c r="Z23" i="22"/>
  <c r="Z21" i="30"/>
  <c r="AC21" i="30" s="1"/>
  <c r="AE12" i="30"/>
  <c r="AG12" i="30"/>
  <c r="AE24" i="30"/>
  <c r="AG24" i="30"/>
  <c r="AE27" i="30"/>
  <c r="AG27" i="30"/>
  <c r="AG10" i="30"/>
  <c r="AE10" i="30"/>
  <c r="Z28" i="30"/>
  <c r="AC28" i="30" s="1"/>
  <c r="AE26" i="30"/>
  <c r="AD33" i="30"/>
  <c r="AE11" i="30"/>
  <c r="W31" i="24"/>
  <c r="Z31" i="24" s="1"/>
  <c r="W26" i="28"/>
  <c r="Z26" i="28" s="1"/>
  <c r="Y115" i="28"/>
  <c r="AB115" i="28" s="1"/>
  <c r="Z124" i="28"/>
  <c r="AB99" i="28"/>
  <c r="Y102" i="28"/>
  <c r="AB102" i="28" s="1"/>
  <c r="Z31" i="30"/>
  <c r="AC31" i="30" s="1"/>
  <c r="AD7" i="28"/>
  <c r="AC25" i="30"/>
  <c r="Y77" i="20"/>
  <c r="AB77" i="20" s="1"/>
  <c r="AB21" i="19"/>
  <c r="AB56" i="19"/>
  <c r="Y8" i="19"/>
  <c r="AB8" i="19" s="1"/>
  <c r="Y59" i="19"/>
  <c r="AB59" i="19" s="1"/>
  <c r="W52" i="19"/>
  <c r="W51" i="19" s="1"/>
  <c r="X51" i="19" s="1"/>
  <c r="Z22" i="30"/>
  <c r="AC22" i="30" s="1"/>
  <c r="AB30" i="11"/>
  <c r="W12" i="11"/>
  <c r="W8" i="11" s="1"/>
  <c r="Y22" i="10"/>
  <c r="Y30" i="9"/>
  <c r="AB30" i="9" s="1"/>
  <c r="AA7" i="8"/>
  <c r="AD8" i="8"/>
  <c r="Y35" i="8"/>
  <c r="AB35" i="8" s="1"/>
  <c r="AB142" i="4"/>
  <c r="W124" i="4"/>
  <c r="Z124" i="4" s="1"/>
  <c r="Y76" i="4"/>
  <c r="AB76" i="4" s="1"/>
  <c r="AB33" i="30"/>
  <c r="AA7" i="12"/>
  <c r="Z15" i="90" s="1"/>
  <c r="AD8" i="12"/>
  <c r="Y78" i="28"/>
  <c r="AB78" i="28" s="1"/>
  <c r="Y46" i="26"/>
  <c r="AB46" i="26" s="1"/>
  <c r="Y23" i="26"/>
  <c r="AB23" i="26" s="1"/>
  <c r="W41" i="26"/>
  <c r="W40" i="26" s="1"/>
  <c r="Y29" i="26"/>
  <c r="AB29" i="26" s="1"/>
  <c r="W9" i="25"/>
  <c r="W28" i="25"/>
  <c r="Z28" i="25" s="1"/>
  <c r="W59" i="23"/>
  <c r="W58" i="23" s="1"/>
  <c r="Z58" i="23" s="1"/>
  <c r="W14" i="23"/>
  <c r="Z14" i="23" s="1"/>
  <c r="AD7" i="21"/>
  <c r="Z24" i="30"/>
  <c r="AC24" i="30" s="1"/>
  <c r="Z49" i="21"/>
  <c r="Y67" i="20"/>
  <c r="AB67" i="20" s="1"/>
  <c r="AB9" i="17"/>
  <c r="Y8" i="17"/>
  <c r="W9" i="16"/>
  <c r="W8" i="16" s="1"/>
  <c r="Y37" i="10"/>
  <c r="AB37" i="10" s="1"/>
  <c r="Z9" i="10"/>
  <c r="W8" i="10"/>
  <c r="Z8" i="10" s="1"/>
  <c r="W64" i="10"/>
  <c r="W63" i="10" s="1"/>
  <c r="Y8" i="9"/>
  <c r="AB8" i="9" s="1"/>
  <c r="W9" i="9"/>
  <c r="Z9" i="9" s="1"/>
  <c r="W56" i="9"/>
  <c r="Z56" i="9" s="1"/>
  <c r="Y55" i="9"/>
  <c r="W40" i="8"/>
  <c r="Z40" i="8" s="1"/>
  <c r="W112" i="4"/>
  <c r="Z112" i="4" s="1"/>
  <c r="Y8" i="4"/>
  <c r="AB8" i="4" s="1"/>
  <c r="W86" i="4"/>
  <c r="Z86" i="4" s="1"/>
  <c r="AA7" i="10"/>
  <c r="Z13" i="90" s="1"/>
  <c r="AA7" i="9"/>
  <c r="AA7" i="4"/>
  <c r="Z68" i="20"/>
  <c r="Z108" i="4"/>
  <c r="Z80" i="4"/>
  <c r="Z120" i="4"/>
  <c r="Z14" i="4"/>
  <c r="W17" i="8"/>
  <c r="Z17" i="8" s="1"/>
  <c r="Z20" i="8"/>
  <c r="Z16" i="4"/>
  <c r="W28" i="4"/>
  <c r="Z28" i="4" s="1"/>
  <c r="Z38" i="4"/>
  <c r="Z89" i="4"/>
  <c r="Z136" i="4"/>
  <c r="Z10" i="8"/>
  <c r="Z22" i="8"/>
  <c r="Z43" i="8"/>
  <c r="W13" i="9"/>
  <c r="Z13" i="9" s="1"/>
  <c r="W31" i="9"/>
  <c r="Z32" i="9"/>
  <c r="Z10" i="10"/>
  <c r="W58" i="10"/>
  <c r="Z58" i="10" s="1"/>
  <c r="Z59" i="10"/>
  <c r="Z19" i="11"/>
  <c r="W12" i="12"/>
  <c r="Z13" i="12"/>
  <c r="Z48" i="13"/>
  <c r="Z16" i="15"/>
  <c r="W13" i="16"/>
  <c r="W9" i="18"/>
  <c r="Z9" i="18" s="1"/>
  <c r="Z10" i="18"/>
  <c r="Z19" i="18"/>
  <c r="W36" i="19"/>
  <c r="Z37" i="19"/>
  <c r="W56" i="19"/>
  <c r="W64" i="20"/>
  <c r="Z65" i="20"/>
  <c r="W78" i="20"/>
  <c r="Z78" i="20" s="1"/>
  <c r="Z79" i="20"/>
  <c r="W37" i="21"/>
  <c r="W36" i="21" s="1"/>
  <c r="Z38" i="21"/>
  <c r="Z18" i="23"/>
  <c r="W23" i="23"/>
  <c r="W22" i="23" s="1"/>
  <c r="Z28" i="23"/>
  <c r="W80" i="23"/>
  <c r="Z80" i="23" s="1"/>
  <c r="Z16" i="24"/>
  <c r="W57" i="25"/>
  <c r="Z57" i="25" s="1"/>
  <c r="Z58" i="25"/>
  <c r="Z25" i="26"/>
  <c r="Z31" i="26"/>
  <c r="W47" i="26"/>
  <c r="Z15" i="27"/>
  <c r="W106" i="28"/>
  <c r="Z106" i="28" s="1"/>
  <c r="Z107" i="28"/>
  <c r="W116" i="28"/>
  <c r="W115" i="28" s="1"/>
  <c r="Z125" i="28"/>
  <c r="Z29" i="4"/>
  <c r="AB55" i="4"/>
  <c r="AB127" i="4"/>
  <c r="Z41" i="8"/>
  <c r="AB51" i="10"/>
  <c r="Y8" i="11"/>
  <c r="AB12" i="11"/>
  <c r="AB31" i="24"/>
  <c r="Z12" i="4"/>
  <c r="W31" i="4"/>
  <c r="Z32" i="4"/>
  <c r="Z58" i="4"/>
  <c r="Z71" i="4"/>
  <c r="W127" i="4"/>
  <c r="Z130" i="4"/>
  <c r="W44" i="10"/>
  <c r="Z44" i="10" s="1"/>
  <c r="Z45" i="10"/>
  <c r="W45" i="11"/>
  <c r="Z46" i="11"/>
  <c r="W40" i="4"/>
  <c r="Z41" i="4"/>
  <c r="Z56" i="4"/>
  <c r="Z81" i="4"/>
  <c r="Z91" i="4"/>
  <c r="Z109" i="4"/>
  <c r="Z128" i="4"/>
  <c r="W9" i="7"/>
  <c r="W12" i="8"/>
  <c r="Z12" i="8" s="1"/>
  <c r="Z13" i="8"/>
  <c r="W32" i="8"/>
  <c r="Z33" i="8"/>
  <c r="Z16" i="9"/>
  <c r="W49" i="9"/>
  <c r="W19" i="10"/>
  <c r="Z19" i="10" s="1"/>
  <c r="Z20" i="10"/>
  <c r="W30" i="10"/>
  <c r="Z30" i="10" s="1"/>
  <c r="Z33" i="10"/>
  <c r="Z42" i="10"/>
  <c r="Z61" i="10"/>
  <c r="W38" i="11"/>
  <c r="Z38" i="11" s="1"/>
  <c r="Z39" i="11"/>
  <c r="Z15" i="12"/>
  <c r="W9" i="13"/>
  <c r="W8" i="13" s="1"/>
  <c r="Z8" i="13" s="1"/>
  <c r="W34" i="13"/>
  <c r="W25" i="13" s="1"/>
  <c r="Z37" i="13"/>
  <c r="Z46" i="19"/>
  <c r="Z87" i="19"/>
  <c r="W17" i="23"/>
  <c r="Z20" i="23"/>
  <c r="W70" i="23"/>
  <c r="Z71" i="23"/>
  <c r="W12" i="24"/>
  <c r="Z12" i="24" s="1"/>
  <c r="W22" i="24"/>
  <c r="Z22" i="24" s="1"/>
  <c r="Z23" i="24"/>
  <c r="Z32" i="24"/>
  <c r="Z13" i="25"/>
  <c r="Z29" i="25"/>
  <c r="W61" i="25"/>
  <c r="Z62" i="25"/>
  <c r="Z27" i="26"/>
  <c r="W9" i="27"/>
  <c r="Z10" i="27"/>
  <c r="W85" i="28"/>
  <c r="W109" i="28"/>
  <c r="Z109" i="28" s="1"/>
  <c r="W129" i="28"/>
  <c r="Z129" i="28" s="1"/>
  <c r="W21" i="29"/>
  <c r="Z21" i="29" s="1"/>
  <c r="Z22" i="29"/>
  <c r="Z44" i="4"/>
  <c r="Z69" i="4"/>
  <c r="Z92" i="4"/>
  <c r="AB133" i="4"/>
  <c r="Z65" i="10"/>
  <c r="AB19" i="16"/>
  <c r="Y12" i="16"/>
  <c r="Z76" i="19"/>
  <c r="Z115" i="20"/>
  <c r="W95" i="4"/>
  <c r="Z98" i="4"/>
  <c r="W23" i="10"/>
  <c r="Z23" i="10" s="1"/>
  <c r="Z24" i="10"/>
  <c r="Z54" i="10"/>
  <c r="Z12" i="13"/>
  <c r="Z39" i="13"/>
  <c r="W19" i="16"/>
  <c r="Z19" i="16" s="1"/>
  <c r="Z20" i="16"/>
  <c r="W9" i="17"/>
  <c r="W8" i="17" s="1"/>
  <c r="Z10" i="17"/>
  <c r="W9" i="19"/>
  <c r="Z10" i="19"/>
  <c r="Z41" i="19"/>
  <c r="W56" i="20"/>
  <c r="Z57" i="20"/>
  <c r="Z69" i="20"/>
  <c r="Z82" i="20"/>
  <c r="Z41" i="21"/>
  <c r="W73" i="23"/>
  <c r="Z73" i="23" s="1"/>
  <c r="Z74" i="23"/>
  <c r="Z25" i="24"/>
  <c r="Z16" i="25"/>
  <c r="W9" i="28"/>
  <c r="Z10" i="28"/>
  <c r="W120" i="28"/>
  <c r="Z120" i="28" s="1"/>
  <c r="Z121" i="28"/>
  <c r="AB9" i="4"/>
  <c r="Z47" i="4"/>
  <c r="Z102" i="4"/>
  <c r="Z146" i="4"/>
  <c r="Z35" i="6"/>
  <c r="AB17" i="8"/>
  <c r="Z14" i="9"/>
  <c r="AB14" i="18"/>
  <c r="AB43" i="19"/>
  <c r="Y39" i="19"/>
  <c r="AB86" i="19"/>
  <c r="Y85" i="19"/>
  <c r="AB77" i="23"/>
  <c r="W21" i="4"/>
  <c r="Z21" i="4" s="1"/>
  <c r="Z22" i="4"/>
  <c r="Z12" i="7"/>
  <c r="Z26" i="9"/>
  <c r="Z28" i="10"/>
  <c r="W38" i="10"/>
  <c r="Z39" i="10"/>
  <c r="Z17" i="11"/>
  <c r="Z48" i="11"/>
  <c r="Z12" i="15"/>
  <c r="Z50" i="18"/>
  <c r="W21" i="19"/>
  <c r="Z21" i="19" s="1"/>
  <c r="Z22" i="19"/>
  <c r="W43" i="19"/>
  <c r="W39" i="19" s="1"/>
  <c r="Z67" i="19"/>
  <c r="Z90" i="19"/>
  <c r="Z61" i="20"/>
  <c r="W71" i="20"/>
  <c r="W67" i="20" s="1"/>
  <c r="Z72" i="20"/>
  <c r="W19" i="21"/>
  <c r="Z19" i="21" s="1"/>
  <c r="Z20" i="21"/>
  <c r="Z21" i="22"/>
  <c r="W18" i="22"/>
  <c r="W17" i="22" s="1"/>
  <c r="Z26" i="23"/>
  <c r="Z60" i="23"/>
  <c r="W77" i="23"/>
  <c r="Z77" i="23" s="1"/>
  <c r="Z78" i="23"/>
  <c r="Z15" i="24"/>
  <c r="Z29" i="24"/>
  <c r="W36" i="24"/>
  <c r="Z36" i="24" s="1"/>
  <c r="Z37" i="24"/>
  <c r="W12" i="25"/>
  <c r="Z20" i="25"/>
  <c r="W50" i="25"/>
  <c r="Z50" i="25" s="1"/>
  <c r="Z51" i="25"/>
  <c r="Z66" i="25"/>
  <c r="W9" i="26"/>
  <c r="W8" i="26" s="1"/>
  <c r="Z10" i="26"/>
  <c r="Z30" i="26"/>
  <c r="Z14" i="27"/>
  <c r="W99" i="28"/>
  <c r="Z99" i="28" s="1"/>
  <c r="Z100" i="28"/>
  <c r="W112" i="28"/>
  <c r="Z112" i="28" s="1"/>
  <c r="Z113" i="28"/>
  <c r="W137" i="28"/>
  <c r="Z138" i="28"/>
  <c r="W9" i="29"/>
  <c r="Z9" i="29" s="1"/>
  <c r="Z26" i="4"/>
  <c r="Z50" i="4"/>
  <c r="Z74" i="4"/>
  <c r="Z143" i="4"/>
  <c r="Z37" i="8"/>
  <c r="AB22" i="10"/>
  <c r="Z15" i="11"/>
  <c r="Z49" i="19"/>
  <c r="Z50" i="21"/>
  <c r="AB8" i="23"/>
  <c r="Y25" i="13"/>
  <c r="AB34" i="13"/>
  <c r="AB58" i="23"/>
  <c r="AB56" i="25"/>
  <c r="AB129" i="28"/>
  <c r="Y69" i="23"/>
  <c r="AB73" i="23"/>
  <c r="AB40" i="8"/>
  <c r="AB81" i="20"/>
  <c r="Z81" i="20"/>
  <c r="AB112" i="28"/>
  <c r="Y8" i="28"/>
  <c r="AB9" i="28"/>
  <c r="Y36" i="21"/>
  <c r="AB37" i="21"/>
  <c r="Y18" i="10"/>
  <c r="AB19" i="10"/>
  <c r="AB28" i="4"/>
  <c r="AB19" i="9"/>
  <c r="Y8" i="12"/>
  <c r="AB12" i="12"/>
  <c r="AB38" i="10"/>
  <c r="X10" i="30"/>
  <c r="AB80" i="23"/>
  <c r="AB28" i="25"/>
  <c r="Z23" i="30"/>
  <c r="AC23" i="30" s="1"/>
  <c r="AB9" i="29"/>
  <c r="Z17" i="30"/>
  <c r="AC17" i="30" s="1"/>
  <c r="AB109" i="28"/>
  <c r="AB106" i="28"/>
  <c r="AB8" i="24"/>
  <c r="Y40" i="26"/>
  <c r="AB41" i="26"/>
  <c r="AB49" i="25"/>
  <c r="AB59" i="23"/>
  <c r="Z75" i="19"/>
  <c r="AB75" i="19"/>
  <c r="Y13" i="27"/>
  <c r="AB14" i="27"/>
  <c r="AB86" i="4"/>
  <c r="Z43" i="4"/>
  <c r="AB43" i="4"/>
  <c r="Z25" i="4"/>
  <c r="AB25" i="4"/>
  <c r="Y8" i="16"/>
  <c r="AB9" i="16"/>
  <c r="Y51" i="19"/>
  <c r="AB52" i="19"/>
  <c r="AB44" i="11"/>
  <c r="AB36" i="24"/>
  <c r="Z18" i="30"/>
  <c r="AC18" i="30" s="1"/>
  <c r="Z29" i="30"/>
  <c r="AC29" i="30" s="1"/>
  <c r="Z32" i="30"/>
  <c r="AC32" i="30" s="1"/>
  <c r="AB98" i="28"/>
  <c r="Z66" i="19"/>
  <c r="AB66" i="19"/>
  <c r="AB58" i="10"/>
  <c r="Y27" i="6"/>
  <c r="AB34" i="6"/>
  <c r="AB40" i="19"/>
  <c r="Z40" i="19"/>
  <c r="AB8" i="27"/>
  <c r="Z89" i="19"/>
  <c r="AB89" i="19"/>
  <c r="AB9" i="18"/>
  <c r="AB12" i="8"/>
  <c r="AB21" i="4"/>
  <c r="AB117" i="4"/>
  <c r="AB45" i="11"/>
  <c r="AB49" i="4"/>
  <c r="Z49" i="4"/>
  <c r="Y8" i="25"/>
  <c r="AB8" i="25" s="1"/>
  <c r="Z19" i="30"/>
  <c r="AC19" i="30" s="1"/>
  <c r="AB57" i="25"/>
  <c r="AB18" i="22"/>
  <c r="Y17" i="22"/>
  <c r="AB17" i="22" s="1"/>
  <c r="Z114" i="20"/>
  <c r="AB114" i="20"/>
  <c r="Z48" i="19"/>
  <c r="AB48" i="19"/>
  <c r="Y119" i="28"/>
  <c r="AB120" i="28"/>
  <c r="AB12" i="25"/>
  <c r="Y48" i="21"/>
  <c r="AB49" i="21"/>
  <c r="AB26" i="28"/>
  <c r="Y8" i="26"/>
  <c r="AB9" i="26"/>
  <c r="AB17" i="23"/>
  <c r="Z40" i="21"/>
  <c r="AB40" i="21"/>
  <c r="AB13" i="16"/>
  <c r="Z41" i="10"/>
  <c r="AB41" i="10"/>
  <c r="AB34" i="4"/>
  <c r="Z36" i="8"/>
  <c r="AB36" i="8"/>
  <c r="Z28" i="29"/>
  <c r="Z29" i="29"/>
  <c r="Z46" i="29"/>
  <c r="Y8" i="29"/>
  <c r="AB8" i="29" s="1"/>
  <c r="Z18" i="29"/>
  <c r="Z19" i="29"/>
  <c r="Z12" i="29"/>
  <c r="AA7" i="11"/>
  <c r="Y24" i="29"/>
  <c r="AB24" i="29" s="1"/>
  <c r="Y123" i="28"/>
  <c r="Z86" i="28"/>
  <c r="Y64" i="25"/>
  <c r="Z65" i="25"/>
  <c r="Y21" i="24"/>
  <c r="AB21" i="24" s="1"/>
  <c r="Y76" i="23"/>
  <c r="Y22" i="23"/>
  <c r="W12" i="22"/>
  <c r="Y8" i="21"/>
  <c r="AB8" i="21" s="1"/>
  <c r="Y46" i="18"/>
  <c r="Y8" i="18"/>
  <c r="Y8" i="15"/>
  <c r="AB8" i="15" s="1"/>
  <c r="Y44" i="13"/>
  <c r="Z21" i="13"/>
  <c r="Z10" i="13"/>
  <c r="Y63" i="10"/>
  <c r="Y107" i="4"/>
  <c r="Y67" i="4"/>
  <c r="W36" i="29"/>
  <c r="Z36" i="29" s="1"/>
  <c r="W13" i="27"/>
  <c r="W24" i="26"/>
  <c r="Z24" i="26" s="1"/>
  <c r="W48" i="21"/>
  <c r="W86" i="19"/>
  <c r="W85" i="19" s="1"/>
  <c r="W59" i="19"/>
  <c r="X53" i="19"/>
  <c r="W47" i="18"/>
  <c r="Z47" i="18" s="1"/>
  <c r="W14" i="18"/>
  <c r="Z14" i="18" s="1"/>
  <c r="W9" i="15"/>
  <c r="Z9" i="15" s="1"/>
  <c r="X14" i="15"/>
  <c r="W45" i="13"/>
  <c r="W51" i="10"/>
  <c r="W19" i="9"/>
  <c r="W9" i="8"/>
  <c r="W27" i="6"/>
  <c r="W133" i="4"/>
  <c r="Z133" i="4" s="1"/>
  <c r="W117" i="4"/>
  <c r="W68" i="4"/>
  <c r="W67" i="4" s="1"/>
  <c r="W55" i="4"/>
  <c r="Z55" i="4" s="1"/>
  <c r="X49" i="4"/>
  <c r="X50" i="4"/>
  <c r="W34" i="4"/>
  <c r="Z34" i="4" s="1"/>
  <c r="W9" i="4"/>
  <c r="U8" i="30"/>
  <c r="V49" i="29"/>
  <c r="V48" i="29"/>
  <c r="V47" i="29"/>
  <c r="V45" i="29"/>
  <c r="V44" i="29"/>
  <c r="V38" i="29"/>
  <c r="V30" i="29"/>
  <c r="V23" i="29"/>
  <c r="V20" i="29"/>
  <c r="V13" i="29"/>
  <c r="V11" i="29"/>
  <c r="U46" i="29"/>
  <c r="X46" i="29" s="1"/>
  <c r="U43" i="29"/>
  <c r="X43" i="29" s="1"/>
  <c r="U37" i="29"/>
  <c r="U29" i="29"/>
  <c r="U28" i="29" s="1"/>
  <c r="U22" i="29"/>
  <c r="U19" i="29"/>
  <c r="X19" i="29" s="1"/>
  <c r="U12" i="29"/>
  <c r="X12" i="29" s="1"/>
  <c r="U10" i="29"/>
  <c r="V16" i="27"/>
  <c r="V12" i="27"/>
  <c r="U15" i="27"/>
  <c r="X15" i="27" s="1"/>
  <c r="X10" i="27"/>
  <c r="V49" i="26"/>
  <c r="V43" i="26"/>
  <c r="V32" i="26"/>
  <c r="V28" i="26"/>
  <c r="V26" i="26"/>
  <c r="V11" i="26"/>
  <c r="U48" i="26"/>
  <c r="U42" i="26"/>
  <c r="X42" i="26" s="1"/>
  <c r="U31" i="26"/>
  <c r="X31" i="26" s="1"/>
  <c r="U27" i="26"/>
  <c r="U25" i="26"/>
  <c r="X25" i="26" s="1"/>
  <c r="U10" i="26"/>
  <c r="V67" i="25"/>
  <c r="V63" i="25"/>
  <c r="V60" i="25"/>
  <c r="V52" i="25"/>
  <c r="V34" i="25"/>
  <c r="V30" i="25"/>
  <c r="V21" i="25"/>
  <c r="V17" i="25"/>
  <c r="V15" i="25"/>
  <c r="V14" i="25"/>
  <c r="V11" i="25"/>
  <c r="U66" i="25"/>
  <c r="U65" i="25" s="1"/>
  <c r="X65" i="25" s="1"/>
  <c r="U62" i="25"/>
  <c r="X62" i="25" s="1"/>
  <c r="U58" i="25"/>
  <c r="U51" i="25"/>
  <c r="X51" i="25" s="1"/>
  <c r="U33" i="25"/>
  <c r="X33" i="25" s="1"/>
  <c r="U29" i="25"/>
  <c r="U20" i="25"/>
  <c r="X20" i="25" s="1"/>
  <c r="U16" i="25"/>
  <c r="X16" i="25" s="1"/>
  <c r="U13" i="25"/>
  <c r="U10" i="25"/>
  <c r="X10" i="25" s="1"/>
  <c r="V38" i="24"/>
  <c r="V35" i="24"/>
  <c r="V33" i="24"/>
  <c r="V30" i="24"/>
  <c r="V26" i="24"/>
  <c r="V24" i="24"/>
  <c r="V17" i="24"/>
  <c r="V14" i="24"/>
  <c r="U37" i="24"/>
  <c r="U34" i="24"/>
  <c r="X34" i="24" s="1"/>
  <c r="U32" i="24"/>
  <c r="U29" i="24"/>
  <c r="U25" i="24"/>
  <c r="X25" i="24" s="1"/>
  <c r="U23" i="24"/>
  <c r="U16" i="24"/>
  <c r="U15" i="24" s="1"/>
  <c r="X15" i="24" s="1"/>
  <c r="U13" i="24"/>
  <c r="X13" i="24" s="1"/>
  <c r="V82" i="23"/>
  <c r="V79" i="23"/>
  <c r="V75" i="23"/>
  <c r="V72" i="23"/>
  <c r="V63" i="23"/>
  <c r="V61" i="23"/>
  <c r="V29" i="23"/>
  <c r="V27" i="23"/>
  <c r="V25" i="23"/>
  <c r="V21" i="23"/>
  <c r="V19" i="23"/>
  <c r="V16" i="23"/>
  <c r="U81" i="23"/>
  <c r="X81" i="23" s="1"/>
  <c r="U78" i="23"/>
  <c r="X78" i="23" s="1"/>
  <c r="U74" i="23"/>
  <c r="X74" i="23" s="1"/>
  <c r="U71" i="23"/>
  <c r="U62" i="23"/>
  <c r="X62" i="23" s="1"/>
  <c r="U60" i="23"/>
  <c r="X60" i="23" s="1"/>
  <c r="U28" i="23"/>
  <c r="X28" i="23" s="1"/>
  <c r="U26" i="23"/>
  <c r="U24" i="23"/>
  <c r="X24" i="23" s="1"/>
  <c r="U20" i="23"/>
  <c r="X20" i="23" s="1"/>
  <c r="U18" i="23"/>
  <c r="X18" i="23" s="1"/>
  <c r="U15" i="23"/>
  <c r="U14" i="23" s="1"/>
  <c r="V22" i="22"/>
  <c r="V16" i="22"/>
  <c r="U21" i="22"/>
  <c r="X21" i="22" s="1"/>
  <c r="U15" i="22"/>
  <c r="U12" i="22" s="1"/>
  <c r="U8" i="22" s="1"/>
  <c r="V51" i="21"/>
  <c r="V42" i="21"/>
  <c r="V39" i="21"/>
  <c r="V21" i="21"/>
  <c r="U50" i="21"/>
  <c r="U49" i="21" s="1"/>
  <c r="U48" i="21" s="1"/>
  <c r="U41" i="21"/>
  <c r="U38" i="21"/>
  <c r="X38" i="21" s="1"/>
  <c r="U20" i="21"/>
  <c r="V91" i="19"/>
  <c r="V88" i="19"/>
  <c r="V77" i="19"/>
  <c r="V68" i="19"/>
  <c r="V58" i="19"/>
  <c r="V50" i="19"/>
  <c r="V47" i="19"/>
  <c r="V45" i="19"/>
  <c r="V42" i="19"/>
  <c r="V38" i="19"/>
  <c r="V23" i="19"/>
  <c r="V11" i="19"/>
  <c r="U90" i="19"/>
  <c r="U87" i="19"/>
  <c r="X87" i="19" s="1"/>
  <c r="U76" i="19"/>
  <c r="U67" i="19"/>
  <c r="X67" i="19" s="1"/>
  <c r="U57" i="19"/>
  <c r="X57" i="19" s="1"/>
  <c r="U49" i="19"/>
  <c r="U48" i="19" s="1"/>
  <c r="X48" i="19" s="1"/>
  <c r="U46" i="19"/>
  <c r="X46" i="19" s="1"/>
  <c r="U44" i="19"/>
  <c r="U41" i="19"/>
  <c r="X41" i="19" s="1"/>
  <c r="U37" i="19"/>
  <c r="U36" i="19" s="1"/>
  <c r="U35" i="19" s="1"/>
  <c r="U22" i="19"/>
  <c r="U21" i="19" s="1"/>
  <c r="U17" i="19" s="1"/>
  <c r="U10" i="19"/>
  <c r="X10" i="19" s="1"/>
  <c r="V51" i="18"/>
  <c r="V49" i="18"/>
  <c r="V23" i="18"/>
  <c r="V22" i="18"/>
  <c r="V20" i="18"/>
  <c r="V18" i="18"/>
  <c r="V16" i="18"/>
  <c r="V13" i="18"/>
  <c r="V11" i="18"/>
  <c r="U50" i="18"/>
  <c r="X50" i="18" s="1"/>
  <c r="U48" i="18"/>
  <c r="U21" i="18"/>
  <c r="X21" i="18" s="1"/>
  <c r="U19" i="18"/>
  <c r="U17" i="18"/>
  <c r="X17" i="18" s="1"/>
  <c r="U15" i="18"/>
  <c r="U12" i="18"/>
  <c r="U10" i="18"/>
  <c r="X10" i="18" s="1"/>
  <c r="V11" i="17"/>
  <c r="U10" i="17"/>
  <c r="X10" i="17" s="1"/>
  <c r="V21" i="16"/>
  <c r="V15" i="16"/>
  <c r="V11" i="16"/>
  <c r="U20" i="16"/>
  <c r="X20" i="16" s="1"/>
  <c r="U14" i="16"/>
  <c r="X14" i="16" s="1"/>
  <c r="U10" i="16"/>
  <c r="V17" i="15"/>
  <c r="V13" i="15"/>
  <c r="V11" i="15"/>
  <c r="U16" i="15"/>
  <c r="X16" i="15" s="1"/>
  <c r="U12" i="15"/>
  <c r="U10" i="15"/>
  <c r="V49" i="13"/>
  <c r="V47" i="13"/>
  <c r="V40" i="13"/>
  <c r="V38" i="13"/>
  <c r="V36" i="13"/>
  <c r="V22" i="13"/>
  <c r="V13" i="13"/>
  <c r="V11" i="13"/>
  <c r="U48" i="13"/>
  <c r="X48" i="13" s="1"/>
  <c r="U46" i="13"/>
  <c r="U39" i="13"/>
  <c r="U37" i="13"/>
  <c r="U35" i="13"/>
  <c r="X35" i="13" s="1"/>
  <c r="U21" i="13"/>
  <c r="U12" i="13"/>
  <c r="X12" i="13" s="1"/>
  <c r="U10" i="13"/>
  <c r="V17" i="12"/>
  <c r="V16" i="12"/>
  <c r="V14" i="12"/>
  <c r="U15" i="12"/>
  <c r="X15" i="12" s="1"/>
  <c r="U13" i="12"/>
  <c r="V49" i="11"/>
  <c r="V47" i="11"/>
  <c r="V40" i="11"/>
  <c r="V21" i="11"/>
  <c r="V18" i="11"/>
  <c r="V16" i="11"/>
  <c r="U48" i="11"/>
  <c r="X48" i="11" s="1"/>
  <c r="U46" i="11"/>
  <c r="U39" i="11"/>
  <c r="X39" i="11" s="1"/>
  <c r="U19" i="11"/>
  <c r="X19" i="11" s="1"/>
  <c r="U17" i="11"/>
  <c r="X17" i="11" s="1"/>
  <c r="U15" i="11"/>
  <c r="V68" i="10"/>
  <c r="V66" i="10"/>
  <c r="V62" i="10"/>
  <c r="V60" i="10"/>
  <c r="V57" i="10"/>
  <c r="V55" i="10"/>
  <c r="V53" i="10"/>
  <c r="V50" i="10"/>
  <c r="V48" i="10"/>
  <c r="V46" i="10"/>
  <c r="V43" i="10"/>
  <c r="V40" i="10"/>
  <c r="V36" i="10"/>
  <c r="V34" i="10"/>
  <c r="V32" i="10"/>
  <c r="V29" i="10"/>
  <c r="V25" i="10"/>
  <c r="V21" i="10"/>
  <c r="V11" i="10"/>
  <c r="U67" i="10"/>
  <c r="X67" i="10" s="1"/>
  <c r="U65" i="10"/>
  <c r="U61" i="10"/>
  <c r="X61" i="10" s="1"/>
  <c r="U59" i="10"/>
  <c r="U56" i="10"/>
  <c r="X56" i="10" s="1"/>
  <c r="U54" i="10"/>
  <c r="X54" i="10" s="1"/>
  <c r="U52" i="10"/>
  <c r="U49" i="10"/>
  <c r="X49" i="10" s="1"/>
  <c r="U47" i="10"/>
  <c r="X47" i="10" s="1"/>
  <c r="U45" i="10"/>
  <c r="U42" i="10"/>
  <c r="X42" i="10" s="1"/>
  <c r="U39" i="10"/>
  <c r="U38" i="10" s="1"/>
  <c r="U35" i="10"/>
  <c r="X35" i="10" s="1"/>
  <c r="U33" i="10"/>
  <c r="U31" i="10"/>
  <c r="X31" i="10" s="1"/>
  <c r="U28" i="10"/>
  <c r="X28" i="10" s="1"/>
  <c r="U24" i="10"/>
  <c r="U20" i="10"/>
  <c r="X20" i="10" s="1"/>
  <c r="U10" i="10"/>
  <c r="X10" i="10" s="1"/>
  <c r="V58" i="9"/>
  <c r="V51" i="9"/>
  <c r="V33" i="9"/>
  <c r="V29" i="9"/>
  <c r="V28" i="9"/>
  <c r="V21" i="9"/>
  <c r="V18" i="9"/>
  <c r="V15" i="9"/>
  <c r="V12" i="9"/>
  <c r="U57" i="9"/>
  <c r="X57" i="9" s="1"/>
  <c r="U50" i="9"/>
  <c r="X50" i="9" s="1"/>
  <c r="U32" i="9"/>
  <c r="U31" i="9" s="1"/>
  <c r="U26" i="9"/>
  <c r="X26" i="9" s="1"/>
  <c r="U20" i="9"/>
  <c r="U16" i="9"/>
  <c r="X16" i="9" s="1"/>
  <c r="U14" i="9"/>
  <c r="X14" i="9" s="1"/>
  <c r="U10" i="9"/>
  <c r="X10" i="9" s="1"/>
  <c r="V44" i="8"/>
  <c r="V42" i="8"/>
  <c r="V39" i="8"/>
  <c r="V38" i="8"/>
  <c r="V34" i="8"/>
  <c r="V25" i="8"/>
  <c r="V24" i="8"/>
  <c r="V23" i="8"/>
  <c r="V21" i="8"/>
  <c r="V16" i="8"/>
  <c r="V14" i="8"/>
  <c r="V11" i="8"/>
  <c r="U43" i="8"/>
  <c r="X43" i="8" s="1"/>
  <c r="U41" i="8"/>
  <c r="U37" i="8"/>
  <c r="X37" i="8" s="1"/>
  <c r="U33" i="8"/>
  <c r="X33" i="8" s="1"/>
  <c r="U22" i="8"/>
  <c r="X22" i="8" s="1"/>
  <c r="U20" i="8"/>
  <c r="U15" i="8"/>
  <c r="X15" i="8" s="1"/>
  <c r="U13" i="8"/>
  <c r="X13" i="8" s="1"/>
  <c r="U10" i="8"/>
  <c r="X10" i="8" s="1"/>
  <c r="V14" i="7"/>
  <c r="V13" i="7"/>
  <c r="V11" i="7"/>
  <c r="U12" i="7"/>
  <c r="X12" i="7" s="1"/>
  <c r="U10" i="7"/>
  <c r="V36" i="6"/>
  <c r="U35" i="6"/>
  <c r="X35" i="6" s="1"/>
  <c r="V147" i="4"/>
  <c r="V137" i="4"/>
  <c r="V135" i="4"/>
  <c r="V132" i="4"/>
  <c r="V131" i="4"/>
  <c r="V129" i="4"/>
  <c r="V126" i="4"/>
  <c r="V121" i="4"/>
  <c r="V119" i="4"/>
  <c r="V116" i="4"/>
  <c r="V114" i="4"/>
  <c r="V111" i="4"/>
  <c r="V110" i="4"/>
  <c r="V103" i="4"/>
  <c r="V100" i="4"/>
  <c r="V99" i="4"/>
  <c r="V94" i="4"/>
  <c r="V93" i="4"/>
  <c r="V90" i="4"/>
  <c r="V88" i="4"/>
  <c r="V82" i="4"/>
  <c r="V75" i="4"/>
  <c r="V72" i="4"/>
  <c r="V70" i="4"/>
  <c r="V66" i="4"/>
  <c r="V65" i="4"/>
  <c r="V63" i="4"/>
  <c r="V61" i="4"/>
  <c r="V59" i="4"/>
  <c r="V57" i="4"/>
  <c r="V48" i="4"/>
  <c r="V45" i="4"/>
  <c r="V42" i="4"/>
  <c r="V39" i="4"/>
  <c r="V36" i="4"/>
  <c r="V33" i="4"/>
  <c r="V30" i="4"/>
  <c r="V27" i="4"/>
  <c r="V24" i="4"/>
  <c r="V23" i="4"/>
  <c r="V20" i="4"/>
  <c r="V18" i="4"/>
  <c r="V17" i="4"/>
  <c r="V15" i="4"/>
  <c r="V13" i="4"/>
  <c r="V11" i="4"/>
  <c r="U146" i="4"/>
  <c r="U143" i="4" s="1"/>
  <c r="U136" i="4"/>
  <c r="X136" i="4" s="1"/>
  <c r="U134" i="4"/>
  <c r="U130" i="4"/>
  <c r="X130" i="4" s="1"/>
  <c r="U128" i="4"/>
  <c r="X128" i="4" s="1"/>
  <c r="U125" i="4"/>
  <c r="U120" i="4"/>
  <c r="X120" i="4" s="1"/>
  <c r="U118" i="4"/>
  <c r="U115" i="4"/>
  <c r="X115" i="4" s="1"/>
  <c r="U113" i="4"/>
  <c r="X113" i="4" s="1"/>
  <c r="U109" i="4"/>
  <c r="U102" i="4"/>
  <c r="U98" i="4"/>
  <c r="X98" i="4" s="1"/>
  <c r="U92" i="4"/>
  <c r="U89" i="4"/>
  <c r="X89" i="4" s="1"/>
  <c r="U87" i="4"/>
  <c r="X87" i="4" s="1"/>
  <c r="U81" i="4"/>
  <c r="U74" i="4"/>
  <c r="U71" i="4"/>
  <c r="X71" i="4" s="1"/>
  <c r="U69" i="4"/>
  <c r="X69" i="4" s="1"/>
  <c r="U64" i="4"/>
  <c r="X64" i="4" s="1"/>
  <c r="U60" i="4"/>
  <c r="X60" i="4" s="1"/>
  <c r="U58" i="4"/>
  <c r="X58" i="4" s="1"/>
  <c r="U56" i="4"/>
  <c r="U47" i="4"/>
  <c r="X47" i="4" s="1"/>
  <c r="U44" i="4"/>
  <c r="U43" i="4" s="1"/>
  <c r="X43" i="4" s="1"/>
  <c r="U41" i="4"/>
  <c r="X41" i="4" s="1"/>
  <c r="U38" i="4"/>
  <c r="U35" i="4"/>
  <c r="X35" i="4" s="1"/>
  <c r="U32" i="4"/>
  <c r="U29" i="4"/>
  <c r="X29" i="4" s="1"/>
  <c r="U26" i="4"/>
  <c r="U25" i="4" s="1"/>
  <c r="X25" i="4" s="1"/>
  <c r="U22" i="4"/>
  <c r="X22" i="4" s="1"/>
  <c r="U19" i="4"/>
  <c r="X19" i="4" s="1"/>
  <c r="U16" i="4"/>
  <c r="X16" i="4" s="1"/>
  <c r="U14" i="4"/>
  <c r="X14" i="4" s="1"/>
  <c r="U12" i="4"/>
  <c r="X12" i="4" s="1"/>
  <c r="U10" i="4"/>
  <c r="X10" i="4" s="1"/>
  <c r="AC32" i="90" l="1"/>
  <c r="AC29" i="90"/>
  <c r="AC26" i="90"/>
  <c r="AC23" i="90"/>
  <c r="AC22" i="90"/>
  <c r="AC18" i="90"/>
  <c r="AC17" i="90"/>
  <c r="AC15" i="90"/>
  <c r="AD7" i="11"/>
  <c r="Z14" i="90"/>
  <c r="AC13" i="90"/>
  <c r="BA13" i="90"/>
  <c r="AX33" i="90"/>
  <c r="AD7" i="9"/>
  <c r="Z12" i="90"/>
  <c r="AD7" i="8"/>
  <c r="Z11" i="90"/>
  <c r="AD7" i="7"/>
  <c r="Z10" i="90"/>
  <c r="AD7" i="6"/>
  <c r="Z9" i="90"/>
  <c r="AD7" i="4"/>
  <c r="Z7" i="90"/>
  <c r="AC7" i="90" s="1"/>
  <c r="AC21" i="90"/>
  <c r="AE33" i="90"/>
  <c r="AG33" i="90"/>
  <c r="AC19" i="90"/>
  <c r="AW98" i="10"/>
  <c r="AZ99" i="10"/>
  <c r="AX99" i="10"/>
  <c r="AX13" i="30"/>
  <c r="BB7" i="10"/>
  <c r="N73" i="10"/>
  <c r="M70" i="10"/>
  <c r="P73" i="10"/>
  <c r="AP73" i="10"/>
  <c r="AO70" i="10"/>
  <c r="AR73" i="10"/>
  <c r="AH73" i="10"/>
  <c r="AG70" i="10"/>
  <c r="AJ73" i="10"/>
  <c r="J70" i="10"/>
  <c r="L73" i="10"/>
  <c r="R73" i="10"/>
  <c r="Q70" i="10"/>
  <c r="T73" i="10"/>
  <c r="AS70" i="10"/>
  <c r="AT73" i="10"/>
  <c r="AV73" i="10"/>
  <c r="AD73" i="10"/>
  <c r="AC70" i="10"/>
  <c r="AF73" i="10"/>
  <c r="AL73" i="10"/>
  <c r="AK70" i="10"/>
  <c r="AN73" i="10"/>
  <c r="Z73" i="10"/>
  <c r="Y70" i="10"/>
  <c r="AB73" i="10"/>
  <c r="U70" i="10"/>
  <c r="V73" i="10"/>
  <c r="X73" i="10"/>
  <c r="Y7" i="8"/>
  <c r="Z10" i="30"/>
  <c r="AC10" i="30" s="1"/>
  <c r="AB7" i="7"/>
  <c r="Z9" i="26"/>
  <c r="W22" i="10"/>
  <c r="Z22" i="10" s="1"/>
  <c r="Z9" i="30"/>
  <c r="AC9" i="30" s="1"/>
  <c r="Z23" i="23"/>
  <c r="Z12" i="11"/>
  <c r="W18" i="10"/>
  <c r="Z18" i="10" s="1"/>
  <c r="Z29" i="26"/>
  <c r="U50" i="25"/>
  <c r="U49" i="25" s="1"/>
  <c r="W8" i="24"/>
  <c r="Z8" i="24" s="1"/>
  <c r="Y7" i="20"/>
  <c r="X52" i="19"/>
  <c r="Z52" i="19"/>
  <c r="Z9" i="16"/>
  <c r="W12" i="16"/>
  <c r="W7" i="16" s="1"/>
  <c r="V19" i="90" s="1"/>
  <c r="Z63" i="10"/>
  <c r="W35" i="8"/>
  <c r="Z35" i="8" s="1"/>
  <c r="Z11" i="30"/>
  <c r="AC11" i="30" s="1"/>
  <c r="W76" i="4"/>
  <c r="Z76" i="4" s="1"/>
  <c r="AD39" i="30"/>
  <c r="AG33" i="30"/>
  <c r="Z37" i="21"/>
  <c r="AE33" i="30"/>
  <c r="W8" i="29"/>
  <c r="Z8" i="29" s="1"/>
  <c r="W49" i="25"/>
  <c r="Z49" i="25" s="1"/>
  <c r="U12" i="24"/>
  <c r="U8" i="24" s="1"/>
  <c r="W119" i="28"/>
  <c r="Z119" i="28" s="1"/>
  <c r="Z115" i="28"/>
  <c r="W69" i="23"/>
  <c r="Z69" i="23" s="1"/>
  <c r="U73" i="23"/>
  <c r="X73" i="23" s="1"/>
  <c r="Z59" i="23"/>
  <c r="Z8" i="17"/>
  <c r="Z9" i="13"/>
  <c r="Z13" i="30"/>
  <c r="AC13" i="30" s="1"/>
  <c r="AD7" i="10"/>
  <c r="Z12" i="30"/>
  <c r="AC12" i="30" s="1"/>
  <c r="W55" i="9"/>
  <c r="Z55" i="9" s="1"/>
  <c r="Y7" i="9"/>
  <c r="U36" i="8"/>
  <c r="X36" i="8" s="1"/>
  <c r="W107" i="4"/>
  <c r="Z107" i="4" s="1"/>
  <c r="Z7" i="30"/>
  <c r="AC7" i="30" s="1"/>
  <c r="AD7" i="12"/>
  <c r="Z15" i="30"/>
  <c r="AC15" i="30" s="1"/>
  <c r="U18" i="29"/>
  <c r="X18" i="29" s="1"/>
  <c r="W24" i="29"/>
  <c r="Z24" i="29" s="1"/>
  <c r="W123" i="28"/>
  <c r="Z123" i="28" s="1"/>
  <c r="W102" i="28"/>
  <c r="Z102" i="28" s="1"/>
  <c r="W98" i="28"/>
  <c r="Z98" i="28" s="1"/>
  <c r="U30" i="26"/>
  <c r="X30" i="26" s="1"/>
  <c r="Z41" i="26"/>
  <c r="W56" i="25"/>
  <c r="Z56" i="25" s="1"/>
  <c r="W8" i="25"/>
  <c r="Z8" i="25" s="1"/>
  <c r="Z9" i="25"/>
  <c r="U9" i="25"/>
  <c r="X9" i="25" s="1"/>
  <c r="W21" i="24"/>
  <c r="Z21" i="24" s="1"/>
  <c r="W76" i="23"/>
  <c r="Z76" i="23" s="1"/>
  <c r="W8" i="23"/>
  <c r="Z8" i="23" s="1"/>
  <c r="U80" i="23"/>
  <c r="X80" i="23" s="1"/>
  <c r="W8" i="21"/>
  <c r="W7" i="21" s="1"/>
  <c r="V24" i="90" s="1"/>
  <c r="U37" i="21"/>
  <c r="X37" i="21" s="1"/>
  <c r="W77" i="20"/>
  <c r="Z77" i="20" s="1"/>
  <c r="U86" i="19"/>
  <c r="X86" i="19" s="1"/>
  <c r="U66" i="19"/>
  <c r="X66" i="19" s="1"/>
  <c r="W17" i="19"/>
  <c r="Z17" i="19" s="1"/>
  <c r="U40" i="19"/>
  <c r="X40" i="19" s="1"/>
  <c r="AB8" i="17"/>
  <c r="Y7" i="17"/>
  <c r="X20" i="90" s="1"/>
  <c r="U9" i="17"/>
  <c r="U8" i="17" s="1"/>
  <c r="U7" i="17" s="1"/>
  <c r="Y7" i="16"/>
  <c r="U13" i="16"/>
  <c r="X13" i="16" s="1"/>
  <c r="U34" i="13"/>
  <c r="U25" i="13" s="1"/>
  <c r="X25" i="13" s="1"/>
  <c r="Z34" i="13"/>
  <c r="W30" i="11"/>
  <c r="Z30" i="11" s="1"/>
  <c r="Z64" i="10"/>
  <c r="U19" i="10"/>
  <c r="U18" i="10" s="1"/>
  <c r="X18" i="10" s="1"/>
  <c r="U41" i="10"/>
  <c r="X41" i="10" s="1"/>
  <c r="U58" i="10"/>
  <c r="X58" i="10" s="1"/>
  <c r="AB55" i="9"/>
  <c r="U13" i="9"/>
  <c r="X13" i="9" s="1"/>
  <c r="U19" i="9"/>
  <c r="X19" i="9" s="1"/>
  <c r="U56" i="9"/>
  <c r="U55" i="9" s="1"/>
  <c r="U9" i="8"/>
  <c r="X9" i="8" s="1"/>
  <c r="U17" i="8"/>
  <c r="X17" i="8" s="1"/>
  <c r="W8" i="8"/>
  <c r="Z8" i="8" s="1"/>
  <c r="U117" i="4"/>
  <c r="X117" i="4" s="1"/>
  <c r="U21" i="4"/>
  <c r="X21" i="4" s="1"/>
  <c r="Y7" i="4"/>
  <c r="U40" i="4"/>
  <c r="X40" i="4" s="1"/>
  <c r="U68" i="4"/>
  <c r="X68" i="4" s="1"/>
  <c r="U127" i="4"/>
  <c r="X127" i="4" s="1"/>
  <c r="X14" i="23"/>
  <c r="U73" i="4"/>
  <c r="X74" i="4"/>
  <c r="U55" i="4"/>
  <c r="X55" i="4" s="1"/>
  <c r="X56" i="4"/>
  <c r="U91" i="4"/>
  <c r="X92" i="4"/>
  <c r="U9" i="4"/>
  <c r="X9" i="4" s="1"/>
  <c r="U86" i="4"/>
  <c r="U95" i="4"/>
  <c r="X95" i="4" s="1"/>
  <c r="U112" i="4"/>
  <c r="U9" i="7"/>
  <c r="X9" i="7" s="1"/>
  <c r="X10" i="7"/>
  <c r="U12" i="8"/>
  <c r="X12" i="8" s="1"/>
  <c r="U30" i="10"/>
  <c r="X30" i="10" s="1"/>
  <c r="X33" i="10"/>
  <c r="U51" i="10"/>
  <c r="X51" i="10" s="1"/>
  <c r="X52" i="10"/>
  <c r="U38" i="11"/>
  <c r="X38" i="11" s="1"/>
  <c r="X12" i="15"/>
  <c r="U19" i="16"/>
  <c r="X19" i="16" s="1"/>
  <c r="U89" i="19"/>
  <c r="X90" i="19"/>
  <c r="U18" i="22"/>
  <c r="U17" i="22" s="1"/>
  <c r="X17" i="22" s="1"/>
  <c r="U77" i="23"/>
  <c r="X77" i="23" s="1"/>
  <c r="X16" i="24"/>
  <c r="U31" i="24"/>
  <c r="X32" i="24"/>
  <c r="X13" i="25"/>
  <c r="U12" i="25"/>
  <c r="X12" i="25" s="1"/>
  <c r="U61" i="25"/>
  <c r="X61" i="25" s="1"/>
  <c r="U41" i="26"/>
  <c r="U21" i="29"/>
  <c r="X21" i="29" s="1"/>
  <c r="X22" i="29"/>
  <c r="X44" i="4"/>
  <c r="Z19" i="9"/>
  <c r="X37" i="13"/>
  <c r="Z68" i="4"/>
  <c r="Z36" i="21"/>
  <c r="AB36" i="21"/>
  <c r="Z25" i="13"/>
  <c r="AB25" i="13"/>
  <c r="X66" i="25"/>
  <c r="Z12" i="25"/>
  <c r="X15" i="18"/>
  <c r="Z9" i="17"/>
  <c r="X39" i="13"/>
  <c r="U101" i="4"/>
  <c r="X102" i="4"/>
  <c r="U80" i="4"/>
  <c r="X81" i="4"/>
  <c r="U142" i="4"/>
  <c r="X143" i="4"/>
  <c r="U28" i="4"/>
  <c r="X28" i="4" s="1"/>
  <c r="U34" i="4"/>
  <c r="X38" i="4"/>
  <c r="U46" i="4"/>
  <c r="U124" i="4"/>
  <c r="X125" i="4"/>
  <c r="U133" i="4"/>
  <c r="X133" i="4" s="1"/>
  <c r="X134" i="4"/>
  <c r="U34" i="6"/>
  <c r="U32" i="8"/>
  <c r="X32" i="8" s="1"/>
  <c r="U40" i="8"/>
  <c r="U9" i="9"/>
  <c r="U49" i="9"/>
  <c r="U30" i="9" s="1"/>
  <c r="U9" i="10"/>
  <c r="U23" i="10"/>
  <c r="U44" i="10"/>
  <c r="X44" i="10" s="1"/>
  <c r="X45" i="10"/>
  <c r="U64" i="10"/>
  <c r="X65" i="10"/>
  <c r="U12" i="11"/>
  <c r="X15" i="11"/>
  <c r="U9" i="13"/>
  <c r="U8" i="13" s="1"/>
  <c r="X8" i="13" s="1"/>
  <c r="U9" i="16"/>
  <c r="X10" i="16"/>
  <c r="U14" i="18"/>
  <c r="X14" i="18" s="1"/>
  <c r="X19" i="18"/>
  <c r="U43" i="19"/>
  <c r="X44" i="19"/>
  <c r="U56" i="19"/>
  <c r="X56" i="19" s="1"/>
  <c r="U75" i="19"/>
  <c r="X76" i="19"/>
  <c r="U40" i="21"/>
  <c r="X41" i="21"/>
  <c r="U23" i="23"/>
  <c r="X26" i="23"/>
  <c r="U70" i="23"/>
  <c r="X70" i="23" s="1"/>
  <c r="X71" i="23"/>
  <c r="U22" i="24"/>
  <c r="X23" i="24"/>
  <c r="U9" i="26"/>
  <c r="X10" i="26"/>
  <c r="U14" i="27"/>
  <c r="X26" i="4"/>
  <c r="X20" i="8"/>
  <c r="X41" i="8"/>
  <c r="X32" i="9"/>
  <c r="X39" i="10"/>
  <c r="Z43" i="19"/>
  <c r="Z39" i="19"/>
  <c r="AB39" i="19"/>
  <c r="Y7" i="19"/>
  <c r="X22" i="90" s="1"/>
  <c r="U45" i="11"/>
  <c r="X46" i="11"/>
  <c r="U9" i="18"/>
  <c r="X9" i="18" s="1"/>
  <c r="X12" i="18"/>
  <c r="U19" i="21"/>
  <c r="X20" i="21"/>
  <c r="U36" i="24"/>
  <c r="U64" i="25"/>
  <c r="X48" i="26"/>
  <c r="U47" i="26"/>
  <c r="X118" i="4"/>
  <c r="X146" i="4"/>
  <c r="X24" i="10"/>
  <c r="Z51" i="10"/>
  <c r="W44" i="13"/>
  <c r="Z45" i="13"/>
  <c r="X49" i="19"/>
  <c r="Z59" i="19"/>
  <c r="X50" i="21"/>
  <c r="X37" i="24"/>
  <c r="X15" i="23"/>
  <c r="X38" i="10"/>
  <c r="Z38" i="10"/>
  <c r="W8" i="28"/>
  <c r="Z8" i="28" s="1"/>
  <c r="Z9" i="28"/>
  <c r="U31" i="4"/>
  <c r="X31" i="4" s="1"/>
  <c r="X32" i="4"/>
  <c r="U108" i="4"/>
  <c r="X109" i="4"/>
  <c r="U12" i="12"/>
  <c r="X13" i="12"/>
  <c r="U45" i="13"/>
  <c r="X45" i="13" s="1"/>
  <c r="X46" i="13"/>
  <c r="U9" i="15"/>
  <c r="U8" i="15" s="1"/>
  <c r="X10" i="15"/>
  <c r="U47" i="18"/>
  <c r="X47" i="18" s="1"/>
  <c r="X48" i="18"/>
  <c r="X29" i="24"/>
  <c r="U28" i="25"/>
  <c r="X29" i="25"/>
  <c r="U57" i="25"/>
  <c r="X58" i="25"/>
  <c r="U24" i="26"/>
  <c r="X24" i="26" s="1"/>
  <c r="X27" i="26"/>
  <c r="Z9" i="4"/>
  <c r="Z9" i="8"/>
  <c r="X20" i="9"/>
  <c r="X59" i="10"/>
  <c r="X49" i="21"/>
  <c r="Z117" i="4"/>
  <c r="AB69" i="23"/>
  <c r="Z8" i="11"/>
  <c r="Y7" i="11"/>
  <c r="W30" i="9"/>
  <c r="Z31" i="9"/>
  <c r="X48" i="21"/>
  <c r="Z67" i="4"/>
  <c r="AB67" i="4"/>
  <c r="AB46" i="18"/>
  <c r="Z22" i="23"/>
  <c r="AB22" i="23"/>
  <c r="AB123" i="28"/>
  <c r="AB8" i="11"/>
  <c r="AB63" i="10"/>
  <c r="AB18" i="10"/>
  <c r="Z137" i="28"/>
  <c r="Z71" i="20"/>
  <c r="Z85" i="19"/>
  <c r="AB85" i="19"/>
  <c r="Z95" i="4"/>
  <c r="Z40" i="4"/>
  <c r="Z116" i="28"/>
  <c r="W63" i="20"/>
  <c r="Z64" i="20"/>
  <c r="W35" i="19"/>
  <c r="Z35" i="19" s="1"/>
  <c r="Z36" i="19"/>
  <c r="U17" i="23"/>
  <c r="X17" i="23" s="1"/>
  <c r="U59" i="23"/>
  <c r="X31" i="9"/>
  <c r="AB107" i="4"/>
  <c r="Z17" i="22"/>
  <c r="AB76" i="23"/>
  <c r="Z14" i="30"/>
  <c r="AC14" i="30" s="1"/>
  <c r="Z13" i="16"/>
  <c r="AB8" i="26"/>
  <c r="Z8" i="26"/>
  <c r="Y7" i="26"/>
  <c r="X29" i="90" s="1"/>
  <c r="AA29" i="90" s="1"/>
  <c r="Y7" i="22"/>
  <c r="X25" i="90" s="1"/>
  <c r="AB51" i="19"/>
  <c r="Z51" i="19"/>
  <c r="Z8" i="16"/>
  <c r="AB8" i="16"/>
  <c r="W8" i="19"/>
  <c r="Z8" i="19" s="1"/>
  <c r="Z9" i="19"/>
  <c r="AB12" i="16"/>
  <c r="W8" i="27"/>
  <c r="Z9" i="27"/>
  <c r="Z70" i="23"/>
  <c r="W8" i="7"/>
  <c r="Z9" i="7"/>
  <c r="Z31" i="4"/>
  <c r="Z127" i="4"/>
  <c r="W46" i="26"/>
  <c r="Z47" i="26"/>
  <c r="AB44" i="13"/>
  <c r="AB8" i="18"/>
  <c r="Z64" i="25"/>
  <c r="AB64" i="25"/>
  <c r="Z17" i="23"/>
  <c r="Z48" i="21"/>
  <c r="AB48" i="21"/>
  <c r="AB119" i="28"/>
  <c r="Y7" i="6"/>
  <c r="X9" i="90" s="1"/>
  <c r="AB27" i="6"/>
  <c r="Z27" i="6"/>
  <c r="Z13" i="27"/>
  <c r="AB13" i="27"/>
  <c r="Y7" i="27"/>
  <c r="X30" i="90" s="1"/>
  <c r="Z40" i="26"/>
  <c r="AB40" i="26"/>
  <c r="Y7" i="12"/>
  <c r="X15" i="90" s="1"/>
  <c r="AB8" i="12"/>
  <c r="AB8" i="28"/>
  <c r="Z67" i="20"/>
  <c r="Z86" i="19"/>
  <c r="W8" i="20"/>
  <c r="Z56" i="20"/>
  <c r="Z61" i="25"/>
  <c r="Z49" i="9"/>
  <c r="Z32" i="8"/>
  <c r="W44" i="11"/>
  <c r="Z45" i="11"/>
  <c r="Z56" i="19"/>
  <c r="W55" i="19"/>
  <c r="W8" i="12"/>
  <c r="Z8" i="12" s="1"/>
  <c r="Z12" i="12"/>
  <c r="X28" i="29"/>
  <c r="U36" i="29"/>
  <c r="X36" i="29" s="1"/>
  <c r="X29" i="29"/>
  <c r="U9" i="29"/>
  <c r="X10" i="29"/>
  <c r="X37" i="29"/>
  <c r="Y7" i="29"/>
  <c r="Y7" i="28"/>
  <c r="X31" i="90" s="1"/>
  <c r="W78" i="28"/>
  <c r="Z85" i="28"/>
  <c r="Y7" i="25"/>
  <c r="X28" i="90" s="1"/>
  <c r="Y7" i="24"/>
  <c r="X27" i="90" s="1"/>
  <c r="Y7" i="23"/>
  <c r="X26" i="90" s="1"/>
  <c r="X15" i="22"/>
  <c r="Z18" i="22"/>
  <c r="X12" i="22"/>
  <c r="Z12" i="22"/>
  <c r="W8" i="22"/>
  <c r="Y7" i="21"/>
  <c r="X24" i="90" s="1"/>
  <c r="Y7" i="18"/>
  <c r="X21" i="90" s="1"/>
  <c r="Y7" i="15"/>
  <c r="X18" i="90" s="1"/>
  <c r="Y7" i="13"/>
  <c r="X17" i="90" s="1"/>
  <c r="X10" i="13"/>
  <c r="U20" i="13"/>
  <c r="X21" i="13"/>
  <c r="W19" i="13"/>
  <c r="Z20" i="13"/>
  <c r="Y7" i="10"/>
  <c r="X13" i="90" s="1"/>
  <c r="U9" i="27"/>
  <c r="W23" i="26"/>
  <c r="Z23" i="26" s="1"/>
  <c r="U9" i="19"/>
  <c r="U8" i="19" s="1"/>
  <c r="X22" i="19"/>
  <c r="X37" i="19"/>
  <c r="X21" i="19"/>
  <c r="X36" i="19"/>
  <c r="W46" i="18"/>
  <c r="Z46" i="18" s="1"/>
  <c r="W8" i="18"/>
  <c r="W7" i="17"/>
  <c r="V20" i="90" s="1"/>
  <c r="W8" i="15"/>
  <c r="Z8" i="15" s="1"/>
  <c r="W37" i="10"/>
  <c r="W8" i="9"/>
  <c r="W7" i="6"/>
  <c r="V9" i="90" s="1"/>
  <c r="W8" i="4"/>
  <c r="V116" i="20"/>
  <c r="V83" i="20"/>
  <c r="V80" i="20"/>
  <c r="V73" i="20"/>
  <c r="V70" i="20"/>
  <c r="V66" i="20"/>
  <c r="V62" i="20"/>
  <c r="V58" i="20"/>
  <c r="U115" i="20"/>
  <c r="X115" i="20" s="1"/>
  <c r="U82" i="20"/>
  <c r="U79" i="20"/>
  <c r="X79" i="20" s="1"/>
  <c r="U72" i="20"/>
  <c r="X72" i="20" s="1"/>
  <c r="U69" i="20"/>
  <c r="U65" i="20"/>
  <c r="X65" i="20" s="1"/>
  <c r="U61" i="20"/>
  <c r="X61" i="20" s="1"/>
  <c r="U57" i="20"/>
  <c r="X57" i="20" s="1"/>
  <c r="S82" i="20"/>
  <c r="S81" i="20" s="1"/>
  <c r="Q82" i="20"/>
  <c r="T83" i="20"/>
  <c r="V139" i="28"/>
  <c r="V131" i="28"/>
  <c r="V126" i="28"/>
  <c r="V122" i="28"/>
  <c r="V118" i="28"/>
  <c r="V114" i="28"/>
  <c r="V111" i="28"/>
  <c r="V108" i="28"/>
  <c r="V101" i="28"/>
  <c r="V91" i="28"/>
  <c r="V87" i="28"/>
  <c r="V28" i="28"/>
  <c r="V11" i="28"/>
  <c r="U138" i="28"/>
  <c r="U130" i="28"/>
  <c r="X130" i="28" s="1"/>
  <c r="U125" i="28"/>
  <c r="U121" i="28"/>
  <c r="U117" i="28"/>
  <c r="X117" i="28" s="1"/>
  <c r="U113" i="28"/>
  <c r="X113" i="28" s="1"/>
  <c r="U110" i="28"/>
  <c r="U107" i="28"/>
  <c r="U100" i="28"/>
  <c r="U90" i="28"/>
  <c r="X90" i="28" s="1"/>
  <c r="U86" i="28"/>
  <c r="U27" i="28"/>
  <c r="U10" i="28"/>
  <c r="X10" i="28" s="1"/>
  <c r="AB7" i="29" l="1"/>
  <c r="X32" i="90"/>
  <c r="AA28" i="90"/>
  <c r="AA27" i="90"/>
  <c r="AA26" i="90"/>
  <c r="AA25" i="90"/>
  <c r="Y24" i="90"/>
  <c r="AA24" i="90"/>
  <c r="AB7" i="20"/>
  <c r="X23" i="90"/>
  <c r="AA22" i="90"/>
  <c r="Y20" i="90"/>
  <c r="AA20" i="90"/>
  <c r="T20" i="30"/>
  <c r="T20" i="90"/>
  <c r="W20" i="90" s="1"/>
  <c r="AA18" i="90"/>
  <c r="AA17" i="90"/>
  <c r="AA31" i="90"/>
  <c r="AA15" i="90"/>
  <c r="AB7" i="11"/>
  <c r="X14" i="90"/>
  <c r="AA14" i="90" s="1"/>
  <c r="AC14" i="90"/>
  <c r="BA33" i="90"/>
  <c r="AA13" i="90"/>
  <c r="AB7" i="9"/>
  <c r="X12" i="90"/>
  <c r="AC12" i="90"/>
  <c r="X11" i="30"/>
  <c r="AA11" i="30" s="1"/>
  <c r="X11" i="90"/>
  <c r="AA11" i="90" s="1"/>
  <c r="AC11" i="90"/>
  <c r="Z33" i="90"/>
  <c r="AC33" i="90" s="1"/>
  <c r="AA10" i="90"/>
  <c r="AC10" i="90"/>
  <c r="Y9" i="90"/>
  <c r="AA9" i="90"/>
  <c r="AC9" i="90"/>
  <c r="AA30" i="90"/>
  <c r="AB7" i="4"/>
  <c r="X7" i="90"/>
  <c r="AA21" i="90"/>
  <c r="X19" i="30"/>
  <c r="AA19" i="30" s="1"/>
  <c r="X19" i="90"/>
  <c r="Z12" i="16"/>
  <c r="AW97" i="10"/>
  <c r="AX98" i="10"/>
  <c r="AZ98" i="10"/>
  <c r="AX33" i="30"/>
  <c r="BA13" i="30"/>
  <c r="AC69" i="10"/>
  <c r="AD70" i="10"/>
  <c r="AF70" i="10"/>
  <c r="Z70" i="10"/>
  <c r="Y69" i="10"/>
  <c r="AB70" i="10"/>
  <c r="Q69" i="10"/>
  <c r="R70" i="10"/>
  <c r="T70" i="10"/>
  <c r="AG69" i="10"/>
  <c r="AH70" i="10"/>
  <c r="AJ70" i="10"/>
  <c r="AT70" i="10"/>
  <c r="AS69" i="10"/>
  <c r="AV70" i="10"/>
  <c r="U69" i="10"/>
  <c r="V70" i="10"/>
  <c r="X70" i="10"/>
  <c r="N70" i="10"/>
  <c r="M69" i="10"/>
  <c r="P70" i="10"/>
  <c r="AK69" i="10"/>
  <c r="AL70" i="10"/>
  <c r="AN70" i="10"/>
  <c r="J69" i="10"/>
  <c r="L69" i="10" s="1"/>
  <c r="L70" i="10"/>
  <c r="AP70" i="10"/>
  <c r="AO69" i="10"/>
  <c r="AR70" i="10"/>
  <c r="AB7" i="8"/>
  <c r="AA10" i="30"/>
  <c r="Z8" i="21"/>
  <c r="X23" i="30"/>
  <c r="AA23" i="30" s="1"/>
  <c r="W7" i="10"/>
  <c r="X49" i="25"/>
  <c r="X50" i="25"/>
  <c r="X9" i="15"/>
  <c r="X34" i="13"/>
  <c r="X12" i="30"/>
  <c r="AA12" i="30" s="1"/>
  <c r="X19" i="10"/>
  <c r="X12" i="24"/>
  <c r="U21" i="24"/>
  <c r="X21" i="24" s="1"/>
  <c r="W7" i="24"/>
  <c r="W7" i="23"/>
  <c r="U64" i="20"/>
  <c r="X64" i="20" s="1"/>
  <c r="X17" i="19"/>
  <c r="AB7" i="16"/>
  <c r="Z7" i="16"/>
  <c r="X9" i="13"/>
  <c r="X55" i="9"/>
  <c r="W7" i="8"/>
  <c r="U8" i="8"/>
  <c r="X8" i="8" s="1"/>
  <c r="Z33" i="30"/>
  <c r="AC33" i="30" s="1"/>
  <c r="X7" i="30"/>
  <c r="AA7" i="30" s="1"/>
  <c r="U67" i="4"/>
  <c r="X67" i="4" s="1"/>
  <c r="U29" i="26"/>
  <c r="X29" i="26" s="1"/>
  <c r="W7" i="29"/>
  <c r="U112" i="28"/>
  <c r="X112" i="28" s="1"/>
  <c r="W7" i="28"/>
  <c r="W7" i="25"/>
  <c r="U7" i="22"/>
  <c r="X18" i="22"/>
  <c r="W7" i="20"/>
  <c r="U71" i="20"/>
  <c r="X71" i="20" s="1"/>
  <c r="U114" i="20"/>
  <c r="X114" i="20" s="1"/>
  <c r="U59" i="19"/>
  <c r="X59" i="19" s="1"/>
  <c r="U39" i="19"/>
  <c r="X39" i="19" s="1"/>
  <c r="X9" i="19"/>
  <c r="W7" i="19"/>
  <c r="U8" i="18"/>
  <c r="X8" i="18" s="1"/>
  <c r="X8" i="17"/>
  <c r="X9" i="17"/>
  <c r="AB7" i="17"/>
  <c r="X20" i="30"/>
  <c r="AA20" i="30" s="1"/>
  <c r="U37" i="10"/>
  <c r="X37" i="10" s="1"/>
  <c r="X56" i="9"/>
  <c r="X49" i="9"/>
  <c r="U7" i="15"/>
  <c r="T18" i="90" s="1"/>
  <c r="X41" i="26"/>
  <c r="U40" i="26"/>
  <c r="U99" i="28"/>
  <c r="X100" i="28"/>
  <c r="V9" i="30"/>
  <c r="Z37" i="10"/>
  <c r="X13" i="30"/>
  <c r="AA13" i="30" s="1"/>
  <c r="AB7" i="10"/>
  <c r="X17" i="30"/>
  <c r="AA17" i="30" s="1"/>
  <c r="AB7" i="13"/>
  <c r="Z7" i="21"/>
  <c r="AB7" i="21"/>
  <c r="X24" i="30"/>
  <c r="AA24" i="30" s="1"/>
  <c r="Z55" i="19"/>
  <c r="Z8" i="18"/>
  <c r="X30" i="9"/>
  <c r="Z30" i="9"/>
  <c r="X28" i="25"/>
  <c r="U8" i="12"/>
  <c r="X8" i="12" s="1"/>
  <c r="X12" i="12"/>
  <c r="U107" i="4"/>
  <c r="X108" i="4"/>
  <c r="X64" i="25"/>
  <c r="X75" i="19"/>
  <c r="U8" i="11"/>
  <c r="X12" i="11"/>
  <c r="U35" i="8"/>
  <c r="X40" i="8"/>
  <c r="X124" i="4"/>
  <c r="X80" i="4"/>
  <c r="U8" i="7"/>
  <c r="X8" i="7" s="1"/>
  <c r="X86" i="4"/>
  <c r="X91" i="4"/>
  <c r="U8" i="23"/>
  <c r="U137" i="28"/>
  <c r="X137" i="28" s="1"/>
  <c r="X138" i="28"/>
  <c r="X7" i="17"/>
  <c r="Z7" i="17"/>
  <c r="V20" i="30"/>
  <c r="X25" i="30"/>
  <c r="AA25" i="30" s="1"/>
  <c r="AB7" i="22"/>
  <c r="U58" i="23"/>
  <c r="X59" i="23"/>
  <c r="X22" i="24"/>
  <c r="U22" i="23"/>
  <c r="X23" i="23"/>
  <c r="U8" i="16"/>
  <c r="X9" i="16"/>
  <c r="U63" i="10"/>
  <c r="X64" i="10"/>
  <c r="X9" i="10"/>
  <c r="U8" i="10"/>
  <c r="X9" i="9"/>
  <c r="X101" i="4"/>
  <c r="U124" i="28"/>
  <c r="X124" i="28" s="1"/>
  <c r="X125" i="28"/>
  <c r="U26" i="28"/>
  <c r="X26" i="28" s="1"/>
  <c r="X27" i="28"/>
  <c r="U106" i="28"/>
  <c r="X106" i="28" s="1"/>
  <c r="X107" i="28"/>
  <c r="U116" i="28"/>
  <c r="U129" i="28"/>
  <c r="X129" i="28" s="1"/>
  <c r="U56" i="20"/>
  <c r="U78" i="20"/>
  <c r="W7" i="4"/>
  <c r="V7" i="90" s="1"/>
  <c r="Z8" i="4"/>
  <c r="V19" i="30"/>
  <c r="Y19" i="30" s="1"/>
  <c r="X35" i="19"/>
  <c r="V24" i="30"/>
  <c r="X26" i="30"/>
  <c r="AA26" i="30" s="1"/>
  <c r="AB7" i="23"/>
  <c r="Z44" i="11"/>
  <c r="Z8" i="20"/>
  <c r="Z7" i="6"/>
  <c r="X9" i="30"/>
  <c r="AA9" i="30" s="1"/>
  <c r="AB7" i="6"/>
  <c r="Z8" i="7"/>
  <c r="W7" i="7"/>
  <c r="V10" i="90" s="1"/>
  <c r="X29" i="30"/>
  <c r="AA29" i="30" s="1"/>
  <c r="AB7" i="26"/>
  <c r="Z63" i="20"/>
  <c r="X36" i="24"/>
  <c r="U46" i="26"/>
  <c r="X46" i="26" s="1"/>
  <c r="X47" i="26"/>
  <c r="U8" i="21"/>
  <c r="X19" i="21"/>
  <c r="X22" i="30"/>
  <c r="AA22" i="30" s="1"/>
  <c r="AB7" i="19"/>
  <c r="X43" i="19"/>
  <c r="U69" i="23"/>
  <c r="U36" i="21"/>
  <c r="X40" i="21"/>
  <c r="U55" i="19"/>
  <c r="X55" i="19" s="1"/>
  <c r="X46" i="4"/>
  <c r="X8" i="24"/>
  <c r="U8" i="25"/>
  <c r="U76" i="23"/>
  <c r="U30" i="11"/>
  <c r="U8" i="4"/>
  <c r="X8" i="4" s="1"/>
  <c r="X73" i="4"/>
  <c r="W7" i="11"/>
  <c r="U120" i="28"/>
  <c r="X121" i="28"/>
  <c r="U81" i="20"/>
  <c r="X82" i="20"/>
  <c r="X21" i="30"/>
  <c r="AA21" i="30" s="1"/>
  <c r="AB7" i="18"/>
  <c r="Z46" i="26"/>
  <c r="U23" i="26"/>
  <c r="X23" i="26" s="1"/>
  <c r="U109" i="28"/>
  <c r="X109" i="28" s="1"/>
  <c r="X110" i="28"/>
  <c r="U68" i="20"/>
  <c r="X69" i="20"/>
  <c r="U76" i="4"/>
  <c r="U8" i="9"/>
  <c r="X8" i="9" s="1"/>
  <c r="W7" i="9"/>
  <c r="V12" i="90" s="1"/>
  <c r="Z8" i="9"/>
  <c r="X8" i="19"/>
  <c r="X18" i="30"/>
  <c r="AA18" i="30" s="1"/>
  <c r="AB7" i="15"/>
  <c r="X27" i="30"/>
  <c r="AA27" i="30" s="1"/>
  <c r="AB7" i="24"/>
  <c r="X28" i="30"/>
  <c r="AA28" i="30" s="1"/>
  <c r="AB7" i="25"/>
  <c r="W7" i="12"/>
  <c r="V15" i="90" s="1"/>
  <c r="AB7" i="12"/>
  <c r="X15" i="30"/>
  <c r="AA15" i="30" s="1"/>
  <c r="AB7" i="27"/>
  <c r="X30" i="30"/>
  <c r="AA30" i="30" s="1"/>
  <c r="Z44" i="13"/>
  <c r="W7" i="27"/>
  <c r="Z8" i="27"/>
  <c r="X34" i="4"/>
  <c r="X14" i="30"/>
  <c r="AA14" i="30" s="1"/>
  <c r="U56" i="25"/>
  <c r="X57" i="25"/>
  <c r="U46" i="18"/>
  <c r="U44" i="13"/>
  <c r="U44" i="11"/>
  <c r="X44" i="11" s="1"/>
  <c r="X45" i="11"/>
  <c r="U13" i="27"/>
  <c r="X14" i="27"/>
  <c r="U8" i="26"/>
  <c r="X9" i="26"/>
  <c r="U22" i="10"/>
  <c r="X23" i="10"/>
  <c r="U27" i="6"/>
  <c r="X34" i="6"/>
  <c r="X142" i="4"/>
  <c r="X31" i="24"/>
  <c r="U85" i="19"/>
  <c r="X89" i="19"/>
  <c r="U12" i="16"/>
  <c r="X112" i="4"/>
  <c r="V32" i="30"/>
  <c r="X32" i="30"/>
  <c r="AA32" i="30" s="1"/>
  <c r="U24" i="29"/>
  <c r="U8" i="29"/>
  <c r="X9" i="29"/>
  <c r="X31" i="30"/>
  <c r="AB7" i="28"/>
  <c r="U85" i="28"/>
  <c r="X86" i="28"/>
  <c r="Z78" i="28"/>
  <c r="X8" i="22"/>
  <c r="Z8" i="22"/>
  <c r="W7" i="22"/>
  <c r="V25" i="90" s="1"/>
  <c r="Y25" i="90" s="1"/>
  <c r="W7" i="13"/>
  <c r="V17" i="90" s="1"/>
  <c r="Z19" i="13"/>
  <c r="U19" i="13"/>
  <c r="X20" i="13"/>
  <c r="X9" i="27"/>
  <c r="U8" i="27"/>
  <c r="W7" i="26"/>
  <c r="V29" i="90" s="1"/>
  <c r="W7" i="18"/>
  <c r="W7" i="15"/>
  <c r="V18" i="90" s="1"/>
  <c r="W18" i="90" s="1"/>
  <c r="X8" i="15"/>
  <c r="U9" i="28"/>
  <c r="X9" i="28" s="1"/>
  <c r="V82" i="20"/>
  <c r="T82" i="20"/>
  <c r="Q81" i="20"/>
  <c r="T81" i="20" s="1"/>
  <c r="S15" i="23"/>
  <c r="T16" i="23"/>
  <c r="Q15" i="23"/>
  <c r="Q14" i="23" s="1"/>
  <c r="Y12" i="90" l="1"/>
  <c r="AA32" i="90"/>
  <c r="Z7" i="29"/>
  <c r="V32" i="90"/>
  <c r="Y32" i="90" s="1"/>
  <c r="Y29" i="90"/>
  <c r="V28" i="30"/>
  <c r="Y28" i="30" s="1"/>
  <c r="V28" i="90"/>
  <c r="Z7" i="24"/>
  <c r="V27" i="90"/>
  <c r="Y27" i="90" s="1"/>
  <c r="V26" i="30"/>
  <c r="Y26" i="30" s="1"/>
  <c r="V26" i="90"/>
  <c r="T25" i="30"/>
  <c r="T25" i="90"/>
  <c r="Z7" i="20"/>
  <c r="V23" i="90"/>
  <c r="Y23" i="90" s="1"/>
  <c r="AA23" i="90"/>
  <c r="V22" i="30"/>
  <c r="Y22" i="30" s="1"/>
  <c r="V22" i="90"/>
  <c r="Y18" i="90"/>
  <c r="Y17" i="90"/>
  <c r="V31" i="30"/>
  <c r="Y31" i="30" s="1"/>
  <c r="V31" i="90"/>
  <c r="Y15" i="90"/>
  <c r="Z7" i="11"/>
  <c r="V14" i="90"/>
  <c r="Y14" i="90" s="1"/>
  <c r="Z7" i="10"/>
  <c r="V13" i="90"/>
  <c r="AA12" i="90"/>
  <c r="V11" i="30"/>
  <c r="Y11" i="30" s="1"/>
  <c r="V11" i="90"/>
  <c r="Y10" i="90"/>
  <c r="V30" i="30"/>
  <c r="Y30" i="30" s="1"/>
  <c r="V30" i="90"/>
  <c r="AA7" i="90"/>
  <c r="Y7" i="90"/>
  <c r="Z7" i="18"/>
  <c r="V21" i="90"/>
  <c r="Y19" i="90"/>
  <c r="X33" i="90"/>
  <c r="AA19" i="90"/>
  <c r="AW93" i="10"/>
  <c r="AX97" i="10"/>
  <c r="AZ97" i="10"/>
  <c r="AX39" i="30"/>
  <c r="BA39" i="30" s="1"/>
  <c r="BA33" i="30"/>
  <c r="AD69" i="10"/>
  <c r="AF69" i="10"/>
  <c r="V69" i="10"/>
  <c r="X69" i="10"/>
  <c r="AP69" i="10"/>
  <c r="AR69" i="10"/>
  <c r="N69" i="10"/>
  <c r="P69" i="10"/>
  <c r="R69" i="10"/>
  <c r="T69" i="10"/>
  <c r="AT69" i="10"/>
  <c r="AV69" i="10"/>
  <c r="AH69" i="10"/>
  <c r="AJ69" i="10"/>
  <c r="AL69" i="10"/>
  <c r="AN69" i="10"/>
  <c r="Z69" i="10"/>
  <c r="AB69" i="10"/>
  <c r="V13" i="30"/>
  <c r="Y13" i="30" s="1"/>
  <c r="Z7" i="25"/>
  <c r="U63" i="20"/>
  <c r="X63" i="20" s="1"/>
  <c r="U7" i="8"/>
  <c r="V27" i="30"/>
  <c r="Y27" i="30" s="1"/>
  <c r="Z7" i="8"/>
  <c r="Z7" i="28"/>
  <c r="Z7" i="23"/>
  <c r="U7" i="24"/>
  <c r="Z7" i="19"/>
  <c r="U102" i="28"/>
  <c r="X102" i="28" s="1"/>
  <c r="U123" i="28"/>
  <c r="X123" i="28" s="1"/>
  <c r="Y24" i="30"/>
  <c r="U77" i="20"/>
  <c r="X77" i="20" s="1"/>
  <c r="V23" i="30"/>
  <c r="Y23" i="30" s="1"/>
  <c r="X33" i="30"/>
  <c r="AA33" i="30" s="1"/>
  <c r="AA31" i="30"/>
  <c r="X8" i="26"/>
  <c r="U7" i="26"/>
  <c r="X76" i="23"/>
  <c r="X36" i="21"/>
  <c r="U115" i="28"/>
  <c r="X115" i="28" s="1"/>
  <c r="X116" i="28"/>
  <c r="T18" i="30"/>
  <c r="X12" i="16"/>
  <c r="V15" i="30"/>
  <c r="Y15" i="30" s="1"/>
  <c r="U7" i="19"/>
  <c r="T22" i="90" s="1"/>
  <c r="V12" i="30"/>
  <c r="Y12" i="30" s="1"/>
  <c r="Z7" i="9"/>
  <c r="V81" i="20"/>
  <c r="X81" i="20"/>
  <c r="X78" i="20"/>
  <c r="X63" i="10"/>
  <c r="U7" i="12"/>
  <c r="X40" i="26"/>
  <c r="X22" i="10"/>
  <c r="V14" i="30"/>
  <c r="Y14" i="30" s="1"/>
  <c r="X8" i="21"/>
  <c r="U7" i="21"/>
  <c r="T24" i="90" s="1"/>
  <c r="X8" i="10"/>
  <c r="U7" i="10"/>
  <c r="T13" i="90" s="1"/>
  <c r="U7" i="16"/>
  <c r="T19" i="90" s="1"/>
  <c r="X8" i="16"/>
  <c r="X58" i="23"/>
  <c r="T15" i="23"/>
  <c r="V15" i="23"/>
  <c r="X7" i="15"/>
  <c r="V18" i="30"/>
  <c r="Y18" i="30" s="1"/>
  <c r="V29" i="30"/>
  <c r="Y29" i="30" s="1"/>
  <c r="Z7" i="15"/>
  <c r="U7" i="9"/>
  <c r="X44" i="13"/>
  <c r="X30" i="11"/>
  <c r="U7" i="25"/>
  <c r="T28" i="90" s="1"/>
  <c r="X8" i="25"/>
  <c r="X69" i="23"/>
  <c r="Z7" i="26"/>
  <c r="V7" i="30"/>
  <c r="Y7" i="30" s="1"/>
  <c r="Z7" i="4"/>
  <c r="U8" i="20"/>
  <c r="X56" i="20"/>
  <c r="X8" i="23"/>
  <c r="X107" i="4"/>
  <c r="Y9" i="30"/>
  <c r="U98" i="28"/>
  <c r="X98" i="28" s="1"/>
  <c r="X99" i="28"/>
  <c r="X85" i="19"/>
  <c r="U7" i="6"/>
  <c r="T9" i="90" s="1"/>
  <c r="X27" i="6"/>
  <c r="Z7" i="27"/>
  <c r="U7" i="4"/>
  <c r="T7" i="90" s="1"/>
  <c r="U7" i="23"/>
  <c r="T26" i="90" s="1"/>
  <c r="X22" i="23"/>
  <c r="U7" i="7"/>
  <c r="X35" i="8"/>
  <c r="V21" i="30"/>
  <c r="Y21" i="30" s="1"/>
  <c r="X13" i="27"/>
  <c r="X56" i="25"/>
  <c r="Z7" i="12"/>
  <c r="X46" i="18"/>
  <c r="X76" i="4"/>
  <c r="U67" i="20"/>
  <c r="X68" i="20"/>
  <c r="U7" i="18"/>
  <c r="U119" i="28"/>
  <c r="X119" i="28" s="1"/>
  <c r="X120" i="28"/>
  <c r="V10" i="30"/>
  <c r="Y10" i="30" s="1"/>
  <c r="Z7" i="7"/>
  <c r="Y20" i="30"/>
  <c r="W20" i="30"/>
  <c r="X8" i="11"/>
  <c r="U7" i="11"/>
  <c r="Y32" i="30"/>
  <c r="U7" i="29"/>
  <c r="T32" i="90" s="1"/>
  <c r="X8" i="29"/>
  <c r="X24" i="29"/>
  <c r="U78" i="28"/>
  <c r="X78" i="28" s="1"/>
  <c r="X85" i="28"/>
  <c r="X7" i="22"/>
  <c r="V25" i="30"/>
  <c r="Z7" i="22"/>
  <c r="U7" i="13"/>
  <c r="V17" i="30"/>
  <c r="Y17" i="30" s="1"/>
  <c r="Z7" i="13"/>
  <c r="X19" i="13"/>
  <c r="X8" i="27"/>
  <c r="U7" i="27"/>
  <c r="T30" i="90" s="1"/>
  <c r="U8" i="28"/>
  <c r="X8" i="28" s="1"/>
  <c r="S14" i="23"/>
  <c r="S8" i="30"/>
  <c r="T49" i="29"/>
  <c r="T48" i="29"/>
  <c r="T47" i="29"/>
  <c r="T45" i="29"/>
  <c r="T44" i="29"/>
  <c r="T38" i="29"/>
  <c r="T30" i="29"/>
  <c r="T23" i="29"/>
  <c r="T20" i="29"/>
  <c r="T13" i="29"/>
  <c r="T11" i="29"/>
  <c r="S46" i="29"/>
  <c r="V46" i="29" s="1"/>
  <c r="S43" i="29"/>
  <c r="V43" i="29" s="1"/>
  <c r="S37" i="29"/>
  <c r="V37" i="29" s="1"/>
  <c r="S29" i="29"/>
  <c r="V29" i="29" s="1"/>
  <c r="S22" i="29"/>
  <c r="S19" i="29"/>
  <c r="S12" i="29"/>
  <c r="V12" i="29" s="1"/>
  <c r="S10" i="29"/>
  <c r="V10" i="29" s="1"/>
  <c r="T139" i="28"/>
  <c r="T131" i="28"/>
  <c r="T126" i="28"/>
  <c r="T122" i="28"/>
  <c r="T118" i="28"/>
  <c r="T114" i="28"/>
  <c r="T111" i="28"/>
  <c r="T108" i="28"/>
  <c r="T101" i="28"/>
  <c r="T91" i="28"/>
  <c r="T87" i="28"/>
  <c r="T28" i="28"/>
  <c r="T11" i="28"/>
  <c r="S138" i="28"/>
  <c r="S130" i="28"/>
  <c r="V130" i="28" s="1"/>
  <c r="S125" i="28"/>
  <c r="S121" i="28"/>
  <c r="V121" i="28" s="1"/>
  <c r="S117" i="28"/>
  <c r="V117" i="28" s="1"/>
  <c r="S113" i="28"/>
  <c r="S110" i="28"/>
  <c r="V110" i="28" s="1"/>
  <c r="S107" i="28"/>
  <c r="V107" i="28" s="1"/>
  <c r="S100" i="28"/>
  <c r="S90" i="28"/>
  <c r="V90" i="28" s="1"/>
  <c r="S86" i="28"/>
  <c r="S27" i="28"/>
  <c r="S10" i="28"/>
  <c r="T16" i="27"/>
  <c r="T12" i="27"/>
  <c r="S15" i="27"/>
  <c r="V15" i="27" s="1"/>
  <c r="S10" i="27"/>
  <c r="V10" i="27" s="1"/>
  <c r="T49" i="26"/>
  <c r="T43" i="26"/>
  <c r="T32" i="26"/>
  <c r="T28" i="26"/>
  <c r="T26" i="26"/>
  <c r="T11" i="26"/>
  <c r="S48" i="26"/>
  <c r="V48" i="26" s="1"/>
  <c r="S42" i="26"/>
  <c r="S31" i="26"/>
  <c r="S27" i="26"/>
  <c r="V27" i="26" s="1"/>
  <c r="S25" i="26"/>
  <c r="V25" i="26" s="1"/>
  <c r="S10" i="26"/>
  <c r="T67" i="25"/>
  <c r="T63" i="25"/>
  <c r="T60" i="25"/>
  <c r="T52" i="25"/>
  <c r="T34" i="25"/>
  <c r="T30" i="25"/>
  <c r="T21" i="25"/>
  <c r="T17" i="25"/>
  <c r="T15" i="25"/>
  <c r="T14" i="25"/>
  <c r="T11" i="25"/>
  <c r="S66" i="25"/>
  <c r="V66" i="25" s="1"/>
  <c r="S62" i="25"/>
  <c r="S58" i="25"/>
  <c r="S51" i="25"/>
  <c r="V51" i="25" s="1"/>
  <c r="S33" i="25"/>
  <c r="V33" i="25" s="1"/>
  <c r="S29" i="25"/>
  <c r="V29" i="25" s="1"/>
  <c r="S20" i="25"/>
  <c r="V20" i="25" s="1"/>
  <c r="S16" i="25"/>
  <c r="V16" i="25" s="1"/>
  <c r="S13" i="25"/>
  <c r="V13" i="25" s="1"/>
  <c r="S10" i="25"/>
  <c r="V10" i="25" s="1"/>
  <c r="T38" i="24"/>
  <c r="T35" i="24"/>
  <c r="T33" i="24"/>
  <c r="T30" i="24"/>
  <c r="T26" i="24"/>
  <c r="T24" i="24"/>
  <c r="T17" i="24"/>
  <c r="T14" i="24"/>
  <c r="S37" i="24"/>
  <c r="V37" i="24" s="1"/>
  <c r="S34" i="24"/>
  <c r="V34" i="24" s="1"/>
  <c r="S32" i="24"/>
  <c r="V32" i="24" s="1"/>
  <c r="S29" i="24"/>
  <c r="V29" i="24" s="1"/>
  <c r="S25" i="24"/>
  <c r="V25" i="24" s="1"/>
  <c r="S23" i="24"/>
  <c r="V23" i="24" s="1"/>
  <c r="S16" i="24"/>
  <c r="S13" i="24"/>
  <c r="T82" i="23"/>
  <c r="T79" i="23"/>
  <c r="T75" i="23"/>
  <c r="T72" i="23"/>
  <c r="T63" i="23"/>
  <c r="T61" i="23"/>
  <c r="T29" i="23"/>
  <c r="T27" i="23"/>
  <c r="T25" i="23"/>
  <c r="T21" i="23"/>
  <c r="T19" i="23"/>
  <c r="S81" i="23"/>
  <c r="S78" i="23"/>
  <c r="S74" i="23"/>
  <c r="V74" i="23" s="1"/>
  <c r="S71" i="23"/>
  <c r="V71" i="23" s="1"/>
  <c r="S62" i="23"/>
  <c r="V62" i="23" s="1"/>
  <c r="S60" i="23"/>
  <c r="V60" i="23" s="1"/>
  <c r="S28" i="23"/>
  <c r="V28" i="23" s="1"/>
  <c r="S26" i="23"/>
  <c r="V26" i="23" s="1"/>
  <c r="S24" i="23"/>
  <c r="V24" i="23" s="1"/>
  <c r="S20" i="23"/>
  <c r="V20" i="23" s="1"/>
  <c r="S18" i="23"/>
  <c r="T22" i="22"/>
  <c r="T16" i="22"/>
  <c r="S21" i="22"/>
  <c r="S15" i="22"/>
  <c r="S41" i="21"/>
  <c r="Q41" i="21"/>
  <c r="Q40" i="21" s="1"/>
  <c r="T42" i="21"/>
  <c r="T51" i="21"/>
  <c r="T39" i="21"/>
  <c r="T21" i="21"/>
  <c r="S50" i="21"/>
  <c r="S38" i="21"/>
  <c r="S20" i="21"/>
  <c r="T116" i="20"/>
  <c r="T80" i="20"/>
  <c r="T73" i="20"/>
  <c r="T70" i="20"/>
  <c r="T66" i="20"/>
  <c r="T62" i="20"/>
  <c r="T58" i="20"/>
  <c r="S115" i="20"/>
  <c r="V115" i="20" s="1"/>
  <c r="S79" i="20"/>
  <c r="S72" i="20"/>
  <c r="S69" i="20"/>
  <c r="S65" i="20"/>
  <c r="V65" i="20" s="1"/>
  <c r="S61" i="20"/>
  <c r="S57" i="20"/>
  <c r="V57" i="20" s="1"/>
  <c r="S49" i="19"/>
  <c r="Q49" i="19"/>
  <c r="Q48" i="19" s="1"/>
  <c r="T50" i="19"/>
  <c r="S44" i="19"/>
  <c r="V44" i="19" s="1"/>
  <c r="Q44" i="19"/>
  <c r="T45" i="19"/>
  <c r="S41" i="19"/>
  <c r="Q41" i="19"/>
  <c r="Q40" i="19" s="1"/>
  <c r="T42" i="19"/>
  <c r="T91" i="19"/>
  <c r="T88" i="19"/>
  <c r="T77" i="19"/>
  <c r="T68" i="19"/>
  <c r="T58" i="19"/>
  <c r="T47" i="19"/>
  <c r="T38" i="19"/>
  <c r="T23" i="19"/>
  <c r="T11" i="19"/>
  <c r="S90" i="19"/>
  <c r="S87" i="19"/>
  <c r="S76" i="19"/>
  <c r="S67" i="19"/>
  <c r="S57" i="19"/>
  <c r="S46" i="19"/>
  <c r="V46" i="19" s="1"/>
  <c r="S37" i="19"/>
  <c r="S22" i="19"/>
  <c r="S10" i="19"/>
  <c r="S50" i="18"/>
  <c r="V50" i="18" s="1"/>
  <c r="S48" i="18"/>
  <c r="Q50" i="18"/>
  <c r="Q48" i="18"/>
  <c r="T51" i="18"/>
  <c r="T49" i="18"/>
  <c r="T23" i="18"/>
  <c r="T22" i="18"/>
  <c r="T20" i="18"/>
  <c r="T18" i="18"/>
  <c r="T16" i="18"/>
  <c r="T13" i="18"/>
  <c r="T11" i="18"/>
  <c r="S21" i="18"/>
  <c r="V21" i="18" s="1"/>
  <c r="S19" i="18"/>
  <c r="V19" i="18" s="1"/>
  <c r="S17" i="18"/>
  <c r="V17" i="18" s="1"/>
  <c r="S15" i="18"/>
  <c r="V15" i="18" s="1"/>
  <c r="S12" i="18"/>
  <c r="V12" i="18" s="1"/>
  <c r="S10" i="18"/>
  <c r="T11" i="17"/>
  <c r="S10" i="17"/>
  <c r="T21" i="16"/>
  <c r="T15" i="16"/>
  <c r="T11" i="16"/>
  <c r="S20" i="16"/>
  <c r="V20" i="16" s="1"/>
  <c r="S14" i="16"/>
  <c r="S10" i="16"/>
  <c r="T17" i="15"/>
  <c r="T13" i="15"/>
  <c r="T11" i="15"/>
  <c r="S16" i="15"/>
  <c r="V16" i="15" s="1"/>
  <c r="S12" i="15"/>
  <c r="V12" i="15" s="1"/>
  <c r="S10" i="15"/>
  <c r="V10" i="15" s="1"/>
  <c r="T49" i="13"/>
  <c r="T47" i="13"/>
  <c r="T40" i="13"/>
  <c r="T38" i="13"/>
  <c r="T36" i="13"/>
  <c r="T22" i="13"/>
  <c r="T13" i="13"/>
  <c r="T11" i="13"/>
  <c r="S48" i="13"/>
  <c r="V48" i="13" s="1"/>
  <c r="S46" i="13"/>
  <c r="S39" i="13"/>
  <c r="S37" i="13"/>
  <c r="V37" i="13" s="1"/>
  <c r="S35" i="13"/>
  <c r="V35" i="13" s="1"/>
  <c r="S21" i="13"/>
  <c r="S12" i="13"/>
  <c r="V12" i="13" s="1"/>
  <c r="S10" i="13"/>
  <c r="V10" i="13" s="1"/>
  <c r="T17" i="12"/>
  <c r="T16" i="12"/>
  <c r="T14" i="12"/>
  <c r="S15" i="12"/>
  <c r="V15" i="12" s="1"/>
  <c r="S13" i="12"/>
  <c r="V13" i="12" s="1"/>
  <c r="T49" i="11"/>
  <c r="T47" i="11"/>
  <c r="T40" i="11"/>
  <c r="T21" i="11"/>
  <c r="T18" i="11"/>
  <c r="T16" i="11"/>
  <c r="S48" i="11"/>
  <c r="V48" i="11" s="1"/>
  <c r="S46" i="11"/>
  <c r="V46" i="11" s="1"/>
  <c r="S39" i="11"/>
  <c r="S19" i="11"/>
  <c r="V19" i="11" s="1"/>
  <c r="S17" i="11"/>
  <c r="V17" i="11" s="1"/>
  <c r="S15" i="11"/>
  <c r="V15" i="11" s="1"/>
  <c r="T68" i="10"/>
  <c r="T66" i="10"/>
  <c r="T62" i="10"/>
  <c r="T60" i="10"/>
  <c r="T57" i="10"/>
  <c r="T55" i="10"/>
  <c r="T53" i="10"/>
  <c r="T50" i="10"/>
  <c r="T48" i="10"/>
  <c r="T46" i="10"/>
  <c r="T43" i="10"/>
  <c r="T40" i="10"/>
  <c r="T36" i="10"/>
  <c r="T34" i="10"/>
  <c r="T32" i="10"/>
  <c r="T29" i="10"/>
  <c r="T25" i="10"/>
  <c r="T21" i="10"/>
  <c r="T11" i="10"/>
  <c r="S67" i="10"/>
  <c r="V67" i="10" s="1"/>
  <c r="S65" i="10"/>
  <c r="S61" i="10"/>
  <c r="V61" i="10" s="1"/>
  <c r="S59" i="10"/>
  <c r="V59" i="10" s="1"/>
  <c r="S56" i="10"/>
  <c r="V56" i="10" s="1"/>
  <c r="S54" i="10"/>
  <c r="V54" i="10" s="1"/>
  <c r="S52" i="10"/>
  <c r="V52" i="10" s="1"/>
  <c r="S49" i="10"/>
  <c r="V49" i="10" s="1"/>
  <c r="S47" i="10"/>
  <c r="V47" i="10" s="1"/>
  <c r="S45" i="10"/>
  <c r="S42" i="10"/>
  <c r="S39" i="10"/>
  <c r="S35" i="10"/>
  <c r="V35" i="10" s="1"/>
  <c r="S33" i="10"/>
  <c r="V33" i="10" s="1"/>
  <c r="S31" i="10"/>
  <c r="V31" i="10" s="1"/>
  <c r="S28" i="10"/>
  <c r="V28" i="10" s="1"/>
  <c r="S24" i="10"/>
  <c r="S20" i="10"/>
  <c r="V20" i="10" s="1"/>
  <c r="S10" i="10"/>
  <c r="T58" i="9"/>
  <c r="T51" i="9"/>
  <c r="T33" i="9"/>
  <c r="T29" i="9"/>
  <c r="T28" i="9"/>
  <c r="T21" i="9"/>
  <c r="T18" i="9"/>
  <c r="T15" i="9"/>
  <c r="T12" i="9"/>
  <c r="S57" i="9"/>
  <c r="V57" i="9" s="1"/>
  <c r="S50" i="9"/>
  <c r="S32" i="9"/>
  <c r="S26" i="9"/>
  <c r="V26" i="9" s="1"/>
  <c r="S20" i="9"/>
  <c r="V20" i="9" s="1"/>
  <c r="S16" i="9"/>
  <c r="V16" i="9" s="1"/>
  <c r="S14" i="9"/>
  <c r="V14" i="9" s="1"/>
  <c r="S10" i="9"/>
  <c r="V10" i="9" s="1"/>
  <c r="T44" i="8"/>
  <c r="T42" i="8"/>
  <c r="T39" i="8"/>
  <c r="T38" i="8"/>
  <c r="T34" i="8"/>
  <c r="T25" i="8"/>
  <c r="T24" i="8"/>
  <c r="T23" i="8"/>
  <c r="T21" i="8"/>
  <c r="T16" i="8"/>
  <c r="T14" i="8"/>
  <c r="T11" i="8"/>
  <c r="S43" i="8"/>
  <c r="V43" i="8" s="1"/>
  <c r="S41" i="8"/>
  <c r="S37" i="8"/>
  <c r="S33" i="8"/>
  <c r="S22" i="8"/>
  <c r="V22" i="8" s="1"/>
  <c r="S20" i="8"/>
  <c r="V20" i="8" s="1"/>
  <c r="S15" i="8"/>
  <c r="V15" i="8" s="1"/>
  <c r="S13" i="8"/>
  <c r="V13" i="8" s="1"/>
  <c r="S10" i="8"/>
  <c r="W32" i="90" l="1"/>
  <c r="X7" i="26"/>
  <c r="T29" i="90"/>
  <c r="W28" i="90"/>
  <c r="Y28" i="90"/>
  <c r="T27" i="30"/>
  <c r="W27" i="30" s="1"/>
  <c r="T27" i="90"/>
  <c r="W26" i="90"/>
  <c r="Y26" i="90"/>
  <c r="W25" i="90"/>
  <c r="W24" i="90"/>
  <c r="W22" i="90"/>
  <c r="Y22" i="90"/>
  <c r="X7" i="13"/>
  <c r="T17" i="90"/>
  <c r="Y31" i="90"/>
  <c r="X7" i="12"/>
  <c r="T15" i="90"/>
  <c r="X7" i="11"/>
  <c r="T14" i="90"/>
  <c r="W14" i="90" s="1"/>
  <c r="W13" i="90"/>
  <c r="Y13" i="90"/>
  <c r="X7" i="9"/>
  <c r="T12" i="90"/>
  <c r="T11" i="30"/>
  <c r="W11" i="30" s="1"/>
  <c r="T11" i="90"/>
  <c r="W11" i="90" s="1"/>
  <c r="Y11" i="90"/>
  <c r="X7" i="7"/>
  <c r="T10" i="90"/>
  <c r="W9" i="90"/>
  <c r="W30" i="90"/>
  <c r="Y30" i="90"/>
  <c r="W7" i="90"/>
  <c r="Y21" i="90"/>
  <c r="V33" i="90"/>
  <c r="Y33" i="90" s="1"/>
  <c r="X7" i="18"/>
  <c r="T21" i="90"/>
  <c r="W19" i="90"/>
  <c r="AA33" i="90"/>
  <c r="AZ93" i="10"/>
  <c r="AW92" i="10"/>
  <c r="AX93" i="10"/>
  <c r="X7" i="8"/>
  <c r="X7" i="24"/>
  <c r="S9" i="27"/>
  <c r="V9" i="27" s="1"/>
  <c r="Q47" i="18"/>
  <c r="Q46" i="18" s="1"/>
  <c r="S9" i="25"/>
  <c r="V9" i="25" s="1"/>
  <c r="T50" i="18"/>
  <c r="S9" i="8"/>
  <c r="V9" i="8" s="1"/>
  <c r="V10" i="8"/>
  <c r="S34" i="13"/>
  <c r="V39" i="13"/>
  <c r="S15" i="24"/>
  <c r="V15" i="24" s="1"/>
  <c r="V16" i="24"/>
  <c r="S57" i="25"/>
  <c r="V58" i="25"/>
  <c r="T14" i="23"/>
  <c r="V14" i="23"/>
  <c r="T9" i="30"/>
  <c r="W9" i="30" s="1"/>
  <c r="X7" i="6"/>
  <c r="T24" i="30"/>
  <c r="W24" i="30" s="1"/>
  <c r="X7" i="21"/>
  <c r="S32" i="8"/>
  <c r="V32" i="8" s="1"/>
  <c r="V33" i="8"/>
  <c r="S9" i="9"/>
  <c r="V9" i="9" s="1"/>
  <c r="S56" i="9"/>
  <c r="S44" i="10"/>
  <c r="V44" i="10" s="1"/>
  <c r="V45" i="10"/>
  <c r="S64" i="10"/>
  <c r="V65" i="10"/>
  <c r="S38" i="11"/>
  <c r="V39" i="11"/>
  <c r="S45" i="13"/>
  <c r="V46" i="13"/>
  <c r="S9" i="16"/>
  <c r="V10" i="16"/>
  <c r="T48" i="18"/>
  <c r="V48" i="18"/>
  <c r="S75" i="19"/>
  <c r="V75" i="19" s="1"/>
  <c r="V76" i="19"/>
  <c r="S48" i="19"/>
  <c r="V48" i="19" s="1"/>
  <c r="V49" i="19"/>
  <c r="S68" i="20"/>
  <c r="V68" i="20" s="1"/>
  <c r="V69" i="20"/>
  <c r="S37" i="21"/>
  <c r="V37" i="21" s="1"/>
  <c r="V38" i="21"/>
  <c r="S17" i="23"/>
  <c r="V18" i="23"/>
  <c r="S61" i="25"/>
  <c r="V61" i="25" s="1"/>
  <c r="V62" i="25"/>
  <c r="S30" i="26"/>
  <c r="V30" i="26" s="1"/>
  <c r="V31" i="26"/>
  <c r="T14" i="30"/>
  <c r="W14" i="30" s="1"/>
  <c r="X67" i="20"/>
  <c r="T10" i="30"/>
  <c r="W10" i="30" s="1"/>
  <c r="T13" i="30"/>
  <c r="W13" i="30" s="1"/>
  <c r="X7" i="10"/>
  <c r="X7" i="19"/>
  <c r="T22" i="30"/>
  <c r="W22" i="30" s="1"/>
  <c r="S9" i="10"/>
  <c r="V10" i="10"/>
  <c r="S41" i="10"/>
  <c r="V41" i="10" s="1"/>
  <c r="V42" i="10"/>
  <c r="S9" i="17"/>
  <c r="V10" i="17"/>
  <c r="S19" i="21"/>
  <c r="V20" i="21"/>
  <c r="S40" i="21"/>
  <c r="V40" i="21" s="1"/>
  <c r="V41" i="21"/>
  <c r="S36" i="8"/>
  <c r="V36" i="8" s="1"/>
  <c r="V37" i="8"/>
  <c r="S23" i="10"/>
  <c r="V23" i="10" s="1"/>
  <c r="V24" i="10"/>
  <c r="S13" i="16"/>
  <c r="V13" i="16" s="1"/>
  <c r="V14" i="16"/>
  <c r="S9" i="18"/>
  <c r="V9" i="18" s="1"/>
  <c r="V10" i="18"/>
  <c r="S86" i="19"/>
  <c r="V86" i="19" s="1"/>
  <c r="V87" i="19"/>
  <c r="S71" i="20"/>
  <c r="V71" i="20" s="1"/>
  <c r="V72" i="20"/>
  <c r="S49" i="21"/>
  <c r="V49" i="21" s="1"/>
  <c r="V50" i="21"/>
  <c r="S77" i="23"/>
  <c r="V77" i="23" s="1"/>
  <c r="V78" i="23"/>
  <c r="S36" i="24"/>
  <c r="V36" i="24" s="1"/>
  <c r="S9" i="26"/>
  <c r="V10" i="26"/>
  <c r="S41" i="26"/>
  <c r="V42" i="26"/>
  <c r="S120" i="28"/>
  <c r="S119" i="28" s="1"/>
  <c r="V119" i="28" s="1"/>
  <c r="T21" i="30"/>
  <c r="W21" i="30" s="1"/>
  <c r="T7" i="30"/>
  <c r="W7" i="30" s="1"/>
  <c r="X7" i="4"/>
  <c r="X8" i="20"/>
  <c r="U7" i="20"/>
  <c r="T23" i="90" s="1"/>
  <c r="T28" i="30"/>
  <c r="W28" i="30" s="1"/>
  <c r="X7" i="25"/>
  <c r="T15" i="30"/>
  <c r="W15" i="30" s="1"/>
  <c r="S49" i="9"/>
  <c r="V49" i="9" s="1"/>
  <c r="V50" i="9"/>
  <c r="S66" i="19"/>
  <c r="V66" i="19" s="1"/>
  <c r="V67" i="19"/>
  <c r="S40" i="8"/>
  <c r="V40" i="8" s="1"/>
  <c r="V41" i="8"/>
  <c r="S31" i="9"/>
  <c r="V31" i="9" s="1"/>
  <c r="V32" i="9"/>
  <c r="S38" i="10"/>
  <c r="V38" i="10" s="1"/>
  <c r="V39" i="10"/>
  <c r="S19" i="16"/>
  <c r="V19" i="16" s="1"/>
  <c r="S56" i="19"/>
  <c r="V56" i="19" s="1"/>
  <c r="V57" i="19"/>
  <c r="S89" i="19"/>
  <c r="V89" i="19" s="1"/>
  <c r="V90" i="19"/>
  <c r="S40" i="19"/>
  <c r="V40" i="19" s="1"/>
  <c r="V41" i="19"/>
  <c r="S56" i="20"/>
  <c r="V61" i="20"/>
  <c r="S78" i="20"/>
  <c r="V79" i="20"/>
  <c r="S80" i="23"/>
  <c r="V80" i="23" s="1"/>
  <c r="V81" i="23"/>
  <c r="S12" i="24"/>
  <c r="V12" i="24" s="1"/>
  <c r="V13" i="24"/>
  <c r="S47" i="26"/>
  <c r="T26" i="30"/>
  <c r="W26" i="30" s="1"/>
  <c r="X7" i="23"/>
  <c r="T12" i="30"/>
  <c r="W12" i="30" s="1"/>
  <c r="T19" i="30"/>
  <c r="W19" i="30" s="1"/>
  <c r="X7" i="16"/>
  <c r="W18" i="30"/>
  <c r="T29" i="30"/>
  <c r="W29" i="30" s="1"/>
  <c r="S21" i="29"/>
  <c r="V21" i="29" s="1"/>
  <c r="V22" i="29"/>
  <c r="T32" i="30"/>
  <c r="W32" i="30" s="1"/>
  <c r="X7" i="29"/>
  <c r="S18" i="29"/>
  <c r="V18" i="29" s="1"/>
  <c r="V19" i="29"/>
  <c r="W25" i="30"/>
  <c r="Y25" i="30"/>
  <c r="V33" i="30"/>
  <c r="Y33" i="30" s="1"/>
  <c r="S12" i="22"/>
  <c r="V15" i="22"/>
  <c r="S18" i="22"/>
  <c r="V21" i="22"/>
  <c r="S20" i="13"/>
  <c r="V21" i="13"/>
  <c r="T17" i="30"/>
  <c r="W17" i="30" s="1"/>
  <c r="X7" i="27"/>
  <c r="T30" i="30"/>
  <c r="W30" i="30" s="1"/>
  <c r="S21" i="19"/>
  <c r="V22" i="19"/>
  <c r="S36" i="19"/>
  <c r="V37" i="19"/>
  <c r="S9" i="19"/>
  <c r="V9" i="19" s="1"/>
  <c r="V10" i="19"/>
  <c r="S137" i="28"/>
  <c r="V137" i="28" s="1"/>
  <c r="V138" i="28"/>
  <c r="S9" i="28"/>
  <c r="V9" i="28" s="1"/>
  <c r="V10" i="28"/>
  <c r="S99" i="28"/>
  <c r="V100" i="28"/>
  <c r="S112" i="28"/>
  <c r="V112" i="28" s="1"/>
  <c r="V113" i="28"/>
  <c r="S26" i="28"/>
  <c r="V26" i="28" s="1"/>
  <c r="V27" i="28"/>
  <c r="S116" i="28"/>
  <c r="V116" i="28" s="1"/>
  <c r="S124" i="28"/>
  <c r="V124" i="28" s="1"/>
  <c r="V125" i="28"/>
  <c r="S85" i="28"/>
  <c r="V86" i="28"/>
  <c r="S109" i="28"/>
  <c r="V109" i="28" s="1"/>
  <c r="U7" i="28"/>
  <c r="T31" i="90" s="1"/>
  <c r="S14" i="18"/>
  <c r="S43" i="19"/>
  <c r="S64" i="20"/>
  <c r="V64" i="20" s="1"/>
  <c r="S12" i="8"/>
  <c r="V12" i="8" s="1"/>
  <c r="S30" i="10"/>
  <c r="V30" i="10" s="1"/>
  <c r="S12" i="12"/>
  <c r="S114" i="20"/>
  <c r="V114" i="20" s="1"/>
  <c r="S23" i="23"/>
  <c r="S65" i="25"/>
  <c r="S14" i="27"/>
  <c r="S36" i="29"/>
  <c r="V36" i="29" s="1"/>
  <c r="S28" i="29"/>
  <c r="V28" i="29" s="1"/>
  <c r="S9" i="29"/>
  <c r="V9" i="29" s="1"/>
  <c r="S129" i="28"/>
  <c r="S106" i="28"/>
  <c r="S24" i="26"/>
  <c r="S50" i="25"/>
  <c r="V50" i="25" s="1"/>
  <c r="S28" i="25"/>
  <c r="V28" i="25" s="1"/>
  <c r="S12" i="25"/>
  <c r="V12" i="25" s="1"/>
  <c r="S31" i="24"/>
  <c r="V31" i="24" s="1"/>
  <c r="S22" i="24"/>
  <c r="V22" i="24" s="1"/>
  <c r="S73" i="23"/>
  <c r="V73" i="23" s="1"/>
  <c r="S70" i="23"/>
  <c r="V70" i="23" s="1"/>
  <c r="S59" i="23"/>
  <c r="T41" i="21"/>
  <c r="T49" i="19"/>
  <c r="T44" i="19"/>
  <c r="T41" i="19"/>
  <c r="S47" i="18"/>
  <c r="V47" i="18" s="1"/>
  <c r="S9" i="15"/>
  <c r="S9" i="13"/>
  <c r="S45" i="11"/>
  <c r="S12" i="11"/>
  <c r="S58" i="10"/>
  <c r="V58" i="10" s="1"/>
  <c r="S51" i="10"/>
  <c r="V51" i="10" s="1"/>
  <c r="S19" i="10"/>
  <c r="V19" i="10" s="1"/>
  <c r="S19" i="9"/>
  <c r="V19" i="9" s="1"/>
  <c r="S13" i="9"/>
  <c r="V13" i="9" s="1"/>
  <c r="S17" i="8"/>
  <c r="V17" i="8" s="1"/>
  <c r="T14" i="7"/>
  <c r="T13" i="7"/>
  <c r="T11" i="7"/>
  <c r="S12" i="7"/>
  <c r="V12" i="7" s="1"/>
  <c r="S10" i="7"/>
  <c r="V10" i="7" s="1"/>
  <c r="T36" i="6"/>
  <c r="S35" i="6"/>
  <c r="S102" i="4"/>
  <c r="Q102" i="4"/>
  <c r="Q101" i="4" s="1"/>
  <c r="T103" i="4"/>
  <c r="S81" i="4"/>
  <c r="Q81" i="4"/>
  <c r="T82" i="4"/>
  <c r="S74" i="4"/>
  <c r="Q74" i="4"/>
  <c r="Q73" i="4" s="1"/>
  <c r="T75" i="4"/>
  <c r="T15" i="4"/>
  <c r="S14" i="4"/>
  <c r="V14" i="4" s="1"/>
  <c r="Q14" i="4"/>
  <c r="T147" i="4"/>
  <c r="T137" i="4"/>
  <c r="T135" i="4"/>
  <c r="T132" i="4"/>
  <c r="T131" i="4"/>
  <c r="T129" i="4"/>
  <c r="T126" i="4"/>
  <c r="T121" i="4"/>
  <c r="T119" i="4"/>
  <c r="T116" i="4"/>
  <c r="T114" i="4"/>
  <c r="T111" i="4"/>
  <c r="T110" i="4"/>
  <c r="T100" i="4"/>
  <c r="T99" i="4"/>
  <c r="T94" i="4"/>
  <c r="T93" i="4"/>
  <c r="T90" i="4"/>
  <c r="T88" i="4"/>
  <c r="T72" i="4"/>
  <c r="T70" i="4"/>
  <c r="T66" i="4"/>
  <c r="T65" i="4"/>
  <c r="T63" i="4"/>
  <c r="T61" i="4"/>
  <c r="T59" i="4"/>
  <c r="T57" i="4"/>
  <c r="T48" i="4"/>
  <c r="T45" i="4"/>
  <c r="T42" i="4"/>
  <c r="T39" i="4"/>
  <c r="T36" i="4"/>
  <c r="T33" i="4"/>
  <c r="T30" i="4"/>
  <c r="T27" i="4"/>
  <c r="T24" i="4"/>
  <c r="T23" i="4"/>
  <c r="T20" i="4"/>
  <c r="T18" i="4"/>
  <c r="T17" i="4"/>
  <c r="T13" i="4"/>
  <c r="T11" i="4"/>
  <c r="S146" i="4"/>
  <c r="S136" i="4"/>
  <c r="V136" i="4" s="1"/>
  <c r="S134" i="4"/>
  <c r="V134" i="4" s="1"/>
  <c r="S130" i="4"/>
  <c r="V130" i="4" s="1"/>
  <c r="S128" i="4"/>
  <c r="V128" i="4" s="1"/>
  <c r="S125" i="4"/>
  <c r="S120" i="4"/>
  <c r="V120" i="4" s="1"/>
  <c r="S118" i="4"/>
  <c r="V118" i="4" s="1"/>
  <c r="S115" i="4"/>
  <c r="V115" i="4" s="1"/>
  <c r="S113" i="4"/>
  <c r="V113" i="4" s="1"/>
  <c r="S109" i="4"/>
  <c r="S98" i="4"/>
  <c r="S92" i="4"/>
  <c r="S89" i="4"/>
  <c r="V89" i="4" s="1"/>
  <c r="S87" i="4"/>
  <c r="S71" i="4"/>
  <c r="V71" i="4" s="1"/>
  <c r="S69" i="4"/>
  <c r="V69" i="4" s="1"/>
  <c r="S64" i="4"/>
  <c r="V64" i="4" s="1"/>
  <c r="S60" i="4"/>
  <c r="V60" i="4" s="1"/>
  <c r="S58" i="4"/>
  <c r="V58" i="4" s="1"/>
  <c r="S56" i="4"/>
  <c r="V56" i="4" s="1"/>
  <c r="S47" i="4"/>
  <c r="S44" i="4"/>
  <c r="V44" i="4" s="1"/>
  <c r="S41" i="4"/>
  <c r="S38" i="4"/>
  <c r="V38" i="4" s="1"/>
  <c r="S35" i="4"/>
  <c r="V35" i="4" s="1"/>
  <c r="S32" i="4"/>
  <c r="S29" i="4"/>
  <c r="V29" i="4" s="1"/>
  <c r="S26" i="4"/>
  <c r="S22" i="4"/>
  <c r="V22" i="4" s="1"/>
  <c r="S19" i="4"/>
  <c r="V19" i="4" s="1"/>
  <c r="S16" i="4"/>
  <c r="V16" i="4" s="1"/>
  <c r="S12" i="4"/>
  <c r="V12" i="4" s="1"/>
  <c r="S10" i="4"/>
  <c r="V10" i="4" s="1"/>
  <c r="W29" i="90" l="1"/>
  <c r="W27" i="90"/>
  <c r="W23" i="90"/>
  <c r="W17" i="90"/>
  <c r="W31" i="90"/>
  <c r="W15" i="90"/>
  <c r="T33" i="90"/>
  <c r="W33" i="90" s="1"/>
  <c r="W12" i="90"/>
  <c r="W10" i="90"/>
  <c r="W21" i="90"/>
  <c r="AW91" i="10"/>
  <c r="AZ92" i="10"/>
  <c r="AX92" i="10"/>
  <c r="S8" i="27"/>
  <c r="V8" i="27" s="1"/>
  <c r="S55" i="19"/>
  <c r="V55" i="19" s="1"/>
  <c r="T40" i="19"/>
  <c r="S8" i="28"/>
  <c r="V8" i="28" s="1"/>
  <c r="V120" i="28"/>
  <c r="S76" i="23"/>
  <c r="V76" i="23" s="1"/>
  <c r="S21" i="4"/>
  <c r="V21" i="4" s="1"/>
  <c r="T81" i="4"/>
  <c r="S29" i="26"/>
  <c r="V29" i="26" s="1"/>
  <c r="S8" i="24"/>
  <c r="V8" i="24" s="1"/>
  <c r="T40" i="21"/>
  <c r="S48" i="21"/>
  <c r="V48" i="21" s="1"/>
  <c r="S67" i="20"/>
  <c r="V67" i="20" s="1"/>
  <c r="S59" i="19"/>
  <c r="V59" i="19" s="1"/>
  <c r="T48" i="19"/>
  <c r="S28" i="4"/>
  <c r="V28" i="4" s="1"/>
  <c r="S101" i="4"/>
  <c r="V101" i="4" s="1"/>
  <c r="V102" i="4"/>
  <c r="S22" i="23"/>
  <c r="V22" i="23" s="1"/>
  <c r="V23" i="23"/>
  <c r="S8" i="12"/>
  <c r="V12" i="12"/>
  <c r="S46" i="26"/>
  <c r="V46" i="26" s="1"/>
  <c r="V47" i="26"/>
  <c r="S8" i="20"/>
  <c r="V8" i="20" s="1"/>
  <c r="V56" i="20"/>
  <c r="S8" i="21"/>
  <c r="V8" i="21" s="1"/>
  <c r="V19" i="21"/>
  <c r="S55" i="9"/>
  <c r="V55" i="9" s="1"/>
  <c r="V56" i="9"/>
  <c r="S91" i="4"/>
  <c r="V91" i="4" s="1"/>
  <c r="V92" i="4"/>
  <c r="S80" i="4"/>
  <c r="V80" i="4" s="1"/>
  <c r="V81" i="4"/>
  <c r="S34" i="6"/>
  <c r="V34" i="6" s="1"/>
  <c r="V35" i="6"/>
  <c r="S35" i="8"/>
  <c r="V35" i="8" s="1"/>
  <c r="S8" i="11"/>
  <c r="V8" i="11" s="1"/>
  <c r="V12" i="11"/>
  <c r="S39" i="19"/>
  <c r="V39" i="19" s="1"/>
  <c r="V43" i="19"/>
  <c r="S63" i="10"/>
  <c r="V63" i="10" s="1"/>
  <c r="V64" i="10"/>
  <c r="S56" i="25"/>
  <c r="V56" i="25" s="1"/>
  <c r="V57" i="25"/>
  <c r="S25" i="13"/>
  <c r="V25" i="13" s="1"/>
  <c r="V34" i="13"/>
  <c r="S31" i="4"/>
  <c r="V31" i="4" s="1"/>
  <c r="V32" i="4"/>
  <c r="S43" i="4"/>
  <c r="V43" i="4" s="1"/>
  <c r="S95" i="4"/>
  <c r="V95" i="4" s="1"/>
  <c r="V98" i="4"/>
  <c r="S30" i="9"/>
  <c r="V30" i="9" s="1"/>
  <c r="S22" i="10"/>
  <c r="V22" i="10" s="1"/>
  <c r="S44" i="11"/>
  <c r="V44" i="11" s="1"/>
  <c r="V45" i="11"/>
  <c r="S23" i="26"/>
  <c r="V23" i="26" s="1"/>
  <c r="V24" i="26"/>
  <c r="S13" i="27"/>
  <c r="V14" i="27"/>
  <c r="S8" i="18"/>
  <c r="V8" i="18" s="1"/>
  <c r="V14" i="18"/>
  <c r="S77" i="20"/>
  <c r="V77" i="20" s="1"/>
  <c r="V78" i="20"/>
  <c r="S8" i="17"/>
  <c r="V9" i="17"/>
  <c r="S8" i="10"/>
  <c r="V8" i="10" s="1"/>
  <c r="V9" i="10"/>
  <c r="S46" i="4"/>
  <c r="V46" i="4" s="1"/>
  <c r="V47" i="4"/>
  <c r="S124" i="4"/>
  <c r="V124" i="4" s="1"/>
  <c r="V125" i="4"/>
  <c r="S8" i="15"/>
  <c r="V9" i="15"/>
  <c r="S40" i="4"/>
  <c r="V40" i="4" s="1"/>
  <c r="V41" i="4"/>
  <c r="S143" i="4"/>
  <c r="V143" i="4" s="1"/>
  <c r="V146" i="4"/>
  <c r="S73" i="4"/>
  <c r="V73" i="4" s="1"/>
  <c r="V74" i="4"/>
  <c r="S85" i="19"/>
  <c r="V85" i="19" s="1"/>
  <c r="S58" i="23"/>
  <c r="V58" i="23" s="1"/>
  <c r="V59" i="23"/>
  <c r="S40" i="26"/>
  <c r="V40" i="26" s="1"/>
  <c r="V41" i="26"/>
  <c r="S44" i="13"/>
  <c r="V44" i="13" s="1"/>
  <c r="V45" i="13"/>
  <c r="S25" i="4"/>
  <c r="V25" i="4" s="1"/>
  <c r="V26" i="4"/>
  <c r="S86" i="4"/>
  <c r="V86" i="4" s="1"/>
  <c r="V87" i="4"/>
  <c r="S108" i="4"/>
  <c r="V108" i="4" s="1"/>
  <c r="V109" i="4"/>
  <c r="Q80" i="4"/>
  <c r="S64" i="25"/>
  <c r="V64" i="25" s="1"/>
  <c r="V65" i="25"/>
  <c r="S12" i="16"/>
  <c r="S36" i="21"/>
  <c r="V36" i="21" s="1"/>
  <c r="T23" i="30"/>
  <c r="W23" i="30" s="1"/>
  <c r="X7" i="20"/>
  <c r="S8" i="26"/>
  <c r="V8" i="26" s="1"/>
  <c r="V9" i="26"/>
  <c r="S8" i="23"/>
  <c r="V8" i="23" s="1"/>
  <c r="V17" i="23"/>
  <c r="S8" i="16"/>
  <c r="V8" i="16" s="1"/>
  <c r="V9" i="16"/>
  <c r="S30" i="11"/>
  <c r="V30" i="11" s="1"/>
  <c r="V38" i="11"/>
  <c r="T31" i="30"/>
  <c r="W31" i="30" s="1"/>
  <c r="X7" i="28"/>
  <c r="S8" i="22"/>
  <c r="V12" i="22"/>
  <c r="S17" i="22"/>
  <c r="V17" i="22" s="1"/>
  <c r="V18" i="22"/>
  <c r="S8" i="13"/>
  <c r="V8" i="13" s="1"/>
  <c r="V9" i="13"/>
  <c r="S19" i="13"/>
  <c r="V19" i="13" s="1"/>
  <c r="V20" i="13"/>
  <c r="S8" i="19"/>
  <c r="V8" i="19" s="1"/>
  <c r="S35" i="19"/>
  <c r="V35" i="19" s="1"/>
  <c r="V36" i="19"/>
  <c r="S17" i="19"/>
  <c r="V17" i="19" s="1"/>
  <c r="V21" i="19"/>
  <c r="S102" i="28"/>
  <c r="V102" i="28" s="1"/>
  <c r="V106" i="28"/>
  <c r="S78" i="28"/>
  <c r="V78" i="28" s="1"/>
  <c r="V85" i="28"/>
  <c r="S115" i="28"/>
  <c r="V115" i="28" s="1"/>
  <c r="S98" i="28"/>
  <c r="V98" i="28" s="1"/>
  <c r="V99" i="28"/>
  <c r="S123" i="28"/>
  <c r="V123" i="28" s="1"/>
  <c r="V129" i="28"/>
  <c r="S8" i="9"/>
  <c r="S68" i="4"/>
  <c r="S117" i="4"/>
  <c r="V117" i="4" s="1"/>
  <c r="S8" i="25"/>
  <c r="V8" i="25" s="1"/>
  <c r="S63" i="20"/>
  <c r="V63" i="20" s="1"/>
  <c r="S133" i="4"/>
  <c r="V133" i="4" s="1"/>
  <c r="S46" i="18"/>
  <c r="V46" i="18" s="1"/>
  <c r="T47" i="18"/>
  <c r="S127" i="4"/>
  <c r="V127" i="4" s="1"/>
  <c r="S112" i="4"/>
  <c r="V112" i="4" s="1"/>
  <c r="T14" i="4"/>
  <c r="S37" i="10"/>
  <c r="V37" i="10" s="1"/>
  <c r="S8" i="8"/>
  <c r="S8" i="29"/>
  <c r="V8" i="29" s="1"/>
  <c r="S24" i="29"/>
  <c r="V24" i="29" s="1"/>
  <c r="S49" i="25"/>
  <c r="V49" i="25" s="1"/>
  <c r="S21" i="24"/>
  <c r="V21" i="24" s="1"/>
  <c r="S69" i="23"/>
  <c r="V69" i="23" s="1"/>
  <c r="S18" i="10"/>
  <c r="V18" i="10" s="1"/>
  <c r="S9" i="7"/>
  <c r="T102" i="4"/>
  <c r="T74" i="4"/>
  <c r="S55" i="4"/>
  <c r="V55" i="4" s="1"/>
  <c r="S34" i="4"/>
  <c r="V34" i="4" s="1"/>
  <c r="S9" i="4"/>
  <c r="V9" i="4" s="1"/>
  <c r="S107" i="31"/>
  <c r="S106" i="31"/>
  <c r="AZ91" i="10" l="1"/>
  <c r="AW90" i="10"/>
  <c r="AX91" i="10"/>
  <c r="S27" i="6"/>
  <c r="V27" i="6" s="1"/>
  <c r="T80" i="4"/>
  <c r="S142" i="4"/>
  <c r="V142" i="4" s="1"/>
  <c r="S7" i="26"/>
  <c r="S7" i="13"/>
  <c r="T73" i="4"/>
  <c r="T101" i="4"/>
  <c r="S76" i="4"/>
  <c r="V76" i="4" s="1"/>
  <c r="S7" i="8"/>
  <c r="V8" i="8"/>
  <c r="S7" i="9"/>
  <c r="V8" i="9"/>
  <c r="S8" i="7"/>
  <c r="V9" i="7"/>
  <c r="S7" i="16"/>
  <c r="R19" i="90" s="1"/>
  <c r="V12" i="16"/>
  <c r="S7" i="15"/>
  <c r="R18" i="90" s="1"/>
  <c r="V8" i="15"/>
  <c r="S7" i="17"/>
  <c r="R20" i="90" s="1"/>
  <c r="V8" i="17"/>
  <c r="S7" i="12"/>
  <c r="R15" i="90" s="1"/>
  <c r="V8" i="12"/>
  <c r="S7" i="21"/>
  <c r="R24" i="90" s="1"/>
  <c r="S7" i="11"/>
  <c r="S67" i="4"/>
  <c r="V67" i="4" s="1"/>
  <c r="V68" i="4"/>
  <c r="S7" i="27"/>
  <c r="R30" i="90" s="1"/>
  <c r="V13" i="27"/>
  <c r="T33" i="30"/>
  <c r="W33" i="30" s="1"/>
  <c r="S7" i="28"/>
  <c r="V8" i="22"/>
  <c r="S7" i="22"/>
  <c r="R25" i="90" s="1"/>
  <c r="S7" i="19"/>
  <c r="R22" i="90" s="1"/>
  <c r="S7" i="29"/>
  <c r="R32" i="90" s="1"/>
  <c r="S7" i="20"/>
  <c r="S107" i="4"/>
  <c r="V107" i="4" s="1"/>
  <c r="S7" i="25"/>
  <c r="S7" i="18"/>
  <c r="T46" i="18"/>
  <c r="S7" i="24"/>
  <c r="S7" i="23"/>
  <c r="S7" i="10"/>
  <c r="S8" i="4"/>
  <c r="V8" i="4" s="1"/>
  <c r="S105" i="31"/>
  <c r="U32" i="90" l="1"/>
  <c r="V7" i="26"/>
  <c r="R29" i="90"/>
  <c r="V7" i="25"/>
  <c r="R28" i="90"/>
  <c r="V7" i="24"/>
  <c r="R27" i="90"/>
  <c r="U27" i="90" s="1"/>
  <c r="V7" i="23"/>
  <c r="R26" i="90"/>
  <c r="U25" i="90"/>
  <c r="U24" i="90"/>
  <c r="V7" i="20"/>
  <c r="R23" i="90"/>
  <c r="U22" i="90"/>
  <c r="U20" i="90"/>
  <c r="U18" i="90"/>
  <c r="V7" i="13"/>
  <c r="R17" i="90"/>
  <c r="V7" i="28"/>
  <c r="R31" i="90"/>
  <c r="U15" i="90"/>
  <c r="V7" i="11"/>
  <c r="R14" i="90"/>
  <c r="V7" i="10"/>
  <c r="R13" i="90"/>
  <c r="V7" i="9"/>
  <c r="R12" i="90"/>
  <c r="V7" i="8"/>
  <c r="R11" i="90"/>
  <c r="U30" i="90"/>
  <c r="V7" i="18"/>
  <c r="R21" i="90"/>
  <c r="U19" i="90"/>
  <c r="AW89" i="10"/>
  <c r="AX90" i="10"/>
  <c r="AZ90" i="10"/>
  <c r="R29" i="30"/>
  <c r="U29" i="30" s="1"/>
  <c r="S7" i="6"/>
  <c r="R11" i="30"/>
  <c r="U11" i="30" s="1"/>
  <c r="R17" i="30"/>
  <c r="U17" i="30" s="1"/>
  <c r="R12" i="30"/>
  <c r="U12" i="30" s="1"/>
  <c r="V7" i="27"/>
  <c r="R30" i="30"/>
  <c r="U30" i="30" s="1"/>
  <c r="R24" i="30"/>
  <c r="U24" i="30" s="1"/>
  <c r="V7" i="21"/>
  <c r="V7" i="17"/>
  <c r="R20" i="30"/>
  <c r="U20" i="30" s="1"/>
  <c r="V7" i="16"/>
  <c r="R19" i="30"/>
  <c r="U19" i="30" s="1"/>
  <c r="R14" i="30"/>
  <c r="U14" i="30" s="1"/>
  <c r="V7" i="12"/>
  <c r="R15" i="30"/>
  <c r="U15" i="30" s="1"/>
  <c r="V7" i="15"/>
  <c r="R18" i="30"/>
  <c r="U18" i="30" s="1"/>
  <c r="S7" i="7"/>
  <c r="R10" i="90" s="1"/>
  <c r="V8" i="7"/>
  <c r="R32" i="30"/>
  <c r="U32" i="30" s="1"/>
  <c r="V7" i="29"/>
  <c r="R31" i="30"/>
  <c r="U31" i="30" s="1"/>
  <c r="V7" i="22"/>
  <c r="R25" i="30"/>
  <c r="U25" i="30" s="1"/>
  <c r="R22" i="30"/>
  <c r="U22" i="30" s="1"/>
  <c r="V7" i="19"/>
  <c r="S7" i="4"/>
  <c r="R7" i="90" s="1"/>
  <c r="U7" i="90" s="1"/>
  <c r="R26" i="30"/>
  <c r="U26" i="30" s="1"/>
  <c r="R23" i="30"/>
  <c r="U23" i="30" s="1"/>
  <c r="R21" i="30"/>
  <c r="U21" i="30" s="1"/>
  <c r="R13" i="30"/>
  <c r="U13" i="30" s="1"/>
  <c r="R27" i="30"/>
  <c r="U27" i="30" s="1"/>
  <c r="R28" i="30"/>
  <c r="U28" i="30" s="1"/>
  <c r="Q8" i="30"/>
  <c r="R44" i="29"/>
  <c r="Q43" i="29"/>
  <c r="T43" i="29" s="1"/>
  <c r="O43" i="29"/>
  <c r="R49" i="29"/>
  <c r="R48" i="29"/>
  <c r="R47" i="29"/>
  <c r="R45" i="29"/>
  <c r="R38" i="29"/>
  <c r="R30" i="29"/>
  <c r="R23" i="29"/>
  <c r="R20" i="29"/>
  <c r="R13" i="29"/>
  <c r="R11" i="29"/>
  <c r="Q46" i="29"/>
  <c r="Q37" i="29"/>
  <c r="Q29" i="29"/>
  <c r="Q22" i="29"/>
  <c r="Q19" i="29"/>
  <c r="Q12" i="29"/>
  <c r="Q10" i="29"/>
  <c r="R139" i="28"/>
  <c r="R131" i="28"/>
  <c r="R126" i="28"/>
  <c r="R122" i="28"/>
  <c r="R118" i="28"/>
  <c r="R114" i="28"/>
  <c r="R111" i="28"/>
  <c r="R108" i="28"/>
  <c r="R101" i="28"/>
  <c r="R91" i="28"/>
  <c r="R87" i="28"/>
  <c r="R28" i="28"/>
  <c r="R11" i="28"/>
  <c r="Q138" i="28"/>
  <c r="T138" i="28" s="1"/>
  <c r="Q130" i="28"/>
  <c r="Q125" i="28"/>
  <c r="Q121" i="28"/>
  <c r="Q117" i="28"/>
  <c r="Q113" i="28"/>
  <c r="Q110" i="28"/>
  <c r="Q107" i="28"/>
  <c r="Q100" i="28"/>
  <c r="Q90" i="28"/>
  <c r="Q86" i="28"/>
  <c r="T86" i="28" s="1"/>
  <c r="Q27" i="28"/>
  <c r="Q10" i="28"/>
  <c r="R16" i="27"/>
  <c r="R12" i="27"/>
  <c r="Q15" i="27"/>
  <c r="T15" i="27" s="1"/>
  <c r="Q10" i="27"/>
  <c r="R49" i="26"/>
  <c r="R43" i="26"/>
  <c r="R32" i="26"/>
  <c r="R28" i="26"/>
  <c r="R26" i="26"/>
  <c r="R11" i="26"/>
  <c r="Q48" i="26"/>
  <c r="Q42" i="26"/>
  <c r="Q31" i="26"/>
  <c r="Q27" i="26"/>
  <c r="Q25" i="26"/>
  <c r="T25" i="26" s="1"/>
  <c r="Q10" i="26"/>
  <c r="R67" i="25"/>
  <c r="R63" i="25"/>
  <c r="R60" i="25"/>
  <c r="R52" i="25"/>
  <c r="R34" i="25"/>
  <c r="R30" i="25"/>
  <c r="R21" i="25"/>
  <c r="R17" i="25"/>
  <c r="R15" i="25"/>
  <c r="R14" i="25"/>
  <c r="R11" i="25"/>
  <c r="Q66" i="25"/>
  <c r="Q62" i="25"/>
  <c r="Q58" i="25"/>
  <c r="Q51" i="25"/>
  <c r="Q33" i="25"/>
  <c r="Q29" i="25"/>
  <c r="Q20" i="25"/>
  <c r="Q16" i="25"/>
  <c r="T16" i="25" s="1"/>
  <c r="Q13" i="25"/>
  <c r="Q10" i="25"/>
  <c r="T10" i="25" s="1"/>
  <c r="Q13" i="24"/>
  <c r="Q12" i="24" s="1"/>
  <c r="R14" i="24"/>
  <c r="O13" i="24"/>
  <c r="O12" i="24" s="1"/>
  <c r="R38" i="24"/>
  <c r="R35" i="24"/>
  <c r="R33" i="24"/>
  <c r="R30" i="24"/>
  <c r="R26" i="24"/>
  <c r="R24" i="24"/>
  <c r="R17" i="24"/>
  <c r="Q37" i="24"/>
  <c r="Q34" i="24"/>
  <c r="T34" i="24" s="1"/>
  <c r="Q32" i="24"/>
  <c r="T32" i="24" s="1"/>
  <c r="Q29" i="24"/>
  <c r="T29" i="24" s="1"/>
  <c r="Q25" i="24"/>
  <c r="T25" i="24" s="1"/>
  <c r="Q23" i="24"/>
  <c r="T23" i="24" s="1"/>
  <c r="Q16" i="24"/>
  <c r="R82" i="23"/>
  <c r="P82" i="23"/>
  <c r="N82" i="23"/>
  <c r="L82" i="23"/>
  <c r="Q81" i="23"/>
  <c r="T81" i="23" s="1"/>
  <c r="O81" i="23"/>
  <c r="O80" i="23" s="1"/>
  <c r="M81" i="23"/>
  <c r="K81" i="23"/>
  <c r="K80" i="23" s="1"/>
  <c r="J81" i="23"/>
  <c r="J80" i="23" s="1"/>
  <c r="R79" i="23"/>
  <c r="P79" i="23"/>
  <c r="N79" i="23"/>
  <c r="L79" i="23"/>
  <c r="Q78" i="23"/>
  <c r="O78" i="23"/>
  <c r="M78" i="23"/>
  <c r="M77" i="23" s="1"/>
  <c r="K78" i="23"/>
  <c r="J78" i="23"/>
  <c r="J77" i="23" s="1"/>
  <c r="R75" i="23"/>
  <c r="R72" i="23"/>
  <c r="R63" i="23"/>
  <c r="R61" i="23"/>
  <c r="R29" i="23"/>
  <c r="R27" i="23"/>
  <c r="R25" i="23"/>
  <c r="R21" i="23"/>
  <c r="R19" i="23"/>
  <c r="Q74" i="23"/>
  <c r="Q71" i="23"/>
  <c r="Q62" i="23"/>
  <c r="T62" i="23" s="1"/>
  <c r="Q60" i="23"/>
  <c r="Q28" i="23"/>
  <c r="Q26" i="23"/>
  <c r="Q24" i="23"/>
  <c r="T24" i="23" s="1"/>
  <c r="Q20" i="23"/>
  <c r="Q18" i="23"/>
  <c r="T18" i="23" s="1"/>
  <c r="R22" i="22"/>
  <c r="R16" i="22"/>
  <c r="Q21" i="22"/>
  <c r="Q15" i="22"/>
  <c r="T15" i="22" s="1"/>
  <c r="R51" i="21"/>
  <c r="R39" i="21"/>
  <c r="R21" i="21"/>
  <c r="Q50" i="21"/>
  <c r="T50" i="21" s="1"/>
  <c r="Q38" i="21"/>
  <c r="Q20" i="21"/>
  <c r="Q19" i="21" s="1"/>
  <c r="R116" i="20"/>
  <c r="P116" i="20"/>
  <c r="N116" i="20"/>
  <c r="L116" i="20"/>
  <c r="Q115" i="20"/>
  <c r="T115" i="20" s="1"/>
  <c r="O115" i="20"/>
  <c r="O114" i="20" s="1"/>
  <c r="M115" i="20"/>
  <c r="K115" i="20"/>
  <c r="J115" i="20"/>
  <c r="J114" i="20" s="1"/>
  <c r="R80" i="20"/>
  <c r="R73" i="20"/>
  <c r="R70" i="20"/>
  <c r="R66" i="20"/>
  <c r="R62" i="20"/>
  <c r="R58" i="20"/>
  <c r="Q79" i="20"/>
  <c r="Q72" i="20"/>
  <c r="Q69" i="20"/>
  <c r="Q65" i="20"/>
  <c r="Q64" i="20" s="1"/>
  <c r="Q61" i="20"/>
  <c r="T61" i="20" s="1"/>
  <c r="Q57" i="20"/>
  <c r="Q46" i="19"/>
  <c r="O46" i="19"/>
  <c r="O43" i="19" s="1"/>
  <c r="O39" i="19" s="1"/>
  <c r="R47" i="19"/>
  <c r="R91" i="19"/>
  <c r="R88" i="19"/>
  <c r="R77" i="19"/>
  <c r="R68" i="19"/>
  <c r="R58" i="19"/>
  <c r="R38" i="19"/>
  <c r="R23" i="19"/>
  <c r="R11" i="19"/>
  <c r="Q90" i="19"/>
  <c r="Q89" i="19" s="1"/>
  <c r="Q87" i="19"/>
  <c r="Q86" i="19" s="1"/>
  <c r="T86" i="19" s="1"/>
  <c r="Q76" i="19"/>
  <c r="Q67" i="19"/>
  <c r="Q57" i="19"/>
  <c r="Q56" i="19" s="1"/>
  <c r="Q37" i="19"/>
  <c r="Q22" i="19"/>
  <c r="Q10" i="19"/>
  <c r="Q21" i="18"/>
  <c r="T21" i="18" s="1"/>
  <c r="O21" i="18"/>
  <c r="P21" i="18" s="1"/>
  <c r="R23" i="18"/>
  <c r="P23" i="18"/>
  <c r="N23" i="18"/>
  <c r="L23" i="18"/>
  <c r="R22" i="18"/>
  <c r="M22" i="18"/>
  <c r="P22" i="18" s="1"/>
  <c r="K22" i="18"/>
  <c r="J22" i="18"/>
  <c r="N21" i="18"/>
  <c r="L21" i="18"/>
  <c r="R20" i="18"/>
  <c r="R18" i="18"/>
  <c r="R16" i="18"/>
  <c r="R13" i="18"/>
  <c r="R11" i="18"/>
  <c r="Q19" i="18"/>
  <c r="Q17" i="18"/>
  <c r="T17" i="18" s="1"/>
  <c r="Q15" i="18"/>
  <c r="T15" i="18" s="1"/>
  <c r="Q12" i="18"/>
  <c r="Q10" i="18"/>
  <c r="T10" i="18" s="1"/>
  <c r="R11" i="17"/>
  <c r="Q10" i="17"/>
  <c r="R21" i="16"/>
  <c r="R15" i="16"/>
  <c r="R11" i="16"/>
  <c r="Q20" i="16"/>
  <c r="T20" i="16" s="1"/>
  <c r="Q14" i="16"/>
  <c r="Q13" i="16" s="1"/>
  <c r="Q10" i="16"/>
  <c r="R17" i="15"/>
  <c r="R13" i="15"/>
  <c r="R11" i="15"/>
  <c r="Q16" i="15"/>
  <c r="Q12" i="15"/>
  <c r="Q10" i="15"/>
  <c r="R49" i="13"/>
  <c r="P49" i="13"/>
  <c r="N49" i="13"/>
  <c r="L49" i="13"/>
  <c r="Q48" i="13"/>
  <c r="T48" i="13" s="1"/>
  <c r="O48" i="13"/>
  <c r="M48" i="13"/>
  <c r="K48" i="13"/>
  <c r="J48" i="13"/>
  <c r="R47" i="13"/>
  <c r="R40" i="13"/>
  <c r="R38" i="13"/>
  <c r="R36" i="13"/>
  <c r="R22" i="13"/>
  <c r="R13" i="13"/>
  <c r="R11" i="13"/>
  <c r="Q46" i="13"/>
  <c r="T46" i="13" s="1"/>
  <c r="Q39" i="13"/>
  <c r="Q37" i="13"/>
  <c r="Q35" i="13"/>
  <c r="T35" i="13" s="1"/>
  <c r="Q21" i="13"/>
  <c r="T21" i="13" s="1"/>
  <c r="Q12" i="13"/>
  <c r="Q10" i="13"/>
  <c r="R17" i="12"/>
  <c r="R16" i="12"/>
  <c r="R14" i="12"/>
  <c r="Q15" i="12"/>
  <c r="Q13" i="12"/>
  <c r="Q19" i="11"/>
  <c r="T19" i="11" s="1"/>
  <c r="Q17" i="11"/>
  <c r="T17" i="11" s="1"/>
  <c r="O19" i="11"/>
  <c r="O17" i="11"/>
  <c r="R21" i="11"/>
  <c r="R18" i="11"/>
  <c r="R49" i="11"/>
  <c r="R47" i="11"/>
  <c r="R40" i="11"/>
  <c r="R16" i="11"/>
  <c r="Q48" i="11"/>
  <c r="Q46" i="11"/>
  <c r="T46" i="11" s="1"/>
  <c r="Q39" i="11"/>
  <c r="Q15" i="11"/>
  <c r="T15" i="11" s="1"/>
  <c r="Q61" i="10"/>
  <c r="Q59" i="10"/>
  <c r="Q56" i="10"/>
  <c r="T56" i="10" s="1"/>
  <c r="Q54" i="10"/>
  <c r="T54" i="10" s="1"/>
  <c r="Q52" i="10"/>
  <c r="O52" i="10"/>
  <c r="O54" i="10"/>
  <c r="O56" i="10"/>
  <c r="O59" i="10"/>
  <c r="O61" i="10"/>
  <c r="R62" i="10"/>
  <c r="R60" i="10"/>
  <c r="R57" i="10"/>
  <c r="R55" i="10"/>
  <c r="R53" i="10"/>
  <c r="R68" i="10"/>
  <c r="R66" i="10"/>
  <c r="R50" i="10"/>
  <c r="R48" i="10"/>
  <c r="R46" i="10"/>
  <c r="R43" i="10"/>
  <c r="R40" i="10"/>
  <c r="R36" i="10"/>
  <c r="R34" i="10"/>
  <c r="R32" i="10"/>
  <c r="R29" i="10"/>
  <c r="R25" i="10"/>
  <c r="R21" i="10"/>
  <c r="R11" i="10"/>
  <c r="Q67" i="10"/>
  <c r="Q65" i="10"/>
  <c r="T65" i="10" s="1"/>
  <c r="Q49" i="10"/>
  <c r="Q47" i="10"/>
  <c r="Q45" i="10"/>
  <c r="Q42" i="10"/>
  <c r="Q39" i="10"/>
  <c r="T39" i="10" s="1"/>
  <c r="Q35" i="10"/>
  <c r="Q33" i="10"/>
  <c r="Q31" i="10"/>
  <c r="T31" i="10" s="1"/>
  <c r="Q28" i="10"/>
  <c r="Q24" i="10"/>
  <c r="Q20" i="10"/>
  <c r="Q10" i="10"/>
  <c r="T10" i="10" s="1"/>
  <c r="P12" i="9"/>
  <c r="R58" i="9"/>
  <c r="R51" i="9"/>
  <c r="R33" i="9"/>
  <c r="R29" i="9"/>
  <c r="R28" i="9"/>
  <c r="R21" i="9"/>
  <c r="R18" i="9"/>
  <c r="R15" i="9"/>
  <c r="R12" i="9"/>
  <c r="Q57" i="9"/>
  <c r="Q50" i="9"/>
  <c r="Q32" i="9"/>
  <c r="Q26" i="9"/>
  <c r="Q20" i="9"/>
  <c r="T20" i="9" s="1"/>
  <c r="Q16" i="9"/>
  <c r="Q14" i="9"/>
  <c r="Q10" i="9"/>
  <c r="R44" i="8"/>
  <c r="R42" i="8"/>
  <c r="R39" i="8"/>
  <c r="R38" i="8"/>
  <c r="R34" i="8"/>
  <c r="R25" i="8"/>
  <c r="R24" i="8"/>
  <c r="R23" i="8"/>
  <c r="R21" i="8"/>
  <c r="R16" i="8"/>
  <c r="R14" i="8"/>
  <c r="R11" i="8"/>
  <c r="Q43" i="8"/>
  <c r="T43" i="8" s="1"/>
  <c r="Q41" i="8"/>
  <c r="Q37" i="8"/>
  <c r="Q33" i="8"/>
  <c r="Q22" i="8"/>
  <c r="Q20" i="8"/>
  <c r="T20" i="8" s="1"/>
  <c r="Q15" i="8"/>
  <c r="T15" i="8" s="1"/>
  <c r="Q13" i="8"/>
  <c r="Q10" i="8"/>
  <c r="Q10" i="7"/>
  <c r="T10" i="7" s="1"/>
  <c r="O10" i="7"/>
  <c r="R11" i="7"/>
  <c r="R14" i="7"/>
  <c r="R13" i="7"/>
  <c r="Q12" i="7"/>
  <c r="R36" i="6"/>
  <c r="Q35" i="6"/>
  <c r="Q146" i="4"/>
  <c r="O146" i="4"/>
  <c r="O143" i="4" s="1"/>
  <c r="O142" i="4" s="1"/>
  <c r="R147" i="4"/>
  <c r="P147" i="4"/>
  <c r="N147" i="4"/>
  <c r="L147" i="4"/>
  <c r="M146" i="4"/>
  <c r="K146" i="4"/>
  <c r="J146" i="4"/>
  <c r="Q134" i="4"/>
  <c r="T134" i="4" s="1"/>
  <c r="O134" i="4"/>
  <c r="R135" i="4"/>
  <c r="Q113" i="4"/>
  <c r="T113" i="4" s="1"/>
  <c r="O113" i="4"/>
  <c r="R114" i="4"/>
  <c r="Q58" i="4"/>
  <c r="T58" i="4" s="1"/>
  <c r="O58" i="4"/>
  <c r="R59" i="4"/>
  <c r="Q32" i="4"/>
  <c r="O32" i="4"/>
  <c r="O31" i="4" s="1"/>
  <c r="R33" i="4"/>
  <c r="Q26" i="4"/>
  <c r="O26" i="4"/>
  <c r="O25" i="4" s="1"/>
  <c r="R27" i="4"/>
  <c r="R137" i="4"/>
  <c r="R132" i="4"/>
  <c r="R131" i="4"/>
  <c r="R129" i="4"/>
  <c r="R126" i="4"/>
  <c r="R121" i="4"/>
  <c r="R119" i="4"/>
  <c r="R116" i="4"/>
  <c r="R111" i="4"/>
  <c r="R110" i="4"/>
  <c r="R100" i="4"/>
  <c r="R99" i="4"/>
  <c r="R94" i="4"/>
  <c r="R93" i="4"/>
  <c r="R90" i="4"/>
  <c r="R88" i="4"/>
  <c r="R72" i="4"/>
  <c r="R70" i="4"/>
  <c r="R66" i="4"/>
  <c r="R65" i="4"/>
  <c r="R63" i="4"/>
  <c r="R61" i="4"/>
  <c r="R57" i="4"/>
  <c r="R48" i="4"/>
  <c r="R45" i="4"/>
  <c r="R42" i="4"/>
  <c r="R39" i="4"/>
  <c r="R36" i="4"/>
  <c r="R30" i="4"/>
  <c r="R24" i="4"/>
  <c r="R23" i="4"/>
  <c r="R20" i="4"/>
  <c r="R18" i="4"/>
  <c r="R17" i="4"/>
  <c r="R13" i="4"/>
  <c r="R11" i="4"/>
  <c r="Q136" i="4"/>
  <c r="Q130" i="4"/>
  <c r="Q128" i="4"/>
  <c r="T128" i="4" s="1"/>
  <c r="Q125" i="4"/>
  <c r="Q120" i="4"/>
  <c r="Q118" i="4"/>
  <c r="T118" i="4" s="1"/>
  <c r="Q115" i="4"/>
  <c r="Q109" i="4"/>
  <c r="Q98" i="4"/>
  <c r="Q92" i="4"/>
  <c r="Q89" i="4"/>
  <c r="Q87" i="4"/>
  <c r="T87" i="4" s="1"/>
  <c r="Q71" i="4"/>
  <c r="Q69" i="4"/>
  <c r="T69" i="4" s="1"/>
  <c r="Q64" i="4"/>
  <c r="Q60" i="4"/>
  <c r="T60" i="4" s="1"/>
  <c r="Q56" i="4"/>
  <c r="Q47" i="4"/>
  <c r="Q44" i="4"/>
  <c r="Q41" i="4"/>
  <c r="Q38" i="4"/>
  <c r="Q35" i="4"/>
  <c r="T35" i="4" s="1"/>
  <c r="Q29" i="4"/>
  <c r="Q22" i="4"/>
  <c r="Q19" i="4"/>
  <c r="Q16" i="4"/>
  <c r="Q12" i="4"/>
  <c r="Q10" i="4"/>
  <c r="S104" i="31"/>
  <c r="S103" i="31"/>
  <c r="S102" i="31"/>
  <c r="S101" i="31"/>
  <c r="U29" i="90" l="1"/>
  <c r="U28" i="90"/>
  <c r="U26" i="90"/>
  <c r="U23" i="90"/>
  <c r="U17" i="90"/>
  <c r="U31" i="90"/>
  <c r="U14" i="90"/>
  <c r="U13" i="90"/>
  <c r="U12" i="90"/>
  <c r="U11" i="90"/>
  <c r="U10" i="90"/>
  <c r="V7" i="6"/>
  <c r="R9" i="90"/>
  <c r="R33" i="90" s="1"/>
  <c r="U33" i="90" s="1"/>
  <c r="U21" i="90"/>
  <c r="AZ89" i="10"/>
  <c r="AW88" i="10"/>
  <c r="AX89" i="10"/>
  <c r="R9" i="30"/>
  <c r="U9" i="30" s="1"/>
  <c r="Q20" i="13"/>
  <c r="T20" i="13" s="1"/>
  <c r="Q58" i="10"/>
  <c r="T58" i="10" s="1"/>
  <c r="Q13" i="9"/>
  <c r="T13" i="9" s="1"/>
  <c r="J76" i="23"/>
  <c r="N81" i="23"/>
  <c r="Q49" i="21"/>
  <c r="Q48" i="21" s="1"/>
  <c r="N48" i="13"/>
  <c r="R113" i="4"/>
  <c r="R7" i="30"/>
  <c r="U7" i="30" s="1"/>
  <c r="V7" i="4"/>
  <c r="L78" i="23"/>
  <c r="R58" i="4"/>
  <c r="Q38" i="10"/>
  <c r="O58" i="10"/>
  <c r="V7" i="7"/>
  <c r="R10" i="30"/>
  <c r="U10" i="30" s="1"/>
  <c r="Q12" i="22"/>
  <c r="Q8" i="22" s="1"/>
  <c r="P115" i="20"/>
  <c r="T13" i="16"/>
  <c r="Q28" i="4"/>
  <c r="T29" i="4"/>
  <c r="T89" i="4"/>
  <c r="T22" i="8"/>
  <c r="T26" i="9"/>
  <c r="T33" i="10"/>
  <c r="T10" i="13"/>
  <c r="T12" i="18"/>
  <c r="Q66" i="19"/>
  <c r="T67" i="19"/>
  <c r="Q106" i="28"/>
  <c r="T107" i="28"/>
  <c r="T16" i="4"/>
  <c r="Q46" i="4"/>
  <c r="T47" i="4"/>
  <c r="T92" i="4"/>
  <c r="T130" i="4"/>
  <c r="Q31" i="4"/>
  <c r="T31" i="4" s="1"/>
  <c r="T32" i="4"/>
  <c r="P146" i="4"/>
  <c r="Q143" i="4"/>
  <c r="R143" i="4" s="1"/>
  <c r="T146" i="4"/>
  <c r="T12" i="7"/>
  <c r="R10" i="7"/>
  <c r="T13" i="8"/>
  <c r="Q32" i="8"/>
  <c r="T33" i="8"/>
  <c r="T14" i="9"/>
  <c r="Q31" i="9"/>
  <c r="T31" i="9" s="1"/>
  <c r="T32" i="9"/>
  <c r="T24" i="10"/>
  <c r="T35" i="10"/>
  <c r="T45" i="10"/>
  <c r="T67" i="10"/>
  <c r="R52" i="10"/>
  <c r="T52" i="10"/>
  <c r="R59" i="10"/>
  <c r="T59" i="10"/>
  <c r="Q38" i="11"/>
  <c r="T38" i="11" s="1"/>
  <c r="T39" i="11"/>
  <c r="Q9" i="13"/>
  <c r="T9" i="13" s="1"/>
  <c r="T12" i="13"/>
  <c r="T37" i="13"/>
  <c r="L48" i="13"/>
  <c r="Q9" i="17"/>
  <c r="T10" i="17"/>
  <c r="N22" i="18"/>
  <c r="Q75" i="19"/>
  <c r="T76" i="19"/>
  <c r="T90" i="19"/>
  <c r="Q71" i="20"/>
  <c r="T72" i="20"/>
  <c r="T26" i="23"/>
  <c r="Q70" i="23"/>
  <c r="T70" i="23" s="1"/>
  <c r="T71" i="23"/>
  <c r="Q36" i="24"/>
  <c r="T36" i="24" s="1"/>
  <c r="T37" i="24"/>
  <c r="R13" i="24"/>
  <c r="T13" i="24"/>
  <c r="T13" i="25"/>
  <c r="Q28" i="25"/>
  <c r="T33" i="25"/>
  <c r="T66" i="25"/>
  <c r="T31" i="26"/>
  <c r="Q9" i="27"/>
  <c r="T10" i="27"/>
  <c r="Q109" i="28"/>
  <c r="T110" i="28"/>
  <c r="Q124" i="28"/>
  <c r="T124" i="28" s="1"/>
  <c r="T125" i="28"/>
  <c r="T10" i="29"/>
  <c r="Q28" i="29"/>
  <c r="T28" i="29" s="1"/>
  <c r="T29" i="29"/>
  <c r="T12" i="4"/>
  <c r="T64" i="4"/>
  <c r="T10" i="8"/>
  <c r="T57" i="9"/>
  <c r="Q9" i="16"/>
  <c r="T10" i="16"/>
  <c r="T57" i="20"/>
  <c r="T29" i="25"/>
  <c r="Q24" i="26"/>
  <c r="T27" i="26"/>
  <c r="Q26" i="28"/>
  <c r="T27" i="28"/>
  <c r="Q120" i="28"/>
  <c r="T121" i="28"/>
  <c r="Q21" i="29"/>
  <c r="T22" i="29"/>
  <c r="T19" i="4"/>
  <c r="T38" i="4"/>
  <c r="T56" i="4"/>
  <c r="T71" i="4"/>
  <c r="Q95" i="4"/>
  <c r="T98" i="4"/>
  <c r="T120" i="4"/>
  <c r="T136" i="4"/>
  <c r="Q25" i="4"/>
  <c r="T25" i="4" s="1"/>
  <c r="T26" i="4"/>
  <c r="Q36" i="8"/>
  <c r="T37" i="8"/>
  <c r="T16" i="9"/>
  <c r="Q49" i="9"/>
  <c r="T50" i="9"/>
  <c r="T28" i="10"/>
  <c r="T38" i="10"/>
  <c r="T47" i="10"/>
  <c r="R61" i="10"/>
  <c r="T61" i="10"/>
  <c r="Q19" i="13"/>
  <c r="T39" i="13"/>
  <c r="T10" i="15"/>
  <c r="T14" i="16"/>
  <c r="Q55" i="19"/>
  <c r="T56" i="19"/>
  <c r="Q63" i="20"/>
  <c r="T64" i="20"/>
  <c r="Q78" i="20"/>
  <c r="T79" i="20"/>
  <c r="L115" i="20"/>
  <c r="T21" i="22"/>
  <c r="T28" i="23"/>
  <c r="Q73" i="23"/>
  <c r="T74" i="23"/>
  <c r="P78" i="23"/>
  <c r="L80" i="23"/>
  <c r="T51" i="25"/>
  <c r="Q9" i="26"/>
  <c r="T10" i="26"/>
  <c r="Q41" i="26"/>
  <c r="T42" i="26"/>
  <c r="Q14" i="27"/>
  <c r="T90" i="28"/>
  <c r="Q112" i="28"/>
  <c r="T113" i="28"/>
  <c r="T130" i="28"/>
  <c r="T12" i="29"/>
  <c r="T37" i="29"/>
  <c r="Q43" i="4"/>
  <c r="T44" i="4"/>
  <c r="T115" i="4"/>
  <c r="Q19" i="10"/>
  <c r="T20" i="10"/>
  <c r="Q41" i="10"/>
  <c r="T42" i="10"/>
  <c r="T15" i="12"/>
  <c r="T16" i="15"/>
  <c r="T89" i="19"/>
  <c r="Q68" i="20"/>
  <c r="T68" i="20" s="1"/>
  <c r="T69" i="20"/>
  <c r="R12" i="24"/>
  <c r="T12" i="24"/>
  <c r="Q61" i="25"/>
  <c r="T62" i="25"/>
  <c r="Q9" i="4"/>
  <c r="T9" i="4" s="1"/>
  <c r="T10" i="4"/>
  <c r="Q21" i="4"/>
  <c r="T22" i="4"/>
  <c r="Q40" i="4"/>
  <c r="T41" i="4"/>
  <c r="Q108" i="4"/>
  <c r="T109" i="4"/>
  <c r="Q124" i="4"/>
  <c r="T125" i="4"/>
  <c r="N146" i="4"/>
  <c r="Q34" i="6"/>
  <c r="T35" i="6"/>
  <c r="Q40" i="8"/>
  <c r="T41" i="8"/>
  <c r="T10" i="9"/>
  <c r="Q56" i="9"/>
  <c r="T49" i="10"/>
  <c r="T48" i="11"/>
  <c r="R19" i="11"/>
  <c r="Q12" i="12"/>
  <c r="T13" i="12"/>
  <c r="P48" i="13"/>
  <c r="T12" i="15"/>
  <c r="Q19" i="16"/>
  <c r="Q12" i="16" s="1"/>
  <c r="T19" i="18"/>
  <c r="L22" i="18"/>
  <c r="T57" i="19"/>
  <c r="T87" i="19"/>
  <c r="Q43" i="19"/>
  <c r="R43" i="19" s="1"/>
  <c r="T46" i="19"/>
  <c r="T65" i="20"/>
  <c r="K114" i="20"/>
  <c r="L114" i="20" s="1"/>
  <c r="N115" i="20"/>
  <c r="T20" i="23"/>
  <c r="T60" i="23"/>
  <c r="Q77" i="23"/>
  <c r="T77" i="23" s="1"/>
  <c r="T78" i="23"/>
  <c r="Q15" i="24"/>
  <c r="T15" i="24" s="1"/>
  <c r="T16" i="24"/>
  <c r="Q9" i="25"/>
  <c r="T20" i="25"/>
  <c r="Q57" i="25"/>
  <c r="T58" i="25"/>
  <c r="Q47" i="26"/>
  <c r="T47" i="26" s="1"/>
  <c r="T48" i="26"/>
  <c r="Q9" i="28"/>
  <c r="T10" i="28"/>
  <c r="T100" i="28"/>
  <c r="T117" i="28"/>
  <c r="Q137" i="28"/>
  <c r="Q18" i="29"/>
  <c r="T19" i="29"/>
  <c r="T46" i="29"/>
  <c r="T20" i="21"/>
  <c r="Q8" i="21"/>
  <c r="T19" i="21"/>
  <c r="Q37" i="21"/>
  <c r="Q36" i="21" s="1"/>
  <c r="T38" i="21"/>
  <c r="Q21" i="19"/>
  <c r="T22" i="19"/>
  <c r="Q36" i="19"/>
  <c r="T37" i="19"/>
  <c r="Q9" i="19"/>
  <c r="T10" i="19"/>
  <c r="Q18" i="22"/>
  <c r="Q14" i="18"/>
  <c r="Q9" i="18"/>
  <c r="Q45" i="13"/>
  <c r="Q12" i="11"/>
  <c r="T12" i="11" s="1"/>
  <c r="R43" i="29"/>
  <c r="Q116" i="28"/>
  <c r="Q30" i="26"/>
  <c r="Q50" i="25"/>
  <c r="Q8" i="24"/>
  <c r="T8" i="24" s="1"/>
  <c r="Q19" i="9"/>
  <c r="Q9" i="9"/>
  <c r="Q17" i="8"/>
  <c r="Q12" i="8"/>
  <c r="Q56" i="20"/>
  <c r="T56" i="20" s="1"/>
  <c r="Q133" i="4"/>
  <c r="Q127" i="4"/>
  <c r="Q112" i="4"/>
  <c r="T112" i="4" s="1"/>
  <c r="Q91" i="4"/>
  <c r="Q55" i="4"/>
  <c r="Q34" i="4"/>
  <c r="Q59" i="23"/>
  <c r="R46" i="19"/>
  <c r="Q12" i="25"/>
  <c r="Q36" i="29"/>
  <c r="T36" i="29" s="1"/>
  <c r="Q9" i="29"/>
  <c r="T9" i="29" s="1"/>
  <c r="Q129" i="28"/>
  <c r="Q99" i="28"/>
  <c r="T99" i="28" s="1"/>
  <c r="Q85" i="28"/>
  <c r="Q78" i="28" s="1"/>
  <c r="Q65" i="25"/>
  <c r="T65" i="25" s="1"/>
  <c r="Q22" i="24"/>
  <c r="T22" i="24" s="1"/>
  <c r="Q31" i="24"/>
  <c r="T31" i="24" s="1"/>
  <c r="R81" i="23"/>
  <c r="K77" i="23"/>
  <c r="O77" i="23"/>
  <c r="N78" i="23"/>
  <c r="R78" i="23"/>
  <c r="M80" i="23"/>
  <c r="N80" i="23" s="1"/>
  <c r="Q80" i="23"/>
  <c r="L81" i="23"/>
  <c r="P81" i="23"/>
  <c r="Q23" i="23"/>
  <c r="T23" i="23" s="1"/>
  <c r="Q17" i="23"/>
  <c r="R115" i="20"/>
  <c r="M114" i="20"/>
  <c r="Q114" i="20"/>
  <c r="T114" i="20" s="1"/>
  <c r="Q85" i="19"/>
  <c r="R21" i="18"/>
  <c r="Q9" i="15"/>
  <c r="T9" i="15" s="1"/>
  <c r="R48" i="13"/>
  <c r="Q34" i="13"/>
  <c r="T34" i="13" s="1"/>
  <c r="Q45" i="11"/>
  <c r="T45" i="11" s="1"/>
  <c r="R17" i="11"/>
  <c r="Q64" i="10"/>
  <c r="Q51" i="10"/>
  <c r="O51" i="10"/>
  <c r="R56" i="10"/>
  <c r="R54" i="10"/>
  <c r="Q44" i="10"/>
  <c r="Q30" i="10"/>
  <c r="Q23" i="10"/>
  <c r="Q9" i="10"/>
  <c r="T9" i="10" s="1"/>
  <c r="Q9" i="8"/>
  <c r="Q9" i="7"/>
  <c r="R146" i="4"/>
  <c r="L146" i="4"/>
  <c r="R134" i="4"/>
  <c r="Q117" i="4"/>
  <c r="Q86" i="4"/>
  <c r="Q68" i="4"/>
  <c r="R32" i="4"/>
  <c r="R26" i="4"/>
  <c r="S100" i="31"/>
  <c r="U9" i="90" l="1"/>
  <c r="Q56" i="25"/>
  <c r="AX88" i="10"/>
  <c r="AW87" i="10"/>
  <c r="AZ88" i="10"/>
  <c r="R58" i="10"/>
  <c r="T49" i="21"/>
  <c r="Q8" i="13"/>
  <c r="T8" i="13" s="1"/>
  <c r="Q35" i="8"/>
  <c r="T35" i="8" s="1"/>
  <c r="R77" i="23"/>
  <c r="Q30" i="11"/>
  <c r="T30" i="11" s="1"/>
  <c r="Q123" i="28"/>
  <c r="T123" i="28" s="1"/>
  <c r="Q69" i="23"/>
  <c r="T69" i="23" s="1"/>
  <c r="T12" i="22"/>
  <c r="Q8" i="28"/>
  <c r="T8" i="28" s="1"/>
  <c r="Q67" i="20"/>
  <c r="T67" i="20" s="1"/>
  <c r="Q30" i="9"/>
  <c r="T30" i="9" s="1"/>
  <c r="R25" i="4"/>
  <c r="R33" i="30"/>
  <c r="U33" i="30" s="1"/>
  <c r="T78" i="20"/>
  <c r="Q77" i="20"/>
  <c r="T17" i="23"/>
  <c r="Q8" i="23"/>
  <c r="T8" i="23" s="1"/>
  <c r="Q24" i="29"/>
  <c r="T24" i="29" s="1"/>
  <c r="N114" i="20"/>
  <c r="T85" i="19"/>
  <c r="Q58" i="23"/>
  <c r="T59" i="23"/>
  <c r="Q115" i="28"/>
  <c r="T116" i="28"/>
  <c r="T124" i="4"/>
  <c r="T55" i="19"/>
  <c r="Q8" i="17"/>
  <c r="T9" i="17"/>
  <c r="Q67" i="4"/>
  <c r="T67" i="4" s="1"/>
  <c r="T68" i="4"/>
  <c r="T9" i="8"/>
  <c r="T30" i="10"/>
  <c r="Q46" i="26"/>
  <c r="T91" i="4"/>
  <c r="T133" i="4"/>
  <c r="T12" i="8"/>
  <c r="Q29" i="26"/>
  <c r="T30" i="26"/>
  <c r="Q44" i="13"/>
  <c r="T44" i="13" s="1"/>
  <c r="T45" i="13"/>
  <c r="T8" i="22"/>
  <c r="T18" i="29"/>
  <c r="T9" i="28"/>
  <c r="T9" i="25"/>
  <c r="Q39" i="19"/>
  <c r="T43" i="19"/>
  <c r="Q55" i="9"/>
  <c r="T56" i="9"/>
  <c r="Q27" i="6"/>
  <c r="T34" i="6"/>
  <c r="T112" i="28"/>
  <c r="T48" i="21"/>
  <c r="T19" i="13"/>
  <c r="Q119" i="28"/>
  <c r="T120" i="28"/>
  <c r="Q23" i="26"/>
  <c r="T24" i="26"/>
  <c r="T28" i="25"/>
  <c r="T71" i="20"/>
  <c r="T75" i="19"/>
  <c r="Q142" i="4"/>
  <c r="T143" i="4"/>
  <c r="Q8" i="7"/>
  <c r="T9" i="7"/>
  <c r="T23" i="10"/>
  <c r="T12" i="16"/>
  <c r="T127" i="4"/>
  <c r="Q8" i="18"/>
  <c r="T14" i="18"/>
  <c r="Q13" i="27"/>
  <c r="T14" i="27"/>
  <c r="T95" i="4"/>
  <c r="T109" i="28"/>
  <c r="Q59" i="19"/>
  <c r="T66" i="19"/>
  <c r="R31" i="4"/>
  <c r="Q63" i="10"/>
  <c r="T64" i="10"/>
  <c r="Q102" i="28"/>
  <c r="T78" i="28"/>
  <c r="T12" i="25"/>
  <c r="T17" i="8"/>
  <c r="Q17" i="22"/>
  <c r="Q7" i="22" s="1"/>
  <c r="P25" i="90" s="1"/>
  <c r="T18" i="22"/>
  <c r="T57" i="25"/>
  <c r="T19" i="16"/>
  <c r="T40" i="8"/>
  <c r="T108" i="4"/>
  <c r="T21" i="4"/>
  <c r="T61" i="25"/>
  <c r="Q18" i="10"/>
  <c r="T19" i="10"/>
  <c r="T43" i="4"/>
  <c r="Q40" i="26"/>
  <c r="T41" i="26"/>
  <c r="T63" i="20"/>
  <c r="T32" i="8"/>
  <c r="T46" i="4"/>
  <c r="T106" i="28"/>
  <c r="T56" i="25"/>
  <c r="T55" i="4"/>
  <c r="T19" i="9"/>
  <c r="T40" i="4"/>
  <c r="T41" i="10"/>
  <c r="Q8" i="26"/>
  <c r="T9" i="26"/>
  <c r="Q76" i="4"/>
  <c r="T76" i="4" s="1"/>
  <c r="T86" i="4"/>
  <c r="T117" i="4"/>
  <c r="T44" i="10"/>
  <c r="Q37" i="10"/>
  <c r="T37" i="10" s="1"/>
  <c r="T51" i="10"/>
  <c r="R80" i="23"/>
  <c r="T80" i="23"/>
  <c r="T85" i="28"/>
  <c r="T129" i="28"/>
  <c r="T34" i="4"/>
  <c r="T9" i="9"/>
  <c r="Q49" i="25"/>
  <c r="T50" i="25"/>
  <c r="T9" i="18"/>
  <c r="T137" i="28"/>
  <c r="Q8" i="12"/>
  <c r="T12" i="12"/>
  <c r="T73" i="23"/>
  <c r="T49" i="9"/>
  <c r="T36" i="8"/>
  <c r="T21" i="29"/>
  <c r="T26" i="28"/>
  <c r="Q8" i="16"/>
  <c r="Q7" i="16" s="1"/>
  <c r="T9" i="16"/>
  <c r="Q8" i="27"/>
  <c r="T9" i="27"/>
  <c r="T28" i="4"/>
  <c r="T8" i="21"/>
  <c r="T37" i="21"/>
  <c r="Q35" i="19"/>
  <c r="T35" i="19" s="1"/>
  <c r="T36" i="19"/>
  <c r="Q8" i="19"/>
  <c r="T8" i="19" s="1"/>
  <c r="T9" i="19"/>
  <c r="Q17" i="19"/>
  <c r="T17" i="19" s="1"/>
  <c r="T21" i="19"/>
  <c r="Q8" i="25"/>
  <c r="Q8" i="9"/>
  <c r="Q8" i="20"/>
  <c r="Q8" i="4"/>
  <c r="T8" i="4" s="1"/>
  <c r="R51" i="10"/>
  <c r="Q8" i="29"/>
  <c r="T8" i="29" s="1"/>
  <c r="Q98" i="28"/>
  <c r="Q64" i="25"/>
  <c r="Q21" i="24"/>
  <c r="Q76" i="23"/>
  <c r="L77" i="23"/>
  <c r="K76" i="23"/>
  <c r="L76" i="23" s="1"/>
  <c r="M76" i="23"/>
  <c r="P80" i="23"/>
  <c r="P77" i="23"/>
  <c r="O76" i="23"/>
  <c r="N77" i="23"/>
  <c r="Q22" i="23"/>
  <c r="R114" i="20"/>
  <c r="P114" i="20"/>
  <c r="Q8" i="15"/>
  <c r="T8" i="15" s="1"/>
  <c r="Q25" i="13"/>
  <c r="Q44" i="11"/>
  <c r="Q8" i="11"/>
  <c r="T8" i="11" s="1"/>
  <c r="Q22" i="10"/>
  <c r="Q8" i="10"/>
  <c r="T8" i="10" s="1"/>
  <c r="Q8" i="8"/>
  <c r="T8" i="8" s="1"/>
  <c r="Q107" i="4"/>
  <c r="T107" i="4" s="1"/>
  <c r="S99" i="31"/>
  <c r="S25" i="90" l="1"/>
  <c r="T7" i="16"/>
  <c r="P19" i="90"/>
  <c r="AW86" i="10"/>
  <c r="AX87" i="10"/>
  <c r="AZ87" i="10"/>
  <c r="Q7" i="26"/>
  <c r="T22" i="23"/>
  <c r="T98" i="28"/>
  <c r="T7" i="22"/>
  <c r="T40" i="26"/>
  <c r="Q7" i="24"/>
  <c r="P27" i="90" s="1"/>
  <c r="S27" i="90" s="1"/>
  <c r="T21" i="24"/>
  <c r="Q7" i="9"/>
  <c r="T8" i="9"/>
  <c r="T63" i="10"/>
  <c r="T59" i="19"/>
  <c r="Q7" i="18"/>
  <c r="P21" i="90" s="1"/>
  <c r="T8" i="18"/>
  <c r="Q7" i="7"/>
  <c r="P10" i="90" s="1"/>
  <c r="T8" i="7"/>
  <c r="T119" i="28"/>
  <c r="Q7" i="6"/>
  <c r="P9" i="90" s="1"/>
  <c r="T27" i="6"/>
  <c r="T39" i="19"/>
  <c r="R39" i="19"/>
  <c r="T29" i="26"/>
  <c r="Q7" i="17"/>
  <c r="P20" i="90" s="1"/>
  <c r="T8" i="17"/>
  <c r="R76" i="23"/>
  <c r="T76" i="23"/>
  <c r="Q7" i="12"/>
  <c r="P15" i="90" s="1"/>
  <c r="T8" i="12"/>
  <c r="T8" i="26"/>
  <c r="T18" i="10"/>
  <c r="T46" i="26"/>
  <c r="T8" i="27"/>
  <c r="Q7" i="27"/>
  <c r="P30" i="90" s="1"/>
  <c r="T17" i="22"/>
  <c r="T8" i="20"/>
  <c r="T8" i="16"/>
  <c r="T25" i="13"/>
  <c r="T22" i="10"/>
  <c r="T44" i="11"/>
  <c r="P76" i="23"/>
  <c r="Q7" i="28"/>
  <c r="T8" i="25"/>
  <c r="T77" i="20"/>
  <c r="T64" i="25"/>
  <c r="T49" i="25"/>
  <c r="T102" i="28"/>
  <c r="T13" i="27"/>
  <c r="T142" i="4"/>
  <c r="R142" i="4"/>
  <c r="T23" i="26"/>
  <c r="T55" i="9"/>
  <c r="T115" i="28"/>
  <c r="T58" i="23"/>
  <c r="T36" i="21"/>
  <c r="Q7" i="21"/>
  <c r="P24" i="90" s="1"/>
  <c r="Q7" i="19"/>
  <c r="P22" i="90" s="1"/>
  <c r="P25" i="30"/>
  <c r="S25" i="30" s="1"/>
  <c r="P29" i="30"/>
  <c r="S29" i="30" s="1"/>
  <c r="Q7" i="20"/>
  <c r="P23" i="90" s="1"/>
  <c r="Q7" i="4"/>
  <c r="P7" i="90" s="1"/>
  <c r="P19" i="30"/>
  <c r="S19" i="30" s="1"/>
  <c r="Q7" i="23"/>
  <c r="P26" i="90" s="1"/>
  <c r="Q7" i="29"/>
  <c r="P32" i="90" s="1"/>
  <c r="Q7" i="25"/>
  <c r="N76" i="23"/>
  <c r="Q7" i="15"/>
  <c r="Q7" i="13"/>
  <c r="P17" i="90" s="1"/>
  <c r="Q7" i="11"/>
  <c r="P14" i="90" s="1"/>
  <c r="Q7" i="10"/>
  <c r="P13" i="90" s="1"/>
  <c r="Q7" i="8"/>
  <c r="S98" i="31"/>
  <c r="S32" i="90" l="1"/>
  <c r="T7" i="26"/>
  <c r="P29" i="90"/>
  <c r="T7" i="25"/>
  <c r="P28" i="90"/>
  <c r="S26" i="90"/>
  <c r="S24" i="90"/>
  <c r="S23" i="90"/>
  <c r="S22" i="90"/>
  <c r="S20" i="90"/>
  <c r="T7" i="15"/>
  <c r="P18" i="90"/>
  <c r="S17" i="90"/>
  <c r="T7" i="28"/>
  <c r="P31" i="90"/>
  <c r="S15" i="90"/>
  <c r="S14" i="90"/>
  <c r="S13" i="90"/>
  <c r="T7" i="9"/>
  <c r="P12" i="90"/>
  <c r="T7" i="8"/>
  <c r="P11" i="90"/>
  <c r="S10" i="90"/>
  <c r="S9" i="90"/>
  <c r="S30" i="90"/>
  <c r="S7" i="90"/>
  <c r="S21" i="90"/>
  <c r="S19" i="90"/>
  <c r="AX86" i="10"/>
  <c r="AZ86" i="10"/>
  <c r="AW85" i="10"/>
  <c r="P12" i="30"/>
  <c r="S12" i="30" s="1"/>
  <c r="P31" i="30"/>
  <c r="S31" i="30" s="1"/>
  <c r="T7" i="27"/>
  <c r="P30" i="30"/>
  <c r="S30" i="30" s="1"/>
  <c r="T7" i="12"/>
  <c r="P15" i="30"/>
  <c r="S15" i="30" s="1"/>
  <c r="T7" i="6"/>
  <c r="P9" i="30"/>
  <c r="S9" i="30" s="1"/>
  <c r="P10" i="30"/>
  <c r="S10" i="30" s="1"/>
  <c r="T7" i="7"/>
  <c r="P14" i="30"/>
  <c r="S14" i="30" s="1"/>
  <c r="T7" i="11"/>
  <c r="P17" i="30"/>
  <c r="S17" i="30" s="1"/>
  <c r="T7" i="13"/>
  <c r="P26" i="30"/>
  <c r="S26" i="30" s="1"/>
  <c r="T7" i="23"/>
  <c r="P23" i="30"/>
  <c r="S23" i="30" s="1"/>
  <c r="T7" i="20"/>
  <c r="T7" i="17"/>
  <c r="P20" i="30"/>
  <c r="S20" i="30" s="1"/>
  <c r="P13" i="30"/>
  <c r="S13" i="30" s="1"/>
  <c r="T7" i="10"/>
  <c r="P32" i="30"/>
  <c r="S32" i="30" s="1"/>
  <c r="T7" i="29"/>
  <c r="T7" i="18"/>
  <c r="P21" i="30"/>
  <c r="S21" i="30" s="1"/>
  <c r="P27" i="30"/>
  <c r="S27" i="30" s="1"/>
  <c r="T7" i="24"/>
  <c r="T7" i="21"/>
  <c r="P24" i="30"/>
  <c r="S24" i="30" s="1"/>
  <c r="P22" i="30"/>
  <c r="S22" i="30" s="1"/>
  <c r="T7" i="19"/>
  <c r="P7" i="30"/>
  <c r="S7" i="30" s="1"/>
  <c r="T7" i="4"/>
  <c r="P18" i="30"/>
  <c r="S18" i="30" s="1"/>
  <c r="P11" i="30"/>
  <c r="S11" i="30" s="1"/>
  <c r="P28" i="30"/>
  <c r="S28" i="30" s="1"/>
  <c r="S97" i="31"/>
  <c r="S29" i="90" l="1"/>
  <c r="S28" i="90"/>
  <c r="S18" i="90"/>
  <c r="S31" i="90"/>
  <c r="S12" i="90"/>
  <c r="S11" i="90"/>
  <c r="P33" i="90"/>
  <c r="S33" i="90" s="1"/>
  <c r="AX85" i="10"/>
  <c r="AZ85" i="10"/>
  <c r="AW84" i="10"/>
  <c r="P33" i="30"/>
  <c r="S33" i="30" s="1"/>
  <c r="S96" i="31"/>
  <c r="S95" i="31"/>
  <c r="S94" i="31"/>
  <c r="AW81" i="10" l="1"/>
  <c r="AX84" i="10"/>
  <c r="AZ84" i="10"/>
  <c r="S93" i="31"/>
  <c r="AX81" i="10" l="1"/>
  <c r="AZ81" i="10"/>
  <c r="AW80" i="10"/>
  <c r="S92" i="31"/>
  <c r="AZ80" i="10" l="1"/>
  <c r="AX80" i="10"/>
  <c r="AW78" i="10"/>
  <c r="S91" i="31"/>
  <c r="AZ78" i="10" l="1"/>
  <c r="AW77" i="10"/>
  <c r="AX78" i="10"/>
  <c r="S90" i="31"/>
  <c r="S89" i="31"/>
  <c r="S88" i="31"/>
  <c r="S87" i="31"/>
  <c r="AZ77" i="10" l="1"/>
  <c r="AX77" i="10"/>
  <c r="AW76" i="10"/>
  <c r="S86" i="31"/>
  <c r="AW75" i="10" l="1"/>
  <c r="AZ76" i="10"/>
  <c r="AX76" i="10"/>
  <c r="S85" i="31"/>
  <c r="AW74" i="10" l="1"/>
  <c r="AX75" i="10"/>
  <c r="AZ75" i="10"/>
  <c r="S84" i="31"/>
  <c r="S83" i="31"/>
  <c r="S82" i="31"/>
  <c r="S81" i="31"/>
  <c r="S80" i="31"/>
  <c r="S79" i="31"/>
  <c r="AZ74" i="10" l="1"/>
  <c r="AX74" i="10"/>
  <c r="AW73" i="10"/>
  <c r="S78" i="31"/>
  <c r="AZ73" i="10" l="1"/>
  <c r="AW69" i="10"/>
  <c r="AX73" i="10"/>
  <c r="S77" i="31"/>
  <c r="AW7" i="10" l="1"/>
  <c r="AV13" i="90" s="1"/>
  <c r="AX69" i="10"/>
  <c r="AZ69" i="10"/>
  <c r="S76" i="31"/>
  <c r="AW13" i="90" l="1"/>
  <c r="AV33" i="90"/>
  <c r="AY13" i="90"/>
  <c r="AX7" i="10"/>
  <c r="AV13" i="30"/>
  <c r="AZ7" i="10"/>
  <c r="S75" i="31"/>
  <c r="S74" i="31"/>
  <c r="S73" i="31"/>
  <c r="AW33" i="90" l="1"/>
  <c r="AY33" i="90"/>
  <c r="AY13" i="30"/>
  <c r="AW13" i="30"/>
  <c r="AV33" i="30"/>
  <c r="S72" i="31"/>
  <c r="AY33" i="30" l="1"/>
  <c r="AW33" i="30"/>
  <c r="AV39" i="30"/>
  <c r="S71" i="31"/>
  <c r="AY39" i="30" l="1"/>
  <c r="AW39" i="30"/>
  <c r="S70" i="31"/>
  <c r="S69" i="31" l="1"/>
  <c r="S68" i="31" l="1"/>
  <c r="S67" i="31"/>
  <c r="O8" i="30" l="1"/>
  <c r="P49" i="29"/>
  <c r="P48" i="29"/>
  <c r="P47" i="29"/>
  <c r="P45" i="29"/>
  <c r="P38" i="29"/>
  <c r="P30" i="29"/>
  <c r="P23" i="29"/>
  <c r="P20" i="29"/>
  <c r="P13" i="29"/>
  <c r="P11" i="29"/>
  <c r="O46" i="29"/>
  <c r="R46" i="29" s="1"/>
  <c r="O37" i="29"/>
  <c r="R37" i="29" s="1"/>
  <c r="O29" i="29"/>
  <c r="O22" i="29"/>
  <c r="O19" i="29"/>
  <c r="R19" i="29" s="1"/>
  <c r="O12" i="29"/>
  <c r="R12" i="29" s="1"/>
  <c r="O10" i="29"/>
  <c r="R10" i="29" s="1"/>
  <c r="P139" i="28"/>
  <c r="P131" i="28"/>
  <c r="P126" i="28"/>
  <c r="P122" i="28"/>
  <c r="P118" i="28"/>
  <c r="P114" i="28"/>
  <c r="P111" i="28"/>
  <c r="P108" i="28"/>
  <c r="P101" i="28"/>
  <c r="P91" i="28"/>
  <c r="P87" i="28"/>
  <c r="P28" i="28"/>
  <c r="P11" i="28"/>
  <c r="O138" i="28"/>
  <c r="O130" i="28"/>
  <c r="O125" i="28"/>
  <c r="O121" i="28"/>
  <c r="O117" i="28"/>
  <c r="R117" i="28" s="1"/>
  <c r="O113" i="28"/>
  <c r="R113" i="28" s="1"/>
  <c r="O110" i="28"/>
  <c r="O107" i="28"/>
  <c r="R107" i="28" s="1"/>
  <c r="O100" i="28"/>
  <c r="O90" i="28"/>
  <c r="R90" i="28" s="1"/>
  <c r="O86" i="28"/>
  <c r="R86" i="28" s="1"/>
  <c r="O27" i="28"/>
  <c r="O10" i="28"/>
  <c r="R10" i="28" s="1"/>
  <c r="P16" i="27"/>
  <c r="P12" i="27"/>
  <c r="O15" i="27"/>
  <c r="R15" i="27" s="1"/>
  <c r="O10" i="27"/>
  <c r="P49" i="26"/>
  <c r="P43" i="26"/>
  <c r="P32" i="26"/>
  <c r="P28" i="26"/>
  <c r="P26" i="26"/>
  <c r="P11" i="26"/>
  <c r="O48" i="26"/>
  <c r="O42" i="26"/>
  <c r="O31" i="26"/>
  <c r="O27" i="26"/>
  <c r="R27" i="26" s="1"/>
  <c r="O25" i="26"/>
  <c r="O10" i="26"/>
  <c r="P67" i="25"/>
  <c r="P63" i="25"/>
  <c r="P60" i="25"/>
  <c r="P52" i="25"/>
  <c r="P34" i="25"/>
  <c r="P30" i="25"/>
  <c r="P21" i="25"/>
  <c r="P17" i="25"/>
  <c r="P15" i="25"/>
  <c r="P14" i="25"/>
  <c r="P11" i="25"/>
  <c r="O66" i="25"/>
  <c r="O62" i="25"/>
  <c r="O58" i="25"/>
  <c r="O51" i="25"/>
  <c r="O33" i="25"/>
  <c r="R33" i="25" s="1"/>
  <c r="O29" i="25"/>
  <c r="O20" i="25"/>
  <c r="R20" i="25" s="1"/>
  <c r="O16" i="25"/>
  <c r="R16" i="25" s="1"/>
  <c r="O13" i="25"/>
  <c r="R13" i="25" s="1"/>
  <c r="O10" i="25"/>
  <c r="P38" i="24"/>
  <c r="P35" i="24"/>
  <c r="P33" i="24"/>
  <c r="P30" i="24"/>
  <c r="P26" i="24"/>
  <c r="P24" i="24"/>
  <c r="P17" i="24"/>
  <c r="O37" i="24"/>
  <c r="O34" i="24"/>
  <c r="R34" i="24" s="1"/>
  <c r="O32" i="24"/>
  <c r="R32" i="24" s="1"/>
  <c r="O29" i="24"/>
  <c r="R29" i="24" s="1"/>
  <c r="O25" i="24"/>
  <c r="R25" i="24" s="1"/>
  <c r="O23" i="24"/>
  <c r="R23" i="24" s="1"/>
  <c r="O16" i="24"/>
  <c r="P75" i="23"/>
  <c r="P72" i="23"/>
  <c r="P63" i="23"/>
  <c r="P61" i="23"/>
  <c r="P29" i="23"/>
  <c r="P27" i="23"/>
  <c r="P25" i="23"/>
  <c r="P21" i="23"/>
  <c r="P19" i="23"/>
  <c r="O74" i="23"/>
  <c r="O71" i="23"/>
  <c r="O62" i="23"/>
  <c r="R62" i="23" s="1"/>
  <c r="O60" i="23"/>
  <c r="R60" i="23" s="1"/>
  <c r="O28" i="23"/>
  <c r="R28" i="23" s="1"/>
  <c r="O26" i="23"/>
  <c r="R26" i="23" s="1"/>
  <c r="O24" i="23"/>
  <c r="R24" i="23" s="1"/>
  <c r="O20" i="23"/>
  <c r="R20" i="23" s="1"/>
  <c r="O18" i="23"/>
  <c r="R18" i="23" s="1"/>
  <c r="P22" i="22"/>
  <c r="P16" i="22"/>
  <c r="O21" i="22"/>
  <c r="O15" i="22"/>
  <c r="P51" i="21"/>
  <c r="P39" i="21"/>
  <c r="P21" i="21"/>
  <c r="O50" i="21"/>
  <c r="O38" i="21"/>
  <c r="R38" i="21" s="1"/>
  <c r="O20" i="21"/>
  <c r="R20" i="21" s="1"/>
  <c r="P80" i="20"/>
  <c r="P73" i="20"/>
  <c r="P70" i="20"/>
  <c r="P66" i="20"/>
  <c r="P62" i="20"/>
  <c r="P58" i="20"/>
  <c r="O79" i="20"/>
  <c r="O72" i="20"/>
  <c r="O69" i="20"/>
  <c r="R69" i="20" s="1"/>
  <c r="O65" i="20"/>
  <c r="O61" i="20"/>
  <c r="R61" i="20" s="1"/>
  <c r="O57" i="20"/>
  <c r="P91" i="19"/>
  <c r="P88" i="19"/>
  <c r="P77" i="19"/>
  <c r="P68" i="19"/>
  <c r="P58" i="19"/>
  <c r="P38" i="19"/>
  <c r="P23" i="19"/>
  <c r="P11" i="19"/>
  <c r="O90" i="19"/>
  <c r="O87" i="19"/>
  <c r="R87" i="19" s="1"/>
  <c r="O76" i="19"/>
  <c r="O67" i="19"/>
  <c r="O57" i="19"/>
  <c r="R57" i="19" s="1"/>
  <c r="O37" i="19"/>
  <c r="O22" i="19"/>
  <c r="R22" i="19" s="1"/>
  <c r="O10" i="19"/>
  <c r="P20" i="18"/>
  <c r="N20" i="18"/>
  <c r="L20" i="18"/>
  <c r="O19" i="18"/>
  <c r="R19" i="18" s="1"/>
  <c r="M19" i="18"/>
  <c r="K19" i="18"/>
  <c r="J19" i="18"/>
  <c r="P18" i="18"/>
  <c r="P16" i="18"/>
  <c r="P13" i="18"/>
  <c r="P11" i="18"/>
  <c r="O17" i="18"/>
  <c r="R17" i="18" s="1"/>
  <c r="O15" i="18"/>
  <c r="O12" i="18"/>
  <c r="R12" i="18" s="1"/>
  <c r="O10" i="18"/>
  <c r="R10" i="18" s="1"/>
  <c r="P11" i="17"/>
  <c r="O10" i="17"/>
  <c r="P21" i="16"/>
  <c r="P15" i="16"/>
  <c r="P11" i="16"/>
  <c r="O20" i="16"/>
  <c r="O14" i="16"/>
  <c r="O10" i="16"/>
  <c r="R10" i="16" s="1"/>
  <c r="P17" i="15"/>
  <c r="P13" i="15"/>
  <c r="P11" i="15"/>
  <c r="O16" i="15"/>
  <c r="R16" i="15" s="1"/>
  <c r="O12" i="15"/>
  <c r="R12" i="15" s="1"/>
  <c r="O10" i="15"/>
  <c r="R10" i="15" s="1"/>
  <c r="P47" i="13"/>
  <c r="P40" i="13"/>
  <c r="P38" i="13"/>
  <c r="P36" i="13"/>
  <c r="P22" i="13"/>
  <c r="P13" i="13"/>
  <c r="P11" i="13"/>
  <c r="O46" i="13"/>
  <c r="O39" i="13"/>
  <c r="O37" i="13"/>
  <c r="R37" i="13" s="1"/>
  <c r="O35" i="13"/>
  <c r="R35" i="13" s="1"/>
  <c r="O21" i="13"/>
  <c r="O12" i="13"/>
  <c r="R12" i="13" s="1"/>
  <c r="O10" i="13"/>
  <c r="R10" i="13" s="1"/>
  <c r="P17" i="12"/>
  <c r="P16" i="12"/>
  <c r="P14" i="12"/>
  <c r="O15" i="12"/>
  <c r="R15" i="12" s="1"/>
  <c r="O13" i="12"/>
  <c r="P49" i="11"/>
  <c r="P47" i="11"/>
  <c r="P40" i="11"/>
  <c r="P16" i="11"/>
  <c r="O48" i="11"/>
  <c r="R48" i="11" s="1"/>
  <c r="O46" i="11"/>
  <c r="R46" i="11" s="1"/>
  <c r="O39" i="11"/>
  <c r="R39" i="11" s="1"/>
  <c r="O15" i="11"/>
  <c r="O12" i="11" s="1"/>
  <c r="P68" i="10"/>
  <c r="P66" i="10"/>
  <c r="P50" i="10"/>
  <c r="P48" i="10"/>
  <c r="P46" i="10"/>
  <c r="P43" i="10"/>
  <c r="P40" i="10"/>
  <c r="P36" i="10"/>
  <c r="P34" i="10"/>
  <c r="P32" i="10"/>
  <c r="P29" i="10"/>
  <c r="P25" i="10"/>
  <c r="P21" i="10"/>
  <c r="P11" i="10"/>
  <c r="O67" i="10"/>
  <c r="R67" i="10" s="1"/>
  <c r="O65" i="10"/>
  <c r="O49" i="10"/>
  <c r="R49" i="10" s="1"/>
  <c r="O47" i="10"/>
  <c r="R47" i="10" s="1"/>
  <c r="O45" i="10"/>
  <c r="R45" i="10" s="1"/>
  <c r="O42" i="10"/>
  <c r="O39" i="10"/>
  <c r="O35" i="10"/>
  <c r="R35" i="10" s="1"/>
  <c r="O33" i="10"/>
  <c r="R33" i="10" s="1"/>
  <c r="O31" i="10"/>
  <c r="R31" i="10" s="1"/>
  <c r="O28" i="10"/>
  <c r="R28" i="10" s="1"/>
  <c r="O24" i="10"/>
  <c r="R24" i="10" s="1"/>
  <c r="O20" i="10"/>
  <c r="O10" i="10"/>
  <c r="P58" i="9"/>
  <c r="P51" i="9"/>
  <c r="P33" i="9"/>
  <c r="P29" i="9"/>
  <c r="P28" i="9"/>
  <c r="P21" i="9"/>
  <c r="P18" i="9"/>
  <c r="P15" i="9"/>
  <c r="O57" i="9"/>
  <c r="O50" i="9"/>
  <c r="O32" i="9"/>
  <c r="O26" i="9"/>
  <c r="R26" i="9" s="1"/>
  <c r="O20" i="9"/>
  <c r="R20" i="9" s="1"/>
  <c r="O16" i="9"/>
  <c r="R16" i="9" s="1"/>
  <c r="O14" i="9"/>
  <c r="O10" i="9"/>
  <c r="P44" i="8"/>
  <c r="P42" i="8"/>
  <c r="P39" i="8"/>
  <c r="P38" i="8"/>
  <c r="P34" i="8"/>
  <c r="P25" i="8"/>
  <c r="P24" i="8"/>
  <c r="P23" i="8"/>
  <c r="P21" i="8"/>
  <c r="P16" i="8"/>
  <c r="P14" i="8"/>
  <c r="P11" i="8"/>
  <c r="O43" i="8"/>
  <c r="R43" i="8" s="1"/>
  <c r="O41" i="8"/>
  <c r="R41" i="8" s="1"/>
  <c r="O37" i="8"/>
  <c r="O33" i="8"/>
  <c r="R33" i="8" s="1"/>
  <c r="O22" i="8"/>
  <c r="R22" i="8" s="1"/>
  <c r="O20" i="8"/>
  <c r="R20" i="8" s="1"/>
  <c r="O15" i="8"/>
  <c r="R15" i="8" s="1"/>
  <c r="O13" i="8"/>
  <c r="R13" i="8" s="1"/>
  <c r="O10" i="8"/>
  <c r="P14" i="7"/>
  <c r="P13" i="7"/>
  <c r="O12" i="7"/>
  <c r="P36" i="6"/>
  <c r="O35" i="6"/>
  <c r="P137" i="4"/>
  <c r="P132" i="4"/>
  <c r="P131" i="4"/>
  <c r="P129" i="4"/>
  <c r="P126" i="4"/>
  <c r="P121" i="4"/>
  <c r="P119" i="4"/>
  <c r="P116" i="4"/>
  <c r="P111" i="4"/>
  <c r="P110" i="4"/>
  <c r="P100" i="4"/>
  <c r="P99" i="4"/>
  <c r="P94" i="4"/>
  <c r="P93" i="4"/>
  <c r="P90" i="4"/>
  <c r="P88" i="4"/>
  <c r="P72" i="4"/>
  <c r="P70" i="4"/>
  <c r="P66" i="4"/>
  <c r="P65" i="4"/>
  <c r="P63" i="4"/>
  <c r="P61" i="4"/>
  <c r="P57" i="4"/>
  <c r="P48" i="4"/>
  <c r="P45" i="4"/>
  <c r="P42" i="4"/>
  <c r="P39" i="4"/>
  <c r="P36" i="4"/>
  <c r="P30" i="4"/>
  <c r="P24" i="4"/>
  <c r="P23" i="4"/>
  <c r="P20" i="4"/>
  <c r="P18" i="4"/>
  <c r="P17" i="4"/>
  <c r="P13" i="4"/>
  <c r="P11" i="4"/>
  <c r="O136" i="4"/>
  <c r="O130" i="4"/>
  <c r="R130" i="4" s="1"/>
  <c r="O128" i="4"/>
  <c r="R128" i="4" s="1"/>
  <c r="O125" i="4"/>
  <c r="O120" i="4"/>
  <c r="R120" i="4" s="1"/>
  <c r="O118" i="4"/>
  <c r="R118" i="4" s="1"/>
  <c r="O115" i="4"/>
  <c r="O109" i="4"/>
  <c r="R109" i="4" s="1"/>
  <c r="O98" i="4"/>
  <c r="O92" i="4"/>
  <c r="O89" i="4"/>
  <c r="R89" i="4" s="1"/>
  <c r="O87" i="4"/>
  <c r="R87" i="4" s="1"/>
  <c r="O71" i="4"/>
  <c r="R71" i="4" s="1"/>
  <c r="O69" i="4"/>
  <c r="R69" i="4" s="1"/>
  <c r="O64" i="4"/>
  <c r="R64" i="4" s="1"/>
  <c r="O60" i="4"/>
  <c r="R60" i="4" s="1"/>
  <c r="O56" i="4"/>
  <c r="O47" i="4"/>
  <c r="O44" i="4"/>
  <c r="R44" i="4" s="1"/>
  <c r="O41" i="4"/>
  <c r="O38" i="4"/>
  <c r="R38" i="4" s="1"/>
  <c r="O35" i="4"/>
  <c r="O29" i="4"/>
  <c r="R29" i="4" s="1"/>
  <c r="O22" i="4"/>
  <c r="O19" i="4"/>
  <c r="R19" i="4" s="1"/>
  <c r="O16" i="4"/>
  <c r="R16" i="4" s="1"/>
  <c r="O12" i="4"/>
  <c r="R12" i="4" s="1"/>
  <c r="O10" i="4"/>
  <c r="R10" i="4" s="1"/>
  <c r="S66" i="31"/>
  <c r="O108" i="4" l="1"/>
  <c r="R108" i="4" s="1"/>
  <c r="O28" i="4"/>
  <c r="R28" i="4" s="1"/>
  <c r="O32" i="8"/>
  <c r="R32" i="8" s="1"/>
  <c r="O55" i="4"/>
  <c r="R55" i="4" s="1"/>
  <c r="R56" i="4"/>
  <c r="O95" i="4"/>
  <c r="R95" i="4" s="1"/>
  <c r="R98" i="4"/>
  <c r="O56" i="9"/>
  <c r="R57" i="9"/>
  <c r="O13" i="16"/>
  <c r="R13" i="16" s="1"/>
  <c r="R14" i="16"/>
  <c r="O75" i="19"/>
  <c r="R75" i="19" s="1"/>
  <c r="R76" i="19"/>
  <c r="O57" i="25"/>
  <c r="R57" i="25" s="1"/>
  <c r="R58" i="25"/>
  <c r="O133" i="4"/>
  <c r="R133" i="4" s="1"/>
  <c r="R136" i="4"/>
  <c r="O9" i="9"/>
  <c r="R9" i="9" s="1"/>
  <c r="R10" i="9"/>
  <c r="O64" i="10"/>
  <c r="R64" i="10" s="1"/>
  <c r="R65" i="10"/>
  <c r="O45" i="13"/>
  <c r="R46" i="13"/>
  <c r="O19" i="16"/>
  <c r="R19" i="16" s="1"/>
  <c r="R20" i="16"/>
  <c r="L19" i="18"/>
  <c r="O49" i="21"/>
  <c r="R50" i="21"/>
  <c r="O73" i="23"/>
  <c r="R73" i="23" s="1"/>
  <c r="R74" i="23"/>
  <c r="O9" i="25"/>
  <c r="R9" i="25" s="1"/>
  <c r="R10" i="25"/>
  <c r="O28" i="25"/>
  <c r="R28" i="25" s="1"/>
  <c r="R29" i="25"/>
  <c r="O30" i="26"/>
  <c r="R31" i="26"/>
  <c r="O109" i="28"/>
  <c r="R109" i="28" s="1"/>
  <c r="R110" i="28"/>
  <c r="O124" i="28"/>
  <c r="R124" i="28" s="1"/>
  <c r="R125" i="28"/>
  <c r="O21" i="29"/>
  <c r="R21" i="29" s="1"/>
  <c r="R22" i="29"/>
  <c r="O124" i="4"/>
  <c r="R124" i="4" s="1"/>
  <c r="R125" i="4"/>
  <c r="O34" i="6"/>
  <c r="R35" i="6"/>
  <c r="O36" i="8"/>
  <c r="R36" i="8" s="1"/>
  <c r="R37" i="8"/>
  <c r="O13" i="9"/>
  <c r="R13" i="9" s="1"/>
  <c r="R14" i="9"/>
  <c r="O31" i="9"/>
  <c r="R31" i="9" s="1"/>
  <c r="R32" i="9"/>
  <c r="O19" i="10"/>
  <c r="R19" i="10" s="1"/>
  <c r="R20" i="10"/>
  <c r="O14" i="18"/>
  <c r="R14" i="18" s="1"/>
  <c r="R15" i="18"/>
  <c r="O89" i="19"/>
  <c r="R89" i="19" s="1"/>
  <c r="R90" i="19"/>
  <c r="O18" i="22"/>
  <c r="R21" i="22"/>
  <c r="O65" i="25"/>
  <c r="R66" i="25"/>
  <c r="O9" i="26"/>
  <c r="R10" i="26"/>
  <c r="O41" i="26"/>
  <c r="R42" i="26"/>
  <c r="O9" i="27"/>
  <c r="R9" i="27" s="1"/>
  <c r="R10" i="27"/>
  <c r="O99" i="28"/>
  <c r="R100" i="28"/>
  <c r="O129" i="28"/>
  <c r="R129" i="28" s="1"/>
  <c r="R130" i="28"/>
  <c r="O28" i="29"/>
  <c r="R28" i="29" s="1"/>
  <c r="R29" i="29"/>
  <c r="O21" i="4"/>
  <c r="R21" i="4" s="1"/>
  <c r="R22" i="4"/>
  <c r="R12" i="7"/>
  <c r="O9" i="7"/>
  <c r="O8" i="7" s="1"/>
  <c r="R8" i="7" s="1"/>
  <c r="O38" i="10"/>
  <c r="R39" i="10"/>
  <c r="O20" i="13"/>
  <c r="R20" i="13" s="1"/>
  <c r="R21" i="13"/>
  <c r="O78" i="20"/>
  <c r="R79" i="20"/>
  <c r="O70" i="23"/>
  <c r="R70" i="23" s="1"/>
  <c r="R71" i="23"/>
  <c r="O120" i="28"/>
  <c r="R121" i="28"/>
  <c r="O40" i="4"/>
  <c r="R40" i="4" s="1"/>
  <c r="R41" i="4"/>
  <c r="O41" i="10"/>
  <c r="R41" i="10" s="1"/>
  <c r="R42" i="10"/>
  <c r="O12" i="12"/>
  <c r="R13" i="12"/>
  <c r="O9" i="17"/>
  <c r="R10" i="17"/>
  <c r="O64" i="20"/>
  <c r="R65" i="20"/>
  <c r="O12" i="22"/>
  <c r="R15" i="22"/>
  <c r="O61" i="25"/>
  <c r="R61" i="25" s="1"/>
  <c r="R62" i="25"/>
  <c r="O34" i="4"/>
  <c r="R34" i="4" s="1"/>
  <c r="R35" i="4"/>
  <c r="O46" i="4"/>
  <c r="R46" i="4" s="1"/>
  <c r="R47" i="4"/>
  <c r="O91" i="4"/>
  <c r="R91" i="4" s="1"/>
  <c r="R92" i="4"/>
  <c r="O112" i="4"/>
  <c r="R112" i="4" s="1"/>
  <c r="R115" i="4"/>
  <c r="O9" i="8"/>
  <c r="R9" i="8" s="1"/>
  <c r="R10" i="8"/>
  <c r="O49" i="9"/>
  <c r="R49" i="9" s="1"/>
  <c r="R50" i="9"/>
  <c r="O34" i="13"/>
  <c r="R39" i="13"/>
  <c r="O9" i="18"/>
  <c r="R9" i="18" s="1"/>
  <c r="O66" i="19"/>
  <c r="R67" i="19"/>
  <c r="O56" i="20"/>
  <c r="R57" i="20"/>
  <c r="O71" i="20"/>
  <c r="R71" i="20" s="1"/>
  <c r="R72" i="20"/>
  <c r="O50" i="25"/>
  <c r="R51" i="25"/>
  <c r="O24" i="26"/>
  <c r="R25" i="26"/>
  <c r="O47" i="26"/>
  <c r="R48" i="26"/>
  <c r="O26" i="28"/>
  <c r="R26" i="28" s="1"/>
  <c r="R27" i="28"/>
  <c r="O106" i="28"/>
  <c r="R106" i="28" s="1"/>
  <c r="O137" i="28"/>
  <c r="R137" i="28" s="1"/>
  <c r="R138" i="28"/>
  <c r="O18" i="29"/>
  <c r="R18" i="29" s="1"/>
  <c r="O36" i="24"/>
  <c r="R36" i="24" s="1"/>
  <c r="R37" i="24"/>
  <c r="O15" i="24"/>
  <c r="O8" i="24" s="1"/>
  <c r="R16" i="24"/>
  <c r="O36" i="19"/>
  <c r="R37" i="19"/>
  <c r="O9" i="19"/>
  <c r="R10" i="19"/>
  <c r="O21" i="19"/>
  <c r="R15" i="11"/>
  <c r="O9" i="10"/>
  <c r="R10" i="10"/>
  <c r="N19" i="18"/>
  <c r="O23" i="10"/>
  <c r="R23" i="10" s="1"/>
  <c r="P19" i="18"/>
  <c r="O40" i="8"/>
  <c r="R40" i="8" s="1"/>
  <c r="O38" i="11"/>
  <c r="R38" i="11" s="1"/>
  <c r="O56" i="19"/>
  <c r="O86" i="19"/>
  <c r="O59" i="23"/>
  <c r="O31" i="24"/>
  <c r="R31" i="24" s="1"/>
  <c r="O14" i="27"/>
  <c r="O36" i="29"/>
  <c r="R36" i="29" s="1"/>
  <c r="O9" i="29"/>
  <c r="O116" i="28"/>
  <c r="R116" i="28" s="1"/>
  <c r="O112" i="28"/>
  <c r="R112" i="28" s="1"/>
  <c r="O85" i="28"/>
  <c r="O9" i="28"/>
  <c r="R9" i="28" s="1"/>
  <c r="O12" i="25"/>
  <c r="R12" i="25" s="1"/>
  <c r="O22" i="24"/>
  <c r="R22" i="24" s="1"/>
  <c r="O23" i="23"/>
  <c r="R23" i="23" s="1"/>
  <c r="O17" i="23"/>
  <c r="O37" i="21"/>
  <c r="R37" i="21" s="1"/>
  <c r="O19" i="21"/>
  <c r="R19" i="21" s="1"/>
  <c r="O68" i="20"/>
  <c r="R68" i="20" s="1"/>
  <c r="O9" i="16"/>
  <c r="R9" i="16" s="1"/>
  <c r="O9" i="15"/>
  <c r="O9" i="13"/>
  <c r="R9" i="13" s="1"/>
  <c r="O45" i="11"/>
  <c r="R45" i="11" s="1"/>
  <c r="O44" i="10"/>
  <c r="R44" i="10" s="1"/>
  <c r="O30" i="10"/>
  <c r="R30" i="10" s="1"/>
  <c r="O19" i="9"/>
  <c r="R19" i="9" s="1"/>
  <c r="O17" i="8"/>
  <c r="R17" i="8" s="1"/>
  <c r="O12" i="8"/>
  <c r="R12" i="8" s="1"/>
  <c r="O127" i="4"/>
  <c r="R127" i="4" s="1"/>
  <c r="O117" i="4"/>
  <c r="R117" i="4" s="1"/>
  <c r="O86" i="4"/>
  <c r="R86" i="4" s="1"/>
  <c r="O68" i="4"/>
  <c r="O43" i="4"/>
  <c r="R43" i="4" s="1"/>
  <c r="O9" i="4"/>
  <c r="S65" i="31"/>
  <c r="O63" i="10" l="1"/>
  <c r="R63" i="10" s="1"/>
  <c r="O18" i="10"/>
  <c r="R18" i="10" s="1"/>
  <c r="O56" i="25"/>
  <c r="R56" i="25" s="1"/>
  <c r="O35" i="8"/>
  <c r="R35" i="8" s="1"/>
  <c r="O24" i="29"/>
  <c r="R24" i="29" s="1"/>
  <c r="O12" i="16"/>
  <c r="R12" i="16" s="1"/>
  <c r="O55" i="19"/>
  <c r="R55" i="19" s="1"/>
  <c r="R56" i="19"/>
  <c r="O23" i="26"/>
  <c r="R23" i="26" s="1"/>
  <c r="R24" i="26"/>
  <c r="O59" i="19"/>
  <c r="R59" i="19" s="1"/>
  <c r="R66" i="19"/>
  <c r="O29" i="26"/>
  <c r="R29" i="26" s="1"/>
  <c r="R30" i="26"/>
  <c r="O48" i="21"/>
  <c r="R48" i="21" s="1"/>
  <c r="R49" i="21"/>
  <c r="O67" i="4"/>
  <c r="R67" i="4" s="1"/>
  <c r="R68" i="4"/>
  <c r="O78" i="28"/>
  <c r="R78" i="28" s="1"/>
  <c r="R85" i="28"/>
  <c r="O58" i="23"/>
  <c r="R58" i="23" s="1"/>
  <c r="R59" i="23"/>
  <c r="O63" i="20"/>
  <c r="R63" i="20" s="1"/>
  <c r="R64" i="20"/>
  <c r="O8" i="12"/>
  <c r="R12" i="12"/>
  <c r="R45" i="13"/>
  <c r="O44" i="13"/>
  <c r="R44" i="13" s="1"/>
  <c r="O123" i="28"/>
  <c r="R123" i="28" s="1"/>
  <c r="O46" i="26"/>
  <c r="R46" i="26" s="1"/>
  <c r="R47" i="26"/>
  <c r="O49" i="25"/>
  <c r="R49" i="25" s="1"/>
  <c r="R50" i="25"/>
  <c r="O8" i="20"/>
  <c r="R8" i="20" s="1"/>
  <c r="R56" i="20"/>
  <c r="R9" i="7"/>
  <c r="O98" i="28"/>
  <c r="R98" i="28" s="1"/>
  <c r="R99" i="28"/>
  <c r="O40" i="26"/>
  <c r="R40" i="26" s="1"/>
  <c r="R41" i="26"/>
  <c r="O64" i="25"/>
  <c r="R64" i="25" s="1"/>
  <c r="R65" i="25"/>
  <c r="O27" i="6"/>
  <c r="R34" i="6"/>
  <c r="O8" i="26"/>
  <c r="R9" i="26"/>
  <c r="O17" i="22"/>
  <c r="R17" i="22" s="1"/>
  <c r="R18" i="22"/>
  <c r="O8" i="23"/>
  <c r="R8" i="23" s="1"/>
  <c r="R17" i="23"/>
  <c r="O8" i="27"/>
  <c r="O8" i="29"/>
  <c r="R8" i="29" s="1"/>
  <c r="R9" i="29"/>
  <c r="O30" i="9"/>
  <c r="R30" i="9" s="1"/>
  <c r="O19" i="13"/>
  <c r="R19" i="13" s="1"/>
  <c r="O8" i="4"/>
  <c r="R9" i="4"/>
  <c r="O22" i="10"/>
  <c r="R22" i="10" s="1"/>
  <c r="O8" i="15"/>
  <c r="R9" i="15"/>
  <c r="O69" i="23"/>
  <c r="R69" i="23" s="1"/>
  <c r="O8" i="28"/>
  <c r="R8" i="28" s="1"/>
  <c r="O13" i="27"/>
  <c r="R13" i="27" s="1"/>
  <c r="R14" i="27"/>
  <c r="O85" i="19"/>
  <c r="R85" i="19" s="1"/>
  <c r="R86" i="19"/>
  <c r="O25" i="13"/>
  <c r="R25" i="13" s="1"/>
  <c r="R34" i="13"/>
  <c r="O8" i="22"/>
  <c r="R12" i="22"/>
  <c r="O8" i="17"/>
  <c r="R9" i="17"/>
  <c r="O119" i="28"/>
  <c r="R119" i="28" s="1"/>
  <c r="R120" i="28"/>
  <c r="O77" i="20"/>
  <c r="R77" i="20" s="1"/>
  <c r="R78" i="20"/>
  <c r="O37" i="10"/>
  <c r="R37" i="10" s="1"/>
  <c r="R38" i="10"/>
  <c r="O55" i="9"/>
  <c r="R55" i="9" s="1"/>
  <c r="R56" i="9"/>
  <c r="O21" i="24"/>
  <c r="R21" i="24" s="1"/>
  <c r="R8" i="24"/>
  <c r="R15" i="24"/>
  <c r="O8" i="19"/>
  <c r="R9" i="19"/>
  <c r="O17" i="19"/>
  <c r="R17" i="19" s="1"/>
  <c r="R21" i="19"/>
  <c r="O35" i="19"/>
  <c r="R35" i="19" s="1"/>
  <c r="R36" i="19"/>
  <c r="O8" i="11"/>
  <c r="R8" i="11" s="1"/>
  <c r="R12" i="11"/>
  <c r="O8" i="10"/>
  <c r="R8" i="10" s="1"/>
  <c r="R9" i="10"/>
  <c r="O8" i="8"/>
  <c r="R8" i="8" s="1"/>
  <c r="O8" i="18"/>
  <c r="R8" i="18" s="1"/>
  <c r="O30" i="11"/>
  <c r="R30" i="11" s="1"/>
  <c r="O8" i="25"/>
  <c r="R8" i="25" s="1"/>
  <c r="O102" i="28"/>
  <c r="R102" i="28" s="1"/>
  <c r="O115" i="28"/>
  <c r="R115" i="28" s="1"/>
  <c r="O22" i="23"/>
  <c r="O36" i="21"/>
  <c r="R36" i="21" s="1"/>
  <c r="O8" i="21"/>
  <c r="R8" i="21" s="1"/>
  <c r="O67" i="20"/>
  <c r="R67" i="20" s="1"/>
  <c r="O8" i="16"/>
  <c r="R8" i="16" s="1"/>
  <c r="O8" i="13"/>
  <c r="R8" i="13" s="1"/>
  <c r="O44" i="11"/>
  <c r="R44" i="11" s="1"/>
  <c r="O8" i="9"/>
  <c r="O7" i="7"/>
  <c r="O107" i="4"/>
  <c r="R107" i="4" s="1"/>
  <c r="O76" i="4"/>
  <c r="R76" i="4" s="1"/>
  <c r="S64" i="31"/>
  <c r="R7" i="7" l="1"/>
  <c r="N10" i="90"/>
  <c r="O7" i="24"/>
  <c r="O7" i="25"/>
  <c r="O7" i="10"/>
  <c r="R8" i="22"/>
  <c r="O7" i="22"/>
  <c r="N25" i="90" s="1"/>
  <c r="R8" i="26"/>
  <c r="O7" i="26"/>
  <c r="N29" i="90" s="1"/>
  <c r="O7" i="12"/>
  <c r="N15" i="90" s="1"/>
  <c r="R8" i="12"/>
  <c r="O7" i="8"/>
  <c r="O7" i="4"/>
  <c r="R8" i="4"/>
  <c r="O7" i="9"/>
  <c r="R8" i="9"/>
  <c r="O7" i="23"/>
  <c r="R22" i="23"/>
  <c r="O7" i="29"/>
  <c r="O7" i="17"/>
  <c r="N20" i="90" s="1"/>
  <c r="R8" i="17"/>
  <c r="O7" i="15"/>
  <c r="N18" i="90" s="1"/>
  <c r="R8" i="15"/>
  <c r="R8" i="27"/>
  <c r="O7" i="27"/>
  <c r="N30" i="90" s="1"/>
  <c r="O7" i="6"/>
  <c r="N9" i="90" s="1"/>
  <c r="R27" i="6"/>
  <c r="O7" i="19"/>
  <c r="N22" i="90" s="1"/>
  <c r="R8" i="19"/>
  <c r="O7" i="18"/>
  <c r="N21" i="90" s="1"/>
  <c r="N10" i="30"/>
  <c r="Q10" i="30" s="1"/>
  <c r="O7" i="28"/>
  <c r="O7" i="21"/>
  <c r="O7" i="20"/>
  <c r="O7" i="16"/>
  <c r="O7" i="13"/>
  <c r="O7" i="11"/>
  <c r="S63" i="31"/>
  <c r="R7" i="29" l="1"/>
  <c r="N32" i="90"/>
  <c r="Q29" i="90"/>
  <c r="R7" i="25"/>
  <c r="N28" i="90"/>
  <c r="R7" i="24"/>
  <c r="N27" i="90"/>
  <c r="R7" i="23"/>
  <c r="N26" i="90"/>
  <c r="Q25" i="90"/>
  <c r="R7" i="21"/>
  <c r="N24" i="90"/>
  <c r="R7" i="20"/>
  <c r="N23" i="90"/>
  <c r="Q22" i="90"/>
  <c r="Q20" i="90"/>
  <c r="Q18" i="90"/>
  <c r="R7" i="13"/>
  <c r="N17" i="90"/>
  <c r="R7" i="28"/>
  <c r="N31" i="90"/>
  <c r="Q15" i="90"/>
  <c r="R7" i="11"/>
  <c r="N14" i="90"/>
  <c r="R7" i="10"/>
  <c r="N13" i="90"/>
  <c r="R7" i="9"/>
  <c r="N12" i="90"/>
  <c r="R7" i="8"/>
  <c r="N11" i="90"/>
  <c r="Q10" i="90"/>
  <c r="Q9" i="90"/>
  <c r="Q30" i="90"/>
  <c r="R7" i="4"/>
  <c r="N7" i="90"/>
  <c r="Q7" i="90" s="1"/>
  <c r="Q21" i="90"/>
  <c r="R7" i="16"/>
  <c r="N19" i="90"/>
  <c r="N27" i="30"/>
  <c r="Q27" i="30" s="1"/>
  <c r="N28" i="30"/>
  <c r="Q28" i="30" s="1"/>
  <c r="N12" i="30"/>
  <c r="Q12" i="30" s="1"/>
  <c r="N13" i="30"/>
  <c r="Q13" i="30" s="1"/>
  <c r="N32" i="30"/>
  <c r="Q32" i="30" s="1"/>
  <c r="R7" i="27"/>
  <c r="N30" i="30"/>
  <c r="Q30" i="30" s="1"/>
  <c r="R7" i="26"/>
  <c r="N29" i="30"/>
  <c r="Q29" i="30" s="1"/>
  <c r="R7" i="17"/>
  <c r="N20" i="30"/>
  <c r="Q20" i="30" s="1"/>
  <c r="N11" i="30"/>
  <c r="Q11" i="30" s="1"/>
  <c r="R7" i="22"/>
  <c r="N25" i="30"/>
  <c r="Q25" i="30" s="1"/>
  <c r="N9" i="30"/>
  <c r="Q9" i="30" s="1"/>
  <c r="R7" i="6"/>
  <c r="R7" i="15"/>
  <c r="N18" i="30"/>
  <c r="Q18" i="30" s="1"/>
  <c r="N15" i="30"/>
  <c r="Q15" i="30" s="1"/>
  <c r="R7" i="12"/>
  <c r="R7" i="19"/>
  <c r="N22" i="30"/>
  <c r="Q22" i="30" s="1"/>
  <c r="N21" i="30"/>
  <c r="Q21" i="30" s="1"/>
  <c r="R7" i="18"/>
  <c r="N19" i="30"/>
  <c r="Q19" i="30" s="1"/>
  <c r="N24" i="30"/>
  <c r="Q24" i="30" s="1"/>
  <c r="N31" i="30"/>
  <c r="Q31" i="30" s="1"/>
  <c r="N14" i="30"/>
  <c r="Q14" i="30" s="1"/>
  <c r="N26" i="30"/>
  <c r="Q26" i="30" s="1"/>
  <c r="N17" i="30"/>
  <c r="Q17" i="30" s="1"/>
  <c r="N23" i="30"/>
  <c r="Q23" i="30" s="1"/>
  <c r="N7" i="30"/>
  <c r="Q7" i="30" s="1"/>
  <c r="S62" i="31"/>
  <c r="Q32" i="90" l="1"/>
  <c r="Q28" i="90"/>
  <c r="Q27" i="90"/>
  <c r="Q26" i="90"/>
  <c r="Q24" i="90"/>
  <c r="Q23" i="90"/>
  <c r="Q17" i="90"/>
  <c r="Q31" i="90"/>
  <c r="Q14" i="90"/>
  <c r="Q13" i="90"/>
  <c r="Q12" i="90"/>
  <c r="Q11" i="90"/>
  <c r="N33" i="90"/>
  <c r="Q19" i="90"/>
  <c r="N33" i="30"/>
  <c r="Q33" i="30" s="1"/>
  <c r="S61" i="31"/>
  <c r="Q33" i="90" l="1"/>
  <c r="S60" i="31"/>
  <c r="S59" i="31"/>
  <c r="M20" i="23" l="1"/>
  <c r="P20" i="23" s="1"/>
  <c r="N21" i="23"/>
  <c r="K20" i="23"/>
  <c r="N20" i="23" l="1"/>
  <c r="S58" i="31"/>
  <c r="S57" i="31" l="1"/>
  <c r="S56" i="31" l="1"/>
  <c r="S55" i="31" l="1"/>
  <c r="S54" i="31" l="1"/>
  <c r="S53" i="31"/>
  <c r="S52" i="31"/>
  <c r="S51" i="31" l="1"/>
  <c r="S50" i="31"/>
  <c r="S49" i="31" l="1"/>
  <c r="S48" i="31" l="1"/>
  <c r="S47" i="31"/>
  <c r="S46" i="31"/>
  <c r="S45" i="31"/>
  <c r="S44" i="31"/>
  <c r="S43" i="31"/>
  <c r="M8" i="30" l="1"/>
  <c r="M46" i="29"/>
  <c r="P46" i="29" s="1"/>
  <c r="K46" i="29"/>
  <c r="N49" i="29"/>
  <c r="L49" i="29"/>
  <c r="N47" i="29"/>
  <c r="L47" i="29"/>
  <c r="M43" i="29"/>
  <c r="P43" i="29" s="1"/>
  <c r="M37" i="29"/>
  <c r="P37" i="29" s="1"/>
  <c r="K43" i="29"/>
  <c r="K37" i="29"/>
  <c r="N45" i="29"/>
  <c r="N38" i="29"/>
  <c r="N48" i="29"/>
  <c r="N30" i="29"/>
  <c r="N23" i="29"/>
  <c r="N20" i="29"/>
  <c r="N13" i="29"/>
  <c r="N11" i="29"/>
  <c r="M29" i="29"/>
  <c r="M22" i="29"/>
  <c r="M19" i="29"/>
  <c r="M12" i="29"/>
  <c r="P12" i="29" s="1"/>
  <c r="M10" i="29"/>
  <c r="P10" i="29" s="1"/>
  <c r="M90" i="28"/>
  <c r="P90" i="28" s="1"/>
  <c r="N91" i="28"/>
  <c r="K90" i="28"/>
  <c r="N139" i="28"/>
  <c r="N131" i="28"/>
  <c r="N126" i="28"/>
  <c r="N122" i="28"/>
  <c r="N118" i="28"/>
  <c r="N114" i="28"/>
  <c r="N111" i="28"/>
  <c r="N108" i="28"/>
  <c r="N101" i="28"/>
  <c r="N87" i="28"/>
  <c r="N28" i="28"/>
  <c r="N11" i="28"/>
  <c r="M138" i="28"/>
  <c r="P138" i="28" s="1"/>
  <c r="M130" i="28"/>
  <c r="P130" i="28" s="1"/>
  <c r="M125" i="28"/>
  <c r="M121" i="28"/>
  <c r="M117" i="28"/>
  <c r="M113" i="28"/>
  <c r="M110" i="28"/>
  <c r="M107" i="28"/>
  <c r="M100" i="28"/>
  <c r="P100" i="28" s="1"/>
  <c r="M86" i="28"/>
  <c r="P86" i="28" s="1"/>
  <c r="M27" i="28"/>
  <c r="M10" i="28"/>
  <c r="N16" i="27"/>
  <c r="N12" i="27"/>
  <c r="M15" i="27"/>
  <c r="M10" i="27"/>
  <c r="N49" i="26"/>
  <c r="N43" i="26"/>
  <c r="N32" i="26"/>
  <c r="N28" i="26"/>
  <c r="N26" i="26"/>
  <c r="N11" i="26"/>
  <c r="M48" i="26"/>
  <c r="M42" i="26"/>
  <c r="M31" i="26"/>
  <c r="P31" i="26" s="1"/>
  <c r="M27" i="26"/>
  <c r="P27" i="26" s="1"/>
  <c r="M25" i="26"/>
  <c r="P25" i="26" s="1"/>
  <c r="M10" i="26"/>
  <c r="P10" i="26" s="1"/>
  <c r="N67" i="25"/>
  <c r="N63" i="25"/>
  <c r="N60" i="25"/>
  <c r="N52" i="25"/>
  <c r="N34" i="25"/>
  <c r="N30" i="25"/>
  <c r="N21" i="25"/>
  <c r="N17" i="25"/>
  <c r="N15" i="25"/>
  <c r="N14" i="25"/>
  <c r="N11" i="25"/>
  <c r="M66" i="25"/>
  <c r="P66" i="25" s="1"/>
  <c r="M62" i="25"/>
  <c r="M58" i="25"/>
  <c r="M51" i="25"/>
  <c r="M33" i="25"/>
  <c r="P33" i="25" s="1"/>
  <c r="M29" i="25"/>
  <c r="P29" i="25" s="1"/>
  <c r="M20" i="25"/>
  <c r="P20" i="25" s="1"/>
  <c r="M16" i="25"/>
  <c r="P16" i="25" s="1"/>
  <c r="M13" i="25"/>
  <c r="P13" i="25" s="1"/>
  <c r="M10" i="25"/>
  <c r="N38" i="24"/>
  <c r="N35" i="24"/>
  <c r="N33" i="24"/>
  <c r="N30" i="24"/>
  <c r="N26" i="24"/>
  <c r="N24" i="24"/>
  <c r="N17" i="24"/>
  <c r="M37" i="24"/>
  <c r="P37" i="24" s="1"/>
  <c r="M34" i="24"/>
  <c r="P34" i="24" s="1"/>
  <c r="M32" i="24"/>
  <c r="P32" i="24" s="1"/>
  <c r="M29" i="24"/>
  <c r="P29" i="24" s="1"/>
  <c r="M25" i="24"/>
  <c r="P25" i="24" s="1"/>
  <c r="M23" i="24"/>
  <c r="P23" i="24" s="1"/>
  <c r="M16" i="24"/>
  <c r="N75" i="23"/>
  <c r="N72" i="23"/>
  <c r="N63" i="23"/>
  <c r="N61" i="23"/>
  <c r="N29" i="23"/>
  <c r="N27" i="23"/>
  <c r="N25" i="23"/>
  <c r="N19" i="23"/>
  <c r="M74" i="23"/>
  <c r="M71" i="23"/>
  <c r="P71" i="23" s="1"/>
  <c r="M62" i="23"/>
  <c r="P62" i="23" s="1"/>
  <c r="M60" i="23"/>
  <c r="P60" i="23" s="1"/>
  <c r="M28" i="23"/>
  <c r="P28" i="23" s="1"/>
  <c r="M26" i="23"/>
  <c r="P26" i="23" s="1"/>
  <c r="M24" i="23"/>
  <c r="P24" i="23" s="1"/>
  <c r="M18" i="23"/>
  <c r="N22" i="22"/>
  <c r="N16" i="22"/>
  <c r="M21" i="22"/>
  <c r="P21" i="22" s="1"/>
  <c r="M15" i="22"/>
  <c r="N51" i="21"/>
  <c r="N39" i="21"/>
  <c r="N21" i="21"/>
  <c r="M50" i="21"/>
  <c r="M38" i="21"/>
  <c r="P38" i="21" s="1"/>
  <c r="M20" i="21"/>
  <c r="M57" i="20"/>
  <c r="P57" i="20" s="1"/>
  <c r="K57" i="20"/>
  <c r="N58" i="20"/>
  <c r="N80" i="20"/>
  <c r="N73" i="20"/>
  <c r="N70" i="20"/>
  <c r="N66" i="20"/>
  <c r="N62" i="20"/>
  <c r="M79" i="20"/>
  <c r="P79" i="20" s="1"/>
  <c r="M72" i="20"/>
  <c r="P72" i="20" s="1"/>
  <c r="M69" i="20"/>
  <c r="M65" i="20"/>
  <c r="P65" i="20" s="1"/>
  <c r="M61" i="20"/>
  <c r="P61" i="20" s="1"/>
  <c r="N91" i="19"/>
  <c r="N88" i="19"/>
  <c r="N77" i="19"/>
  <c r="N68" i="19"/>
  <c r="N58" i="19"/>
  <c r="N38" i="19"/>
  <c r="N23" i="19"/>
  <c r="N11" i="19"/>
  <c r="M90" i="19"/>
  <c r="M87" i="19"/>
  <c r="M76" i="19"/>
  <c r="P76" i="19" s="1"/>
  <c r="M67" i="19"/>
  <c r="M57" i="19"/>
  <c r="M37" i="19"/>
  <c r="M22" i="19"/>
  <c r="M10" i="19"/>
  <c r="M12" i="18"/>
  <c r="P12" i="18" s="1"/>
  <c r="M10" i="18"/>
  <c r="P10" i="18" s="1"/>
  <c r="K12" i="18"/>
  <c r="K10" i="18"/>
  <c r="N13" i="18"/>
  <c r="N11" i="18"/>
  <c r="N18" i="18"/>
  <c r="N16" i="18"/>
  <c r="M17" i="18"/>
  <c r="P17" i="18" s="1"/>
  <c r="M15" i="18"/>
  <c r="N11" i="17"/>
  <c r="M10" i="17"/>
  <c r="N21" i="16"/>
  <c r="N15" i="16"/>
  <c r="N11" i="16"/>
  <c r="M20" i="16"/>
  <c r="M14" i="16"/>
  <c r="P14" i="16" s="1"/>
  <c r="M10" i="16"/>
  <c r="N17" i="15"/>
  <c r="N13" i="15"/>
  <c r="N11" i="15"/>
  <c r="M16" i="15"/>
  <c r="P16" i="15" s="1"/>
  <c r="M12" i="15"/>
  <c r="P12" i="15" s="1"/>
  <c r="M10" i="15"/>
  <c r="P10" i="15" s="1"/>
  <c r="M12" i="13"/>
  <c r="P12" i="13" s="1"/>
  <c r="K12" i="13"/>
  <c r="N13" i="13"/>
  <c r="N47" i="13"/>
  <c r="N40" i="13"/>
  <c r="N38" i="13"/>
  <c r="N36" i="13"/>
  <c r="N22" i="13"/>
  <c r="N11" i="13"/>
  <c r="M46" i="13"/>
  <c r="M39" i="13"/>
  <c r="P39" i="13" s="1"/>
  <c r="M37" i="13"/>
  <c r="P37" i="13" s="1"/>
  <c r="M35" i="13"/>
  <c r="P35" i="13" s="1"/>
  <c r="M21" i="13"/>
  <c r="M10" i="13"/>
  <c r="P10" i="13" s="1"/>
  <c r="N17" i="12"/>
  <c r="N16" i="12"/>
  <c r="N14" i="12"/>
  <c r="M15" i="12"/>
  <c r="P15" i="12" s="1"/>
  <c r="M13" i="12"/>
  <c r="P13" i="12" s="1"/>
  <c r="N49" i="11"/>
  <c r="N47" i="11"/>
  <c r="N40" i="11"/>
  <c r="N16" i="11"/>
  <c r="M48" i="11"/>
  <c r="P48" i="11" s="1"/>
  <c r="M46" i="11"/>
  <c r="P46" i="11" s="1"/>
  <c r="M39" i="11"/>
  <c r="M15" i="11"/>
  <c r="K9" i="18" l="1"/>
  <c r="N37" i="29"/>
  <c r="M64" i="20"/>
  <c r="M63" i="20" s="1"/>
  <c r="P63" i="20" s="1"/>
  <c r="M56" i="19"/>
  <c r="P56" i="19" s="1"/>
  <c r="P57" i="19"/>
  <c r="M89" i="19"/>
  <c r="P89" i="19" s="1"/>
  <c r="P90" i="19"/>
  <c r="M68" i="20"/>
  <c r="P68" i="20" s="1"/>
  <c r="P69" i="20"/>
  <c r="M73" i="23"/>
  <c r="P73" i="23" s="1"/>
  <c r="P74" i="23"/>
  <c r="M116" i="28"/>
  <c r="P116" i="28" s="1"/>
  <c r="P117" i="28"/>
  <c r="M28" i="29"/>
  <c r="P28" i="29" s="1"/>
  <c r="P29" i="29"/>
  <c r="M19" i="16"/>
  <c r="P19" i="16" s="1"/>
  <c r="P20" i="16"/>
  <c r="M9" i="17"/>
  <c r="P10" i="17"/>
  <c r="M9" i="19"/>
  <c r="P10" i="19"/>
  <c r="M66" i="19"/>
  <c r="P66" i="19" s="1"/>
  <c r="P67" i="19"/>
  <c r="M49" i="21"/>
  <c r="P50" i="21"/>
  <c r="M12" i="22"/>
  <c r="P15" i="22"/>
  <c r="M17" i="23"/>
  <c r="P17" i="23" s="1"/>
  <c r="P18" i="23"/>
  <c r="M15" i="24"/>
  <c r="P16" i="24"/>
  <c r="M50" i="25"/>
  <c r="P51" i="25"/>
  <c r="M41" i="26"/>
  <c r="P42" i="26"/>
  <c r="M9" i="27"/>
  <c r="P10" i="27"/>
  <c r="M9" i="28"/>
  <c r="P9" i="28" s="1"/>
  <c r="P10" i="28"/>
  <c r="M106" i="28"/>
  <c r="P106" i="28" s="1"/>
  <c r="P107" i="28"/>
  <c r="M120" i="28"/>
  <c r="P121" i="28"/>
  <c r="M12" i="11"/>
  <c r="P15" i="11"/>
  <c r="M21" i="19"/>
  <c r="P22" i="19"/>
  <c r="M57" i="25"/>
  <c r="P57" i="25" s="1"/>
  <c r="P58" i="25"/>
  <c r="M47" i="26"/>
  <c r="P48" i="26"/>
  <c r="M14" i="27"/>
  <c r="P15" i="27"/>
  <c r="M26" i="28"/>
  <c r="P26" i="28" s="1"/>
  <c r="P27" i="28"/>
  <c r="M109" i="28"/>
  <c r="P109" i="28" s="1"/>
  <c r="P110" i="28"/>
  <c r="M124" i="28"/>
  <c r="P124" i="28" s="1"/>
  <c r="P125" i="28"/>
  <c r="M18" i="29"/>
  <c r="P18" i="29" s="1"/>
  <c r="P19" i="29"/>
  <c r="M38" i="11"/>
  <c r="P38" i="11" s="1"/>
  <c r="P39" i="11"/>
  <c r="M20" i="13"/>
  <c r="P21" i="13"/>
  <c r="M45" i="13"/>
  <c r="P46" i="13"/>
  <c r="M9" i="16"/>
  <c r="P10" i="16"/>
  <c r="M14" i="18"/>
  <c r="P14" i="18" s="1"/>
  <c r="P15" i="18"/>
  <c r="M36" i="19"/>
  <c r="P36" i="19" s="1"/>
  <c r="P37" i="19"/>
  <c r="M86" i="19"/>
  <c r="P86" i="19" s="1"/>
  <c r="P87" i="19"/>
  <c r="M19" i="21"/>
  <c r="P20" i="21"/>
  <c r="M9" i="25"/>
  <c r="P9" i="25" s="1"/>
  <c r="P10" i="25"/>
  <c r="M61" i="25"/>
  <c r="P61" i="25" s="1"/>
  <c r="P62" i="25"/>
  <c r="M30" i="26"/>
  <c r="M112" i="28"/>
  <c r="P112" i="28" s="1"/>
  <c r="P113" i="28"/>
  <c r="M21" i="29"/>
  <c r="P21" i="29" s="1"/>
  <c r="P22" i="29"/>
  <c r="M24" i="26"/>
  <c r="M9" i="13"/>
  <c r="P9" i="13" s="1"/>
  <c r="M12" i="12"/>
  <c r="M59" i="23"/>
  <c r="M85" i="28"/>
  <c r="N43" i="29"/>
  <c r="M36" i="29"/>
  <c r="K36" i="29"/>
  <c r="M9" i="29"/>
  <c r="N90" i="28"/>
  <c r="M129" i="28"/>
  <c r="P129" i="28" s="1"/>
  <c r="M99" i="28"/>
  <c r="P99" i="28" s="1"/>
  <c r="M137" i="28"/>
  <c r="P137" i="28" s="1"/>
  <c r="M9" i="26"/>
  <c r="P9" i="26" s="1"/>
  <c r="M12" i="25"/>
  <c r="P12" i="25" s="1"/>
  <c r="M28" i="25"/>
  <c r="P28" i="25" s="1"/>
  <c r="M65" i="25"/>
  <c r="P65" i="25" s="1"/>
  <c r="M22" i="24"/>
  <c r="P22" i="24" s="1"/>
  <c r="M36" i="24"/>
  <c r="P36" i="24" s="1"/>
  <c r="M31" i="24"/>
  <c r="P31" i="24" s="1"/>
  <c r="M23" i="23"/>
  <c r="P23" i="23" s="1"/>
  <c r="M70" i="23"/>
  <c r="P70" i="23" s="1"/>
  <c r="M18" i="22"/>
  <c r="P18" i="22" s="1"/>
  <c r="M37" i="21"/>
  <c r="P37" i="21" s="1"/>
  <c r="M56" i="20"/>
  <c r="N57" i="20"/>
  <c r="M71" i="20"/>
  <c r="M78" i="20"/>
  <c r="P78" i="20" s="1"/>
  <c r="M75" i="19"/>
  <c r="M9" i="18"/>
  <c r="P9" i="18" s="1"/>
  <c r="N10" i="18"/>
  <c r="N12" i="18"/>
  <c r="M13" i="16"/>
  <c r="P13" i="16" s="1"/>
  <c r="M9" i="15"/>
  <c r="N12" i="13"/>
  <c r="M34" i="13"/>
  <c r="P34" i="13" s="1"/>
  <c r="M45" i="11"/>
  <c r="P45" i="11" s="1"/>
  <c r="N68" i="10"/>
  <c r="N66" i="10"/>
  <c r="N50" i="10"/>
  <c r="N48" i="10"/>
  <c r="N46" i="10"/>
  <c r="N43" i="10"/>
  <c r="N40" i="10"/>
  <c r="N36" i="10"/>
  <c r="N34" i="10"/>
  <c r="N32" i="10"/>
  <c r="N29" i="10"/>
  <c r="N25" i="10"/>
  <c r="N21" i="10"/>
  <c r="N11" i="10"/>
  <c r="M67" i="10"/>
  <c r="P67" i="10" s="1"/>
  <c r="M65" i="10"/>
  <c r="P65" i="10" s="1"/>
  <c r="M49" i="10"/>
  <c r="P49" i="10" s="1"/>
  <c r="M47" i="10"/>
  <c r="P47" i="10" s="1"/>
  <c r="M45" i="10"/>
  <c r="P45" i="10" s="1"/>
  <c r="M42" i="10"/>
  <c r="M39" i="10"/>
  <c r="M35" i="10"/>
  <c r="P35" i="10" s="1"/>
  <c r="M33" i="10"/>
  <c r="P33" i="10" s="1"/>
  <c r="M31" i="10"/>
  <c r="P31" i="10" s="1"/>
  <c r="M28" i="10"/>
  <c r="P28" i="10" s="1"/>
  <c r="M24" i="10"/>
  <c r="P24" i="10" s="1"/>
  <c r="M20" i="10"/>
  <c r="M10" i="10"/>
  <c r="N58" i="9"/>
  <c r="N51" i="9"/>
  <c r="N33" i="9"/>
  <c r="N29" i="9"/>
  <c r="N28" i="9"/>
  <c r="N21" i="9"/>
  <c r="N18" i="9"/>
  <c r="N15" i="9"/>
  <c r="N12" i="9"/>
  <c r="M57" i="9"/>
  <c r="M50" i="9"/>
  <c r="M32" i="9"/>
  <c r="M26" i="9"/>
  <c r="P26" i="9" s="1"/>
  <c r="M20" i="9"/>
  <c r="P20" i="9" s="1"/>
  <c r="M16" i="9"/>
  <c r="P16" i="9" s="1"/>
  <c r="M14" i="9"/>
  <c r="P14" i="9" s="1"/>
  <c r="M10" i="9"/>
  <c r="N44" i="8"/>
  <c r="N42" i="8"/>
  <c r="N39" i="8"/>
  <c r="N38" i="8"/>
  <c r="N34" i="8"/>
  <c r="N25" i="8"/>
  <c r="N24" i="8"/>
  <c r="N23" i="8"/>
  <c r="N21" i="8"/>
  <c r="N16" i="8"/>
  <c r="N14" i="8"/>
  <c r="N11" i="8"/>
  <c r="M43" i="8"/>
  <c r="P43" i="8" s="1"/>
  <c r="M41" i="8"/>
  <c r="P41" i="8" s="1"/>
  <c r="M37" i="8"/>
  <c r="M33" i="8"/>
  <c r="M22" i="8"/>
  <c r="P22" i="8" s="1"/>
  <c r="M20" i="8"/>
  <c r="M15" i="8"/>
  <c r="P15" i="8" s="1"/>
  <c r="M13" i="8"/>
  <c r="P13" i="8" s="1"/>
  <c r="M10" i="8"/>
  <c r="N14" i="7"/>
  <c r="N13" i="7"/>
  <c r="M12" i="7"/>
  <c r="N36" i="6"/>
  <c r="M35" i="6"/>
  <c r="M30" i="11" l="1"/>
  <c r="P30" i="11" s="1"/>
  <c r="M8" i="23"/>
  <c r="P8" i="23" s="1"/>
  <c r="M85" i="19"/>
  <c r="P85" i="19" s="1"/>
  <c r="M8" i="13"/>
  <c r="P8" i="13" s="1"/>
  <c r="P64" i="20"/>
  <c r="M56" i="25"/>
  <c r="P56" i="25" s="1"/>
  <c r="M8" i="28"/>
  <c r="P8" i="28" s="1"/>
  <c r="M102" i="28"/>
  <c r="P102" i="28" s="1"/>
  <c r="M55" i="19"/>
  <c r="P55" i="19" s="1"/>
  <c r="M115" i="28"/>
  <c r="P115" i="28" s="1"/>
  <c r="M35" i="19"/>
  <c r="P35" i="19" s="1"/>
  <c r="M9" i="8"/>
  <c r="P9" i="8" s="1"/>
  <c r="P10" i="8"/>
  <c r="M56" i="9"/>
  <c r="P56" i="9" s="1"/>
  <c r="P57" i="9"/>
  <c r="M59" i="19"/>
  <c r="P59" i="19" s="1"/>
  <c r="P75" i="19"/>
  <c r="M24" i="29"/>
  <c r="P24" i="29" s="1"/>
  <c r="P36" i="29"/>
  <c r="M8" i="12"/>
  <c r="P12" i="12"/>
  <c r="M9" i="7"/>
  <c r="P12" i="7"/>
  <c r="M32" i="8"/>
  <c r="P32" i="8" s="1"/>
  <c r="P33" i="8"/>
  <c r="M9" i="9"/>
  <c r="P9" i="9" s="1"/>
  <c r="P10" i="9"/>
  <c r="M38" i="10"/>
  <c r="P38" i="10" s="1"/>
  <c r="P39" i="10"/>
  <c r="M67" i="20"/>
  <c r="P67" i="20" s="1"/>
  <c r="P71" i="20"/>
  <c r="M8" i="21"/>
  <c r="P8" i="21" s="1"/>
  <c r="P19" i="21"/>
  <c r="M8" i="16"/>
  <c r="P8" i="16" s="1"/>
  <c r="P9" i="16"/>
  <c r="M19" i="13"/>
  <c r="P19" i="13" s="1"/>
  <c r="P20" i="13"/>
  <c r="M13" i="27"/>
  <c r="P13" i="27" s="1"/>
  <c r="P14" i="27"/>
  <c r="M17" i="19"/>
  <c r="P17" i="19" s="1"/>
  <c r="P21" i="19"/>
  <c r="M119" i="28"/>
  <c r="P119" i="28" s="1"/>
  <c r="P120" i="28"/>
  <c r="M40" i="26"/>
  <c r="P40" i="26" s="1"/>
  <c r="P41" i="26"/>
  <c r="M8" i="24"/>
  <c r="P8" i="24" s="1"/>
  <c r="P15" i="24"/>
  <c r="M8" i="22"/>
  <c r="P8" i="22" s="1"/>
  <c r="P12" i="22"/>
  <c r="M8" i="17"/>
  <c r="P9" i="17"/>
  <c r="M36" i="8"/>
  <c r="P36" i="8" s="1"/>
  <c r="P37" i="8"/>
  <c r="M31" i="9"/>
  <c r="P31" i="9" s="1"/>
  <c r="P32" i="9"/>
  <c r="M9" i="10"/>
  <c r="P10" i="10"/>
  <c r="M41" i="10"/>
  <c r="P41" i="10" s="1"/>
  <c r="P42" i="10"/>
  <c r="M69" i="23"/>
  <c r="P69" i="23" s="1"/>
  <c r="M8" i="29"/>
  <c r="P8" i="29" s="1"/>
  <c r="P9" i="29"/>
  <c r="M78" i="28"/>
  <c r="P78" i="28" s="1"/>
  <c r="P85" i="28"/>
  <c r="M23" i="26"/>
  <c r="P23" i="26" s="1"/>
  <c r="P24" i="26"/>
  <c r="M34" i="6"/>
  <c r="P35" i="6"/>
  <c r="M17" i="8"/>
  <c r="P17" i="8" s="1"/>
  <c r="P20" i="8"/>
  <c r="M49" i="9"/>
  <c r="P49" i="9" s="1"/>
  <c r="P50" i="9"/>
  <c r="M19" i="10"/>
  <c r="P19" i="10" s="1"/>
  <c r="P20" i="10"/>
  <c r="M8" i="15"/>
  <c r="P8" i="15" s="1"/>
  <c r="P9" i="15"/>
  <c r="M8" i="20"/>
  <c r="P8" i="20" s="1"/>
  <c r="P56" i="20"/>
  <c r="M58" i="23"/>
  <c r="P58" i="23" s="1"/>
  <c r="P59" i="23"/>
  <c r="M29" i="26"/>
  <c r="P29" i="26" s="1"/>
  <c r="P30" i="26"/>
  <c r="M44" i="13"/>
  <c r="P44" i="13" s="1"/>
  <c r="P45" i="13"/>
  <c r="M46" i="26"/>
  <c r="P46" i="26" s="1"/>
  <c r="P47" i="26"/>
  <c r="M8" i="11"/>
  <c r="P8" i="11" s="1"/>
  <c r="P12" i="11"/>
  <c r="M8" i="27"/>
  <c r="P9" i="27"/>
  <c r="M49" i="25"/>
  <c r="P49" i="25" s="1"/>
  <c r="P50" i="25"/>
  <c r="M48" i="21"/>
  <c r="P48" i="21" s="1"/>
  <c r="P49" i="21"/>
  <c r="M8" i="19"/>
  <c r="P8" i="19" s="1"/>
  <c r="P9" i="19"/>
  <c r="M123" i="28"/>
  <c r="P123" i="28" s="1"/>
  <c r="M8" i="18"/>
  <c r="N9" i="18"/>
  <c r="M64" i="10"/>
  <c r="M98" i="28"/>
  <c r="P98" i="28" s="1"/>
  <c r="M8" i="26"/>
  <c r="P8" i="26" s="1"/>
  <c r="M64" i="25"/>
  <c r="P64" i="25" s="1"/>
  <c r="M8" i="25"/>
  <c r="P8" i="25" s="1"/>
  <c r="M21" i="24"/>
  <c r="P21" i="24" s="1"/>
  <c r="M22" i="23"/>
  <c r="P22" i="23" s="1"/>
  <c r="M17" i="22"/>
  <c r="P17" i="22" s="1"/>
  <c r="M36" i="21"/>
  <c r="P36" i="21" s="1"/>
  <c r="M77" i="20"/>
  <c r="P77" i="20" s="1"/>
  <c r="M12" i="16"/>
  <c r="P12" i="16" s="1"/>
  <c r="M25" i="13"/>
  <c r="P25" i="13" s="1"/>
  <c r="M44" i="11"/>
  <c r="P44" i="11" s="1"/>
  <c r="M30" i="10"/>
  <c r="P30" i="10" s="1"/>
  <c r="M44" i="10"/>
  <c r="M23" i="10"/>
  <c r="P23" i="10" s="1"/>
  <c r="M13" i="9"/>
  <c r="P13" i="9" s="1"/>
  <c r="M19" i="9"/>
  <c r="P19" i="9" s="1"/>
  <c r="M12" i="8"/>
  <c r="M40" i="8"/>
  <c r="N63" i="4"/>
  <c r="M60" i="4"/>
  <c r="P60" i="4" s="1"/>
  <c r="K60" i="4"/>
  <c r="N137" i="4"/>
  <c r="N132" i="4"/>
  <c r="N131" i="4"/>
  <c r="N129" i="4"/>
  <c r="N126" i="4"/>
  <c r="N121" i="4"/>
  <c r="N119" i="4"/>
  <c r="N116" i="4"/>
  <c r="N111" i="4"/>
  <c r="N110" i="4"/>
  <c r="N100" i="4"/>
  <c r="N99" i="4"/>
  <c r="N94" i="4"/>
  <c r="N93" i="4"/>
  <c r="N90" i="4"/>
  <c r="N88" i="4"/>
  <c r="N72" i="4"/>
  <c r="N70" i="4"/>
  <c r="N66" i="4"/>
  <c r="N65" i="4"/>
  <c r="N61" i="4"/>
  <c r="N57" i="4"/>
  <c r="N48" i="4"/>
  <c r="N45" i="4"/>
  <c r="N42" i="4"/>
  <c r="N39" i="4"/>
  <c r="N36" i="4"/>
  <c r="N30" i="4"/>
  <c r="N24" i="4"/>
  <c r="N23" i="4"/>
  <c r="N20" i="4"/>
  <c r="N18" i="4"/>
  <c r="N17" i="4"/>
  <c r="N13" i="4"/>
  <c r="N11" i="4"/>
  <c r="M136" i="4"/>
  <c r="P136" i="4" s="1"/>
  <c r="M130" i="4"/>
  <c r="P130" i="4" s="1"/>
  <c r="M128" i="4"/>
  <c r="M125" i="4"/>
  <c r="P125" i="4" s="1"/>
  <c r="M120" i="4"/>
  <c r="P120" i="4" s="1"/>
  <c r="M118" i="4"/>
  <c r="P118" i="4" s="1"/>
  <c r="M115" i="4"/>
  <c r="P115" i="4" s="1"/>
  <c r="M109" i="4"/>
  <c r="M98" i="4"/>
  <c r="M92" i="4"/>
  <c r="M89" i="4"/>
  <c r="P89" i="4" s="1"/>
  <c r="M87" i="4"/>
  <c r="P87" i="4" s="1"/>
  <c r="M71" i="4"/>
  <c r="P71" i="4" s="1"/>
  <c r="M69" i="4"/>
  <c r="P69" i="4" s="1"/>
  <c r="M64" i="4"/>
  <c r="P64" i="4" s="1"/>
  <c r="M56" i="4"/>
  <c r="P56" i="4" s="1"/>
  <c r="M47" i="4"/>
  <c r="M44" i="4"/>
  <c r="M41" i="4"/>
  <c r="M38" i="4"/>
  <c r="P38" i="4" s="1"/>
  <c r="M35" i="4"/>
  <c r="P35" i="4" s="1"/>
  <c r="M29" i="4"/>
  <c r="M22" i="4"/>
  <c r="M19" i="4"/>
  <c r="P19" i="4" s="1"/>
  <c r="M16" i="4"/>
  <c r="P16" i="4" s="1"/>
  <c r="M12" i="4"/>
  <c r="P12" i="4" s="1"/>
  <c r="M10" i="4"/>
  <c r="P10" i="4" s="1"/>
  <c r="M7" i="29" l="1"/>
  <c r="L32" i="90" s="1"/>
  <c r="M55" i="9"/>
  <c r="P55" i="9" s="1"/>
  <c r="M7" i="15"/>
  <c r="M30" i="9"/>
  <c r="P30" i="9" s="1"/>
  <c r="M18" i="10"/>
  <c r="P18" i="10" s="1"/>
  <c r="M21" i="4"/>
  <c r="P21" i="4" s="1"/>
  <c r="P22" i="4"/>
  <c r="M40" i="4"/>
  <c r="P40" i="4" s="1"/>
  <c r="P41" i="4"/>
  <c r="M127" i="4"/>
  <c r="P127" i="4" s="1"/>
  <c r="P128" i="4"/>
  <c r="M37" i="10"/>
  <c r="P37" i="10" s="1"/>
  <c r="P44" i="10"/>
  <c r="M27" i="6"/>
  <c r="P34" i="6"/>
  <c r="M91" i="4"/>
  <c r="P91" i="4" s="1"/>
  <c r="P92" i="4"/>
  <c r="M35" i="8"/>
  <c r="P35" i="8" s="1"/>
  <c r="P40" i="8"/>
  <c r="M7" i="17"/>
  <c r="L20" i="90" s="1"/>
  <c r="P8" i="17"/>
  <c r="M8" i="7"/>
  <c r="P9" i="7"/>
  <c r="M46" i="4"/>
  <c r="P46" i="4" s="1"/>
  <c r="P47" i="4"/>
  <c r="M95" i="4"/>
  <c r="P95" i="4" s="1"/>
  <c r="P98" i="4"/>
  <c r="M8" i="8"/>
  <c r="P8" i="8" s="1"/>
  <c r="P12" i="8"/>
  <c r="M7" i="19"/>
  <c r="L22" i="90" s="1"/>
  <c r="P8" i="27"/>
  <c r="M7" i="27"/>
  <c r="L30" i="90" s="1"/>
  <c r="M28" i="4"/>
  <c r="P28" i="4" s="1"/>
  <c r="P29" i="4"/>
  <c r="M43" i="4"/>
  <c r="P43" i="4" s="1"/>
  <c r="P44" i="4"/>
  <c r="M108" i="4"/>
  <c r="P108" i="4" s="1"/>
  <c r="P109" i="4"/>
  <c r="M7" i="20"/>
  <c r="L23" i="90" s="1"/>
  <c r="M63" i="10"/>
  <c r="P63" i="10" s="1"/>
  <c r="P64" i="10"/>
  <c r="M8" i="10"/>
  <c r="P8" i="10" s="1"/>
  <c r="P9" i="10"/>
  <c r="M7" i="12"/>
  <c r="L15" i="90" s="1"/>
  <c r="P8" i="12"/>
  <c r="M7" i="18"/>
  <c r="L21" i="90" s="1"/>
  <c r="P8" i="18"/>
  <c r="M34" i="4"/>
  <c r="P34" i="4" s="1"/>
  <c r="M7" i="28"/>
  <c r="L31" i="90" s="1"/>
  <c r="M7" i="26"/>
  <c r="L29" i="90" s="1"/>
  <c r="M7" i="25"/>
  <c r="L28" i="90" s="1"/>
  <c r="M7" i="24"/>
  <c r="L27" i="90" s="1"/>
  <c r="M7" i="23"/>
  <c r="L26" i="90" s="1"/>
  <c r="O26" i="90" s="1"/>
  <c r="M7" i="22"/>
  <c r="L25" i="90" s="1"/>
  <c r="M7" i="21"/>
  <c r="L24" i="90" s="1"/>
  <c r="M7" i="16"/>
  <c r="L19" i="90" s="1"/>
  <c r="M7" i="13"/>
  <c r="L17" i="90" s="1"/>
  <c r="M7" i="11"/>
  <c r="L14" i="90" s="1"/>
  <c r="M22" i="10"/>
  <c r="M8" i="9"/>
  <c r="M68" i="4"/>
  <c r="M55" i="4"/>
  <c r="P55" i="4" s="1"/>
  <c r="M9" i="4"/>
  <c r="P9" i="4" s="1"/>
  <c r="M112" i="4"/>
  <c r="P112" i="4" s="1"/>
  <c r="M124" i="4"/>
  <c r="P124" i="4" s="1"/>
  <c r="M133" i="4"/>
  <c r="P133" i="4" s="1"/>
  <c r="M86" i="4"/>
  <c r="P86" i="4" s="1"/>
  <c r="M117" i="4"/>
  <c r="P117" i="4" s="1"/>
  <c r="K8" i="30"/>
  <c r="P7" i="29" l="1"/>
  <c r="L32" i="30"/>
  <c r="O32" i="30" s="1"/>
  <c r="O32" i="90"/>
  <c r="O29" i="90"/>
  <c r="O28" i="90"/>
  <c r="O27" i="90"/>
  <c r="O25" i="90"/>
  <c r="O24" i="90"/>
  <c r="O23" i="90"/>
  <c r="O22" i="90"/>
  <c r="O20" i="90"/>
  <c r="L18" i="30"/>
  <c r="O18" i="30" s="1"/>
  <c r="L18" i="90"/>
  <c r="O17" i="90"/>
  <c r="O31" i="90"/>
  <c r="O15" i="90"/>
  <c r="O14" i="90"/>
  <c r="O30" i="90"/>
  <c r="O21" i="90"/>
  <c r="O19" i="90"/>
  <c r="P7" i="15"/>
  <c r="M7" i="8"/>
  <c r="L19" i="30"/>
  <c r="O19" i="30" s="1"/>
  <c r="P7" i="16"/>
  <c r="L17" i="30"/>
  <c r="O17" i="30" s="1"/>
  <c r="P7" i="13"/>
  <c r="L26" i="30"/>
  <c r="O26" i="30" s="1"/>
  <c r="P7" i="23"/>
  <c r="L31" i="30"/>
  <c r="O31" i="30" s="1"/>
  <c r="P7" i="28"/>
  <c r="L30" i="30"/>
  <c r="O30" i="30" s="1"/>
  <c r="P7" i="27"/>
  <c r="L20" i="30"/>
  <c r="O20" i="30" s="1"/>
  <c r="P7" i="17"/>
  <c r="M7" i="9"/>
  <c r="L12" i="90" s="1"/>
  <c r="P8" i="9"/>
  <c r="L15" i="30"/>
  <c r="O15" i="30" s="1"/>
  <c r="P7" i="12"/>
  <c r="M7" i="10"/>
  <c r="L13" i="90" s="1"/>
  <c r="P22" i="10"/>
  <c r="L24" i="30"/>
  <c r="O24" i="30" s="1"/>
  <c r="P7" i="21"/>
  <c r="L28" i="30"/>
  <c r="O28" i="30" s="1"/>
  <c r="P7" i="25"/>
  <c r="L23" i="30"/>
  <c r="O23" i="30" s="1"/>
  <c r="P7" i="20"/>
  <c r="L27" i="30"/>
  <c r="O27" i="30" s="1"/>
  <c r="P7" i="24"/>
  <c r="M67" i="4"/>
  <c r="P67" i="4" s="1"/>
  <c r="P68" i="4"/>
  <c r="L14" i="30"/>
  <c r="O14" i="30" s="1"/>
  <c r="P7" i="11"/>
  <c r="L25" i="30"/>
  <c r="O25" i="30" s="1"/>
  <c r="P7" i="22"/>
  <c r="L29" i="30"/>
  <c r="O29" i="30" s="1"/>
  <c r="P7" i="26"/>
  <c r="L22" i="30"/>
  <c r="O22" i="30" s="1"/>
  <c r="P7" i="19"/>
  <c r="M7" i="7"/>
  <c r="L10" i="90" s="1"/>
  <c r="P8" i="7"/>
  <c r="M7" i="6"/>
  <c r="L9" i="90" s="1"/>
  <c r="P27" i="6"/>
  <c r="L21" i="30"/>
  <c r="O21" i="30" s="1"/>
  <c r="P7" i="18"/>
  <c r="M107" i="4"/>
  <c r="P107" i="4" s="1"/>
  <c r="M8" i="4"/>
  <c r="P8" i="4" s="1"/>
  <c r="M76" i="4"/>
  <c r="P76" i="4" s="1"/>
  <c r="K29" i="29"/>
  <c r="J46" i="29"/>
  <c r="J36" i="29" s="1"/>
  <c r="J29" i="29"/>
  <c r="J28" i="29" s="1"/>
  <c r="L48" i="29"/>
  <c r="L30" i="29"/>
  <c r="L23" i="29"/>
  <c r="L20" i="29"/>
  <c r="L13" i="29"/>
  <c r="L11" i="29"/>
  <c r="K22" i="29"/>
  <c r="K19" i="29"/>
  <c r="K12" i="29"/>
  <c r="N12" i="29" s="1"/>
  <c r="K10" i="29"/>
  <c r="K86" i="28"/>
  <c r="K85" i="28" s="1"/>
  <c r="J86" i="28"/>
  <c r="J85" i="28" s="1"/>
  <c r="L87" i="28"/>
  <c r="L139" i="28"/>
  <c r="L131" i="28"/>
  <c r="L126" i="28"/>
  <c r="L122" i="28"/>
  <c r="L118" i="28"/>
  <c r="L114" i="28"/>
  <c r="L111" i="28"/>
  <c r="L108" i="28"/>
  <c r="L101" i="28"/>
  <c r="L28" i="28"/>
  <c r="L11" i="28"/>
  <c r="K138" i="28"/>
  <c r="N138" i="28" s="1"/>
  <c r="K130" i="28"/>
  <c r="K125" i="28"/>
  <c r="N125" i="28" s="1"/>
  <c r="K121" i="28"/>
  <c r="K117" i="28"/>
  <c r="K113" i="28"/>
  <c r="K110" i="28"/>
  <c r="N110" i="28" s="1"/>
  <c r="K107" i="28"/>
  <c r="K100" i="28"/>
  <c r="K27" i="28"/>
  <c r="K10" i="28"/>
  <c r="L16" i="27"/>
  <c r="L12" i="27"/>
  <c r="K15" i="27"/>
  <c r="N15" i="27" s="1"/>
  <c r="K10" i="27"/>
  <c r="L49" i="26"/>
  <c r="L43" i="26"/>
  <c r="L32" i="26"/>
  <c r="L28" i="26"/>
  <c r="L26" i="26"/>
  <c r="L11" i="26"/>
  <c r="K48" i="26"/>
  <c r="N48" i="26" s="1"/>
  <c r="K42" i="26"/>
  <c r="K31" i="26"/>
  <c r="N31" i="26" s="1"/>
  <c r="K27" i="26"/>
  <c r="N27" i="26" s="1"/>
  <c r="K25" i="26"/>
  <c r="N25" i="26" s="1"/>
  <c r="K10" i="26"/>
  <c r="K62" i="25"/>
  <c r="J62" i="25"/>
  <c r="J61" i="25" s="1"/>
  <c r="L63" i="25"/>
  <c r="K29" i="25"/>
  <c r="N29" i="25" s="1"/>
  <c r="J29" i="25"/>
  <c r="L30" i="25"/>
  <c r="K20" i="25"/>
  <c r="N20" i="25" s="1"/>
  <c r="J20" i="25"/>
  <c r="L21" i="25"/>
  <c r="L67" i="25"/>
  <c r="L60" i="25"/>
  <c r="L52" i="25"/>
  <c r="L34" i="25"/>
  <c r="L17" i="25"/>
  <c r="L15" i="25"/>
  <c r="L14" i="25"/>
  <c r="L11" i="25"/>
  <c r="K66" i="25"/>
  <c r="N66" i="25" s="1"/>
  <c r="K58" i="25"/>
  <c r="N58" i="25" s="1"/>
  <c r="K51" i="25"/>
  <c r="K33" i="25"/>
  <c r="N33" i="25" s="1"/>
  <c r="K16" i="25"/>
  <c r="N16" i="25" s="1"/>
  <c r="K13" i="25"/>
  <c r="N13" i="25" s="1"/>
  <c r="K10" i="25"/>
  <c r="K23" i="24"/>
  <c r="K29" i="24"/>
  <c r="N29" i="24" s="1"/>
  <c r="J29" i="24"/>
  <c r="L30" i="24"/>
  <c r="L38" i="24"/>
  <c r="L35" i="24"/>
  <c r="L33" i="24"/>
  <c r="L26" i="24"/>
  <c r="L24" i="24"/>
  <c r="L17" i="24"/>
  <c r="K37" i="24"/>
  <c r="K34" i="24"/>
  <c r="N34" i="24" s="1"/>
  <c r="K32" i="24"/>
  <c r="N32" i="24" s="1"/>
  <c r="K25" i="24"/>
  <c r="N25" i="24" s="1"/>
  <c r="K16" i="24"/>
  <c r="K28" i="23"/>
  <c r="N28" i="23" s="1"/>
  <c r="J28" i="23"/>
  <c r="L29" i="23"/>
  <c r="K18" i="23"/>
  <c r="K17" i="23" s="1"/>
  <c r="J18" i="23"/>
  <c r="L19" i="23"/>
  <c r="L75" i="23"/>
  <c r="L72" i="23"/>
  <c r="L63" i="23"/>
  <c r="L61" i="23"/>
  <c r="L27" i="23"/>
  <c r="L25" i="23"/>
  <c r="K74" i="23"/>
  <c r="K71" i="23"/>
  <c r="N71" i="23" s="1"/>
  <c r="K62" i="23"/>
  <c r="N62" i="23" s="1"/>
  <c r="K60" i="23"/>
  <c r="N60" i="23" s="1"/>
  <c r="K26" i="23"/>
  <c r="N26" i="23" s="1"/>
  <c r="K24" i="23"/>
  <c r="N24" i="23" s="1"/>
  <c r="L22" i="22"/>
  <c r="L16" i="22"/>
  <c r="K21" i="22"/>
  <c r="K15" i="22"/>
  <c r="L51" i="21"/>
  <c r="L39" i="21"/>
  <c r="L21" i="21"/>
  <c r="K50" i="21"/>
  <c r="N50" i="21" s="1"/>
  <c r="K38" i="21"/>
  <c r="K20" i="21"/>
  <c r="L80" i="20"/>
  <c r="L73" i="20"/>
  <c r="L70" i="20"/>
  <c r="L66" i="20"/>
  <c r="L62" i="20"/>
  <c r="K79" i="20"/>
  <c r="N79" i="20" s="1"/>
  <c r="K72" i="20"/>
  <c r="N72" i="20" s="1"/>
  <c r="K69" i="20"/>
  <c r="K65" i="20"/>
  <c r="N65" i="20" s="1"/>
  <c r="K61" i="20"/>
  <c r="K56" i="20" s="1"/>
  <c r="L91" i="19"/>
  <c r="L88" i="19"/>
  <c r="L77" i="19"/>
  <c r="L68" i="19"/>
  <c r="L58" i="19"/>
  <c r="L38" i="19"/>
  <c r="L23" i="19"/>
  <c r="L11" i="19"/>
  <c r="K90" i="19"/>
  <c r="K87" i="19"/>
  <c r="K76" i="19"/>
  <c r="N76" i="19" s="1"/>
  <c r="K67" i="19"/>
  <c r="N67" i="19" s="1"/>
  <c r="K57" i="19"/>
  <c r="K37" i="19"/>
  <c r="N37" i="19" s="1"/>
  <c r="K22" i="19"/>
  <c r="N22" i="19" s="1"/>
  <c r="K10" i="19"/>
  <c r="L18" i="18"/>
  <c r="L16" i="18"/>
  <c r="K17" i="18"/>
  <c r="N17" i="18" s="1"/>
  <c r="K15" i="18"/>
  <c r="L11" i="17"/>
  <c r="K10" i="17"/>
  <c r="N10" i="17" s="1"/>
  <c r="L21" i="16"/>
  <c r="L15" i="16"/>
  <c r="L11" i="16"/>
  <c r="K20" i="16"/>
  <c r="N20" i="16" s="1"/>
  <c r="K14" i="16"/>
  <c r="K10" i="16"/>
  <c r="K12" i="15"/>
  <c r="N12" i="15" s="1"/>
  <c r="J12" i="15"/>
  <c r="L13" i="15"/>
  <c r="L17" i="15"/>
  <c r="L11" i="15"/>
  <c r="K16" i="15"/>
  <c r="N16" i="15" s="1"/>
  <c r="K10" i="15"/>
  <c r="N10" i="15" s="1"/>
  <c r="L47" i="13"/>
  <c r="L40" i="13"/>
  <c r="L38" i="13"/>
  <c r="L36" i="13"/>
  <c r="L22" i="13"/>
  <c r="L11" i="13"/>
  <c r="K46" i="13"/>
  <c r="K39" i="13"/>
  <c r="N39" i="13" s="1"/>
  <c r="K37" i="13"/>
  <c r="N37" i="13" s="1"/>
  <c r="K35" i="13"/>
  <c r="N35" i="13" s="1"/>
  <c r="K21" i="13"/>
  <c r="K10" i="13"/>
  <c r="K15" i="12"/>
  <c r="N15" i="12" s="1"/>
  <c r="J15" i="12"/>
  <c r="L17" i="12"/>
  <c r="L16" i="12"/>
  <c r="L14" i="12"/>
  <c r="K13" i="12"/>
  <c r="N13" i="12" s="1"/>
  <c r="L49" i="11"/>
  <c r="L47" i="11"/>
  <c r="L40" i="11"/>
  <c r="L16" i="11"/>
  <c r="K48" i="11"/>
  <c r="N48" i="11" s="1"/>
  <c r="K46" i="11"/>
  <c r="N46" i="11" s="1"/>
  <c r="K39" i="11"/>
  <c r="N39" i="11" s="1"/>
  <c r="K15" i="11"/>
  <c r="L68" i="10"/>
  <c r="L66" i="10"/>
  <c r="L50" i="10"/>
  <c r="L48" i="10"/>
  <c r="L46" i="10"/>
  <c r="L43" i="10"/>
  <c r="L40" i="10"/>
  <c r="L36" i="10"/>
  <c r="L34" i="10"/>
  <c r="L32" i="10"/>
  <c r="L29" i="10"/>
  <c r="L25" i="10"/>
  <c r="L21" i="10"/>
  <c r="L11" i="10"/>
  <c r="K67" i="10"/>
  <c r="N67" i="10" s="1"/>
  <c r="K65" i="10"/>
  <c r="K49" i="10"/>
  <c r="N49" i="10" s="1"/>
  <c r="K47" i="10"/>
  <c r="N47" i="10" s="1"/>
  <c r="K45" i="10"/>
  <c r="N45" i="10" s="1"/>
  <c r="K42" i="10"/>
  <c r="N42" i="10" s="1"/>
  <c r="K39" i="10"/>
  <c r="N39" i="10" s="1"/>
  <c r="K35" i="10"/>
  <c r="N35" i="10" s="1"/>
  <c r="K33" i="10"/>
  <c r="N33" i="10" s="1"/>
  <c r="K31" i="10"/>
  <c r="N31" i="10" s="1"/>
  <c r="K28" i="10"/>
  <c r="N28" i="10" s="1"/>
  <c r="K24" i="10"/>
  <c r="N24" i="10" s="1"/>
  <c r="K20" i="10"/>
  <c r="K10" i="10"/>
  <c r="K16" i="9"/>
  <c r="N16" i="9" s="1"/>
  <c r="K14" i="9"/>
  <c r="N14" i="9" s="1"/>
  <c r="J16" i="9"/>
  <c r="J14" i="9"/>
  <c r="L18" i="9"/>
  <c r="L15" i="9"/>
  <c r="L58" i="9"/>
  <c r="L51" i="9"/>
  <c r="L33" i="9"/>
  <c r="L29" i="9"/>
  <c r="L28" i="9"/>
  <c r="L21" i="9"/>
  <c r="L12" i="9"/>
  <c r="K57" i="9"/>
  <c r="K50" i="9"/>
  <c r="N50" i="9" s="1"/>
  <c r="K32" i="9"/>
  <c r="K26" i="9"/>
  <c r="N26" i="9" s="1"/>
  <c r="K20" i="9"/>
  <c r="N20" i="9" s="1"/>
  <c r="K10" i="9"/>
  <c r="N10" i="9" s="1"/>
  <c r="K20" i="8"/>
  <c r="N20" i="8" s="1"/>
  <c r="J20" i="8"/>
  <c r="L21" i="8"/>
  <c r="K15" i="8"/>
  <c r="N15" i="8" s="1"/>
  <c r="K13" i="8"/>
  <c r="N13" i="8" s="1"/>
  <c r="J15" i="8"/>
  <c r="J13" i="8"/>
  <c r="L16" i="8"/>
  <c r="L14" i="8"/>
  <c r="L44" i="8"/>
  <c r="L42" i="8"/>
  <c r="L39" i="8"/>
  <c r="L38" i="8"/>
  <c r="L34" i="8"/>
  <c r="L25" i="8"/>
  <c r="L24" i="8"/>
  <c r="L23" i="8"/>
  <c r="L11" i="8"/>
  <c r="K43" i="8"/>
  <c r="N43" i="8" s="1"/>
  <c r="K41" i="8"/>
  <c r="K37" i="8"/>
  <c r="K33" i="8"/>
  <c r="N33" i="8" s="1"/>
  <c r="K22" i="8"/>
  <c r="N22" i="8" s="1"/>
  <c r="K10" i="8"/>
  <c r="N10" i="8" s="1"/>
  <c r="K12" i="7"/>
  <c r="J12" i="7"/>
  <c r="L14" i="7"/>
  <c r="L13" i="7"/>
  <c r="L36" i="6"/>
  <c r="K35" i="6"/>
  <c r="K125" i="4"/>
  <c r="J125" i="4"/>
  <c r="J124" i="4" s="1"/>
  <c r="L126" i="4"/>
  <c r="L100" i="4"/>
  <c r="K98" i="4"/>
  <c r="J98" i="4"/>
  <c r="K92" i="4"/>
  <c r="J92" i="4"/>
  <c r="J91" i="4" s="1"/>
  <c r="L94" i="4"/>
  <c r="L93" i="4"/>
  <c r="K44" i="4"/>
  <c r="L45" i="4"/>
  <c r="J44" i="4"/>
  <c r="J43" i="4" s="1"/>
  <c r="L20" i="4"/>
  <c r="K19" i="4"/>
  <c r="N19" i="4" s="1"/>
  <c r="J19" i="4"/>
  <c r="L137" i="4"/>
  <c r="L132" i="4"/>
  <c r="L131" i="4"/>
  <c r="L129" i="4"/>
  <c r="L121" i="4"/>
  <c r="L119" i="4"/>
  <c r="L116" i="4"/>
  <c r="L111" i="4"/>
  <c r="L110" i="4"/>
  <c r="L99" i="4"/>
  <c r="L90" i="4"/>
  <c r="L88" i="4"/>
  <c r="L72" i="4"/>
  <c r="L70" i="4"/>
  <c r="L66" i="4"/>
  <c r="L65" i="4"/>
  <c r="L61" i="4"/>
  <c r="L57" i="4"/>
  <c r="L48" i="4"/>
  <c r="L42" i="4"/>
  <c r="L39" i="4"/>
  <c r="L36" i="4"/>
  <c r="L30" i="4"/>
  <c r="L24" i="4"/>
  <c r="L23" i="4"/>
  <c r="L18" i="4"/>
  <c r="L17" i="4"/>
  <c r="L13" i="4"/>
  <c r="L11" i="4"/>
  <c r="K136" i="4"/>
  <c r="N136" i="4" s="1"/>
  <c r="K130" i="4"/>
  <c r="N130" i="4" s="1"/>
  <c r="K128" i="4"/>
  <c r="N128" i="4" s="1"/>
  <c r="K120" i="4"/>
  <c r="N120" i="4" s="1"/>
  <c r="K118" i="4"/>
  <c r="N118" i="4" s="1"/>
  <c r="K115" i="4"/>
  <c r="K109" i="4"/>
  <c r="K89" i="4"/>
  <c r="K87" i="4"/>
  <c r="N87" i="4" s="1"/>
  <c r="K71" i="4"/>
  <c r="N71" i="4" s="1"/>
  <c r="K69" i="4"/>
  <c r="N69" i="4" s="1"/>
  <c r="K64" i="4"/>
  <c r="N64" i="4" s="1"/>
  <c r="N60" i="4"/>
  <c r="K56" i="4"/>
  <c r="N56" i="4" s="1"/>
  <c r="K47" i="4"/>
  <c r="K41" i="4"/>
  <c r="K38" i="4"/>
  <c r="N38" i="4" s="1"/>
  <c r="K35" i="4"/>
  <c r="K29" i="4"/>
  <c r="K22" i="4"/>
  <c r="N22" i="4" s="1"/>
  <c r="K16" i="4"/>
  <c r="N16" i="4" s="1"/>
  <c r="K12" i="4"/>
  <c r="N12" i="4" s="1"/>
  <c r="K10" i="4"/>
  <c r="N10" i="4" s="1"/>
  <c r="F43" i="31"/>
  <c r="F44" i="31" s="1"/>
  <c r="F45" i="31" s="1"/>
  <c r="F46" i="31" s="1"/>
  <c r="F47" i="31" s="1"/>
  <c r="F48" i="31" s="1"/>
  <c r="F49" i="31" s="1"/>
  <c r="F50" i="31" s="1"/>
  <c r="F51" i="31" s="1"/>
  <c r="F52" i="31" s="1"/>
  <c r="F53" i="31" s="1"/>
  <c r="F54" i="31" s="1"/>
  <c r="F55" i="31" s="1"/>
  <c r="F56" i="31" s="1"/>
  <c r="F57" i="31" s="1"/>
  <c r="F58" i="31" s="1"/>
  <c r="F59" i="31" s="1"/>
  <c r="F60" i="31" s="1"/>
  <c r="F61" i="31" s="1"/>
  <c r="F62" i="31" s="1"/>
  <c r="F63" i="31" s="1"/>
  <c r="F64" i="31" s="1"/>
  <c r="F65" i="31" s="1"/>
  <c r="F66" i="31" s="1"/>
  <c r="F67" i="31" s="1"/>
  <c r="F68" i="31" s="1"/>
  <c r="F69" i="31" s="1"/>
  <c r="F70" i="31" s="1"/>
  <c r="F71" i="31" s="1"/>
  <c r="F72" i="31" s="1"/>
  <c r="F73" i="31" s="1"/>
  <c r="G43" i="31"/>
  <c r="G44" i="31" s="1"/>
  <c r="G45" i="31" s="1"/>
  <c r="G46" i="31" s="1"/>
  <c r="G47" i="31" s="1"/>
  <c r="G48" i="31" s="1"/>
  <c r="G49" i="31" s="1"/>
  <c r="G50" i="31" s="1"/>
  <c r="G51" i="31" s="1"/>
  <c r="G52" i="31" s="1"/>
  <c r="G53" i="31" s="1"/>
  <c r="G54" i="31" s="1"/>
  <c r="G55" i="31" s="1"/>
  <c r="G56" i="31" s="1"/>
  <c r="G57" i="31" s="1"/>
  <c r="G58" i="31" s="1"/>
  <c r="G59" i="31" s="1"/>
  <c r="G60" i="31" s="1"/>
  <c r="G61" i="31" s="1"/>
  <c r="G62" i="31" s="1"/>
  <c r="G63" i="31" s="1"/>
  <c r="G64" i="31" s="1"/>
  <c r="G65" i="31" s="1"/>
  <c r="G66" i="31" s="1"/>
  <c r="G67" i="31" s="1"/>
  <c r="G68" i="31" s="1"/>
  <c r="G69" i="31" s="1"/>
  <c r="G70" i="31" s="1"/>
  <c r="G71" i="31" s="1"/>
  <c r="G72" i="31" s="1"/>
  <c r="G73" i="31" s="1"/>
  <c r="G74" i="31" s="1"/>
  <c r="G75" i="31" s="1"/>
  <c r="O18" i="90" l="1"/>
  <c r="O13" i="90"/>
  <c r="O12" i="90"/>
  <c r="L11" i="30"/>
  <c r="O11" i="30" s="1"/>
  <c r="L11" i="90"/>
  <c r="O11" i="90" s="1"/>
  <c r="O10" i="90"/>
  <c r="O9" i="90"/>
  <c r="P7" i="8"/>
  <c r="K36" i="19"/>
  <c r="N36" i="19" s="1"/>
  <c r="L10" i="30"/>
  <c r="O10" i="30" s="1"/>
  <c r="P7" i="7"/>
  <c r="L13" i="30"/>
  <c r="O13" i="30" s="1"/>
  <c r="P7" i="10"/>
  <c r="L12" i="30"/>
  <c r="O12" i="30" s="1"/>
  <c r="P7" i="9"/>
  <c r="L9" i="30"/>
  <c r="O9" i="30" s="1"/>
  <c r="P7" i="6"/>
  <c r="L19" i="4"/>
  <c r="K38" i="10"/>
  <c r="N38" i="10" s="1"/>
  <c r="K137" i="28"/>
  <c r="N137" i="28" s="1"/>
  <c r="K38" i="11"/>
  <c r="K30" i="11" s="1"/>
  <c r="N30" i="11" s="1"/>
  <c r="N10" i="13"/>
  <c r="K9" i="13"/>
  <c r="K19" i="16"/>
  <c r="N19" i="16" s="1"/>
  <c r="N36" i="29"/>
  <c r="N46" i="29"/>
  <c r="K18" i="29"/>
  <c r="N18" i="29" s="1"/>
  <c r="N19" i="29"/>
  <c r="K21" i="29"/>
  <c r="N21" i="29" s="1"/>
  <c r="N22" i="29"/>
  <c r="K9" i="29"/>
  <c r="N9" i="29" s="1"/>
  <c r="N10" i="29"/>
  <c r="K28" i="29"/>
  <c r="N28" i="29" s="1"/>
  <c r="N29" i="29"/>
  <c r="K26" i="28"/>
  <c r="N26" i="28" s="1"/>
  <c r="N27" i="28"/>
  <c r="K99" i="28"/>
  <c r="N99" i="28" s="1"/>
  <c r="N100" i="28"/>
  <c r="K106" i="28"/>
  <c r="N106" i="28" s="1"/>
  <c r="N107" i="28"/>
  <c r="K116" i="28"/>
  <c r="N117" i="28"/>
  <c r="K112" i="28"/>
  <c r="N112" i="28" s="1"/>
  <c r="N113" i="28"/>
  <c r="K129" i="28"/>
  <c r="N129" i="28" s="1"/>
  <c r="N130" i="28"/>
  <c r="N86" i="28"/>
  <c r="K9" i="28"/>
  <c r="N9" i="28" s="1"/>
  <c r="N10" i="28"/>
  <c r="K109" i="28"/>
  <c r="N109" i="28" s="1"/>
  <c r="K120" i="28"/>
  <c r="N120" i="28" s="1"/>
  <c r="N121" i="28"/>
  <c r="K9" i="27"/>
  <c r="N10" i="27"/>
  <c r="K9" i="26"/>
  <c r="N10" i="26"/>
  <c r="K41" i="26"/>
  <c r="N41" i="26" s="1"/>
  <c r="N42" i="26"/>
  <c r="K65" i="25"/>
  <c r="K9" i="25"/>
  <c r="N9" i="25" s="1"/>
  <c r="N10" i="25"/>
  <c r="K50" i="25"/>
  <c r="N51" i="25"/>
  <c r="K61" i="25"/>
  <c r="N61" i="25" s="1"/>
  <c r="N62" i="25"/>
  <c r="K22" i="24"/>
  <c r="N22" i="24" s="1"/>
  <c r="N23" i="24"/>
  <c r="K15" i="24"/>
  <c r="N15" i="24" s="1"/>
  <c r="N16" i="24"/>
  <c r="K36" i="24"/>
  <c r="N36" i="24" s="1"/>
  <c r="N37" i="24"/>
  <c r="K70" i="23"/>
  <c r="N70" i="23" s="1"/>
  <c r="K73" i="23"/>
  <c r="N73" i="23" s="1"/>
  <c r="N74" i="23"/>
  <c r="N18" i="23"/>
  <c r="K12" i="22"/>
  <c r="N12" i="22" s="1"/>
  <c r="N15" i="22"/>
  <c r="K18" i="22"/>
  <c r="N21" i="22"/>
  <c r="K19" i="21"/>
  <c r="N20" i="21"/>
  <c r="K37" i="21"/>
  <c r="N38" i="21"/>
  <c r="K71" i="20"/>
  <c r="N71" i="20" s="1"/>
  <c r="K68" i="20"/>
  <c r="N69" i="20"/>
  <c r="N61" i="20"/>
  <c r="K9" i="19"/>
  <c r="N9" i="19" s="1"/>
  <c r="N10" i="19"/>
  <c r="K56" i="19"/>
  <c r="N57" i="19"/>
  <c r="K66" i="19"/>
  <c r="N66" i="19" s="1"/>
  <c r="K86" i="19"/>
  <c r="N86" i="19" s="1"/>
  <c r="N87" i="19"/>
  <c r="K89" i="19"/>
  <c r="N89" i="19" s="1"/>
  <c r="N90" i="19"/>
  <c r="K75" i="19"/>
  <c r="N75" i="19" s="1"/>
  <c r="K14" i="18"/>
  <c r="K8" i="18" s="1"/>
  <c r="N15" i="18"/>
  <c r="K9" i="16"/>
  <c r="N10" i="16"/>
  <c r="K13" i="16"/>
  <c r="N13" i="16" s="1"/>
  <c r="N14" i="16"/>
  <c r="K20" i="13"/>
  <c r="N21" i="13"/>
  <c r="K45" i="13"/>
  <c r="N46" i="13"/>
  <c r="K12" i="11"/>
  <c r="N12" i="11" s="1"/>
  <c r="N15" i="11"/>
  <c r="K19" i="10"/>
  <c r="N20" i="10"/>
  <c r="K64" i="10"/>
  <c r="N65" i="10"/>
  <c r="K9" i="10"/>
  <c r="N10" i="10"/>
  <c r="K56" i="9"/>
  <c r="N57" i="9"/>
  <c r="K9" i="9"/>
  <c r="N9" i="9" s="1"/>
  <c r="K31" i="9"/>
  <c r="N31" i="9" s="1"/>
  <c r="N32" i="9"/>
  <c r="K40" i="8"/>
  <c r="N40" i="8" s="1"/>
  <c r="N41" i="8"/>
  <c r="K36" i="8"/>
  <c r="N36" i="8" s="1"/>
  <c r="N37" i="8"/>
  <c r="K32" i="8"/>
  <c r="N32" i="8" s="1"/>
  <c r="K9" i="7"/>
  <c r="N12" i="7"/>
  <c r="K34" i="6"/>
  <c r="N35" i="6"/>
  <c r="K40" i="4"/>
  <c r="N40" i="4" s="1"/>
  <c r="N41" i="4"/>
  <c r="K86" i="4"/>
  <c r="N86" i="4" s="1"/>
  <c r="N89" i="4"/>
  <c r="K95" i="4"/>
  <c r="N95" i="4" s="1"/>
  <c r="N98" i="4"/>
  <c r="K124" i="4"/>
  <c r="N124" i="4" s="1"/>
  <c r="N125" i="4"/>
  <c r="K28" i="4"/>
  <c r="N28" i="4" s="1"/>
  <c r="N29" i="4"/>
  <c r="K46" i="4"/>
  <c r="N46" i="4" s="1"/>
  <c r="N47" i="4"/>
  <c r="K108" i="4"/>
  <c r="N108" i="4" s="1"/>
  <c r="N109" i="4"/>
  <c r="K34" i="4"/>
  <c r="N34" i="4" s="1"/>
  <c r="N35" i="4"/>
  <c r="K112" i="4"/>
  <c r="N112" i="4" s="1"/>
  <c r="N115" i="4"/>
  <c r="K43" i="4"/>
  <c r="N43" i="4" s="1"/>
  <c r="N44" i="4"/>
  <c r="K91" i="4"/>
  <c r="N91" i="4" s="1"/>
  <c r="N92" i="4"/>
  <c r="M7" i="4"/>
  <c r="L7" i="90" s="1"/>
  <c r="K23" i="10"/>
  <c r="N23" i="10" s="1"/>
  <c r="K49" i="21"/>
  <c r="K21" i="19"/>
  <c r="N21" i="19" s="1"/>
  <c r="K41" i="10"/>
  <c r="N41" i="10" s="1"/>
  <c r="K30" i="26"/>
  <c r="N30" i="26" s="1"/>
  <c r="L29" i="29"/>
  <c r="K12" i="25"/>
  <c r="N12" i="25" s="1"/>
  <c r="K21" i="4"/>
  <c r="N21" i="4" s="1"/>
  <c r="K117" i="4"/>
  <c r="N117" i="4" s="1"/>
  <c r="K9" i="4"/>
  <c r="N9" i="4" s="1"/>
  <c r="L13" i="8"/>
  <c r="K12" i="12"/>
  <c r="N12" i="12" s="1"/>
  <c r="K9" i="15"/>
  <c r="N9" i="15" s="1"/>
  <c r="K23" i="23"/>
  <c r="N23" i="23" s="1"/>
  <c r="L46" i="29"/>
  <c r="J24" i="29"/>
  <c r="L36" i="29"/>
  <c r="K124" i="28"/>
  <c r="N124" i="28" s="1"/>
  <c r="L85" i="28"/>
  <c r="J78" i="28"/>
  <c r="L86" i="28"/>
  <c r="K14" i="27"/>
  <c r="N14" i="27" s="1"/>
  <c r="K47" i="26"/>
  <c r="N47" i="26" s="1"/>
  <c r="K24" i="26"/>
  <c r="L62" i="25"/>
  <c r="K57" i="25"/>
  <c r="K28" i="25"/>
  <c r="N28" i="25" s="1"/>
  <c r="L29" i="25"/>
  <c r="L20" i="25"/>
  <c r="K31" i="24"/>
  <c r="N31" i="24" s="1"/>
  <c r="L29" i="24"/>
  <c r="K59" i="23"/>
  <c r="N59" i="23" s="1"/>
  <c r="L28" i="23"/>
  <c r="L18" i="23"/>
  <c r="J17" i="23"/>
  <c r="J8" i="23" s="1"/>
  <c r="K78" i="20"/>
  <c r="N78" i="20" s="1"/>
  <c r="K64" i="20"/>
  <c r="N64" i="20" s="1"/>
  <c r="K9" i="17"/>
  <c r="N9" i="17" s="1"/>
  <c r="L12" i="15"/>
  <c r="K34" i="13"/>
  <c r="L15" i="12"/>
  <c r="K45" i="11"/>
  <c r="K44" i="10"/>
  <c r="N44" i="10" s="1"/>
  <c r="K30" i="10"/>
  <c r="N30" i="10" s="1"/>
  <c r="K49" i="9"/>
  <c r="N49" i="9" s="1"/>
  <c r="K19" i="9"/>
  <c r="N19" i="9" s="1"/>
  <c r="L16" i="9"/>
  <c r="J13" i="9"/>
  <c r="L14" i="9"/>
  <c r="K13" i="9"/>
  <c r="N13" i="9" s="1"/>
  <c r="K17" i="8"/>
  <c r="N17" i="8" s="1"/>
  <c r="L20" i="8"/>
  <c r="L15" i="8"/>
  <c r="J12" i="8"/>
  <c r="K12" i="8"/>
  <c r="N12" i="8" s="1"/>
  <c r="K9" i="8"/>
  <c r="N9" i="8" s="1"/>
  <c r="L12" i="7"/>
  <c r="K133" i="4"/>
  <c r="N133" i="4" s="1"/>
  <c r="K127" i="4"/>
  <c r="N127" i="4" s="1"/>
  <c r="L125" i="4"/>
  <c r="L98" i="4"/>
  <c r="L92" i="4"/>
  <c r="K68" i="4"/>
  <c r="K55" i="4"/>
  <c r="N55" i="4" s="1"/>
  <c r="L44" i="4"/>
  <c r="J22" i="29"/>
  <c r="L22" i="29" s="1"/>
  <c r="J19" i="29"/>
  <c r="L19" i="29" s="1"/>
  <c r="J12" i="29"/>
  <c r="L12" i="29" s="1"/>
  <c r="J10" i="29"/>
  <c r="J15" i="27"/>
  <c r="L15" i="27" s="1"/>
  <c r="J10" i="27"/>
  <c r="J9" i="27" s="1"/>
  <c r="J48" i="26"/>
  <c r="J47" i="26" s="1"/>
  <c r="J46" i="26" s="1"/>
  <c r="J42" i="26"/>
  <c r="J41" i="26" s="1"/>
  <c r="J31" i="26"/>
  <c r="L31" i="26" s="1"/>
  <c r="J27" i="26"/>
  <c r="L27" i="26" s="1"/>
  <c r="J25" i="26"/>
  <c r="J10" i="26"/>
  <c r="L10" i="26" s="1"/>
  <c r="J66" i="25"/>
  <c r="J58" i="25"/>
  <c r="L58" i="25" s="1"/>
  <c r="J51" i="25"/>
  <c r="J50" i="25" s="1"/>
  <c r="J49" i="25" s="1"/>
  <c r="J33" i="25"/>
  <c r="J28" i="25" s="1"/>
  <c r="J16" i="25"/>
  <c r="L16" i="25" s="1"/>
  <c r="J13" i="25"/>
  <c r="J10" i="25"/>
  <c r="J9" i="25" s="1"/>
  <c r="J37" i="24"/>
  <c r="J34" i="24"/>
  <c r="J32" i="24"/>
  <c r="L32" i="24" s="1"/>
  <c r="J25" i="24"/>
  <c r="L25" i="24" s="1"/>
  <c r="J23" i="24"/>
  <c r="L23" i="24" s="1"/>
  <c r="J16" i="24"/>
  <c r="L16" i="24" s="1"/>
  <c r="J74" i="23"/>
  <c r="J71" i="23"/>
  <c r="L71" i="23" s="1"/>
  <c r="J62" i="23"/>
  <c r="L62" i="23" s="1"/>
  <c r="J60" i="23"/>
  <c r="J26" i="23"/>
  <c r="L26" i="23" s="1"/>
  <c r="J24" i="23"/>
  <c r="J21" i="22"/>
  <c r="L21" i="22" s="1"/>
  <c r="J15" i="22"/>
  <c r="L15" i="22" s="1"/>
  <c r="J50" i="21"/>
  <c r="J49" i="21" s="1"/>
  <c r="J48" i="21" s="1"/>
  <c r="J38" i="21"/>
  <c r="L38" i="21" s="1"/>
  <c r="J20" i="21"/>
  <c r="J79" i="20"/>
  <c r="J78" i="20" s="1"/>
  <c r="J77" i="20" s="1"/>
  <c r="J72" i="20"/>
  <c r="J71" i="20" s="1"/>
  <c r="J69" i="20"/>
  <c r="J65" i="20"/>
  <c r="J61" i="20"/>
  <c r="J90" i="19"/>
  <c r="L90" i="19" s="1"/>
  <c r="J87" i="19"/>
  <c r="J86" i="19" s="1"/>
  <c r="J76" i="19"/>
  <c r="L76" i="19" s="1"/>
  <c r="J67" i="19"/>
  <c r="J57" i="19"/>
  <c r="J56" i="19" s="1"/>
  <c r="J37" i="19"/>
  <c r="J22" i="19"/>
  <c r="J21" i="19" s="1"/>
  <c r="J10" i="19"/>
  <c r="J9" i="19" s="1"/>
  <c r="J8" i="19" s="1"/>
  <c r="J17" i="18"/>
  <c r="L17" i="18" s="1"/>
  <c r="J15" i="18"/>
  <c r="J10" i="17"/>
  <c r="J9" i="17" s="1"/>
  <c r="J8" i="17" s="1"/>
  <c r="J7" i="17" s="1"/>
  <c r="J20" i="16"/>
  <c r="L20" i="16" s="1"/>
  <c r="J14" i="16"/>
  <c r="J10" i="16"/>
  <c r="L10" i="16" s="1"/>
  <c r="J16" i="15"/>
  <c r="L16" i="15" s="1"/>
  <c r="J10" i="15"/>
  <c r="L10" i="15" s="1"/>
  <c r="J46" i="13"/>
  <c r="J39" i="13"/>
  <c r="J37" i="13"/>
  <c r="L37" i="13" s="1"/>
  <c r="J35" i="13"/>
  <c r="L35" i="13" s="1"/>
  <c r="J21" i="13"/>
  <c r="L21" i="13" s="1"/>
  <c r="J10" i="13"/>
  <c r="J9" i="13" s="1"/>
  <c r="J8" i="13" s="1"/>
  <c r="I20" i="30" l="1"/>
  <c r="I20" i="90"/>
  <c r="O7" i="90"/>
  <c r="L33" i="90"/>
  <c r="O33" i="90" s="1"/>
  <c r="K24" i="29"/>
  <c r="N24" i="29" s="1"/>
  <c r="K98" i="28"/>
  <c r="N98" i="28" s="1"/>
  <c r="K40" i="26"/>
  <c r="N40" i="26" s="1"/>
  <c r="N38" i="11"/>
  <c r="K8" i="19"/>
  <c r="N8" i="19" s="1"/>
  <c r="K8" i="29"/>
  <c r="N8" i="29" s="1"/>
  <c r="L28" i="29"/>
  <c r="K35" i="19"/>
  <c r="N35" i="19" s="1"/>
  <c r="K8" i="22"/>
  <c r="N8" i="22" s="1"/>
  <c r="K17" i="19"/>
  <c r="N17" i="19" s="1"/>
  <c r="L71" i="20"/>
  <c r="K12" i="16"/>
  <c r="N12" i="16" s="1"/>
  <c r="K8" i="24"/>
  <c r="N8" i="24" s="1"/>
  <c r="L61" i="25"/>
  <c r="L43" i="4"/>
  <c r="K69" i="23"/>
  <c r="N69" i="23" s="1"/>
  <c r="L124" i="4"/>
  <c r="K35" i="8"/>
  <c r="N35" i="8" s="1"/>
  <c r="K8" i="11"/>
  <c r="N8" i="11" s="1"/>
  <c r="J20" i="13"/>
  <c r="L20" i="13" s="1"/>
  <c r="J9" i="16"/>
  <c r="J8" i="16" s="1"/>
  <c r="L7" i="30"/>
  <c r="P7" i="4"/>
  <c r="K85" i="19"/>
  <c r="N85" i="19" s="1"/>
  <c r="L42" i="26"/>
  <c r="K102" i="28"/>
  <c r="N102" i="28" s="1"/>
  <c r="K76" i="4"/>
  <c r="N76" i="4" s="1"/>
  <c r="K8" i="12"/>
  <c r="K7" i="12" s="1"/>
  <c r="J15" i="90" s="1"/>
  <c r="K21" i="24"/>
  <c r="N21" i="24" s="1"/>
  <c r="K8" i="28"/>
  <c r="N8" i="28" s="1"/>
  <c r="L91" i="4"/>
  <c r="J21" i="29"/>
  <c r="L21" i="29" s="1"/>
  <c r="K119" i="28"/>
  <c r="N119" i="28" s="1"/>
  <c r="K115" i="28"/>
  <c r="N115" i="28" s="1"/>
  <c r="N116" i="28"/>
  <c r="K78" i="28"/>
  <c r="N78" i="28" s="1"/>
  <c r="N85" i="28"/>
  <c r="K8" i="27"/>
  <c r="N8" i="27" s="1"/>
  <c r="N9" i="27"/>
  <c r="K8" i="26"/>
  <c r="N8" i="26" s="1"/>
  <c r="N9" i="26"/>
  <c r="K23" i="26"/>
  <c r="N23" i="26" s="1"/>
  <c r="N24" i="26"/>
  <c r="K49" i="25"/>
  <c r="N49" i="25" s="1"/>
  <c r="N50" i="25"/>
  <c r="L10" i="25"/>
  <c r="L50" i="25"/>
  <c r="K56" i="25"/>
  <c r="N56" i="25" s="1"/>
  <c r="N57" i="25"/>
  <c r="K64" i="25"/>
  <c r="N64" i="25" s="1"/>
  <c r="N65" i="25"/>
  <c r="K8" i="23"/>
  <c r="N8" i="23" s="1"/>
  <c r="N17" i="23"/>
  <c r="K17" i="22"/>
  <c r="N17" i="22" s="1"/>
  <c r="N18" i="22"/>
  <c r="J12" i="22"/>
  <c r="J8" i="22" s="1"/>
  <c r="K48" i="21"/>
  <c r="N48" i="21" s="1"/>
  <c r="N49" i="21"/>
  <c r="L50" i="21"/>
  <c r="K36" i="21"/>
  <c r="N36" i="21" s="1"/>
  <c r="N37" i="21"/>
  <c r="K8" i="21"/>
  <c r="N19" i="21"/>
  <c r="K8" i="20"/>
  <c r="N8" i="20" s="1"/>
  <c r="N56" i="20"/>
  <c r="K67" i="20"/>
  <c r="N67" i="20" s="1"/>
  <c r="N68" i="20"/>
  <c r="K55" i="19"/>
  <c r="N55" i="19" s="1"/>
  <c r="N56" i="19"/>
  <c r="J75" i="19"/>
  <c r="L75" i="19" s="1"/>
  <c r="K59" i="19"/>
  <c r="N59" i="19" s="1"/>
  <c r="L57" i="19"/>
  <c r="L9" i="19"/>
  <c r="N14" i="18"/>
  <c r="J19" i="16"/>
  <c r="L19" i="16" s="1"/>
  <c r="K8" i="16"/>
  <c r="N8" i="16" s="1"/>
  <c r="N9" i="16"/>
  <c r="K8" i="13"/>
  <c r="L8" i="13" s="1"/>
  <c r="N9" i="13"/>
  <c r="K19" i="13"/>
  <c r="N19" i="13" s="1"/>
  <c r="N20" i="13"/>
  <c r="K44" i="13"/>
  <c r="N44" i="13" s="1"/>
  <c r="N45" i="13"/>
  <c r="K25" i="13"/>
  <c r="N25" i="13" s="1"/>
  <c r="N34" i="13"/>
  <c r="K44" i="11"/>
  <c r="N45" i="11"/>
  <c r="K63" i="10"/>
  <c r="N63" i="10" s="1"/>
  <c r="N64" i="10"/>
  <c r="K22" i="10"/>
  <c r="N22" i="10" s="1"/>
  <c r="K8" i="10"/>
  <c r="N8" i="10" s="1"/>
  <c r="N9" i="10"/>
  <c r="K18" i="10"/>
  <c r="N18" i="10" s="1"/>
  <c r="N19" i="10"/>
  <c r="K55" i="9"/>
  <c r="N55" i="9" s="1"/>
  <c r="N56" i="9"/>
  <c r="K8" i="7"/>
  <c r="N9" i="7"/>
  <c r="K27" i="6"/>
  <c r="N34" i="6"/>
  <c r="K8" i="4"/>
  <c r="N8" i="4" s="1"/>
  <c r="K67" i="4"/>
  <c r="N67" i="4" s="1"/>
  <c r="N68" i="4"/>
  <c r="J13" i="16"/>
  <c r="L14" i="16"/>
  <c r="L15" i="18"/>
  <c r="J14" i="18"/>
  <c r="J66" i="19"/>
  <c r="L66" i="19" s="1"/>
  <c r="L67" i="19"/>
  <c r="J89" i="19"/>
  <c r="L89" i="19" s="1"/>
  <c r="L69" i="20"/>
  <c r="J68" i="20"/>
  <c r="J65" i="25"/>
  <c r="L66" i="25"/>
  <c r="K8" i="15"/>
  <c r="K29" i="26"/>
  <c r="N29" i="26" s="1"/>
  <c r="J19" i="21"/>
  <c r="L20" i="21"/>
  <c r="J17" i="19"/>
  <c r="L21" i="19"/>
  <c r="L37" i="24"/>
  <c r="J36" i="24"/>
  <c r="L36" i="24" s="1"/>
  <c r="J40" i="26"/>
  <c r="L41" i="26"/>
  <c r="J9" i="29"/>
  <c r="L10" i="29"/>
  <c r="K123" i="28"/>
  <c r="N123" i="28" s="1"/>
  <c r="L33" i="25"/>
  <c r="K8" i="25"/>
  <c r="N8" i="25" s="1"/>
  <c r="J55" i="19"/>
  <c r="L56" i="19"/>
  <c r="L65" i="20"/>
  <c r="J64" i="20"/>
  <c r="J63" i="20" s="1"/>
  <c r="L74" i="23"/>
  <c r="J73" i="23"/>
  <c r="L73" i="23" s="1"/>
  <c r="J8" i="27"/>
  <c r="L9" i="27"/>
  <c r="J34" i="13"/>
  <c r="J25" i="13" s="1"/>
  <c r="L39" i="13"/>
  <c r="J45" i="13"/>
  <c r="L46" i="13"/>
  <c r="J36" i="19"/>
  <c r="L37" i="19"/>
  <c r="L10" i="27"/>
  <c r="L10" i="17"/>
  <c r="L22" i="19"/>
  <c r="J9" i="15"/>
  <c r="J8" i="15" s="1"/>
  <c r="J56" i="20"/>
  <c r="L61" i="20"/>
  <c r="J37" i="21"/>
  <c r="J23" i="23"/>
  <c r="J22" i="23" s="1"/>
  <c r="J70" i="23"/>
  <c r="J15" i="24"/>
  <c r="J9" i="26"/>
  <c r="J30" i="26"/>
  <c r="J29" i="26" s="1"/>
  <c r="J14" i="27"/>
  <c r="J13" i="27" s="1"/>
  <c r="L87" i="19"/>
  <c r="L49" i="21"/>
  <c r="L9" i="25"/>
  <c r="L24" i="23"/>
  <c r="L79" i="20"/>
  <c r="J18" i="22"/>
  <c r="J31" i="24"/>
  <c r="L31" i="24" s="1"/>
  <c r="L34" i="24"/>
  <c r="J12" i="25"/>
  <c r="L12" i="25" s="1"/>
  <c r="J57" i="25"/>
  <c r="J56" i="25" s="1"/>
  <c r="J18" i="29"/>
  <c r="L18" i="29" s="1"/>
  <c r="L10" i="19"/>
  <c r="L86" i="19"/>
  <c r="L28" i="25"/>
  <c r="L48" i="26"/>
  <c r="L13" i="25"/>
  <c r="J59" i="23"/>
  <c r="J58" i="23" s="1"/>
  <c r="J22" i="24"/>
  <c r="L22" i="24" s="1"/>
  <c r="J24" i="26"/>
  <c r="J23" i="26" s="1"/>
  <c r="L9" i="13"/>
  <c r="L51" i="25"/>
  <c r="L72" i="20"/>
  <c r="L60" i="23"/>
  <c r="L25" i="26"/>
  <c r="L10" i="13"/>
  <c r="K13" i="27"/>
  <c r="N13" i="27" s="1"/>
  <c r="K46" i="26"/>
  <c r="N46" i="26" s="1"/>
  <c r="L47" i="26"/>
  <c r="K58" i="23"/>
  <c r="N58" i="23" s="1"/>
  <c r="K22" i="23"/>
  <c r="N22" i="23" s="1"/>
  <c r="L17" i="23"/>
  <c r="K77" i="20"/>
  <c r="L78" i="20"/>
  <c r="K63" i="20"/>
  <c r="N63" i="20" s="1"/>
  <c r="K8" i="17"/>
  <c r="N8" i="17" s="1"/>
  <c r="L9" i="17"/>
  <c r="K37" i="10"/>
  <c r="N37" i="10" s="1"/>
  <c r="K30" i="9"/>
  <c r="N30" i="9" s="1"/>
  <c r="K8" i="9"/>
  <c r="N8" i="9" s="1"/>
  <c r="L13" i="9"/>
  <c r="L12" i="8"/>
  <c r="K8" i="8"/>
  <c r="N8" i="8" s="1"/>
  <c r="K107" i="4"/>
  <c r="N107" i="4" s="1"/>
  <c r="J13" i="12"/>
  <c r="J48" i="11"/>
  <c r="L48" i="11" s="1"/>
  <c r="J46" i="11"/>
  <c r="J39" i="11"/>
  <c r="J15" i="11"/>
  <c r="L15" i="11" s="1"/>
  <c r="J67" i="10"/>
  <c r="L67" i="10" s="1"/>
  <c r="J65" i="10"/>
  <c r="L65" i="10" s="1"/>
  <c r="J49" i="10"/>
  <c r="L49" i="10" s="1"/>
  <c r="J47" i="10"/>
  <c r="L47" i="10" s="1"/>
  <c r="J45" i="10"/>
  <c r="L45" i="10" s="1"/>
  <c r="J42" i="10"/>
  <c r="L42" i="10" s="1"/>
  <c r="J39" i="10"/>
  <c r="J35" i="10"/>
  <c r="L35" i="10" s="1"/>
  <c r="J33" i="10"/>
  <c r="L33" i="10" s="1"/>
  <c r="J31" i="10"/>
  <c r="L31" i="10" s="1"/>
  <c r="J28" i="10"/>
  <c r="L28" i="10" s="1"/>
  <c r="J24" i="10"/>
  <c r="J20" i="10"/>
  <c r="L20" i="10" s="1"/>
  <c r="J10" i="10"/>
  <c r="L10" i="10" s="1"/>
  <c r="J57" i="9"/>
  <c r="J50" i="9"/>
  <c r="L50" i="9" s="1"/>
  <c r="J32" i="9"/>
  <c r="L32" i="9" s="1"/>
  <c r="J20" i="9"/>
  <c r="L20" i="9" s="1"/>
  <c r="J26" i="9"/>
  <c r="L26" i="9" s="1"/>
  <c r="J10" i="9"/>
  <c r="L10" i="9" s="1"/>
  <c r="L24" i="29" l="1"/>
  <c r="M15" i="90"/>
  <c r="L8" i="19"/>
  <c r="J19" i="13"/>
  <c r="L19" i="13" s="1"/>
  <c r="L40" i="26"/>
  <c r="L17" i="19"/>
  <c r="K7" i="29"/>
  <c r="K7" i="24"/>
  <c r="K7" i="19"/>
  <c r="N8" i="12"/>
  <c r="L8" i="22"/>
  <c r="L48" i="21"/>
  <c r="L25" i="13"/>
  <c r="L64" i="20"/>
  <c r="L8" i="16"/>
  <c r="K7" i="22"/>
  <c r="L8" i="15"/>
  <c r="L9" i="16"/>
  <c r="L55" i="19"/>
  <c r="L14" i="27"/>
  <c r="L56" i="25"/>
  <c r="L12" i="22"/>
  <c r="L33" i="30"/>
  <c r="O33" i="30" s="1"/>
  <c r="O7" i="30"/>
  <c r="K7" i="16"/>
  <c r="J9" i="10"/>
  <c r="J8" i="10" s="1"/>
  <c r="L8" i="10" s="1"/>
  <c r="J21" i="24"/>
  <c r="L21" i="24" s="1"/>
  <c r="L49" i="25"/>
  <c r="J59" i="19"/>
  <c r="L59" i="19" s="1"/>
  <c r="K7" i="28"/>
  <c r="L78" i="28"/>
  <c r="L30" i="26"/>
  <c r="K7" i="25"/>
  <c r="L57" i="25"/>
  <c r="L23" i="23"/>
  <c r="L8" i="23"/>
  <c r="L59" i="23"/>
  <c r="N8" i="21"/>
  <c r="K7" i="21"/>
  <c r="J24" i="90" s="1"/>
  <c r="L77" i="20"/>
  <c r="N77" i="20"/>
  <c r="K7" i="18"/>
  <c r="J21" i="90" s="1"/>
  <c r="N8" i="18"/>
  <c r="J7" i="15"/>
  <c r="K7" i="15"/>
  <c r="J18" i="90" s="1"/>
  <c r="N8" i="15"/>
  <c r="L34" i="13"/>
  <c r="N8" i="13"/>
  <c r="K7" i="13"/>
  <c r="J17" i="90" s="1"/>
  <c r="J15" i="30"/>
  <c r="M15" i="30" s="1"/>
  <c r="N7" i="12"/>
  <c r="N44" i="11"/>
  <c r="K7" i="11"/>
  <c r="J14" i="90" s="1"/>
  <c r="J19" i="10"/>
  <c r="L19" i="10" s="1"/>
  <c r="J41" i="10"/>
  <c r="L41" i="10" s="1"/>
  <c r="J9" i="9"/>
  <c r="L9" i="9" s="1"/>
  <c r="J19" i="9"/>
  <c r="L19" i="9" s="1"/>
  <c r="J31" i="9"/>
  <c r="L31" i="9" s="1"/>
  <c r="K7" i="7"/>
  <c r="J10" i="90" s="1"/>
  <c r="N8" i="7"/>
  <c r="K7" i="6"/>
  <c r="J9" i="90" s="1"/>
  <c r="N27" i="6"/>
  <c r="J8" i="26"/>
  <c r="L8" i="26" s="1"/>
  <c r="L9" i="26"/>
  <c r="J38" i="11"/>
  <c r="L39" i="11"/>
  <c r="J12" i="12"/>
  <c r="L13" i="12"/>
  <c r="J17" i="22"/>
  <c r="L17" i="22" s="1"/>
  <c r="L18" i="22"/>
  <c r="J8" i="25"/>
  <c r="J35" i="19"/>
  <c r="L35" i="19" s="1"/>
  <c r="L36" i="19"/>
  <c r="J44" i="13"/>
  <c r="L44" i="13" s="1"/>
  <c r="L45" i="13"/>
  <c r="L9" i="15"/>
  <c r="J64" i="25"/>
  <c r="L64" i="25" s="1"/>
  <c r="L65" i="25"/>
  <c r="J8" i="20"/>
  <c r="L56" i="20"/>
  <c r="J23" i="10"/>
  <c r="L23" i="10" s="1"/>
  <c r="L24" i="10"/>
  <c r="J45" i="11"/>
  <c r="L46" i="11"/>
  <c r="L23" i="26"/>
  <c r="J85" i="19"/>
  <c r="L85" i="19" s="1"/>
  <c r="J8" i="24"/>
  <c r="L8" i="24" s="1"/>
  <c r="L15" i="24"/>
  <c r="J36" i="21"/>
  <c r="L36" i="21" s="1"/>
  <c r="L37" i="21"/>
  <c r="J7" i="27"/>
  <c r="L8" i="27"/>
  <c r="J8" i="29"/>
  <c r="L9" i="29"/>
  <c r="J8" i="21"/>
  <c r="L19" i="21"/>
  <c r="J67" i="20"/>
  <c r="L67" i="20" s="1"/>
  <c r="L68" i="20"/>
  <c r="J12" i="16"/>
  <c r="L13" i="16"/>
  <c r="J56" i="9"/>
  <c r="L57" i="9"/>
  <c r="J49" i="9"/>
  <c r="L49" i="9" s="1"/>
  <c r="J38" i="10"/>
  <c r="L38" i="10" s="1"/>
  <c r="L39" i="10"/>
  <c r="J12" i="11"/>
  <c r="L58" i="23"/>
  <c r="L24" i="26"/>
  <c r="J69" i="23"/>
  <c r="L69" i="23" s="1"/>
  <c r="L70" i="23"/>
  <c r="L29" i="26"/>
  <c r="J8" i="18"/>
  <c r="L14" i="18"/>
  <c r="L13" i="27"/>
  <c r="K7" i="27"/>
  <c r="L46" i="26"/>
  <c r="K7" i="26"/>
  <c r="L22" i="23"/>
  <c r="K7" i="23"/>
  <c r="L63" i="20"/>
  <c r="K7" i="20"/>
  <c r="K7" i="17"/>
  <c r="L8" i="17"/>
  <c r="K7" i="10"/>
  <c r="K7" i="9"/>
  <c r="J12" i="90" s="1"/>
  <c r="K7" i="8"/>
  <c r="J11" i="90" s="1"/>
  <c r="K7" i="4"/>
  <c r="J7" i="90" s="1"/>
  <c r="J44" i="10"/>
  <c r="L44" i="10" s="1"/>
  <c r="J30" i="10"/>
  <c r="L30" i="10" s="1"/>
  <c r="J64" i="10"/>
  <c r="J138" i="28"/>
  <c r="L138" i="28" s="1"/>
  <c r="J130" i="28"/>
  <c r="L130" i="28" s="1"/>
  <c r="J125" i="28"/>
  <c r="J121" i="28"/>
  <c r="L121" i="28" s="1"/>
  <c r="J117" i="28"/>
  <c r="J113" i="28"/>
  <c r="L113" i="28" s="1"/>
  <c r="J110" i="28"/>
  <c r="L110" i="28" s="1"/>
  <c r="J107" i="28"/>
  <c r="L107" i="28" s="1"/>
  <c r="J100" i="28"/>
  <c r="L100" i="28" s="1"/>
  <c r="J27" i="28"/>
  <c r="J10" i="28"/>
  <c r="L10" i="28" s="1"/>
  <c r="J32" i="30" l="1"/>
  <c r="M32" i="30" s="1"/>
  <c r="J32" i="90"/>
  <c r="N7" i="26"/>
  <c r="J29" i="90"/>
  <c r="M29" i="90" s="1"/>
  <c r="N7" i="25"/>
  <c r="J28" i="90"/>
  <c r="N7" i="24"/>
  <c r="J27" i="90"/>
  <c r="M27" i="90" s="1"/>
  <c r="N7" i="23"/>
  <c r="J26" i="90"/>
  <c r="N7" i="22"/>
  <c r="J25" i="90"/>
  <c r="M24" i="90"/>
  <c r="N7" i="20"/>
  <c r="J23" i="90"/>
  <c r="N7" i="19"/>
  <c r="J22" i="90"/>
  <c r="N7" i="17"/>
  <c r="J20" i="90"/>
  <c r="M18" i="90"/>
  <c r="I18" i="30"/>
  <c r="I18" i="90"/>
  <c r="K18" i="90" s="1"/>
  <c r="M17" i="90"/>
  <c r="N7" i="28"/>
  <c r="J31" i="90"/>
  <c r="M14" i="90"/>
  <c r="N7" i="10"/>
  <c r="J13" i="90"/>
  <c r="M12" i="90"/>
  <c r="M11" i="90"/>
  <c r="M10" i="90"/>
  <c r="M9" i="90"/>
  <c r="N7" i="27"/>
  <c r="J30" i="90"/>
  <c r="I30" i="30"/>
  <c r="I30" i="90"/>
  <c r="M7" i="90"/>
  <c r="M21" i="90"/>
  <c r="N7" i="16"/>
  <c r="J19" i="90"/>
  <c r="N7" i="29"/>
  <c r="J27" i="30"/>
  <c r="M27" i="30" s="1"/>
  <c r="J22" i="30"/>
  <c r="M22" i="30" s="1"/>
  <c r="J25" i="30"/>
  <c r="M25" i="30" s="1"/>
  <c r="J28" i="30"/>
  <c r="M28" i="30" s="1"/>
  <c r="J19" i="30"/>
  <c r="M19" i="30" s="1"/>
  <c r="L7" i="15"/>
  <c r="J7" i="26"/>
  <c r="J7" i="22"/>
  <c r="J7" i="13"/>
  <c r="J31" i="30"/>
  <c r="M31" i="30" s="1"/>
  <c r="L9" i="10"/>
  <c r="J18" i="10"/>
  <c r="L18" i="10" s="1"/>
  <c r="J129" i="28"/>
  <c r="L129" i="28" s="1"/>
  <c r="J109" i="28"/>
  <c r="L109" i="28" s="1"/>
  <c r="J99" i="28"/>
  <c r="L99" i="28" s="1"/>
  <c r="J22" i="10"/>
  <c r="L22" i="10" s="1"/>
  <c r="J7" i="24"/>
  <c r="J8" i="9"/>
  <c r="L8" i="9" s="1"/>
  <c r="J106" i="28"/>
  <c r="J112" i="28"/>
  <c r="L112" i="28" s="1"/>
  <c r="J137" i="28"/>
  <c r="L137" i="28" s="1"/>
  <c r="J9" i="28"/>
  <c r="L9" i="28" s="1"/>
  <c r="J120" i="28"/>
  <c r="J119" i="28" s="1"/>
  <c r="L119" i="28" s="1"/>
  <c r="N7" i="21"/>
  <c r="J24" i="30"/>
  <c r="M24" i="30" s="1"/>
  <c r="N7" i="18"/>
  <c r="J21" i="30"/>
  <c r="M21" i="30" s="1"/>
  <c r="J18" i="30"/>
  <c r="N7" i="15"/>
  <c r="N7" i="13"/>
  <c r="J17" i="30"/>
  <c r="M17" i="30" s="1"/>
  <c r="N7" i="11"/>
  <c r="J14" i="30"/>
  <c r="M14" i="30" s="1"/>
  <c r="J37" i="10"/>
  <c r="L37" i="10" s="1"/>
  <c r="J12" i="30"/>
  <c r="M12" i="30" s="1"/>
  <c r="N7" i="9"/>
  <c r="J11" i="30"/>
  <c r="M11" i="30" s="1"/>
  <c r="N7" i="8"/>
  <c r="J10" i="30"/>
  <c r="M10" i="30" s="1"/>
  <c r="N7" i="7"/>
  <c r="N7" i="6"/>
  <c r="J9" i="30"/>
  <c r="M9" i="30" s="1"/>
  <c r="J7" i="30"/>
  <c r="M7" i="30" s="1"/>
  <c r="N7" i="4"/>
  <c r="J29" i="30"/>
  <c r="J7" i="29"/>
  <c r="I32" i="90" s="1"/>
  <c r="L8" i="29"/>
  <c r="J7" i="25"/>
  <c r="I28" i="90" s="1"/>
  <c r="L8" i="25"/>
  <c r="L12" i="12"/>
  <c r="J8" i="12"/>
  <c r="J30" i="9"/>
  <c r="J23" i="30"/>
  <c r="M23" i="30" s="1"/>
  <c r="J7" i="20"/>
  <c r="L8" i="20"/>
  <c r="J26" i="30"/>
  <c r="M26" i="30" s="1"/>
  <c r="L7" i="27"/>
  <c r="J30" i="30"/>
  <c r="J8" i="11"/>
  <c r="L12" i="11"/>
  <c r="J55" i="9"/>
  <c r="L55" i="9" s="1"/>
  <c r="L56" i="9"/>
  <c r="J7" i="16"/>
  <c r="I19" i="90" s="1"/>
  <c r="L12" i="16"/>
  <c r="J7" i="19"/>
  <c r="I22" i="90" s="1"/>
  <c r="J7" i="23"/>
  <c r="J116" i="28"/>
  <c r="L117" i="28"/>
  <c r="J44" i="11"/>
  <c r="L44" i="11" s="1"/>
  <c r="L45" i="11"/>
  <c r="J63" i="10"/>
  <c r="L63" i="10" s="1"/>
  <c r="L64" i="10"/>
  <c r="J13" i="30"/>
  <c r="M13" i="30" s="1"/>
  <c r="L8" i="18"/>
  <c r="J7" i="18"/>
  <c r="I21" i="90" s="1"/>
  <c r="K21" i="90" s="1"/>
  <c r="J26" i="28"/>
  <c r="L26" i="28" s="1"/>
  <c r="L27" i="28"/>
  <c r="J124" i="28"/>
  <c r="L124" i="28" s="1"/>
  <c r="L125" i="28"/>
  <c r="L7" i="17"/>
  <c r="J20" i="30"/>
  <c r="J7" i="21"/>
  <c r="I24" i="90" s="1"/>
  <c r="K24" i="90" s="1"/>
  <c r="L8" i="21"/>
  <c r="J30" i="11"/>
  <c r="L30" i="11" s="1"/>
  <c r="L38" i="11"/>
  <c r="J43" i="8"/>
  <c r="L43" i="8" s="1"/>
  <c r="J41" i="8"/>
  <c r="J37" i="8"/>
  <c r="L37" i="8" s="1"/>
  <c r="J33" i="8"/>
  <c r="J22" i="8"/>
  <c r="J10" i="8"/>
  <c r="L10" i="8" s="1"/>
  <c r="J9" i="7"/>
  <c r="J35" i="6"/>
  <c r="L35" i="6" s="1"/>
  <c r="J136" i="4"/>
  <c r="L136" i="4" s="1"/>
  <c r="J130" i="4"/>
  <c r="L130" i="4" s="1"/>
  <c r="J128" i="4"/>
  <c r="J118" i="4"/>
  <c r="J120" i="4"/>
  <c r="L120" i="4" s="1"/>
  <c r="J115" i="4"/>
  <c r="L115" i="4" s="1"/>
  <c r="J109" i="4"/>
  <c r="L109" i="4" s="1"/>
  <c r="J95" i="4"/>
  <c r="J89" i="4"/>
  <c r="L89" i="4" s="1"/>
  <c r="J87" i="4"/>
  <c r="L87" i="4" s="1"/>
  <c r="J71" i="4"/>
  <c r="L71" i="4" s="1"/>
  <c r="J69" i="4"/>
  <c r="J64" i="4"/>
  <c r="L64" i="4" s="1"/>
  <c r="J60" i="4"/>
  <c r="L60" i="4" s="1"/>
  <c r="J56" i="4"/>
  <c r="L56" i="4" s="1"/>
  <c r="J47" i="4"/>
  <c r="J41" i="4"/>
  <c r="J38" i="4"/>
  <c r="L38" i="4" s="1"/>
  <c r="J35" i="4"/>
  <c r="J29" i="4"/>
  <c r="J22" i="4"/>
  <c r="J10" i="4"/>
  <c r="J12" i="4"/>
  <c r="L12" i="4" s="1"/>
  <c r="J16" i="4"/>
  <c r="L16" i="4" s="1"/>
  <c r="K32" i="90" l="1"/>
  <c r="M32" i="90"/>
  <c r="I29" i="30"/>
  <c r="K29" i="30" s="1"/>
  <c r="I29" i="90"/>
  <c r="K29" i="90" s="1"/>
  <c r="K28" i="90"/>
  <c r="M28" i="90"/>
  <c r="I27" i="30"/>
  <c r="K27" i="30" s="1"/>
  <c r="I27" i="90"/>
  <c r="K27" i="90" s="1"/>
  <c r="I26" i="30"/>
  <c r="K26" i="30" s="1"/>
  <c r="I26" i="90"/>
  <c r="K26" i="90" s="1"/>
  <c r="M26" i="90"/>
  <c r="I25" i="30"/>
  <c r="K25" i="30" s="1"/>
  <c r="I25" i="90"/>
  <c r="K25" i="90" s="1"/>
  <c r="M25" i="90"/>
  <c r="I23" i="30"/>
  <c r="K23" i="30" s="1"/>
  <c r="I23" i="90"/>
  <c r="K23" i="90" s="1"/>
  <c r="M23" i="90"/>
  <c r="K22" i="90"/>
  <c r="M22" i="90"/>
  <c r="K20" i="90"/>
  <c r="M20" i="90"/>
  <c r="I17" i="30"/>
  <c r="K17" i="30" s="1"/>
  <c r="I17" i="90"/>
  <c r="K17" i="90" s="1"/>
  <c r="M31" i="90"/>
  <c r="M13" i="90"/>
  <c r="K30" i="90"/>
  <c r="M30" i="90"/>
  <c r="K19" i="90"/>
  <c r="J33" i="90"/>
  <c r="M19" i="90"/>
  <c r="J98" i="28"/>
  <c r="L98" i="28" s="1"/>
  <c r="L7" i="26"/>
  <c r="L7" i="22"/>
  <c r="L7" i="13"/>
  <c r="L7" i="24"/>
  <c r="J9" i="8"/>
  <c r="L9" i="8" s="1"/>
  <c r="J133" i="4"/>
  <c r="L133" i="4" s="1"/>
  <c r="J8" i="28"/>
  <c r="L8" i="28" s="1"/>
  <c r="J102" i="28"/>
  <c r="L102" i="28" s="1"/>
  <c r="K20" i="30"/>
  <c r="M20" i="30"/>
  <c r="K30" i="30"/>
  <c r="M30" i="30"/>
  <c r="M29" i="30"/>
  <c r="K18" i="30"/>
  <c r="M18" i="30"/>
  <c r="L120" i="28"/>
  <c r="L106" i="28"/>
  <c r="L7" i="23"/>
  <c r="L7" i="20"/>
  <c r="J33" i="30"/>
  <c r="M33" i="30" s="1"/>
  <c r="J34" i="6"/>
  <c r="J27" i="6" s="1"/>
  <c r="J112" i="4"/>
  <c r="L112" i="4" s="1"/>
  <c r="J108" i="4"/>
  <c r="I22" i="30"/>
  <c r="K22" i="30" s="1"/>
  <c r="L7" i="19"/>
  <c r="I32" i="30"/>
  <c r="K32" i="30" s="1"/>
  <c r="L7" i="29"/>
  <c r="J7" i="10"/>
  <c r="I13" i="90" s="1"/>
  <c r="K13" i="90" s="1"/>
  <c r="I19" i="30"/>
  <c r="K19" i="30" s="1"/>
  <c r="L7" i="16"/>
  <c r="J9" i="4"/>
  <c r="L10" i="4"/>
  <c r="J117" i="4"/>
  <c r="L117" i="4" s="1"/>
  <c r="L118" i="4"/>
  <c r="J21" i="4"/>
  <c r="L21" i="4" s="1"/>
  <c r="L22" i="4"/>
  <c r="J40" i="4"/>
  <c r="L40" i="4" s="1"/>
  <c r="L41" i="4"/>
  <c r="J127" i="4"/>
  <c r="L127" i="4" s="1"/>
  <c r="L128" i="4"/>
  <c r="J36" i="8"/>
  <c r="L36" i="8" s="1"/>
  <c r="I21" i="30"/>
  <c r="K21" i="30" s="1"/>
  <c r="L7" i="18"/>
  <c r="J115" i="28"/>
  <c r="L115" i="28" s="1"/>
  <c r="L116" i="28"/>
  <c r="L30" i="9"/>
  <c r="J7" i="9"/>
  <c r="I12" i="90" s="1"/>
  <c r="K12" i="90" s="1"/>
  <c r="J34" i="4"/>
  <c r="L34" i="4" s="1"/>
  <c r="L35" i="4"/>
  <c r="J32" i="8"/>
  <c r="L32" i="8" s="1"/>
  <c r="L33" i="8"/>
  <c r="J7" i="11"/>
  <c r="I14" i="90" s="1"/>
  <c r="K14" i="90" s="1"/>
  <c r="L8" i="11"/>
  <c r="J28" i="4"/>
  <c r="L28" i="4" s="1"/>
  <c r="L29" i="4"/>
  <c r="J46" i="4"/>
  <c r="L46" i="4" s="1"/>
  <c r="L47" i="4"/>
  <c r="J68" i="4"/>
  <c r="L69" i="4"/>
  <c r="J17" i="8"/>
  <c r="L17" i="8" s="1"/>
  <c r="L22" i="8"/>
  <c r="J40" i="8"/>
  <c r="L40" i="8" s="1"/>
  <c r="L41" i="8"/>
  <c r="I24" i="30"/>
  <c r="K24" i="30" s="1"/>
  <c r="L7" i="21"/>
  <c r="J7" i="12"/>
  <c r="I15" i="90" s="1"/>
  <c r="K15" i="90" s="1"/>
  <c r="L8" i="12"/>
  <c r="I28" i="30"/>
  <c r="K28" i="30" s="1"/>
  <c r="L7" i="25"/>
  <c r="J123" i="28"/>
  <c r="L123" i="28" s="1"/>
  <c r="J8" i="7"/>
  <c r="L9" i="7"/>
  <c r="L95" i="4"/>
  <c r="J55" i="4"/>
  <c r="L55" i="4" s="1"/>
  <c r="J86" i="4"/>
  <c r="L86" i="4" s="1"/>
  <c r="M33" i="90" l="1"/>
  <c r="L34" i="6"/>
  <c r="J76" i="4"/>
  <c r="L76" i="4" s="1"/>
  <c r="L7" i="12"/>
  <c r="I15" i="30"/>
  <c r="K15" i="30" s="1"/>
  <c r="J67" i="4"/>
  <c r="L67" i="4" s="1"/>
  <c r="L68" i="4"/>
  <c r="I14" i="30"/>
  <c r="K14" i="30" s="1"/>
  <c r="L7" i="11"/>
  <c r="I12" i="30"/>
  <c r="K12" i="30" s="1"/>
  <c r="L7" i="9"/>
  <c r="J7" i="6"/>
  <c r="I9" i="90" s="1"/>
  <c r="K9" i="90" s="1"/>
  <c r="L27" i="6"/>
  <c r="J8" i="8"/>
  <c r="L8" i="8" s="1"/>
  <c r="J35" i="8"/>
  <c r="L35" i="8" s="1"/>
  <c r="J7" i="28"/>
  <c r="I31" i="90" s="1"/>
  <c r="K31" i="90" s="1"/>
  <c r="J107" i="4"/>
  <c r="L107" i="4" s="1"/>
  <c r="L108" i="4"/>
  <c r="J8" i="4"/>
  <c r="L9" i="4"/>
  <c r="I13" i="30"/>
  <c r="K13" i="30" s="1"/>
  <c r="L7" i="10"/>
  <c r="J7" i="7"/>
  <c r="I10" i="90" s="1"/>
  <c r="K10" i="90" s="1"/>
  <c r="L8" i="7"/>
  <c r="J7" i="8" l="1"/>
  <c r="J7" i="4"/>
  <c r="L8" i="4"/>
  <c r="I31" i="30"/>
  <c r="K31" i="30" s="1"/>
  <c r="L7" i="28"/>
  <c r="L7" i="6"/>
  <c r="I9" i="30"/>
  <c r="K9" i="30" s="1"/>
  <c r="L7" i="7"/>
  <c r="I10" i="30"/>
  <c r="K10" i="30" s="1"/>
  <c r="I11" i="30" l="1"/>
  <c r="K11" i="30" s="1"/>
  <c r="I11" i="90"/>
  <c r="K11" i="90" s="1"/>
  <c r="L7" i="4"/>
  <c r="I7" i="90"/>
  <c r="L7" i="8"/>
  <c r="I7" i="30"/>
  <c r="I33" i="30" s="1"/>
  <c r="K33" i="30" s="1"/>
  <c r="K7" i="90" l="1"/>
  <c r="I33" i="90"/>
  <c r="K33" i="90" s="1"/>
  <c r="K7" i="30"/>
</calcChain>
</file>

<file path=xl/sharedStrings.xml><?xml version="1.0" encoding="utf-8"?>
<sst xmlns="http://schemas.openxmlformats.org/spreadsheetml/2006/main" count="9372" uniqueCount="1188">
  <si>
    <t>Всего</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</si>
  <si>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</si>
  <si>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</si>
  <si>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</si>
  <si>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</si>
  <si>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</si>
  <si>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Руководитель контрольно-счетной палаты муниципального образования и его заместители</t>
  </si>
  <si>
    <t>Председатель представительного органа муниципального образования</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</si>
  <si>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</si>
  <si>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</si>
  <si>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</si>
  <si>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</si>
  <si>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</si>
  <si>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</si>
  <si>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</si>
  <si>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</si>
  <si>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</si>
  <si>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</si>
  <si>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</si>
  <si>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</si>
  <si>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</si>
  <si>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</si>
  <si>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Основное мероприятие "Обеспечение жильем молодых семей"</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</si>
  <si>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</si>
  <si>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</si>
  <si>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</si>
  <si>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</si>
  <si>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</si>
  <si>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</si>
  <si>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</si>
  <si>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410</t>
  </si>
  <si>
    <t>Бюджетные инвестиции</t>
  </si>
  <si>
    <t>400</t>
  </si>
  <si>
    <t>Капитальные вложения в объекты государственной (муниципальной) собственности</t>
  </si>
  <si>
    <t>2500000000</t>
  </si>
  <si>
    <t>Муниципальная программа "Обеспечение доступным и комфортным жильем жителей Советского района"</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</si>
  <si>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</si>
  <si>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</si>
  <si>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</si>
  <si>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</si>
  <si>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</si>
  <si>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"Формирование системы поддержки социально ориентированных некоммерческих организаций"</t>
  </si>
  <si>
    <t>2400000000</t>
  </si>
  <si>
    <t>Муниципальная программа "Развитие гражданского общества в Советском районе"</t>
  </si>
  <si>
    <t>540</t>
  </si>
  <si>
    <t>2300682290</t>
  </si>
  <si>
    <t>Иные межбюджетные трансферты</t>
  </si>
  <si>
    <t>500</t>
  </si>
  <si>
    <t>Межбюджетные трансферты</t>
  </si>
  <si>
    <t>Обеспечение функционирования и развития систем видеонаблюдения в сфере общественного порядка</t>
  </si>
  <si>
    <t>2300600000</t>
  </si>
  <si>
    <t>Основное мероприятие "Обеспечение функционирования и развития систем видеонаблюдения в сфере общественного порядка"</t>
  </si>
  <si>
    <t>2300599990</t>
  </si>
  <si>
    <t>2300500000</t>
  </si>
  <si>
    <t>Основное мероприятие "Мероприятия по профилактике правонарушений"</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</si>
  <si>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</si>
  <si>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</si>
  <si>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</si>
  <si>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</si>
  <si>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</si>
  <si>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</si>
  <si>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</si>
  <si>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</si>
  <si>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</si>
  <si>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2300000000</t>
  </si>
  <si>
    <t>Муниципальная программа "Профилактика правонарушений на территории Советского района"</t>
  </si>
  <si>
    <t>2200471600</t>
  </si>
  <si>
    <t>Пенсии за выслугу лет</t>
  </si>
  <si>
    <t>2200400000</t>
  </si>
  <si>
    <t>Основное мероприятие "Реализация социальных гарантий, предоставляемых гражданам"</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</si>
  <si>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</si>
  <si>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</si>
  <si>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Осуществление отдельных государственных полномочий в сфере трудовых отношений и государственного управления охраной труда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</si>
  <si>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</si>
  <si>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620</t>
  </si>
  <si>
    <t>Субсидии автономным учреждениям</t>
  </si>
  <si>
    <t>850</t>
  </si>
  <si>
    <t>Уплата налогов, сборов и иных платежей</t>
  </si>
  <si>
    <t>800</t>
  </si>
  <si>
    <t>Иные бюджетные ассигнования</t>
  </si>
  <si>
    <t>Глава муниципального образования</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</si>
  <si>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</si>
  <si>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</si>
  <si>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</si>
  <si>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110</t>
  </si>
  <si>
    <t>21002S2370</t>
  </si>
  <si>
    <t>Расходы на выплаты персоналу казенных учреждений</t>
  </si>
  <si>
    <t>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t>
  </si>
  <si>
    <t>2100282370</t>
  </si>
  <si>
    <t>Организация предоставления государственных услуг в многофункциональных центрах предоставления государственных и муниципальных услуг</t>
  </si>
  <si>
    <t>2100200590</t>
  </si>
  <si>
    <t>Расходы на обеспечение деятельности (оказание услуг) муниципальных учреждений</t>
  </si>
  <si>
    <t>2100200000</t>
  </si>
  <si>
    <t>Основное мероприятие "Организация предоставления государственных и муниципальных услуг в многофункциональных центрах"</t>
  </si>
  <si>
    <t>2100100000</t>
  </si>
  <si>
    <t>2100000000</t>
  </si>
  <si>
    <t>Муниципальная программа "Цифровое развитие Советского района"</t>
  </si>
  <si>
    <t>810</t>
  </si>
  <si>
    <t>20004S2591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</si>
  <si>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</si>
  <si>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</si>
  <si>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</si>
  <si>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</si>
  <si>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</si>
  <si>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</si>
  <si>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2000384230</t>
  </si>
  <si>
    <t>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</si>
  <si>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</si>
  <si>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</si>
  <si>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2000200590</t>
  </si>
  <si>
    <t>2000200000</t>
  </si>
  <si>
    <t>2000000000</t>
  </si>
  <si>
    <t>Муниципальная программа "Развитие жилищно-коммунального комплекса Советского района"</t>
  </si>
  <si>
    <t>1900284210</t>
  </si>
  <si>
    <t xml:space="preserve"> 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</si>
  <si>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1900200000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</si>
  <si>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</si>
  <si>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</si>
  <si>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</si>
  <si>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</si>
  <si>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1800000000</t>
  </si>
  <si>
    <t>Муниципальная программа "Развитие транспортной системы в Советском районе"</t>
  </si>
  <si>
    <t>1700420600</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</si>
  <si>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</si>
  <si>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</si>
  <si>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</si>
  <si>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</si>
  <si>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1700386010</t>
  </si>
  <si>
    <t>Дотации</t>
  </si>
  <si>
    <t>Дотации из бюджета Советского района на выравнивание бюджетной обеспеченности поселений</t>
  </si>
  <si>
    <t>730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</si>
  <si>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</si>
  <si>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</si>
  <si>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</si>
  <si>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</si>
  <si>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870</t>
  </si>
  <si>
    <t>Резервные средства</t>
  </si>
  <si>
    <t>1700000000</t>
  </si>
  <si>
    <t>Муниципальная программа "Управление муниципальными финансами Советского района"</t>
  </si>
  <si>
    <t>Поддержка малого и среднего предпринимательства за счет средств бюджета Советского района</t>
  </si>
  <si>
    <t>Поддержка малого и среднего предпринимательства</t>
  </si>
  <si>
    <t>Основное мероприятие "Развитие малого и среднего предпринимательства"</t>
  </si>
  <si>
    <t>1600384190</t>
  </si>
  <si>
    <t>Развитие системы заготовки и переработки дикоросов</t>
  </si>
  <si>
    <t>1600300000</t>
  </si>
  <si>
    <t>Основное мероприятие "Государственная поддержка развития системы заготовки и переработки дикоросов"</t>
  </si>
  <si>
    <t>Поддержка животноводства, переработки и реализации продукции животноводства</t>
  </si>
  <si>
    <t>1600184140</t>
  </si>
  <si>
    <t>Поддержка растениеводства, переработки и реализации продукции растениеводства</t>
  </si>
  <si>
    <t>1600100000</t>
  </si>
  <si>
    <t>1600000000</t>
  </si>
  <si>
    <t>Муниципальная программа "Развитие экономического потенциала Советского района"</t>
  </si>
  <si>
    <t>1500000000</t>
  </si>
  <si>
    <t>Муниципальная программа "Безопасность жизнедеятельности в Советском районе"</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</si>
  <si>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</si>
  <si>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</si>
  <si>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</si>
  <si>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</si>
  <si>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</si>
  <si>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</si>
  <si>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</si>
  <si>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</si>
  <si>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</si>
  <si>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t>
  </si>
  <si>
    <t>1200000000</t>
  </si>
  <si>
    <t>Муниципальная программа "Управление муниципальным имуществом Советского района"</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</si>
  <si>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</si>
  <si>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</si>
  <si>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</si>
  <si>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</si>
  <si>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530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</si>
  <si>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</si>
  <si>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</si>
  <si>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1100299990</t>
  </si>
  <si>
    <t>1100200000</t>
  </si>
  <si>
    <t>1100000000</t>
  </si>
  <si>
    <t>Муниципальная программа "Обращение с отходами и улучшение состояния окружающей среды в Советском районе"</t>
  </si>
  <si>
    <t>0900199990</t>
  </si>
  <si>
    <t>0900100000</t>
  </si>
  <si>
    <t>0900000000</t>
  </si>
  <si>
    <t>Муниципальная программа "Укрепление межнационального и межконфессионального согласия, профилактика экстремизма в Советском районе"</t>
  </si>
  <si>
    <t>0800299990</t>
  </si>
  <si>
    <t>0800200000</t>
  </si>
  <si>
    <t>0800185060</t>
  </si>
  <si>
    <t>Реализация мероприятий по содействию трудоустройству граждан</t>
  </si>
  <si>
    <t>0800000000</t>
  </si>
  <si>
    <t>Муниципальная программа "Улучшение условий и охраны труда, содействие занятости населения в Советском районе"</t>
  </si>
  <si>
    <t>0700484310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</si>
  <si>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</si>
  <si>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630</t>
  </si>
  <si>
    <t>Осуществление деятельности по опеке и попечительству</t>
  </si>
  <si>
    <t>0700484060</t>
  </si>
  <si>
    <t>310</t>
  </si>
  <si>
    <t>Публичные нормативные социальные выплаты гражданам</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</si>
  <si>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</si>
  <si>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</si>
  <si>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</si>
  <si>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07003D9300</t>
  </si>
  <si>
    <t>0700359300</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</si>
  <si>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</si>
  <si>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</si>
  <si>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</si>
  <si>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</si>
  <si>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</si>
  <si>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</si>
  <si>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0700100590</t>
  </si>
  <si>
    <t>0700100000</t>
  </si>
  <si>
    <t>0700000000</t>
  </si>
  <si>
    <t>Муниципальная программа "Развитие молодежной и семейной политики в Советском районе"</t>
  </si>
  <si>
    <t>0600100000</t>
  </si>
  <si>
    <t>0600000000</t>
  </si>
  <si>
    <t>Муниципальная программа "Развитие физической культуры и спорта на территории Советского района"</t>
  </si>
  <si>
    <t>Развитие сферы культуры за счет средств бюджета Советского района</t>
  </si>
  <si>
    <t>Развитие сферы культуры</t>
  </si>
  <si>
    <t>Основное мероприятие "Совершенствование системы управления сферы культуры и историко-культурного наследия"</t>
  </si>
  <si>
    <t>0500000000</t>
  </si>
  <si>
    <t>Муниципальная программа "Развитие культуры в Советском районе"</t>
  </si>
  <si>
    <t>0400199990</t>
  </si>
  <si>
    <t>0400100000</t>
  </si>
  <si>
    <t>0400000000</t>
  </si>
  <si>
    <t>Муниципальная программа "Доступная среда в Советском районе"</t>
  </si>
  <si>
    <t>Реализация программ формирования современной городской среды</t>
  </si>
  <si>
    <t>0300000000</t>
  </si>
  <si>
    <t>Муниципальная программа "Формирование комфортной городской среды на территории Советского района"</t>
  </si>
  <si>
    <t>0200000000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</si>
  <si>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</si>
  <si>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Организация и обеспечение отдыха и оздоровления детей, в том числе в этнической среде</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</si>
  <si>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</si>
  <si>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0100400590</t>
  </si>
  <si>
    <t>Основное мероприятие "Обеспечение эффективной системы социализации и самореализации обучающихся"</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</si>
  <si>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</si>
  <si>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</si>
  <si>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Основное мероприятие "Создание современной системы оценки качества образования"</t>
  </si>
  <si>
    <t>0100199990</t>
  </si>
  <si>
    <t>Реализация основных общеобразовательных программ муниципальными общеобразовательными организациями</t>
  </si>
  <si>
    <t>Реализация программ дошкольного образования муниципальными образовательными организациями</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</si>
  <si>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</si>
  <si>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</si>
  <si>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</si>
  <si>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</si>
  <si>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ВР</t>
  </si>
  <si>
    <t>ЦСР</t>
  </si>
  <si>
    <t>Наименование показателя</t>
  </si>
  <si>
    <t>Исполнение судебных актов</t>
  </si>
  <si>
    <t>Непрограммное направление деятельности "Исполнение отдельных расходных обязательств Советского района"</t>
  </si>
  <si>
    <t>Ежемесячная выплата почетным гражданам Советского района</t>
  </si>
  <si>
    <t>Реализация наказов избирателей депутатам Думы Ханты-Мансийского автономного округа-Югры</t>
  </si>
  <si>
    <t>Заключение КСП</t>
  </si>
  <si>
    <t>№ пост</t>
  </si>
  <si>
    <t>12.02.2019</t>
  </si>
  <si>
    <t>0100120650</t>
  </si>
  <si>
    <t>0500220650</t>
  </si>
  <si>
    <t>Региональный проект "Популяризация предпринимательства"</t>
  </si>
  <si>
    <t>160I882380</t>
  </si>
  <si>
    <t>160I8S2380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</si>
  <si>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</si>
  <si>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1800300000</t>
  </si>
  <si>
    <t>1800382730</t>
  </si>
  <si>
    <t>Региональный проект "Обеспечение устойчивого сокращения непригодного для проживания жилищного фонда"</t>
  </si>
  <si>
    <t>20.03.2019</t>
  </si>
  <si>
    <t>21.03.2019</t>
  </si>
  <si>
    <t>25.03.2019</t>
  </si>
  <si>
    <t>26.03.2019</t>
  </si>
  <si>
    <t>27.03.2019</t>
  </si>
  <si>
    <t>28.03.2019</t>
  </si>
  <si>
    <t>29.03.2019</t>
  </si>
  <si>
    <t>01.04.2019</t>
  </si>
  <si>
    <t>02.04.2019</t>
  </si>
  <si>
    <t>04.04.2019</t>
  </si>
  <si>
    <t>Специальные расходы</t>
  </si>
  <si>
    <t>10.04.2019</t>
  </si>
  <si>
    <t>28.05.2019</t>
  </si>
  <si>
    <t>Премии и гранты</t>
  </si>
  <si>
    <t>350</t>
  </si>
  <si>
    <t>13.06.2019</t>
  </si>
  <si>
    <t>14.06.2019</t>
  </si>
  <si>
    <t>17.06.2019</t>
  </si>
  <si>
    <t>30.05.2019</t>
  </si>
  <si>
    <t>19.06.2019</t>
  </si>
  <si>
    <t>26.06.2019</t>
  </si>
  <si>
    <t>08.07.2019</t>
  </si>
  <si>
    <t>09.07.2019</t>
  </si>
  <si>
    <t>10.07.2019</t>
  </si>
  <si>
    <t>23.07.2019</t>
  </si>
  <si>
    <t>29.07.2019</t>
  </si>
  <si>
    <t>На обеспечение социально-значимых расходов</t>
  </si>
  <si>
    <t>20.09.2019</t>
  </si>
  <si>
    <t>23.09.2019</t>
  </si>
  <si>
    <t>23.09.2016</t>
  </si>
  <si>
    <t>(рублей)</t>
  </si>
  <si>
    <t>Сумма на год</t>
  </si>
  <si>
    <t>Региональный проект "Формирование комфортной городской среды"</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</si>
  <si>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</si>
  <si>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Мероприятия по градостроительной деятельности</t>
  </si>
  <si>
    <t>Мероприятия по градостроительной деятельности за счет средств бюджета Советского района</t>
  </si>
  <si>
    <t>Основное мероприятие "Государственная поддержка малых форм хозяйствования, создания и модернизации объектов агропромышленного комплекса, приобретения техники и оборудования"</t>
  </si>
  <si>
    <t>Поддержка малых форм хозяйствования</t>
  </si>
  <si>
    <t>Основное мероприятие "Реализация полномочий в области жилищных отношений"</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</si>
  <si>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</si>
  <si>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за счет средств бюджета Советского района</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</si>
  <si>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</si>
  <si>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000</t>
  </si>
  <si>
    <t>11.10.2019</t>
  </si>
  <si>
    <t>Условно утвержденные расходы</t>
  </si>
  <si>
    <t>Основное мероприятие "Улучшение жилищных условий граждан, проживающих в сельской местности, в том числе молодых специалистов"</t>
  </si>
  <si>
    <t>2500700000</t>
  </si>
  <si>
    <t>18.10.2019</t>
  </si>
  <si>
    <t>21.10.2019</t>
  </si>
  <si>
    <t>23.10.2019</t>
  </si>
  <si>
    <t>31.10.2019</t>
  </si>
  <si>
    <t>12.11.2019</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</si>
  <si>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</si>
  <si>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23.11.2019</t>
  </si>
  <si>
    <t>29.11.2019</t>
  </si>
  <si>
    <t>06.12.2019</t>
  </si>
  <si>
    <t>10.12.2019</t>
  </si>
  <si>
    <t>12.10.2019</t>
  </si>
  <si>
    <t>13.12.2019</t>
  </si>
  <si>
    <t>20.12.2019</t>
  </si>
  <si>
    <t>26.12.2019</t>
  </si>
  <si>
    <t>30.12.2019</t>
  </si>
  <si>
    <t>Частичное обеспечение расходов, связанных с повышением оплаты труда работников муниципальных учреждений культуры и дополнительного образования детей, в целях недопущения снижения по Ханты-Мансийскому автономному округу–Югре достигнутых соотношений в соответствии с указами Президента Российской Федерации от 7 мая 2012 года № 597 «О мероприятиях по реализации государственной социальной политики», от 1 июня 2012 года № 761 «О Национальной стратегии действий в интересах детей на 2012-2017 годы»</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</si>
  <si>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</si>
  <si>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</si>
  <si>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Региональный проект "Спорт-норма жизни"</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</si>
  <si>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</si>
  <si>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</si>
  <si>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</si>
  <si>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0700484320</t>
  </si>
  <si>
    <t>0800300000</t>
  </si>
  <si>
    <t>0800384120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</si>
  <si>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</si>
  <si>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Организация мероприятий при осуществлении деятельности по обращению с животными без владельцев</t>
  </si>
  <si>
    <t>Проведение Всероссийской переписи населения 2020 года</t>
  </si>
  <si>
    <t>1600600000</t>
  </si>
  <si>
    <t>1600654690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</si>
  <si>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</si>
  <si>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1700384260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</si>
  <si>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</si>
  <si>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Основное мероприятие "Развитие и совершенствование форм непосредственного осуществления населением местного самоуправления"</t>
  </si>
  <si>
    <t>2200700000</t>
  </si>
  <si>
    <t>2200799990</t>
  </si>
  <si>
    <t>Обеспечение комплексного развития сельских территорий</t>
  </si>
  <si>
    <t>25007L5760</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</si>
  <si>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</si>
  <si>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Обеспечение устойчивого сокращения непригодного для проживания жилищного фонда за счет средств бюджета Советского района</t>
  </si>
  <si>
    <t>Реализация программ дошкольного образования частными образовательными организациями</t>
  </si>
  <si>
    <t>Стипендии</t>
  </si>
  <si>
    <t>Региональный проект "Культурная среда"</t>
  </si>
  <si>
    <t>Средства резервного фонда Правительства Ханты-Мансийского автономного округа-Югры</t>
  </si>
  <si>
    <t>16.01.2020</t>
  </si>
  <si>
    <t>27.01.2020</t>
  </si>
  <si>
    <t>Х</t>
  </si>
  <si>
    <t>29.01.2020</t>
  </si>
  <si>
    <t>30.01.2020</t>
  </si>
  <si>
    <t>01 0 01 00000</t>
  </si>
  <si>
    <t>01 0 01 00590</t>
  </si>
  <si>
    <t>01 0 01 82470</t>
  </si>
  <si>
    <t>01 0 01 84050</t>
  </si>
  <si>
    <t>01 0 01 84301</t>
  </si>
  <si>
    <t>01 0 01 84302</t>
  </si>
  <si>
    <t>01 0 01 84303</t>
  </si>
  <si>
    <t>01 0 02 00000</t>
  </si>
  <si>
    <t>01 0 02 84305</t>
  </si>
  <si>
    <t>01 0 03 00000</t>
  </si>
  <si>
    <t>01 0 03 85160</t>
  </si>
  <si>
    <t>01 0 04 00000</t>
  </si>
  <si>
    <t>01 0 04 82050</t>
  </si>
  <si>
    <t>01 0 04 84080</t>
  </si>
  <si>
    <t>01 0 04 85160</t>
  </si>
  <si>
    <t>01 0 04 99990</t>
  </si>
  <si>
    <t>01 0 04 S2050</t>
  </si>
  <si>
    <t>03 0 F2 00000</t>
  </si>
  <si>
    <t>03 0 F2 55550</t>
  </si>
  <si>
    <t>05 0 01 00000</t>
  </si>
  <si>
    <t>05 0 01 82520</t>
  </si>
  <si>
    <t>05 0 01 85160</t>
  </si>
  <si>
    <t>05 0 01 99990</t>
  </si>
  <si>
    <t>05 0 01 S2520</t>
  </si>
  <si>
    <t>05 0 02 00000</t>
  </si>
  <si>
    <t>06 0 01 00590</t>
  </si>
  <si>
    <t>06 0 01 85160</t>
  </si>
  <si>
    <t>06 0 02 00000</t>
  </si>
  <si>
    <t>06 0 02 82110</t>
  </si>
  <si>
    <t>06 0 02 S2110</t>
  </si>
  <si>
    <t>06 0 P5 00000</t>
  </si>
  <si>
    <t>06 0 P5 50810</t>
  </si>
  <si>
    <t>07 0 03 59300</t>
  </si>
  <si>
    <t>07 0 05 00000</t>
  </si>
  <si>
    <t>07 0 05 84270</t>
  </si>
  <si>
    <t>08 0 01 85060</t>
  </si>
  <si>
    <t>09 0 01 99990</t>
  </si>
  <si>
    <t>11 0 01 00000</t>
  </si>
  <si>
    <t>11 0 01 84200</t>
  </si>
  <si>
    <t>11 0 03 00000</t>
  </si>
  <si>
    <t>13 0 02 00000</t>
  </si>
  <si>
    <t>15 0 01 00000</t>
  </si>
  <si>
    <t>15 0 01 00590</t>
  </si>
  <si>
    <t>16 0 02 00000</t>
  </si>
  <si>
    <t>16 0 I4 00000</t>
  </si>
  <si>
    <t>17 0 01 00000</t>
  </si>
  <si>
    <t>17 0 02 00000</t>
  </si>
  <si>
    <t>17 0 02 20640</t>
  </si>
  <si>
    <t>17 0 03 00000</t>
  </si>
  <si>
    <t>18 0 01 00000</t>
  </si>
  <si>
    <t>18 0 01 99990</t>
  </si>
  <si>
    <t>18 0 02 00000</t>
  </si>
  <si>
    <t>18 0 02 00590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</si>
  <si>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</si>
  <si>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19 0 02 84210</t>
  </si>
  <si>
    <t>20 0 01 00000</t>
  </si>
  <si>
    <t>20 0 01 99990</t>
  </si>
  <si>
    <t>20 0 02 00590</t>
  </si>
  <si>
    <t>21 0 02 00590</t>
  </si>
  <si>
    <t>22 0 01 00000</t>
  </si>
  <si>
    <t>22 0 01 02030</t>
  </si>
  <si>
    <t>22 0 01 02040</t>
  </si>
  <si>
    <t>22 0 01 99990</t>
  </si>
  <si>
    <t>22 0 03 00000</t>
  </si>
  <si>
    <t>22 0 04 72600</t>
  </si>
  <si>
    <t>23 0 01 51200</t>
  </si>
  <si>
    <t>40 1 00 02040</t>
  </si>
  <si>
    <t>40 1 00 02110</t>
  </si>
  <si>
    <t>40 1 00 02250</t>
  </si>
  <si>
    <t>40 2 00 00000</t>
  </si>
  <si>
    <t>40 2 00 20620</t>
  </si>
  <si>
    <t>40 2 00 99990</t>
  </si>
  <si>
    <t>04.02.2020</t>
  </si>
  <si>
    <t>17.02.2020</t>
  </si>
  <si>
    <t>янв_20</t>
  </si>
  <si>
    <t>фев_20</t>
  </si>
  <si>
    <t>2019 год</t>
  </si>
  <si>
    <t>наличие заключения вообще</t>
  </si>
  <si>
    <t>есть</t>
  </si>
  <si>
    <t>20.02.2020</t>
  </si>
  <si>
    <t>7</t>
  </si>
  <si>
    <t>21.02.2020</t>
  </si>
  <si>
    <t>352-329</t>
  </si>
  <si>
    <t>16 0 05 00000</t>
  </si>
  <si>
    <t>16 0 05 84170</t>
  </si>
  <si>
    <t>17 0 01 99990</t>
  </si>
  <si>
    <t>мар_20</t>
  </si>
  <si>
    <t>4</t>
  </si>
  <si>
    <t>10.03.2020</t>
  </si>
  <si>
    <t>11.03.2020</t>
  </si>
  <si>
    <t>25.03.2020</t>
  </si>
  <si>
    <t>26.03.2020</t>
  </si>
  <si>
    <t>31.03.2020</t>
  </si>
  <si>
    <t>на конец</t>
  </si>
  <si>
    <t>за</t>
  </si>
  <si>
    <t>10</t>
  </si>
  <si>
    <t>апр_20</t>
  </si>
  <si>
    <t>01.04.2020</t>
  </si>
  <si>
    <t>364-352</t>
  </si>
  <si>
    <t>01.04.2020; 14.04.2020</t>
  </si>
  <si>
    <t>16.04.2020</t>
  </si>
  <si>
    <t>22.04.2020</t>
  </si>
  <si>
    <t>27.04.2020</t>
  </si>
  <si>
    <t>6</t>
  </si>
  <si>
    <t>375-364</t>
  </si>
  <si>
    <t>май_20</t>
  </si>
  <si>
    <t>19.05.2020</t>
  </si>
  <si>
    <t>21.05.2020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</si>
  <si>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</si>
  <si>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01 0 01 53030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</si>
  <si>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</si>
  <si>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01 0 01 82480</t>
  </si>
  <si>
    <t>01 0 01 99990</t>
  </si>
  <si>
    <t>Региональный проект "Успех каждого ребенка"</t>
  </si>
  <si>
    <t>01 0 E2 00000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</si>
  <si>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</si>
  <si>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54910</t>
  </si>
  <si>
    <t>04 0 01 99990</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</si>
  <si>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</si>
  <si>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07 0 04 84321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</si>
  <si>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</si>
  <si>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07 0 04 84322</t>
  </si>
  <si>
    <t>15 0 01 99990</t>
  </si>
  <si>
    <t>16 0 04 00000</t>
  </si>
  <si>
    <t>16 0 04 99990</t>
  </si>
  <si>
    <t>17 0 04 99990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</si>
  <si>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</si>
  <si>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20 0 05 00000</t>
  </si>
  <si>
    <t>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</si>
  <si>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20 0 05 82240</t>
  </si>
  <si>
    <t>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Советского района</t>
  </si>
  <si>
    <t>20 0 05 S2240</t>
  </si>
  <si>
    <t>21 0 01 85160</t>
  </si>
  <si>
    <t>29.05.2020</t>
  </si>
  <si>
    <t>5</t>
  </si>
  <si>
    <t>июнь_20</t>
  </si>
  <si>
    <t>03.06.2020</t>
  </si>
  <si>
    <t>11.06.2020</t>
  </si>
  <si>
    <t>18.06.2020</t>
  </si>
  <si>
    <t>3</t>
  </si>
  <si>
    <t>июль_20</t>
  </si>
  <si>
    <t>02.07.2020</t>
  </si>
  <si>
    <t>391-375</t>
  </si>
  <si>
    <t>август_20</t>
  </si>
  <si>
    <t>11.08.2020</t>
  </si>
  <si>
    <t>12.08.2020</t>
  </si>
  <si>
    <t>17.08.2020</t>
  </si>
  <si>
    <t>391-,375</t>
  </si>
  <si>
    <t>11.08.2020; 24.08.2020</t>
  </si>
  <si>
    <t>01 0 02 99990</t>
  </si>
  <si>
    <t>01 0 03 82480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</si>
  <si>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</si>
  <si>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L3040</t>
  </si>
  <si>
    <t>Основное мероприятие "Реализация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</si>
  <si>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15 0 W2 00000</t>
  </si>
  <si>
    <t>15 0 W2 58530</t>
  </si>
  <si>
    <t>16 0 04 82380</t>
  </si>
  <si>
    <t>16 0 04 S2380</t>
  </si>
  <si>
    <t>18 0 02 85160</t>
  </si>
  <si>
    <t xml:space="preserve">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t>
  </si>
  <si>
    <t>14.09.2020</t>
  </si>
  <si>
    <t>сентябрь_20</t>
  </si>
  <si>
    <t>Средства резервного фонда Правительства ХМАО-Югры</t>
  </si>
  <si>
    <t>20 0 01 85150</t>
  </si>
  <si>
    <t>394-391</t>
  </si>
  <si>
    <t>02.10.2020</t>
  </si>
  <si>
    <t>1</t>
  </si>
  <si>
    <t>октябрь_20</t>
  </si>
  <si>
    <t>Обеспечение социально-значимых расходов</t>
  </si>
  <si>
    <t>17 0 04 20630</t>
  </si>
  <si>
    <t>21.10.2020</t>
  </si>
  <si>
    <t>408-394</t>
  </si>
  <si>
    <t>Обеспечение начисления районного коэффициента до размера 70 процентов, установленного в Ханты-Мансийском автономном округе –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предоставляемого за счет средств федерального бюджета</t>
  </si>
  <si>
    <t>01 0 01 85040</t>
  </si>
  <si>
    <t>12 0 01 99990</t>
  </si>
  <si>
    <t>ноябрь_20</t>
  </si>
  <si>
    <t>12.11.2020</t>
  </si>
  <si>
    <t>23.11.2020</t>
  </si>
  <si>
    <t>13.11.2020</t>
  </si>
  <si>
    <t>25.11.2020</t>
  </si>
  <si>
    <t>412-408</t>
  </si>
  <si>
    <t>30.11.2020</t>
  </si>
  <si>
    <t>декабрь_20</t>
  </si>
  <si>
    <t>03.12.2020</t>
  </si>
  <si>
    <t>08.10.2020</t>
  </si>
  <si>
    <t>Муниципальная программа "Улучшение условий и охраны труда, поддержка занятости населения в Советском районе"</t>
  </si>
  <si>
    <t>11 0 02 99990</t>
  </si>
  <si>
    <t>19 0 02 85150</t>
  </si>
  <si>
    <t>421-412</t>
  </si>
  <si>
    <t>15.12.2020</t>
  </si>
  <si>
    <t>16.12.2020</t>
  </si>
  <si>
    <t>424-421</t>
  </si>
  <si>
    <t>24.12.2020</t>
  </si>
  <si>
    <t>26.12.2020</t>
  </si>
  <si>
    <t>28.12.2020</t>
  </si>
  <si>
    <t>15.12.2020; 30.12.2020</t>
  </si>
  <si>
    <t>30.12.2020</t>
  </si>
  <si>
    <t>18 0 01 85150</t>
  </si>
  <si>
    <t>443-424</t>
  </si>
  <si>
    <t>01 0 03 00590</t>
  </si>
  <si>
    <t>05 0 A1 00000</t>
  </si>
  <si>
    <t>Создание модельных муниципальных библиотек</t>
  </si>
  <si>
    <t>05 0 A1 54540</t>
  </si>
  <si>
    <t>Муниципальная программа "Развитие физической культуры и спорта, укрепление общественного здоровья на территории Советского района"</t>
  </si>
  <si>
    <t>Развитие сети спортивных объектов шаговой доступности</t>
  </si>
  <si>
    <t>06 0 02 82130</t>
  </si>
  <si>
    <t>Развитие сети спортивных объектов шаговой доступности за счет средств бюджета Советского района</t>
  </si>
  <si>
    <t>06 0 02 S2130</t>
  </si>
  <si>
    <t>08 0 02 99990</t>
  </si>
  <si>
    <t>09 0 02 00000</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</si>
  <si>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</si>
  <si>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</si>
  <si>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S2560</t>
  </si>
  <si>
    <t>Поддержка и развитие растениеводства</t>
  </si>
  <si>
    <t>Поддержка и развитие животноводства</t>
  </si>
  <si>
    <t>16 0 02 84350</t>
  </si>
  <si>
    <t>Развитие деятельности по заготовке и переработке дикоросов</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</si>
  <si>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</si>
  <si>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20 0 03 84340</t>
  </si>
  <si>
    <t>Возмещение расходов организации за доставку населению сжиженного газа для бытовых нужд</t>
  </si>
  <si>
    <t>20 0 05 82830</t>
  </si>
  <si>
    <t>Возмещение расходов организации за доставку населению сжиженного газа для бытовых нужд за счет средств бюджета Советского района</t>
  </si>
  <si>
    <t>20 0 05 S2830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</si>
  <si>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</si>
  <si>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</si>
  <si>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425-443</t>
  </si>
  <si>
    <t>2020</t>
  </si>
  <si>
    <t>07 0 01 99990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</si>
  <si>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</si>
  <si>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14 0 01 99990</t>
  </si>
  <si>
    <t>18 0 02 99990</t>
  </si>
  <si>
    <t>21 0 01 84270</t>
  </si>
  <si>
    <t>459-425</t>
  </si>
  <si>
    <t>469-459</t>
  </si>
  <si>
    <t>03 0 F2 82600</t>
  </si>
  <si>
    <t>477-469</t>
  </si>
  <si>
    <t>03 0 01 00000</t>
  </si>
  <si>
    <t>03 0 01 85160</t>
  </si>
  <si>
    <t>03 0 01 99990</t>
  </si>
  <si>
    <t>03 0 F2 S2600</t>
  </si>
  <si>
    <t>08 0 01 99990</t>
  </si>
  <si>
    <t>Региональный проект "Создание условий для легкого старта и комфортного ведения бизнеса"</t>
  </si>
  <si>
    <t>Бобр в Картопье в г.п. Советский</t>
  </si>
  <si>
    <t>17 0 04 82751</t>
  </si>
  <si>
    <t>Устройство уличного освещения на улице Строителей в г.п. Малиновский</t>
  </si>
  <si>
    <t>17 0 04 82752</t>
  </si>
  <si>
    <t>Благоустройство стадиона в г.п. Зеленоборск</t>
  </si>
  <si>
    <t>17 0 04 82753</t>
  </si>
  <si>
    <t>Реконструкция зрительного зала Дома Культуры в г.п. Малиновский</t>
  </si>
  <si>
    <t>17 0 04 82754</t>
  </si>
  <si>
    <t>Универсальная спортивная площадка в с.п. Алябьевский</t>
  </si>
  <si>
    <t>17 0 04 82755</t>
  </si>
  <si>
    <t>Обустройство кладбища в городском поселении Малиновский</t>
  </si>
  <si>
    <t>17 0 04 82756</t>
  </si>
  <si>
    <t>Обустройство пешеходной зоны по улице Спортивная в городском поселении Малиновский</t>
  </si>
  <si>
    <t>17 0 04 82757</t>
  </si>
  <si>
    <t>Обустройство спортивно-игровой площадки для детей и взрослых район ул. Уральская - ул. Железнодорожная, д. 16 в г.п. Таежный</t>
  </si>
  <si>
    <t>17 0 04 82758</t>
  </si>
  <si>
    <t>Благоустройство общественной территории-привокзальная площадь в г.п. Пионерский</t>
  </si>
  <si>
    <t>17 0 04 82759</t>
  </si>
  <si>
    <t>17 0 04 85160</t>
  </si>
  <si>
    <t>Бобр в Картопье в г.п. Советский за счет средств бюджета Советского района</t>
  </si>
  <si>
    <t>Устройство уличного освещения на улице Строителей в г.п. Малиновский за счет средств бюджета Советского района</t>
  </si>
  <si>
    <t>Благоустройство стадиона в г.п. Зеленоборск за счет средств бюджета Советского района</t>
  </si>
  <si>
    <t>Реконструкция зрительного зала Дома Культуры в г.п. Малиновский за счет средств бюджета Советского района</t>
  </si>
  <si>
    <t>Универсальная спортивная площадка в с.п. Алябьевский за счет средств бюджета Советского района</t>
  </si>
  <si>
    <t>Обустройство кладбища в городском поселении Малиновский за счет средств бюджета Советского района</t>
  </si>
  <si>
    <t>Обустройство пешеходной зоны по улице Спортивная в городском поселении Малиновский за счет средств бюджета Советского района</t>
  </si>
  <si>
    <t>Обустройство спортивно-игровой площадки для детей и взрослых район ул. Уральская - ул. Железнодорожная, д. 16 в г.п. Таежный за счет средств бюджета Советского района</t>
  </si>
  <si>
    <t>Благоустройство общественной территории-привокзальная площадь в г.п. Пионерский за счет средств бюджета Советского района</t>
  </si>
  <si>
    <t>19 0 01 99990</t>
  </si>
  <si>
    <t>480-477</t>
  </si>
  <si>
    <t>Региональный проект "Акселерация субъектов малого и среднего предпринимательства"</t>
  </si>
  <si>
    <t>16 0 I5 00000</t>
  </si>
  <si>
    <t>16 0 I5 82380</t>
  </si>
  <si>
    <t>16 0 I5 S2380</t>
  </si>
  <si>
    <t>493-480</t>
  </si>
  <si>
    <t>496-480</t>
  </si>
  <si>
    <t>Основное мероприятие "Реализация мероприятий по благоустройству сельских территорий"</t>
  </si>
  <si>
    <t>11 0 05 00000</t>
  </si>
  <si>
    <t>11 0 05 L5760</t>
  </si>
  <si>
    <t>22 0 02 00000</t>
  </si>
  <si>
    <t>22 0 02 99990</t>
  </si>
  <si>
    <t>Основное мероприятие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t>
  </si>
  <si>
    <t>23 0 04 00000</t>
  </si>
  <si>
    <t>Победителям конкурсов в сфере организации мероприятий по профилактике незаконного потребления наркотических средств и психотропных веществ, наркомании</t>
  </si>
  <si>
    <t>23 0 04 85230</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</si>
  <si>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</si>
  <si>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</si>
  <si>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502-493</t>
  </si>
  <si>
    <t>Государственная поддержка отрасли культуры, за счет средств резервного фонда Правительства Российской Федерации</t>
  </si>
  <si>
    <t>05 0 01 L519F</t>
  </si>
  <si>
    <t>01 0 0 384030</t>
  </si>
  <si>
    <t>4-502</t>
  </si>
  <si>
    <t>01 0 03 99990</t>
  </si>
  <si>
    <t>Основное мероприятие "Обеспечение эффективной системы социализации и самореализации детей"</t>
  </si>
  <si>
    <t>01 0 04 00590</t>
  </si>
  <si>
    <t>02 0 00 00000</t>
  </si>
  <si>
    <t>Основное мероприятие "Создание условий для информирования граждан о деятельности органов местного самоуправления Советского района"</t>
  </si>
  <si>
    <t>02 0 04 00000</t>
  </si>
  <si>
    <t>02 0 04 99990</t>
  </si>
  <si>
    <t>Основное мероприятие "Повышение уровня благоустройства общественных территорий"</t>
  </si>
  <si>
    <t>03 0 02 00000</t>
  </si>
  <si>
    <t>03 0 02 99990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</si>
  <si>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</si>
  <si>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03 0 F2 54240</t>
  </si>
  <si>
    <t>Реализация мероприятий по благоустройству территорий муниципальных образований</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</si>
  <si>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Советском районе"</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</si>
  <si>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</si>
  <si>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Государственная поддержка отрасли культуры</t>
  </si>
  <si>
    <t>05 0 01 L5190</t>
  </si>
  <si>
    <t>05 0 02 99990</t>
  </si>
  <si>
    <t>05 0 03 00000</t>
  </si>
  <si>
    <t>05 0 03 00590</t>
  </si>
  <si>
    <t>05 0 A1 55130</t>
  </si>
  <si>
    <t>Основное мероприятие "Развитие материально-технической базы муниципальных учреждений физической культуры и спорта Советского района"</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</si>
  <si>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</si>
  <si>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</si>
  <si>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</si>
  <si>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06 0 04 00000</t>
  </si>
  <si>
    <t>06 0 04 99990</t>
  </si>
  <si>
    <t>Основное мероприятие "Улучшение качества услуг, предоставляемых учреждениями физической культуры и спорта"</t>
  </si>
  <si>
    <t>06 0 07 00000</t>
  </si>
  <si>
    <t>06 0 07 00590</t>
  </si>
  <si>
    <t>Основное мероприятие "Создание условий для творческого и инновационного развития потенциала молодежи"</t>
  </si>
  <si>
    <t>Основное мероприятие "Социализация молодых людей, оказавшихся в трудной жизненной ситуации"</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</si>
  <si>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</si>
  <si>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07 0 06 00000</t>
  </si>
  <si>
    <t>07 0 06 00590</t>
  </si>
  <si>
    <t>Осуществление первичного воинского учета органами местного самоуправления поселений, муниципальных и городских округов</t>
  </si>
  <si>
    <t>07 0 06 51180</t>
  </si>
  <si>
    <t>07 0 06 99990</t>
  </si>
  <si>
    <t>Основное мероприятие "Создание условий для укрепления семейных ценностей"</t>
  </si>
  <si>
    <t>07 0 07 00000</t>
  </si>
  <si>
    <t>07 0 07 59300</t>
  </si>
  <si>
    <t>07 0 07 D9300</t>
  </si>
  <si>
    <t>Основное мероприятие "Обеспечение гарантий права ребенка жить и воспитываться в семье"</t>
  </si>
  <si>
    <t>07 0 08 00000</t>
  </si>
  <si>
    <t>07 0 08 84060</t>
  </si>
  <si>
    <t>07 0 08 84310</t>
  </si>
  <si>
    <t>07 0 08 84320</t>
  </si>
  <si>
    <t>Основное мероприятие "Внедрение культуры безопасного труда"</t>
  </si>
  <si>
    <t>08 0 01 84120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</si>
  <si>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</si>
  <si>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08 0 02 85060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</si>
  <si>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</si>
  <si>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09 0 02 99990</t>
  </si>
  <si>
    <t>Основное мероприятие "Повышение уровня антитеррористической защищенности муниципальных объектов"</t>
  </si>
  <si>
    <t>09 0 11 00000</t>
  </si>
  <si>
    <t>09 0 11 99990</t>
  </si>
  <si>
    <t>10 0 00 00000</t>
  </si>
  <si>
    <t>Основное мероприятие "Приобретение жилых помещений"</t>
  </si>
  <si>
    <t>10 0 01 00000</t>
  </si>
  <si>
    <t>10 0 01 82762</t>
  </si>
  <si>
    <t>10 0 01 S2762</t>
  </si>
  <si>
    <t>Основное мероприятие "Улучшение жилищных условий отдельных категорий граждан"</t>
  </si>
  <si>
    <t>10 0 02 00000</t>
  </si>
  <si>
    <t>10 0 02 51350</t>
  </si>
  <si>
    <t>10 0 02 51760</t>
  </si>
  <si>
    <t>10 0 02 84220</t>
  </si>
  <si>
    <t>10 0 02 L4970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</si>
  <si>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</si>
  <si>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10 0 03 00000</t>
  </si>
  <si>
    <t>10 0 03 99990</t>
  </si>
  <si>
    <t>10 0 F3 00000</t>
  </si>
  <si>
    <t>10 0 F3 67483</t>
  </si>
  <si>
    <t>10 0 F3 67484</t>
  </si>
  <si>
    <t>10 0 F3 6748S</t>
  </si>
  <si>
    <t>Основное мероприятие "Организация деятельности по обращению с отходами, в том числе с твердыми коммунальными отходами"</t>
  </si>
  <si>
    <t>11 0 01 84290</t>
  </si>
  <si>
    <t>Основное мероприятие "Улучшение состояния окружающей среды и развитие системы экологического воспитания"</t>
  </si>
  <si>
    <t>11 0 03 84200</t>
  </si>
  <si>
    <t>11 0 03 84280</t>
  </si>
  <si>
    <t>11 0 03 99990</t>
  </si>
  <si>
    <t>Основное мероприятие "Совершенствование системы учета муниципального имущества Советского района, обеспечение полноты и достоверности информации в реестре муниципального имущества Советского района"</t>
  </si>
  <si>
    <t>12 0 01 00000</t>
  </si>
  <si>
    <t>Основное мероприятие "Улучшение технических характеристик энергопотребляющих устройств в учреждениях бюджетной сферы"</t>
  </si>
  <si>
    <t>14 0 02 00000</t>
  </si>
  <si>
    <t>14 0 02 99990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</si>
  <si>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</si>
  <si>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</si>
  <si>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15 0 02 00000</t>
  </si>
  <si>
    <t>15 0 02 00590</t>
  </si>
  <si>
    <t>15 0 02 99990</t>
  </si>
  <si>
    <t>Основное мероприятие "Развитие предпринимательства в Советском районе"</t>
  </si>
  <si>
    <t>16 0 01 99990</t>
  </si>
  <si>
    <t>Основное мероприятие "Развитие агропромышленного комплексав Советском районе"</t>
  </si>
  <si>
    <t>16 0 02 84140</t>
  </si>
  <si>
    <t>16 0 02 84170</t>
  </si>
  <si>
    <t>16 0 02 84190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</si>
  <si>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</si>
  <si>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16 0 I4 82320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</si>
  <si>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счет средств бюджета Советского района</t>
  </si>
  <si>
    <t>16 0 I4 S2320</t>
  </si>
  <si>
    <t>Основное мероприятие "Обеспечение равных условий для устойчивого исполнения расходных обязательств поселений Советского района"</t>
  </si>
  <si>
    <t>17 0 01 20600</t>
  </si>
  <si>
    <t>17 0 01 84260</t>
  </si>
  <si>
    <t>17 0 01 86010</t>
  </si>
  <si>
    <t>Основное мероприятие "Управление муниципальным долгом Советского района"</t>
  </si>
  <si>
    <t>Основное мероприятие "Управление резервным фондом администрации Советского района"</t>
  </si>
  <si>
    <t>17 0 03 99999</t>
  </si>
  <si>
    <t>Основное мероприятие "Развитие и сохранность сети автомобильных дорог общего пользования местного значения"</t>
  </si>
  <si>
    <t>Основное мероприятие "Создание условий для обеспечения безопасности дорожного движения"</t>
  </si>
  <si>
    <t>Основное мероприятие "Организация транспортного обслуживания населения в Советском районе"</t>
  </si>
  <si>
    <t>18 0 04 00000</t>
  </si>
  <si>
    <t>18 0 04 99990</t>
  </si>
  <si>
    <t>19 0 01 00000</t>
  </si>
  <si>
    <t>19 0 01 84210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</si>
  <si>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</si>
  <si>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20 0 01 84340</t>
  </si>
  <si>
    <t>Основное мероприятие "Увеличение сроков безремонтной эксплуатации инженерных сетей жилищно-коммунального комплекса"</t>
  </si>
  <si>
    <t>20 0 02 82591</t>
  </si>
  <si>
    <t>20 0 02 99990</t>
  </si>
  <si>
    <t>20 0 02 S2591</t>
  </si>
  <si>
    <t>Основное мероприятие "Развитие эффективной и безопасной деятельности органов местного самоуправления Советского района за счет внедрения и совершенствования систем электронного управления"</t>
  </si>
  <si>
    <t>21 0 01 99990</t>
  </si>
  <si>
    <t>22 0 01 84100</t>
  </si>
  <si>
    <t>Основное мероприятие "Создание условий для эффективного развития и совершенствования муниципальной службы"</t>
  </si>
  <si>
    <t>22 0 02 02040</t>
  </si>
  <si>
    <t>22 0 02 71600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</si>
  <si>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t>
  </si>
  <si>
    <t>22 0 03 99990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</si>
  <si>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</si>
  <si>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</si>
  <si>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 год</t>
  </si>
  <si>
    <t>Основное мероприятие "Расчет объема условно утвержденных расходов"</t>
  </si>
  <si>
    <t>03 0 01 85150</t>
  </si>
  <si>
    <t>03 0 F2 85150</t>
  </si>
  <si>
    <t>21 0 01 D9300</t>
  </si>
  <si>
    <t>23 0 05 99990</t>
  </si>
  <si>
    <t>02 0 02 00000</t>
  </si>
  <si>
    <t>02 0 02 99990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</si>
  <si>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</si>
  <si>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06 0 02 99990</t>
  </si>
  <si>
    <t>Основное мероприятие "Участие спортивных сборных команд Советского района в соревнованиях окружного, областного и всероссийского уровней, отдыхе и оздоровлении спортсменов"</t>
  </si>
  <si>
    <t>06 0 05 00000</t>
  </si>
  <si>
    <t>06 0 05 99990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</si>
  <si>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</si>
  <si>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</si>
  <si>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09 0 06 00000</t>
  </si>
  <si>
    <t>09 0 06 99990</t>
  </si>
  <si>
    <t>Основное мероприятие "Проведение информационных компаний, направленных на непринятие идеологии терроризма"</t>
  </si>
  <si>
    <t>09 0 10 00000</t>
  </si>
  <si>
    <t>09 0 10 99990</t>
  </si>
  <si>
    <t>Основное мероприятие "Обеспечение выполнения плана поступления доходов в бюджет Советского района от управления муниципальным имуществом Советского района, в том числе реализация государственной политики в области приватизации муниципального имущества Советского района"</t>
  </si>
  <si>
    <t>12 0 02 00000</t>
  </si>
  <si>
    <t>12 0 02 99990</t>
  </si>
  <si>
    <t>Основное мероприятие "Обеспечение сохранности, надлежащего использования и содержания муниципального имущества Советского района, защиты имущественных интересов Советского района"</t>
  </si>
  <si>
    <t>12 0 03 00000</t>
  </si>
  <si>
    <t>12 0 03 99990</t>
  </si>
  <si>
    <t>17 0 01 20630</t>
  </si>
  <si>
    <t>23 0 01 82300</t>
  </si>
  <si>
    <t>23 0 01 84250</t>
  </si>
  <si>
    <t>33-4</t>
  </si>
  <si>
    <t>42-33</t>
  </si>
  <si>
    <t>май_22</t>
  </si>
  <si>
    <t>июнь_22</t>
  </si>
  <si>
    <t>июль_22</t>
  </si>
  <si>
    <t>авг_22</t>
  </si>
  <si>
    <t>сент_22</t>
  </si>
  <si>
    <t>окт_22</t>
  </si>
  <si>
    <t>ноя_22</t>
  </si>
  <si>
    <t>дек_22</t>
  </si>
  <si>
    <t>2022</t>
  </si>
  <si>
    <t>34-42</t>
  </si>
  <si>
    <t>02 0 01 00000</t>
  </si>
  <si>
    <t>02 0 01 99990</t>
  </si>
  <si>
    <t>05 0 02 00590</t>
  </si>
  <si>
    <t>10 0 01 82661</t>
  </si>
  <si>
    <t>10 0 01 8266S</t>
  </si>
  <si>
    <t>10 0 01 S2661</t>
  </si>
  <si>
    <t>10 0 02 82762</t>
  </si>
  <si>
    <t>10 0 02 82766</t>
  </si>
  <si>
    <t>10 0 02 85150</t>
  </si>
  <si>
    <t>10 0 02 S2762</t>
  </si>
  <si>
    <t>10 0 02 S2766</t>
  </si>
  <si>
    <t>10 0 04 00000</t>
  </si>
  <si>
    <t>10 0 04 84220</t>
  </si>
  <si>
    <t>10 0 05 00000</t>
  </si>
  <si>
    <t>10 0 05 51340</t>
  </si>
  <si>
    <t>10 0 05 51350</t>
  </si>
  <si>
    <t>10 0 05 51760</t>
  </si>
  <si>
    <t>10 0 05 D1340</t>
  </si>
  <si>
    <t>10 0 06 00000</t>
  </si>
  <si>
    <t>10 0 06 L4970</t>
  </si>
  <si>
    <t>10 0 F3 85150</t>
  </si>
  <si>
    <t>11 0 03 84290</t>
  </si>
  <si>
    <t>13 0 02 82671</t>
  </si>
  <si>
    <t>13 0 02 S2671</t>
  </si>
  <si>
    <t>Основное мероприятие "Создание благоприятных условий 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</si>
  <si>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16 0 02 84150</t>
  </si>
  <si>
    <t>16 0 I4 82380</t>
  </si>
  <si>
    <t>16 0 I4 S2380</t>
  </si>
  <si>
    <t>16 0 I8 00000</t>
  </si>
  <si>
    <t>05 0 02 85160</t>
  </si>
  <si>
    <t>06 0 01 99990</t>
  </si>
  <si>
    <t>06 0 02 85160</t>
  </si>
  <si>
    <t>06 0 05 85160</t>
  </si>
  <si>
    <t>10 0 01 99990</t>
  </si>
  <si>
    <t>Основное мероприятие "Техническое оснащение управления архитектуры и градостроительства администрации Советского района для исполнения возложенных на него функций"</t>
  </si>
  <si>
    <t>13 0 04 00000</t>
  </si>
  <si>
    <t>13 0 04 99990</t>
  </si>
  <si>
    <t>Основное мероприятие "Совершенствование защиты населения, материальных и культурных ценностей от опасностей, возникающих при военных конфликтах и чрезвычайных ситуациях"</t>
  </si>
  <si>
    <t>15 0 03 00000</t>
  </si>
  <si>
    <t>15 0 03 99990</t>
  </si>
  <si>
    <t>22 0 01 72600</t>
  </si>
  <si>
    <t>05 0 02 20650</t>
  </si>
  <si>
    <t>48-34</t>
  </si>
  <si>
    <t>Основное мероприятие "Повышение уровня благоустройства дворовых территорий многоквартирных домов"</t>
  </si>
  <si>
    <t>Основное мероприятие "Модернизация оборудования жилищно-коммунального комплекса, используемого при производстве, передаче и потреблении энергетических ресурсов"</t>
  </si>
  <si>
    <t>07 0 08 L0820</t>
  </si>
  <si>
    <t>13 0 04 00590</t>
  </si>
  <si>
    <t>14 0 03 00000</t>
  </si>
  <si>
    <t>14 0 03 99990</t>
  </si>
  <si>
    <t>почему одинаково?</t>
  </si>
  <si>
    <t>87-48</t>
  </si>
  <si>
    <t>90-87</t>
  </si>
  <si>
    <t>01 0 03 8275E</t>
  </si>
  <si>
    <t>Безопасная веранда за счет средств бюджета Советского района</t>
  </si>
  <si>
    <t>01 0 03 S275E</t>
  </si>
  <si>
    <t>02 0 05 00000</t>
  </si>
  <si>
    <t>02 0 05 99990</t>
  </si>
  <si>
    <t>05 0 03 99990</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</si>
  <si>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</si>
  <si>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10 0 03 82766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</si>
  <si>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</si>
  <si>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10 0 03 S2766</t>
  </si>
  <si>
    <t>Праздник для всех</t>
  </si>
  <si>
    <t>17 0 01 82751</t>
  </si>
  <si>
    <t>Новогоднее настроение</t>
  </si>
  <si>
    <t>17 0 01 82752</t>
  </si>
  <si>
    <t>Сияй, Березовая роща</t>
  </si>
  <si>
    <t>17 0 01 82753</t>
  </si>
  <si>
    <t>Устройство уличного освещения на улице Центральная в г.п. Малиновский</t>
  </si>
  <si>
    <t>17 0 01 82754</t>
  </si>
  <si>
    <t>Ремонт покрытия пола спортивного зала в Спортивном комплексе "Орион" в городском поселении Малиновский</t>
  </si>
  <si>
    <t>17 0 01 82755</t>
  </si>
  <si>
    <t>Обустройство площадок накопления твердых коммунальных отходов в городском поселении Малиновский</t>
  </si>
  <si>
    <t>17 0 01 82756</t>
  </si>
  <si>
    <t>Шахматное поле</t>
  </si>
  <si>
    <t>17 0 01 82757</t>
  </si>
  <si>
    <t>Приходите в наш двор</t>
  </si>
  <si>
    <t>17 0 01 82758</t>
  </si>
  <si>
    <t>Благоустройство и озеленение площади Дома культуры МБУ "КСК "Содружество" (г.п. Таежный, ул. Железнодорожная, д. 15)</t>
  </si>
  <si>
    <t>17 0 01 82759</t>
  </si>
  <si>
    <t>Оформление праздничной световой иллюминацией центральной части городского поселения Таежный</t>
  </si>
  <si>
    <t>17 0 01 8275A</t>
  </si>
  <si>
    <t>Быть здоровыми хотим</t>
  </si>
  <si>
    <t>17 0 01 8275D</t>
  </si>
  <si>
    <t>18 0 01 L5760</t>
  </si>
  <si>
    <t>102-90</t>
  </si>
  <si>
    <t>111-102</t>
  </si>
  <si>
    <t>03 0 F2 5424F</t>
  </si>
  <si>
    <t>113-111</t>
  </si>
  <si>
    <t>127-113</t>
  </si>
  <si>
    <t>03 0 02 85160</t>
  </si>
  <si>
    <t>Основное мероприятие "Рекультивация земель, подвергшихся загрязнению отходами производства и потребления"</t>
  </si>
  <si>
    <t>Строительство (реконструкция), капитальный ремонт и ремонт автомобильных дорог общего пользования местного значения</t>
  </si>
  <si>
    <t>18 0 01 82390</t>
  </si>
  <si>
    <t>Cтроительство (реконструкция), капитальный ремонт и ремонт автомобильных дорог общего пользования местного значения за счет средств бюджета Советского района</t>
  </si>
  <si>
    <t>18 0 01 S2390</t>
  </si>
  <si>
    <t>23 0 01 99990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</si>
  <si>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</si>
  <si>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40 2 00 85150</t>
  </si>
  <si>
    <t>поменяно название мероприятия???</t>
  </si>
  <si>
    <t>136-127</t>
  </si>
  <si>
    <t>2342_Муниципальная программа "Развитие экономического потенциала Советского района"</t>
  </si>
  <si>
    <t>137-136</t>
  </si>
  <si>
    <t>2325 Муниципальная программа "Управление муниципальными финансами Советского района"</t>
  </si>
  <si>
    <t>2343 Муниципальная программа "Развитие гражданского общества в Советском районе"</t>
  </si>
  <si>
    <t>2333 Муниципальная программа "Развитие транспортной системы в Советском районе"</t>
  </si>
  <si>
    <t>проект бюджета 2023</t>
  </si>
  <si>
    <t>Бюджет 2022, решение 137</t>
  </si>
  <si>
    <t>паспорта программ на 2023</t>
  </si>
  <si>
    <t>разница между паспортами и бюджетом 22 (гр.4-гр.3)</t>
  </si>
  <si>
    <t>разница между бюджетом 23 и паспортами (гр.6-гр.4)</t>
  </si>
  <si>
    <t>2330 Муниципальная программа "Обеспечение градостроительной деятельности на территории Советского района"</t>
  </si>
  <si>
    <t>Региональный проект "Патриотическое воспитание граждан Российской Федерации"</t>
  </si>
  <si>
    <t>01 0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</si>
  <si>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</si>
  <si>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01 0 EВ 5179F</t>
  </si>
  <si>
    <t>10 0 02 82610</t>
  </si>
  <si>
    <t>Реализация мероприятий по обеспечению жильем молодых семей за счет средств бюджета Советского района</t>
  </si>
  <si>
    <t>10 0 02 S2610</t>
  </si>
  <si>
    <t>157-137</t>
  </si>
  <si>
    <t>157-136</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</si>
  <si>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</si>
  <si>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01 0 A1 00000</t>
  </si>
  <si>
    <t>Поддержка отрасли культуры</t>
  </si>
  <si>
    <t>01 0 A1 55190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</si>
  <si>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</si>
  <si>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0 ЕВ 51790</t>
  </si>
  <si>
    <t>Государственная поддержка организаций, входящих в систему спортивной подготовки</t>
  </si>
  <si>
    <t>Основное мероприятие "Реализация мер, направленных на социальную и культурную адаптацию легальных мигрантов, и пресечению нелегальной миграции, формированию у мигрантов правовых знаний законодательства Российской Федерации, анализ их эффективности"</t>
  </si>
  <si>
    <t>09 0 04 00000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</si>
  <si>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</si>
  <si>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09 0 04 82560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</si>
  <si>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</si>
  <si>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04 S2560</t>
  </si>
  <si>
    <t>Реализация полномочий в области строительства и жилищных отношений</t>
  </si>
  <si>
    <t>10 0 01 82901</t>
  </si>
  <si>
    <t>Реализация полномочий в области строительства и жилищных отношений за счет средств бюджета Советского района</t>
  </si>
  <si>
    <t>10 0 01 S2901</t>
  </si>
  <si>
    <t>Переселение граждан из не предназначенных для проживания строений, созданных в период промышленного освоения Сибири и Дальнего Востока</t>
  </si>
  <si>
    <t>10 0 02 L1780</t>
  </si>
  <si>
    <t>Реализация полномочий в области градостроительной деятельности</t>
  </si>
  <si>
    <t>13 0 02 82911</t>
  </si>
  <si>
    <t>Реализация полномочий в области градостроительной деятельности за счет средств бюджета Советского района</t>
  </si>
  <si>
    <t>13 0 02 S2911</t>
  </si>
  <si>
    <t>Основное мероприятие "Техническое оснащение управления архитектуры и градостроительства администрации Советского района"</t>
  </si>
  <si>
    <t>Основное мероприятие "Развитие агропромышленного комплекса в Советском районе"</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</si>
  <si>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</si>
  <si>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16 0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</si>
  <si>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Советского района</t>
  </si>
  <si>
    <t>16 0 I4 S2330</t>
  </si>
  <si>
    <t>Финансовая поддержка субъектам малого и среднего предпринимательства в органах местного самоуправления</t>
  </si>
  <si>
    <t>Финансовая поддержка субъектам малого и среднего предпринимательства в органах местного самоуправления за счет средств бюджета Советского района</t>
  </si>
  <si>
    <t>Реконструкция, расширение, модернизация, строительство коммунальных объектов</t>
  </si>
  <si>
    <t>20 0 02 82190</t>
  </si>
  <si>
    <t>Реконструкция, расширение, модернизация, строительство коммунальных объектов за счет средств бюджета Советского района</t>
  </si>
  <si>
    <t>20 0 02 S2190</t>
  </si>
  <si>
    <t>139-157</t>
  </si>
  <si>
    <t>2023</t>
  </si>
  <si>
    <t>2025 год</t>
  </si>
  <si>
    <t>Капитальный ремонт и оснащение немонтируемыми средствами обучения и воспитания объектов муниципальных общеобразовательных организаций</t>
  </si>
  <si>
    <t>Реализация мероприятий по модернизации школьных систем образования</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</si>
  <si>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Советского района</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</si>
  <si>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</si>
  <si>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05 0 A1 55190</t>
  </si>
  <si>
    <t>янв_23</t>
  </si>
  <si>
    <t>20.01.2023</t>
  </si>
  <si>
    <t>23.01.2023</t>
  </si>
  <si>
    <t>2337 Муниципальная программа "Обеспечение деятельности органов местного самоуправления Советского района"</t>
  </si>
  <si>
    <t>24.01.2023</t>
  </si>
  <si>
    <t>2331 Муниципальная программа "Развитие молодежной и семейной политики в Советском районе"</t>
  </si>
  <si>
    <t>25.01.2023</t>
  </si>
  <si>
    <t>2345 Муниципальная программа "Формирование комфортной городской среды на территории Советского района"</t>
  </si>
  <si>
    <t>27.01.2023</t>
  </si>
  <si>
    <t>2340 Муниципальная программа "Развитие культуры в Советском районе"</t>
  </si>
  <si>
    <t>158-139</t>
  </si>
  <si>
    <t>2332 Муниципальная программа "Развитие физической культуры и спорта, укрепление общественного здоровья на территории Советского района"</t>
  </si>
  <si>
    <t>2324 Муниципальная программа "Улучшение условий и охраны труда, поддержка занятости населения в Советском районе"</t>
  </si>
  <si>
    <t>фев_23</t>
  </si>
  <si>
    <t>07.02.2023</t>
  </si>
  <si>
    <t>2322 Муниципальная программа "Обращение с отходами и улучшение состояния окружающей среды в Советском районе"</t>
  </si>
  <si>
    <t>09.02.2023</t>
  </si>
  <si>
    <t>8</t>
  </si>
  <si>
    <t>2341 Муниципальная программа "Профилактика правонарушений на территории Советского района"</t>
  </si>
  <si>
    <t>10.02.2023</t>
  </si>
  <si>
    <t>159-139</t>
  </si>
  <si>
    <t>01 0 01 85160</t>
  </si>
  <si>
    <t>На обеспечение социально-значимых расходов в целях достижения показателя средней заработной платы работников муниципальных учреждений культуры поселений</t>
  </si>
  <si>
    <t>05 0 03 20650</t>
  </si>
  <si>
    <t>09 0 01 82560</t>
  </si>
  <si>
    <t>09 0 01 S2560</t>
  </si>
  <si>
    <t>Основное мероприятие "Просветительские мероприятия, направленные на популяризацию и поддержку русского языка, как государственного языка Российской Федерации и языка межнационального общения"</t>
  </si>
  <si>
    <t>09 0 03 00000</t>
  </si>
  <si>
    <t>09 0 03 82560</t>
  </si>
  <si>
    <t>09 0 03 S2560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</si>
  <si>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</si>
  <si>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09 0 05 00000</t>
  </si>
  <si>
    <t>09 0 05 82560</t>
  </si>
  <si>
    <t>09 0 05 S2560</t>
  </si>
  <si>
    <t>09 0 06 82560</t>
  </si>
  <si>
    <t>09 0 06 S2560</t>
  </si>
  <si>
    <t>10 0 03 82904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</si>
  <si>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</si>
  <si>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10 0 03 S2904</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</si>
  <si>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</si>
  <si>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20 0 02 09605</t>
  </si>
  <si>
    <t>Обеспечение мероприятий по модернизации систем коммунальной инфраструктуры за счет средств бюджета Ханты-Мансийского автономного округа – Югры за счет средств бюджета Советского района</t>
  </si>
  <si>
    <t>20 0 02 S9605</t>
  </si>
  <si>
    <t>Проведение выборов в Советском районе, повышение правовой культуры избирателей</t>
  </si>
  <si>
    <t>40 2 00 20610</t>
  </si>
  <si>
    <t>880</t>
  </si>
  <si>
    <t>18.03.2023</t>
  </si>
  <si>
    <t>20.03.2023</t>
  </si>
  <si>
    <t>21.03.2023</t>
  </si>
  <si>
    <t>23.03.2023</t>
  </si>
  <si>
    <t>Реализация мероприятий по градостроительной деятельности</t>
  </si>
  <si>
    <t>Реализация мероприятий по градостроительной деятельности за счет средств бюджета Советского района</t>
  </si>
  <si>
    <t>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</si>
  <si>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Советского района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</si>
  <si>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Советского района</t>
  </si>
  <si>
    <t>Обеспечение организаций, реализующих дополнительные образовательные программы спортивной подготовки, спортивным оборудованием, экипировкой и инвентарем, медицинским сопровождением учебно-тренировочного процесса, учебно-тренировочными сборами и обеспечению их участия в соревнованиях</t>
  </si>
  <si>
    <t>Обеспечение организаций, реализующих дополнительные образовательные программы спортивной подготовки, спортивным оборудованием, экипировкой и инвентарем, медицинским сопровождением учебно-тренировочного процесса, учебно-тренировочными сборами и обеспечению их участия в соревнованиях за счет средств бюджета Советского района</t>
  </si>
  <si>
    <t>172-158</t>
  </si>
  <si>
    <t>2326 Муниципальная программа "Доступная среда в Советском районе"</t>
  </si>
  <si>
    <t>Приложение 5                                                              к решению Думы Советского района                                                    от 20.03.2023 № 173</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</si>
  <si>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2024 и 2025 годов</t>
  </si>
  <si>
    <t>01 0 00 00000</t>
  </si>
  <si>
    <t>01 0 03 82870</t>
  </si>
  <si>
    <t>01 0 03 84030</t>
  </si>
  <si>
    <t>01 0 03 L7500</t>
  </si>
  <si>
    <t>01 0 03 S2870</t>
  </si>
  <si>
    <t>01 0 ЕВ 00000</t>
  </si>
  <si>
    <t>03 0 00 00000</t>
  </si>
  <si>
    <t>05 0 00 00000</t>
  </si>
  <si>
    <t>06 0 00 00000</t>
  </si>
  <si>
    <t>07 0 00 00000</t>
  </si>
  <si>
    <t>08 0 00 00000</t>
  </si>
  <si>
    <t>08 0 01 00000</t>
  </si>
  <si>
    <t>08 0 02 00000</t>
  </si>
  <si>
    <t>10 0 02 51340</t>
  </si>
  <si>
    <t>10 0 02 D1340</t>
  </si>
  <si>
    <t>11 0 00 00000</t>
  </si>
  <si>
    <t>11 0 02 00000</t>
  </si>
  <si>
    <t>12 0 00 00000</t>
  </si>
  <si>
    <t>13 0 00 00000</t>
  </si>
  <si>
    <t>14 0 00 00000</t>
  </si>
  <si>
    <t>15 0 00 00000</t>
  </si>
  <si>
    <t>16 0 00 00000</t>
  </si>
  <si>
    <t>17 0 00 00000</t>
  </si>
  <si>
    <t>17 0 04 00000</t>
  </si>
  <si>
    <t>17 0 04 09990</t>
  </si>
  <si>
    <t>18 0 00 00000</t>
  </si>
  <si>
    <t>20 0 00 00000</t>
  </si>
  <si>
    <t>20 0 02 00000</t>
  </si>
  <si>
    <t>22 0 00 00000</t>
  </si>
  <si>
    <t>23 0 00 00000</t>
  </si>
  <si>
    <t>23 0 01 00000</t>
  </si>
  <si>
    <t>40 0 00 00000</t>
  </si>
  <si>
    <t>40 1 00 00000</t>
  </si>
  <si>
    <t>0000000000</t>
  </si>
  <si>
    <t>28.03.2023</t>
  </si>
  <si>
    <t>2327 Муниципальная программа "Цифровое развитие Советского района"</t>
  </si>
  <si>
    <t>31.03.2023</t>
  </si>
  <si>
    <t>05.04.2023</t>
  </si>
  <si>
    <t>мар_23</t>
  </si>
  <si>
    <t>апр_23</t>
  </si>
  <si>
    <t>9</t>
  </si>
  <si>
    <t>2339 Муниципальная программа "Безопасность жизнедеятельности в Советском районе"</t>
  </si>
  <si>
    <t>06.02.2023</t>
  </si>
  <si>
    <t>10.04.2023</t>
  </si>
  <si>
    <t>проект</t>
  </si>
  <si>
    <t>проект-172</t>
  </si>
  <si>
    <t>Приложение 5                                                                                                                                                к решению Думы Советского района                                                             от__________________№_____</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</si>
  <si>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2023 год</t>
  </si>
  <si>
    <t>01 0 EВ 51790</t>
  </si>
  <si>
    <t>Благоустройство территорий муниципальных образований</t>
  </si>
  <si>
    <t>03 0 F2 82020</t>
  </si>
  <si>
    <t>04 0 00 00000</t>
  </si>
  <si>
    <t>04 0 01 00000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</si>
  <si>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</si>
  <si>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06 0 01 00000</t>
  </si>
  <si>
    <t>Обеспечение физкультурно-спортивных организаций, осуществляющих подготовку спортивного резерва ,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</si>
  <si>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Обеспечение физкультурно-спортивных организаций, осуществляющих подготовку спортивного резерва ,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</si>
  <si>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07 0 01 00000</t>
  </si>
  <si>
    <t>09 0 00 00000</t>
  </si>
  <si>
    <t>09 0 01 00000</t>
  </si>
  <si>
    <t>Основное мероприятие "Проведение информационных кампаний, направленных на непринятие идеологии терроризма"</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</si>
  <si>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</si>
  <si>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Советского района</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</si>
  <si>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</si>
  <si>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</si>
  <si>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 xml:space="preserve">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t>
  </si>
  <si>
    <t>15 0 03 85150</t>
  </si>
  <si>
    <t>16 0 01 00000</t>
  </si>
  <si>
    <t>17 0 03 99990</t>
  </si>
  <si>
    <t>Обеспечение комплексного развития сельских территорий по объекту "Организация пешеходной коммуникации (тротуар по ул. Железнодорожная поселка Юбилейный)"</t>
  </si>
  <si>
    <t>18 0 01 L5761</t>
  </si>
  <si>
    <t>Обеспечение комплексного развития сельских территорий по объекту "Ремонтно-восстановительные работы улично-дорожной сети ул. Победы п. Алябьевский"</t>
  </si>
  <si>
    <t>18 0 01 L5762</t>
  </si>
  <si>
    <t>19 0 00 00000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</si>
  <si>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</si>
  <si>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</si>
  <si>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20 0 02 09505</t>
  </si>
  <si>
    <t>Обеспечение мероприятий по модернизации систем коммунальной инфраструктуры за счет средств бюджета Советского района</t>
  </si>
  <si>
    <t>21 0 00 00000</t>
  </si>
  <si>
    <t>21 0 01 00000</t>
  </si>
  <si>
    <t>830</t>
  </si>
  <si>
    <t>ИТОГО</t>
  </si>
  <si>
    <t>эффективная</t>
  </si>
  <si>
    <t>2341/172-2023</t>
  </si>
  <si>
    <t>2337/86-2023</t>
  </si>
  <si>
    <t>2327/477-2023</t>
  </si>
  <si>
    <t>2344/97-2023</t>
  </si>
  <si>
    <t>умеренно эффективная</t>
  </si>
  <si>
    <t>2328/465-2023</t>
  </si>
  <si>
    <t>2333/427-2023</t>
  </si>
  <si>
    <t>2325/72-2023</t>
  </si>
  <si>
    <t>2342/409-2023</t>
  </si>
  <si>
    <t>2323/157-2023</t>
  </si>
  <si>
    <t>2330/428-2023</t>
  </si>
  <si>
    <t>2329/423-2023</t>
  </si>
  <si>
    <t>2322/171-2023</t>
  </si>
  <si>
    <t>1000000000</t>
  </si>
  <si>
    <t>2334/430-2023</t>
  </si>
  <si>
    <t>2324/188-2023</t>
  </si>
  <si>
    <t>2331/90-2023</t>
  </si>
  <si>
    <t>2332/158-2023</t>
  </si>
  <si>
    <t>2340/143-2023</t>
  </si>
  <si>
    <t>2326/475-2023</t>
  </si>
  <si>
    <t>2345/89-2023</t>
  </si>
  <si>
    <t>2343/96-2023</t>
  </si>
  <si>
    <t>Развитие гражданского общества в Советском районе</t>
  </si>
  <si>
    <t>классификация эфф-сти</t>
  </si>
  <si>
    <t>балльная интегр. оценка</t>
  </si>
  <si>
    <t>откл. (6-5)</t>
  </si>
  <si>
    <t>показатели программы</t>
  </si>
  <si>
    <t>постановление/редакция</t>
  </si>
  <si>
    <t>целевая статья расходов</t>
  </si>
  <si>
    <t>Программа</t>
  </si>
  <si>
    <t>№ п/п</t>
  </si>
  <si>
    <t>тыс.руб.</t>
  </si>
  <si>
    <t>показатели проекта бюджета</t>
  </si>
  <si>
    <t xml:space="preserve">Анализ показателей муниципальных программ Советского района в части 2023 года </t>
  </si>
  <si>
    <t>д1</t>
  </si>
  <si>
    <t>д2</t>
  </si>
  <si>
    <t>д3</t>
  </si>
  <si>
    <t>д4</t>
  </si>
  <si>
    <t>д5</t>
  </si>
  <si>
    <t>д6</t>
  </si>
  <si>
    <t>д7</t>
  </si>
  <si>
    <t>д8</t>
  </si>
  <si>
    <t>д9</t>
  </si>
  <si>
    <t>д10</t>
  </si>
  <si>
    <t>д11</t>
  </si>
  <si>
    <t>д12</t>
  </si>
  <si>
    <t>д13</t>
  </si>
  <si>
    <t>д14</t>
  </si>
  <si>
    <t>д15</t>
  </si>
  <si>
    <t>д16</t>
  </si>
  <si>
    <t>д17</t>
  </si>
  <si>
    <t>д18</t>
  </si>
  <si>
    <t xml:space="preserve">Обеспечение комплексного развития сельских территорий </t>
  </si>
  <si>
    <t>д19</t>
  </si>
  <si>
    <t>д20</t>
  </si>
  <si>
    <t>проект-4172</t>
  </si>
  <si>
    <t>2338/549-2023</t>
  </si>
  <si>
    <t>2336/514-2023</t>
  </si>
  <si>
    <t>2339/550-2023</t>
  </si>
  <si>
    <t xml:space="preserve">Приложение 2 к заключению КСП на проект об изменении бюджета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</si>
</sst>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Red]\-#,##0.00;0.00"/>
    <numFmt numFmtId="165" formatCode="000"/>
    <numFmt numFmtId="166" formatCode="0000000000"/>
    <numFmt numFmtId="167" formatCode="#,##0_ ;[Red]\-#,##0\ "/>
    <numFmt numFmtId="168" formatCode="#,##0.00_ ;[Red]\-#,##0.00\ "/>
    <numFmt numFmtId="169" formatCode="#,##0.00_ ;\-#,##0.00\ "/>
    <numFmt numFmtId="170" formatCode="00\ 0\ 00\ 00000"/>
    <numFmt numFmtId="171" formatCode="\1"/>
    <numFmt numFmtId="172" formatCode="#,##0.0"/>
  </numFmts>
  <fonts count="56"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b/>
      <sz val="10"/>
      <name val="Arial"/>
      <family val="2"/>
      <charset val="204"/>
    </font>
    <font>
      <sz val="10"/>
      <color theme="1"/>
      <name val="Times New Roman"/>
      <family val="1"/>
      <charset val="204"/>
    </font>
    <font>
      <b/>
      <sz val="16"/>
      <color theme="1"/>
      <name val="Times New Roman"/>
      <family val="1"/>
      <charset val="204"/>
    </font>
    <font>
      <sz val="10"/>
      <name val="Arial"/>
      <family val="2"/>
      <charset val="204"/>
    </font>
    <font>
      <b/>
      <sz val="10"/>
      <color theme="1"/>
      <name val="Times New Roman"/>
      <family val="1"/>
      <charset val="204"/>
    </font>
    <font>
      <sz val="10"/>
      <name val="Arial"/>
      <family val="2"/>
      <charset val="204"/>
    </font>
    <font>
      <sz val="10"/>
      <name val="Times New Roman"/>
      <family val="1"/>
      <charset val="204"/>
    </font>
    <font>
      <sz val="12"/>
      <name val="Times New Roman"/>
      <family val="1"/>
      <charset val="204"/>
    </font>
    <font>
      <sz val="12"/>
      <name val="Arial"/>
      <family val="2"/>
      <charset val="204"/>
    </font>
    <font>
      <b/>
      <sz val="10"/>
      <name val="Times New Roman"/>
      <family val="1"/>
      <charset val="204"/>
    </font>
    <font>
      <b/>
      <sz val="12"/>
      <name val="Arial"/>
      <family val="2"/>
      <charset val="204"/>
    </font>
    <font>
      <b/>
      <sz val="10"/>
      <color theme="1"/>
      <name val="Arial"/>
      <family val="2"/>
      <charset val="204"/>
    </font>
    <font>
      <sz val="10"/>
      <name val="Arial"/>
      <family val="2"/>
      <charset val="204"/>
    </font>
    <font>
      <sz val="10"/>
      <name val="Times New Roman"/>
      <family val="1"/>
      <charset val="204"/>
    </font>
    <font>
      <sz val="10"/>
      <name val="Arial"/>
      <family val="2"/>
      <charset val="204"/>
    </font>
    <font>
      <sz val="10"/>
      <name val="Times New Roman"/>
      <family val="1"/>
      <charset val="204"/>
    </font>
    <font>
      <sz val="10"/>
      <name val="Arial"/>
      <family val="2"/>
      <charset val="204"/>
    </font>
    <font>
      <sz val="10"/>
      <name val="Times New Roman"/>
      <family val="1"/>
      <charset val="204"/>
    </font>
    <font>
      <b/>
      <sz val="14"/>
      <color theme="1"/>
      <name val="Times New Roman"/>
      <family val="1"/>
      <charset val="204"/>
    </font>
    <font>
      <sz val="10"/>
      <name val="Arial"/>
      <family val="2"/>
      <charset val="204"/>
    </font>
    <font>
      <sz val="10"/>
      <name val="Times New Roman"/>
      <family val="1"/>
      <charset val="204"/>
    </font>
    <font>
      <sz val="10"/>
      <name val="Arial"/>
      <family val="2"/>
      <charset val="204"/>
    </font>
    <font>
      <sz val="10"/>
      <name val="Times New Roman"/>
      <family val="1"/>
      <charset val="204"/>
    </font>
    <font>
      <sz val="10"/>
      <name val="Arial"/>
      <family val="2"/>
      <charset val="204"/>
    </font>
    <font>
      <sz val="10"/>
      <name val="Times New Roman"/>
      <family val="1"/>
      <charset val="204"/>
    </font>
    <font>
      <sz val="10"/>
      <name val="Arial"/>
      <family val="2"/>
      <charset val="204"/>
    </font>
    <font>
      <sz val="10"/>
      <name val="Arial"/>
      <family val="2"/>
      <charset val="204"/>
    </font>
    <font>
      <sz val="10"/>
      <name val="Arial"/>
      <family val="2"/>
      <charset val="204"/>
    </font>
    <font>
      <b/>
      <sz val="10"/>
      <name val="Times New Roman"/>
      <family val="1"/>
      <charset val="204"/>
    </font>
    <font>
      <sz val="10"/>
      <name val="Times New Roman"/>
      <family val="1"/>
      <charset val="204"/>
    </font>
    <font>
      <sz val="10"/>
      <name val="Arial"/>
      <family val="2"/>
      <charset val="204"/>
    </font>
    <font>
      <sz val="10"/>
      <name val="Times New Roman"/>
      <family val="1"/>
      <charset val="204"/>
    </font>
    <font>
      <sz val="10"/>
      <name val="Arial"/>
      <family val="2"/>
      <charset val="204"/>
    </font>
    <font>
      <sz val="10"/>
      <name val="Times New Roman"/>
      <family val="1"/>
      <charset val="204"/>
    </font>
    <font>
      <sz val="10"/>
      <name val="Arial"/>
      <family val="2"/>
      <charset val="204"/>
    </font>
    <font>
      <sz val="12"/>
      <name val="Times New Roman"/>
      <family val="1"/>
      <charset val="204"/>
    </font>
    <font>
      <b/>
      <sz val="12"/>
      <name val="Times New Roman"/>
      <family val="1"/>
      <charset val="204"/>
    </font>
    <font>
      <sz val="12"/>
      <name val="Arial"/>
      <family val="2"/>
      <charset val="204"/>
    </font>
    <font>
      <b/>
      <sz val="12"/>
      <name val="Arial"/>
      <family val="2"/>
      <charset val="204"/>
    </font>
    <font>
      <b/>
      <sz val="10"/>
      <name val="Times New Roman"/>
      <family val="1"/>
      <charset val="204"/>
    </font>
    <font>
      <sz val="10"/>
      <name val="Times New Roman"/>
      <family val="1"/>
      <charset val="204"/>
    </font>
    <font>
      <b/>
      <sz val="12"/>
      <color indexed="9"/>
      <name val="Times New Roman"/>
      <family val="1"/>
      <charset val="204"/>
    </font>
    <font>
      <sz val="10"/>
      <name val="Arial"/>
      <charset val="204"/>
    </font>
    <font>
      <sz val="12"/>
      <name val="Times New Roman"/>
      <charset val="204"/>
    </font>
    <font>
      <b/>
      <sz val="12"/>
      <name val="Times New Roman"/>
      <charset val="204"/>
    </font>
    <font>
      <sz val="12"/>
      <name val="Arial"/>
      <charset val="204"/>
    </font>
    <font>
      <b/>
      <sz val="12"/>
      <name val="Arial"/>
      <charset val="204"/>
    </font>
    <font>
      <b/>
      <sz val="10"/>
      <name val="Times New Roman"/>
      <charset val="204"/>
    </font>
    <font>
      <sz val="10"/>
      <name val="Times New Roman"/>
      <charset val="204"/>
    </font>
    <font>
      <b/>
      <sz val="12"/>
      <color indexed="9"/>
      <name val="Times New Roman"/>
      <charset val="204"/>
    </font>
    <font>
      <b/>
      <sz val="12"/>
      <color theme="1"/>
      <name val="Times New Roman"/>
      <family val="1"/>
      <charset val="204"/>
    </font>
    <font>
      <b/>
      <i/>
      <sz val="12"/>
      <color theme="1"/>
      <name val="Times New Roman"/>
      <family val="1"/>
      <charset val="204"/>
    </font>
  </fonts>
  <fills count="10">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theme="0" tint="-0.249977111117893"/>
        <bgColor indexed="64"/>
      </patternFill>
    </fill>
    <fill>
      <patternFill patternType="solid">
        <fgColor rgb="FF00B050"/>
        <bgColor indexed="64"/>
      </patternFill>
    </fill>
    <fill>
      <patternFill patternType="solid">
        <fgColor rgb="FFFFC000"/>
        <bgColor indexed="64"/>
      </patternFill>
    </fill>
    <fill>
      <patternFill patternType="solid">
        <fgColor rgb="FF7030A0"/>
        <bgColor indexed="64"/>
      </patternFill>
    </fill>
    <fill>
      <patternFill patternType="solid">
        <fgColor rgb="FFC00000"/>
        <bgColor indexed="64"/>
      </patternFill>
    </fill>
    <fill>
      <patternFill patternType="solid">
        <fgColor rgb="FFFF0000"/>
        <bgColor indexed="64"/>
      </patternFill>
    </fill>
  </fills>
  <borders count="27">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7">
    <xf numFmtId="0" fontId="0" fillId="0" borderId="0"/>
    <xf numFmtId="0" fontId="1" fillId="0" borderId="0"/>
    <xf numFmtId="0" fontId="7" fillId="0" borderId="0"/>
    <xf numFmtId="0" fontId="9" fillId="0" borderId="0"/>
    <xf numFmtId="0" fontId="16" fillId="0" borderId="0"/>
    <xf numFmtId="0" fontId="18" fillId="0" borderId="0"/>
    <xf numFmtId="0" fontId="20" fillId="0" borderId="0"/>
    <xf numFmtId="0" fontId="23" fillId="0" borderId="0"/>
    <xf numFmtId="0" fontId="25" fillId="0" borderId="0"/>
    <xf numFmtId="0" fontId="27" fillId="0" borderId="0"/>
    <xf numFmtId="0" fontId="29" fillId="0" borderId="0"/>
    <xf numFmtId="0" fontId="30" fillId="0" borderId="0"/>
    <xf numFmtId="0" fontId="31" fillId="0" borderId="0"/>
    <xf numFmtId="0" fontId="34" fillId="0" borderId="0"/>
    <xf numFmtId="0" fontId="36" fillId="0" borderId="0"/>
    <xf numFmtId="0" fontId="38" fillId="0" borderId="0"/>
    <xf numFmtId="0" fontId="46" fillId="0" borderId="0"/>
  </cellStyleXfs>
  <cellXfs count="647">
    <xf numFmtId="0" fontId="0" fillId="0" borderId="0" xfId="0"/>
    <xf numFmtId="0" fontId="2" fillId="0" borderId="1" xfId="1" applyFont="1" applyBorder="1" applyProtection="1">
      <protection hidden="1"/>
    </xf>
    <xf numFmtId="0" fontId="3" fillId="0" borderId="1" xfId="1" applyFont="1" applyBorder="1" applyAlignment="1" applyProtection="1">
      <alignment horizontal="center" vertical="center"/>
      <protection hidden="1"/>
    </xf>
    <xf numFmtId="0" fontId="2" fillId="0" borderId="0" xfId="1" applyFont="1" applyProtection="1">
      <protection hidden="1"/>
    </xf>
    <xf numFmtId="0" fontId="2" fillId="0" borderId="0" xfId="1" applyFont="1"/>
    <xf numFmtId="0" fontId="5" fillId="0" borderId="0" xfId="0" applyFont="1"/>
    <xf numFmtId="165" fontId="2" fillId="0" borderId="2" xfId="1" applyNumberFormat="1" applyFont="1" applyBorder="1" applyAlignment="1" applyProtection="1">
      <alignment horizontal="center" vertical="center" wrapText="1"/>
      <protection hidden="1"/>
    </xf>
    <xf numFmtId="0" fontId="4" fillId="0" borderId="2" xfId="1" applyFont="1" applyBorder="1" applyProtection="1">
      <protection hidden="1"/>
    </xf>
    <xf numFmtId="166" fontId="2" fillId="0" borderId="4" xfId="1" applyNumberFormat="1" applyFont="1" applyBorder="1" applyAlignment="1" applyProtection="1">
      <alignment horizontal="center" vertical="center" wrapText="1"/>
      <protection hidden="1"/>
    </xf>
    <xf numFmtId="165" fontId="2" fillId="0" borderId="4" xfId="1" applyNumberFormat="1" applyFont="1" applyBorder="1" applyAlignment="1" applyProtection="1">
      <alignment horizontal="center" vertical="center" wrapText="1"/>
      <protection hidden="1"/>
    </xf>
    <xf numFmtId="0" fontId="2" fillId="0" borderId="2" xfId="1" applyFont="1" applyBorder="1" applyAlignment="1" applyProtection="1">
      <alignment horizontal="center" vertical="center"/>
      <protection hidden="1"/>
    </xf>
    <xf numFmtId="166" fontId="3" fillId="0" borderId="2" xfId="1" applyNumberFormat="1" applyFont="1" applyBorder="1" applyAlignment="1" applyProtection="1">
      <alignment horizontal="center" vertical="center"/>
      <protection hidden="1"/>
    </xf>
    <xf numFmtId="164" fontId="3" fillId="0" borderId="2" xfId="1" applyNumberFormat="1" applyFont="1" applyBorder="1" applyAlignment="1" applyProtection="1">
      <alignment horizontal="right" vertical="center" wrapText="1"/>
      <protection hidden="1"/>
    </xf>
    <xf numFmtId="164" fontId="3" fillId="0" borderId="2" xfId="1" applyNumberFormat="1" applyFont="1" applyBorder="1" applyAlignment="1" applyProtection="1">
      <alignment horizontal="right" vertical="center"/>
      <protection hidden="1"/>
    </xf>
    <xf numFmtId="0" fontId="5" fillId="3" borderId="0" xfId="0" applyFont="1" applyFill="1"/>
    <xf numFmtId="49" fontId="3" fillId="0" borderId="2" xfId="1" applyNumberFormat="1" applyFont="1" applyBorder="1" applyAlignment="1" applyProtection="1">
      <alignment horizontal="right" vertical="center" wrapText="1"/>
      <protection hidden="1"/>
    </xf>
    <xf numFmtId="49" fontId="3" fillId="3" borderId="2" xfId="1" applyNumberFormat="1" applyFont="1" applyFill="1" applyBorder="1" applyAlignment="1" applyProtection="1">
      <alignment horizontal="right" vertical="center" wrapText="1"/>
      <protection hidden="1"/>
    </xf>
    <xf numFmtId="166" fontId="10" fillId="0" borderId="5" xfId="3" applyNumberFormat="1" applyFont="1" applyBorder="1" applyAlignment="1" applyProtection="1">
      <alignment horizontal="center" vertical="center"/>
      <protection hidden="1"/>
    </xf>
    <xf numFmtId="165" fontId="10" fillId="0" borderId="5" xfId="3" applyNumberFormat="1" applyFont="1" applyBorder="1" applyAlignment="1" applyProtection="1">
      <alignment horizontal="center" vertical="center"/>
      <protection hidden="1"/>
    </xf>
    <xf numFmtId="166" fontId="10" fillId="0" borderId="7" xfId="3" applyNumberFormat="1" applyFont="1" applyBorder="1" applyAlignment="1" applyProtection="1">
      <alignment horizontal="center" vertical="center"/>
      <protection hidden="1"/>
    </xf>
    <xf numFmtId="165" fontId="10" fillId="0" borderId="7" xfId="3" applyNumberFormat="1" applyFont="1" applyBorder="1" applyAlignment="1" applyProtection="1">
      <alignment horizontal="center" vertical="center"/>
      <protection hidden="1"/>
    </xf>
    <xf numFmtId="166" fontId="10" fillId="3" borderId="3" xfId="3" applyNumberFormat="1" applyFont="1" applyFill="1" applyBorder="1" applyAlignment="1" applyProtection="1">
      <alignment horizontal="center" vertical="center"/>
      <protection hidden="1"/>
    </xf>
    <xf numFmtId="165" fontId="10" fillId="3" borderId="3" xfId="3" applyNumberFormat="1" applyFont="1" applyFill="1" applyBorder="1" applyAlignment="1" applyProtection="1">
      <alignment horizontal="center" vertical="center"/>
      <protection hidden="1"/>
    </xf>
    <xf numFmtId="166" fontId="2" fillId="0" borderId="2" xfId="1" applyNumberFormat="1" applyFont="1" applyBorder="1" applyAlignment="1" applyProtection="1">
      <alignment horizontal="center" vertical="center" wrapText="1"/>
      <protection hidden="1"/>
    </xf>
    <xf numFmtId="0" fontId="9" fillId="0" borderId="0" xfId="3" applyProtection="1">
      <protection hidden="1"/>
    </xf>
    <xf numFmtId="0" fontId="9" fillId="0" borderId="0" xfId="3"/>
    <xf numFmtId="0" fontId="11" fillId="0" borderId="0" xfId="3" applyFont="1" applyProtection="1">
      <protection hidden="1"/>
    </xf>
    <xf numFmtId="166" fontId="13" fillId="0" borderId="7" xfId="3" applyNumberFormat="1" applyFont="1" applyBorder="1" applyAlignment="1" applyProtection="1">
      <alignment horizontal="center" vertical="center"/>
      <protection hidden="1"/>
    </xf>
    <xf numFmtId="165" fontId="13" fillId="0" borderId="7" xfId="3" applyNumberFormat="1" applyFont="1" applyBorder="1" applyAlignment="1" applyProtection="1">
      <alignment horizontal="center" vertical="center"/>
      <protection hidden="1"/>
    </xf>
    <xf numFmtId="165" fontId="10" fillId="0" borderId="2" xfId="3" applyNumberFormat="1" applyFont="1" applyBorder="1" applyAlignment="1" applyProtection="1">
      <alignment horizontal="center" vertical="center"/>
      <protection hidden="1"/>
    </xf>
    <xf numFmtId="0" fontId="2" fillId="0" borderId="1" xfId="3" applyFont="1" applyBorder="1" applyProtection="1">
      <protection hidden="1"/>
    </xf>
    <xf numFmtId="166" fontId="2" fillId="0" borderId="2" xfId="3" applyNumberFormat="1" applyFont="1" applyBorder="1" applyAlignment="1" applyProtection="1">
      <alignment horizontal="center" vertical="center" wrapText="1"/>
      <protection hidden="1"/>
    </xf>
    <xf numFmtId="165" fontId="2" fillId="0" borderId="2" xfId="3" applyNumberFormat="1" applyFont="1" applyBorder="1" applyAlignment="1" applyProtection="1">
      <alignment horizontal="center" vertical="center" wrapText="1"/>
      <protection hidden="1"/>
    </xf>
    <xf numFmtId="0" fontId="1" fillId="0" borderId="0" xfId="3" applyFont="1" applyProtection="1">
      <protection hidden="1"/>
    </xf>
    <xf numFmtId="0" fontId="1" fillId="0" borderId="0" xfId="3" applyFont="1"/>
    <xf numFmtId="0" fontId="3" fillId="0" borderId="1" xfId="3" applyFont="1" applyBorder="1" applyAlignment="1" applyProtection="1">
      <alignment horizontal="center" vertical="center"/>
      <protection hidden="1"/>
    </xf>
    <xf numFmtId="0" fontId="2" fillId="0" borderId="4" xfId="3" applyFont="1" applyBorder="1" applyAlignment="1" applyProtection="1">
      <alignment horizontal="center" vertical="center"/>
      <protection hidden="1"/>
    </xf>
    <xf numFmtId="0" fontId="2" fillId="0" borderId="0" xfId="3" applyFont="1" applyProtection="1">
      <protection hidden="1"/>
    </xf>
    <xf numFmtId="166" fontId="3" fillId="0" borderId="5" xfId="3" applyNumberFormat="1" applyFont="1" applyBorder="1" applyAlignment="1" applyProtection="1">
      <alignment horizontal="center" vertical="center"/>
      <protection hidden="1"/>
    </xf>
    <xf numFmtId="165" fontId="3" fillId="0" borderId="5" xfId="3" applyNumberFormat="1" applyFont="1" applyBorder="1" applyAlignment="1" applyProtection="1">
      <alignment horizontal="center" vertical="center"/>
      <protection hidden="1"/>
    </xf>
    <xf numFmtId="166" fontId="2" fillId="0" borderId="5" xfId="3" applyNumberFormat="1" applyFont="1" applyBorder="1" applyAlignment="1" applyProtection="1">
      <alignment horizontal="center" vertical="center"/>
      <protection hidden="1"/>
    </xf>
    <xf numFmtId="165" fontId="2" fillId="0" borderId="5" xfId="3" applyNumberFormat="1" applyFont="1" applyBorder="1" applyAlignment="1" applyProtection="1">
      <alignment horizontal="center" vertical="center"/>
      <protection hidden="1"/>
    </xf>
    <xf numFmtId="166" fontId="2" fillId="0" borderId="7" xfId="3" applyNumberFormat="1" applyFont="1" applyBorder="1" applyAlignment="1" applyProtection="1">
      <alignment horizontal="center" vertical="center"/>
      <protection hidden="1"/>
    </xf>
    <xf numFmtId="165" fontId="2" fillId="0" borderId="7" xfId="3" applyNumberFormat="1" applyFont="1" applyBorder="1" applyAlignment="1" applyProtection="1">
      <alignment horizontal="center" vertical="center"/>
      <protection hidden="1"/>
    </xf>
    <xf numFmtId="0" fontId="3" fillId="0" borderId="2" xfId="3" applyFont="1" applyBorder="1" applyAlignment="1" applyProtection="1">
      <alignment horizontal="center" vertical="center" wrapText="1"/>
      <protection hidden="1"/>
    </xf>
    <xf numFmtId="0" fontId="2" fillId="3" borderId="0" xfId="3" applyFont="1" applyFill="1" applyProtection="1">
      <protection hidden="1"/>
    </xf>
    <xf numFmtId="166" fontId="2" fillId="3" borderId="3" xfId="3" applyNumberFormat="1" applyFont="1" applyFill="1" applyBorder="1" applyAlignment="1" applyProtection="1">
      <alignment horizontal="center" vertical="center"/>
      <protection hidden="1"/>
    </xf>
    <xf numFmtId="165" fontId="2" fillId="3" borderId="3" xfId="3" applyNumberFormat="1" applyFont="1" applyFill="1" applyBorder="1" applyAlignment="1" applyProtection="1">
      <alignment horizontal="center" vertical="center"/>
      <protection hidden="1"/>
    </xf>
    <xf numFmtId="0" fontId="1" fillId="3" borderId="0" xfId="3" applyFont="1" applyFill="1" applyProtection="1">
      <protection hidden="1"/>
    </xf>
    <xf numFmtId="0" fontId="1" fillId="3" borderId="0" xfId="3" applyFont="1" applyFill="1"/>
    <xf numFmtId="166" fontId="2" fillId="3" borderId="5" xfId="3" applyNumberFormat="1" applyFont="1" applyFill="1" applyBorder="1" applyAlignment="1" applyProtection="1">
      <alignment horizontal="center" vertical="center"/>
      <protection hidden="1"/>
    </xf>
    <xf numFmtId="165" fontId="2" fillId="3" borderId="5" xfId="3" applyNumberFormat="1" applyFont="1" applyFill="1" applyBorder="1" applyAlignment="1" applyProtection="1">
      <alignment horizontal="center" vertical="center"/>
      <protection hidden="1"/>
    </xf>
    <xf numFmtId="0" fontId="4" fillId="0" borderId="2" xfId="3" applyFont="1" applyBorder="1" applyProtection="1">
      <protection hidden="1"/>
    </xf>
    <xf numFmtId="0" fontId="4" fillId="3" borderId="2" xfId="3" applyFont="1" applyFill="1" applyBorder="1" applyProtection="1">
      <protection hidden="1"/>
    </xf>
    <xf numFmtId="168" fontId="3" fillId="0" borderId="4" xfId="3" applyNumberFormat="1" applyFont="1" applyBorder="1" applyAlignment="1" applyProtection="1">
      <alignment horizontal="right" vertical="center" wrapText="1"/>
      <protection hidden="1"/>
    </xf>
    <xf numFmtId="168" fontId="2" fillId="0" borderId="4" xfId="3" applyNumberFormat="1" applyFont="1" applyBorder="1" applyAlignment="1" applyProtection="1">
      <alignment horizontal="right" vertical="center" wrapText="1"/>
      <protection hidden="1"/>
    </xf>
    <xf numFmtId="168" fontId="2" fillId="3" borderId="2" xfId="3" applyNumberFormat="1" applyFont="1" applyFill="1" applyBorder="1" applyAlignment="1" applyProtection="1">
      <alignment horizontal="right" vertical="center" wrapText="1"/>
      <protection hidden="1"/>
    </xf>
    <xf numFmtId="168" fontId="2" fillId="0" borderId="6" xfId="3" applyNumberFormat="1" applyFont="1" applyBorder="1" applyAlignment="1" applyProtection="1">
      <alignment horizontal="right" vertical="center" wrapText="1"/>
      <protection hidden="1"/>
    </xf>
    <xf numFmtId="168" fontId="2" fillId="3" borderId="4" xfId="3" applyNumberFormat="1" applyFont="1" applyFill="1" applyBorder="1" applyAlignment="1" applyProtection="1">
      <alignment horizontal="right" vertical="center" wrapText="1"/>
      <protection hidden="1"/>
    </xf>
    <xf numFmtId="0" fontId="9" fillId="3" borderId="0" xfId="3" applyFill="1" applyProtection="1">
      <protection hidden="1"/>
    </xf>
    <xf numFmtId="0" fontId="9" fillId="3" borderId="0" xfId="3" applyFill="1"/>
    <xf numFmtId="0" fontId="11" fillId="3" borderId="0" xfId="3" applyFont="1" applyFill="1" applyProtection="1">
      <protection hidden="1"/>
    </xf>
    <xf numFmtId="165" fontId="10" fillId="3" borderId="5" xfId="3" applyNumberFormat="1" applyFont="1" applyFill="1" applyBorder="1" applyAlignment="1" applyProtection="1">
      <alignment horizontal="center" vertical="center"/>
      <protection hidden="1"/>
    </xf>
    <xf numFmtId="0" fontId="2" fillId="0" borderId="2" xfId="1" applyFont="1" applyBorder="1" applyProtection="1">
      <protection hidden="1"/>
    </xf>
    <xf numFmtId="166" fontId="13" fillId="0" borderId="2" xfId="3" applyNumberFormat="1" applyFont="1" applyBorder="1" applyAlignment="1" applyProtection="1">
      <alignment horizontal="center" vertical="center"/>
      <protection hidden="1"/>
    </xf>
    <xf numFmtId="165" fontId="13" fillId="0" borderId="2" xfId="3" applyNumberFormat="1" applyFont="1" applyBorder="1" applyAlignment="1" applyProtection="1">
      <alignment horizontal="center" vertical="center"/>
      <protection hidden="1"/>
    </xf>
    <xf numFmtId="0" fontId="3" fillId="0" borderId="2" xfId="1" applyFont="1" applyBorder="1" applyAlignment="1" applyProtection="1">
      <alignment horizontal="center"/>
      <protection hidden="1"/>
    </xf>
    <xf numFmtId="166" fontId="10" fillId="0" borderId="2" xfId="3" applyNumberFormat="1" applyFont="1" applyBorder="1" applyAlignment="1" applyProtection="1">
      <alignment horizontal="center" vertical="center"/>
      <protection hidden="1"/>
    </xf>
    <xf numFmtId="166" fontId="10" fillId="3" borderId="2" xfId="3" applyNumberFormat="1" applyFont="1" applyFill="1" applyBorder="1" applyAlignment="1" applyProtection="1">
      <alignment horizontal="center" vertical="center"/>
      <protection hidden="1"/>
    </xf>
    <xf numFmtId="165" fontId="10" fillId="3" borderId="2" xfId="3" applyNumberFormat="1" applyFont="1" applyFill="1" applyBorder="1" applyAlignment="1" applyProtection="1">
      <alignment horizontal="center" vertical="center"/>
      <protection hidden="1"/>
    </xf>
    <xf numFmtId="168" fontId="13" fillId="0" borderId="2" xfId="3" applyNumberFormat="1" applyFont="1" applyBorder="1" applyAlignment="1" applyProtection="1">
      <alignment horizontal="right" vertical="center" wrapText="1"/>
      <protection hidden="1"/>
    </xf>
    <xf numFmtId="168" fontId="10" fillId="0" borderId="4" xfId="3" applyNumberFormat="1" applyFont="1" applyBorder="1" applyAlignment="1" applyProtection="1">
      <alignment horizontal="right" vertical="center" wrapText="1"/>
      <protection hidden="1"/>
    </xf>
    <xf numFmtId="168" fontId="10" fillId="0" borderId="2" xfId="3" applyNumberFormat="1" applyFont="1" applyBorder="1" applyAlignment="1" applyProtection="1">
      <alignment horizontal="right" vertical="center" wrapText="1"/>
      <protection hidden="1"/>
    </xf>
    <xf numFmtId="168" fontId="10" fillId="3" borderId="2" xfId="3" applyNumberFormat="1" applyFont="1" applyFill="1" applyBorder="1" applyAlignment="1" applyProtection="1">
      <alignment horizontal="right" vertical="center" wrapText="1"/>
      <protection hidden="1"/>
    </xf>
    <xf numFmtId="0" fontId="2" fillId="0" borderId="2" xfId="1" applyFont="1" applyBorder="1" applyAlignment="1" applyProtection="1">
      <alignment horizontal="center" vertical="center" wrapText="1"/>
      <protection hidden="1"/>
    </xf>
    <xf numFmtId="0" fontId="2" fillId="0" borderId="2" xfId="1" applyFont="1" applyBorder="1" applyAlignment="1" applyProtection="1">
      <alignment horizontal="center"/>
      <protection hidden="1"/>
    </xf>
    <xf numFmtId="0" fontId="3" fillId="0" borderId="2" xfId="1" applyFont="1" applyBorder="1" applyAlignment="1" applyProtection="1">
      <alignment horizontal="center" vertical="center"/>
      <protection hidden="1"/>
    </xf>
    <xf numFmtId="169" fontId="13" fillId="0" borderId="6" xfId="3" applyNumberFormat="1" applyFont="1" applyBorder="1" applyAlignment="1" applyProtection="1">
      <alignment horizontal="right" vertical="center" wrapText="1"/>
      <protection hidden="1"/>
    </xf>
    <xf numFmtId="169" fontId="10" fillId="0" borderId="4" xfId="3" applyNumberFormat="1" applyFont="1" applyBorder="1" applyAlignment="1" applyProtection="1">
      <alignment horizontal="right" vertical="center" wrapText="1"/>
      <protection hidden="1"/>
    </xf>
    <xf numFmtId="169" fontId="10" fillId="3" borderId="2" xfId="3" applyNumberFormat="1" applyFont="1" applyFill="1" applyBorder="1" applyAlignment="1" applyProtection="1">
      <alignment horizontal="right" vertical="center" wrapText="1"/>
      <protection hidden="1"/>
    </xf>
    <xf numFmtId="169" fontId="10" fillId="0" borderId="2" xfId="3" applyNumberFormat="1" applyFont="1" applyBorder="1" applyAlignment="1" applyProtection="1">
      <alignment horizontal="right" vertical="center" wrapText="1"/>
      <protection hidden="1"/>
    </xf>
    <xf numFmtId="0" fontId="12" fillId="0" borderId="2" xfId="3" applyFont="1" applyBorder="1" applyProtection="1">
      <protection hidden="1"/>
    </xf>
    <xf numFmtId="169" fontId="10" fillId="0" borderId="6" xfId="3" applyNumberFormat="1" applyFont="1" applyBorder="1" applyAlignment="1" applyProtection="1">
      <alignment horizontal="right" vertical="center" wrapText="1"/>
      <protection hidden="1"/>
    </xf>
    <xf numFmtId="169" fontId="10" fillId="3" borderId="4" xfId="3" applyNumberFormat="1" applyFont="1" applyFill="1" applyBorder="1" applyAlignment="1" applyProtection="1">
      <alignment horizontal="right" vertical="center" wrapText="1"/>
      <protection hidden="1"/>
    </xf>
    <xf numFmtId="0" fontId="8" fillId="0" borderId="0" xfId="0" applyFont="1"/>
    <xf numFmtId="0" fontId="3" fillId="0" borderId="2" xfId="1" applyFont="1" applyBorder="1"/>
    <xf numFmtId="4" fontId="5" fillId="0" borderId="0" xfId="0" applyNumberFormat="1" applyFont="1"/>
    <xf numFmtId="4" fontId="13" fillId="0" borderId="6" xfId="3" applyNumberFormat="1" applyFont="1" applyBorder="1" applyAlignment="1" applyProtection="1">
      <alignment horizontal="right" vertical="center" wrapText="1"/>
      <protection hidden="1"/>
    </xf>
    <xf numFmtId="4" fontId="10" fillId="0" borderId="4" xfId="3" applyNumberFormat="1" applyFont="1" applyBorder="1" applyAlignment="1" applyProtection="1">
      <alignment horizontal="right" vertical="center" wrapText="1"/>
      <protection hidden="1"/>
    </xf>
    <xf numFmtId="4" fontId="10" fillId="0" borderId="2" xfId="3" applyNumberFormat="1" applyFont="1" applyBorder="1" applyAlignment="1" applyProtection="1">
      <alignment horizontal="right" vertical="center" wrapText="1"/>
      <protection hidden="1"/>
    </xf>
    <xf numFmtId="4" fontId="10" fillId="0" borderId="6" xfId="3" applyNumberFormat="1" applyFont="1" applyBorder="1" applyAlignment="1" applyProtection="1">
      <alignment horizontal="right" vertical="center" wrapText="1"/>
      <protection hidden="1"/>
    </xf>
    <xf numFmtId="4" fontId="10" fillId="3" borderId="2" xfId="3" applyNumberFormat="1" applyFont="1" applyFill="1" applyBorder="1" applyAlignment="1" applyProtection="1">
      <alignment horizontal="right" vertical="center" wrapText="1"/>
      <protection hidden="1"/>
    </xf>
    <xf numFmtId="4" fontId="10" fillId="3" borderId="4" xfId="3" applyNumberFormat="1" applyFont="1" applyFill="1" applyBorder="1" applyAlignment="1" applyProtection="1">
      <alignment horizontal="right" vertical="center" wrapText="1"/>
      <protection hidden="1"/>
    </xf>
    <xf numFmtId="0" fontId="15" fillId="0" borderId="0" xfId="0" applyFont="1"/>
    <xf numFmtId="0" fontId="15" fillId="0" borderId="2" xfId="0" applyFont="1" applyBorder="1"/>
    <xf numFmtId="0" fontId="15" fillId="3" borderId="2" xfId="0" applyFont="1" applyFill="1" applyBorder="1"/>
    <xf numFmtId="0" fontId="14" fillId="0" borderId="2" xfId="3" applyFont="1" applyBorder="1" applyProtection="1">
      <protection hidden="1"/>
    </xf>
    <xf numFmtId="4" fontId="13" fillId="0" borderId="2" xfId="3" applyNumberFormat="1" applyFont="1" applyBorder="1" applyAlignment="1" applyProtection="1">
      <alignment horizontal="right" vertical="center" wrapText="1"/>
      <protection hidden="1"/>
    </xf>
    <xf numFmtId="0" fontId="3" fillId="0" borderId="0" xfId="1" applyFont="1" applyAlignment="1" applyProtection="1">
      <alignment horizontal="center" vertical="center"/>
      <protection hidden="1"/>
    </xf>
    <xf numFmtId="166" fontId="3" fillId="0" borderId="7" xfId="3" applyNumberFormat="1" applyFont="1" applyBorder="1" applyAlignment="1" applyProtection="1">
      <alignment horizontal="center" vertical="center"/>
      <protection hidden="1"/>
    </xf>
    <xf numFmtId="165" fontId="3" fillId="0" borderId="7" xfId="3" applyNumberFormat="1" applyFont="1" applyBorder="1" applyAlignment="1" applyProtection="1">
      <alignment horizontal="center" vertical="center"/>
      <protection hidden="1"/>
    </xf>
    <xf numFmtId="4" fontId="3" fillId="0" borderId="6" xfId="3" applyNumberFormat="1" applyFont="1" applyBorder="1" applyAlignment="1" applyProtection="1">
      <alignment horizontal="right" vertical="center" wrapText="1"/>
      <protection hidden="1"/>
    </xf>
    <xf numFmtId="4" fontId="2" fillId="0" borderId="4" xfId="3" applyNumberFormat="1" applyFont="1" applyBorder="1" applyAlignment="1" applyProtection="1">
      <alignment horizontal="right" vertical="center" wrapText="1"/>
      <protection hidden="1"/>
    </xf>
    <xf numFmtId="4" fontId="2" fillId="3" borderId="2" xfId="3" applyNumberFormat="1" applyFont="1" applyFill="1" applyBorder="1" applyAlignment="1" applyProtection="1">
      <alignment horizontal="right" vertical="center" wrapText="1"/>
      <protection hidden="1"/>
    </xf>
    <xf numFmtId="4" fontId="2" fillId="0" borderId="6" xfId="3" applyNumberFormat="1" applyFont="1" applyBorder="1" applyAlignment="1" applyProtection="1">
      <alignment horizontal="right" vertical="center" wrapText="1"/>
      <protection hidden="1"/>
    </xf>
    <xf numFmtId="0" fontId="3" fillId="0" borderId="2" xfId="1" applyFont="1" applyBorder="1" applyProtection="1">
      <protection hidden="1"/>
    </xf>
    <xf numFmtId="4" fontId="2" fillId="3" borderId="4" xfId="3" applyNumberFormat="1" applyFont="1" applyFill="1" applyBorder="1" applyAlignment="1" applyProtection="1">
      <alignment horizontal="right" vertical="center" wrapText="1"/>
      <protection hidden="1"/>
    </xf>
    <xf numFmtId="169" fontId="3" fillId="0" borderId="6" xfId="3" applyNumberFormat="1" applyFont="1" applyBorder="1" applyAlignment="1" applyProtection="1">
      <alignment horizontal="right" vertical="center" wrapText="1"/>
      <protection hidden="1"/>
    </xf>
    <xf numFmtId="169" fontId="2" fillId="0" borderId="4" xfId="3" applyNumberFormat="1" applyFont="1" applyBorder="1" applyAlignment="1" applyProtection="1">
      <alignment horizontal="right" vertical="center" wrapText="1"/>
      <protection hidden="1"/>
    </xf>
    <xf numFmtId="169" fontId="2" fillId="3" borderId="2" xfId="3" applyNumberFormat="1" applyFont="1" applyFill="1" applyBorder="1" applyAlignment="1" applyProtection="1">
      <alignment horizontal="right" vertical="center" wrapText="1"/>
      <protection hidden="1"/>
    </xf>
    <xf numFmtId="169" fontId="2" fillId="0" borderId="6" xfId="3" applyNumberFormat="1" applyFont="1" applyBorder="1" applyAlignment="1" applyProtection="1">
      <alignment horizontal="right" vertical="center" wrapText="1"/>
      <protection hidden="1"/>
    </xf>
    <xf numFmtId="49" fontId="3" fillId="4" borderId="2" xfId="1" applyNumberFormat="1" applyFont="1" applyFill="1" applyBorder="1" applyAlignment="1" applyProtection="1">
      <alignment horizontal="center" vertical="center" wrapText="1"/>
      <protection hidden="1"/>
    </xf>
    <xf numFmtId="165" fontId="2" fillId="0" borderId="5" xfId="1" applyNumberFormat="1" applyFont="1" applyBorder="1" applyAlignment="1" applyProtection="1">
      <alignment horizontal="center" vertical="center"/>
      <protection hidden="1"/>
    </xf>
    <xf numFmtId="170" fontId="2" fillId="0" borderId="5" xfId="1" applyNumberFormat="1" applyFont="1" applyBorder="1" applyAlignment="1" applyProtection="1">
      <alignment horizontal="center" vertical="center"/>
      <protection hidden="1"/>
    </xf>
    <xf numFmtId="164" fontId="2" fillId="0" borderId="2" xfId="1" applyNumberFormat="1" applyFont="1" applyBorder="1" applyAlignment="1" applyProtection="1">
      <alignment horizontal="right" vertical="center" wrapText="1"/>
      <protection hidden="1"/>
    </xf>
    <xf numFmtId="170" fontId="2" fillId="0" borderId="7" xfId="1" applyNumberFormat="1" applyFont="1" applyBorder="1" applyAlignment="1" applyProtection="1">
      <alignment horizontal="center" vertical="center"/>
      <protection hidden="1"/>
    </xf>
    <xf numFmtId="165" fontId="2" fillId="0" borderId="7" xfId="1" applyNumberFormat="1" applyFont="1" applyBorder="1" applyAlignment="1" applyProtection="1">
      <alignment horizontal="center" vertical="center"/>
      <protection hidden="1"/>
    </xf>
    <xf numFmtId="168" fontId="2" fillId="0" borderId="2" xfId="3" applyNumberFormat="1" applyFont="1" applyBorder="1" applyAlignment="1" applyProtection="1">
      <alignment horizontal="right" vertical="center" wrapText="1"/>
      <protection hidden="1"/>
    </xf>
    <xf numFmtId="164" fontId="2" fillId="3" borderId="2" xfId="1" applyNumberFormat="1" applyFont="1" applyFill="1" applyBorder="1" applyAlignment="1" applyProtection="1">
      <alignment horizontal="right" vertical="center" wrapText="1"/>
      <protection hidden="1"/>
    </xf>
    <xf numFmtId="164" fontId="2" fillId="3" borderId="4" xfId="1" applyNumberFormat="1" applyFont="1" applyFill="1" applyBorder="1" applyAlignment="1" applyProtection="1">
      <alignment horizontal="right" vertical="center" wrapText="1"/>
      <protection hidden="1"/>
    </xf>
    <xf numFmtId="166" fontId="2" fillId="3" borderId="2" xfId="3" applyNumberFormat="1" applyFont="1" applyFill="1" applyBorder="1" applyAlignment="1" applyProtection="1">
      <alignment horizontal="center" vertical="center"/>
      <protection hidden="1"/>
    </xf>
    <xf numFmtId="165" fontId="2" fillId="3" borderId="2" xfId="3" applyNumberFormat="1" applyFont="1" applyFill="1" applyBorder="1" applyAlignment="1" applyProtection="1">
      <alignment horizontal="center" vertical="center"/>
      <protection hidden="1"/>
    </xf>
    <xf numFmtId="166" fontId="2" fillId="0" borderId="2" xfId="3" applyNumberFormat="1" applyFont="1" applyBorder="1" applyAlignment="1" applyProtection="1">
      <alignment horizontal="center" vertical="center"/>
      <protection hidden="1"/>
    </xf>
    <xf numFmtId="165" fontId="2" fillId="0" borderId="2" xfId="3" applyNumberFormat="1" applyFont="1" applyBorder="1" applyAlignment="1" applyProtection="1">
      <alignment horizontal="center" vertical="center"/>
      <protection hidden="1"/>
    </xf>
    <xf numFmtId="170" fontId="2" fillId="3" borderId="3" xfId="1" applyNumberFormat="1" applyFont="1" applyFill="1" applyBorder="1" applyAlignment="1" applyProtection="1">
      <alignment horizontal="center" vertical="center"/>
      <protection hidden="1"/>
    </xf>
    <xf numFmtId="165" fontId="2" fillId="3" borderId="3" xfId="1" applyNumberFormat="1" applyFont="1" applyFill="1" applyBorder="1" applyAlignment="1" applyProtection="1">
      <alignment horizontal="center" vertical="center"/>
      <protection hidden="1"/>
    </xf>
    <xf numFmtId="170" fontId="2" fillId="3" borderId="5" xfId="1" applyNumberFormat="1" applyFont="1" applyFill="1" applyBorder="1" applyAlignment="1" applyProtection="1">
      <alignment horizontal="center" vertical="center"/>
      <protection hidden="1"/>
    </xf>
    <xf numFmtId="165" fontId="2" fillId="3" borderId="5" xfId="1" applyNumberFormat="1" applyFont="1" applyFill="1" applyBorder="1" applyAlignment="1" applyProtection="1">
      <alignment horizontal="center" vertical="center"/>
      <protection hidden="1"/>
    </xf>
    <xf numFmtId="169" fontId="13" fillId="0" borderId="2" xfId="3" applyNumberFormat="1" applyFont="1" applyBorder="1" applyAlignment="1" applyProtection="1">
      <alignment horizontal="right" vertical="center" wrapText="1"/>
      <protection hidden="1"/>
    </xf>
    <xf numFmtId="169" fontId="2" fillId="0" borderId="2" xfId="3" applyNumberFormat="1" applyFont="1" applyBorder="1" applyAlignment="1" applyProtection="1">
      <alignment horizontal="right" vertical="center" wrapText="1"/>
      <protection hidden="1"/>
    </xf>
    <xf numFmtId="4" fontId="2" fillId="0" borderId="2" xfId="3" applyNumberFormat="1" applyFont="1" applyBorder="1" applyAlignment="1" applyProtection="1">
      <alignment horizontal="right" vertical="center" wrapText="1"/>
      <protection hidden="1"/>
    </xf>
    <xf numFmtId="4" fontId="3" fillId="0" borderId="2" xfId="3" applyNumberFormat="1" applyFont="1" applyBorder="1" applyAlignment="1" applyProtection="1">
      <alignment horizontal="right" vertical="center" wrapText="1"/>
      <protection hidden="1"/>
    </xf>
    <xf numFmtId="166" fontId="3" fillId="0" borderId="2" xfId="3" applyNumberFormat="1" applyFont="1" applyBorder="1" applyAlignment="1" applyProtection="1">
      <alignment horizontal="center" vertical="center"/>
      <protection hidden="1"/>
    </xf>
    <xf numFmtId="165" fontId="3" fillId="0" borderId="2" xfId="3" applyNumberFormat="1" applyFont="1" applyBorder="1" applyAlignment="1" applyProtection="1">
      <alignment horizontal="center" vertical="center"/>
      <protection hidden="1"/>
    </xf>
    <xf numFmtId="0" fontId="1" fillId="0" borderId="2" xfId="3" applyFont="1" applyBorder="1" applyProtection="1">
      <protection hidden="1"/>
    </xf>
    <xf numFmtId="1" fontId="3" fillId="0" borderId="3" xfId="1" applyNumberFormat="1" applyFont="1" applyBorder="1" applyAlignment="1" applyProtection="1">
      <alignment horizontal="center" vertical="center" wrapText="1"/>
      <protection hidden="1"/>
    </xf>
    <xf numFmtId="1" fontId="3" fillId="0" borderId="3" xfId="1" applyNumberFormat="1" applyFont="1" applyBorder="1" applyAlignment="1" applyProtection="1">
      <alignment horizontal="right" vertical="center"/>
      <protection hidden="1"/>
    </xf>
    <xf numFmtId="49" fontId="3" fillId="3" borderId="8" xfId="1" applyNumberFormat="1" applyFont="1" applyFill="1" applyBorder="1" applyAlignment="1" applyProtection="1">
      <alignment horizontal="right" vertical="center" wrapText="1"/>
      <protection hidden="1"/>
    </xf>
    <xf numFmtId="49" fontId="3" fillId="4" borderId="8" xfId="1" applyNumberFormat="1" applyFont="1" applyFill="1" applyBorder="1" applyAlignment="1" applyProtection="1">
      <alignment horizontal="center" vertical="center" wrapText="1"/>
      <protection hidden="1"/>
    </xf>
    <xf numFmtId="49" fontId="3" fillId="0" borderId="8" xfId="1" applyNumberFormat="1" applyFont="1" applyBorder="1" applyAlignment="1" applyProtection="1">
      <alignment horizontal="right" vertical="center" wrapText="1"/>
      <protection hidden="1"/>
    </xf>
    <xf numFmtId="49" fontId="3" fillId="3" borderId="19" xfId="1" applyNumberFormat="1" applyFont="1" applyFill="1" applyBorder="1" applyAlignment="1" applyProtection="1">
      <alignment horizontal="right" vertical="center" wrapText="1"/>
      <protection hidden="1"/>
    </xf>
    <xf numFmtId="49" fontId="3" fillId="3" borderId="20" xfId="1" applyNumberFormat="1" applyFont="1" applyFill="1" applyBorder="1" applyAlignment="1" applyProtection="1">
      <alignment horizontal="right" vertical="center" wrapText="1"/>
      <protection hidden="1"/>
    </xf>
    <xf numFmtId="49" fontId="3" fillId="0" borderId="20" xfId="1" applyNumberFormat="1" applyFont="1" applyBorder="1" applyAlignment="1" applyProtection="1">
      <alignment horizontal="right" vertical="center" wrapText="1"/>
      <protection hidden="1"/>
    </xf>
    <xf numFmtId="49" fontId="3" fillId="0" borderId="21" xfId="1" applyNumberFormat="1" applyFont="1" applyBorder="1" applyAlignment="1" applyProtection="1">
      <alignment horizontal="right" vertical="center" wrapText="1"/>
      <protection hidden="1"/>
    </xf>
    <xf numFmtId="49" fontId="3" fillId="3" borderId="22" xfId="1" applyNumberFormat="1" applyFont="1" applyFill="1" applyBorder="1" applyAlignment="1" applyProtection="1">
      <alignment horizontal="right" vertical="center" wrapText="1"/>
      <protection hidden="1"/>
    </xf>
    <xf numFmtId="49" fontId="3" fillId="0" borderId="23" xfId="1" applyNumberFormat="1" applyFont="1" applyBorder="1" applyAlignment="1" applyProtection="1">
      <alignment horizontal="right" vertical="center" wrapText="1"/>
      <protection hidden="1"/>
    </xf>
    <xf numFmtId="49" fontId="3" fillId="3" borderId="23" xfId="1" applyNumberFormat="1" applyFont="1" applyFill="1" applyBorder="1" applyAlignment="1" applyProtection="1">
      <alignment horizontal="right" vertical="center" wrapText="1"/>
      <protection hidden="1"/>
    </xf>
    <xf numFmtId="49" fontId="3" fillId="0" borderId="22" xfId="1" applyNumberFormat="1" applyFont="1" applyBorder="1" applyAlignment="1" applyProtection="1">
      <alignment horizontal="right" vertical="center" wrapText="1"/>
      <protection hidden="1"/>
    </xf>
    <xf numFmtId="49" fontId="3" fillId="0" borderId="24" xfId="1" applyNumberFormat="1" applyFont="1" applyBorder="1" applyAlignment="1" applyProtection="1">
      <alignment horizontal="right" vertical="center"/>
      <protection hidden="1"/>
    </xf>
    <xf numFmtId="49" fontId="3" fillId="0" borderId="25" xfId="1" applyNumberFormat="1" applyFont="1" applyBorder="1" applyAlignment="1" applyProtection="1">
      <alignment horizontal="right" vertical="center" wrapText="1"/>
      <protection hidden="1"/>
    </xf>
    <xf numFmtId="49" fontId="3" fillId="0" borderId="26" xfId="1" applyNumberFormat="1" applyFont="1" applyBorder="1" applyAlignment="1" applyProtection="1">
      <alignment horizontal="right" vertical="center" wrapText="1"/>
      <protection hidden="1"/>
    </xf>
    <xf numFmtId="49" fontId="3" fillId="0" borderId="16" xfId="1" applyNumberFormat="1" applyFont="1" applyBorder="1" applyAlignment="1" applyProtection="1">
      <alignment horizontal="right" vertical="center" wrapText="1"/>
      <protection hidden="1"/>
    </xf>
    <xf numFmtId="49" fontId="3" fillId="0" borderId="11" xfId="1" applyNumberFormat="1" applyFont="1" applyBorder="1" applyAlignment="1" applyProtection="1">
      <alignment horizontal="right" vertical="center" wrapText="1"/>
      <protection hidden="1"/>
    </xf>
    <xf numFmtId="49" fontId="3" fillId="3" borderId="11" xfId="1" applyNumberFormat="1" applyFont="1" applyFill="1" applyBorder="1" applyAlignment="1" applyProtection="1">
      <alignment horizontal="right" vertical="center" wrapText="1"/>
      <protection hidden="1"/>
    </xf>
    <xf numFmtId="49" fontId="3" fillId="0" borderId="9" xfId="1" applyNumberFormat="1" applyFont="1" applyBorder="1" applyAlignment="1" applyProtection="1">
      <alignment horizontal="right" vertical="center" wrapText="1"/>
      <protection hidden="1"/>
    </xf>
    <xf numFmtId="0" fontId="3" fillId="0" borderId="8" xfId="1" applyFont="1" applyBorder="1" applyAlignment="1" applyProtection="1">
      <alignment horizontal="center" vertical="center"/>
      <protection hidden="1"/>
    </xf>
    <xf numFmtId="167" fontId="3" fillId="0" borderId="3" xfId="1" applyNumberFormat="1" applyFont="1" applyBorder="1" applyAlignment="1" applyProtection="1">
      <alignment horizontal="center" vertical="center" wrapText="1"/>
      <protection hidden="1"/>
    </xf>
    <xf numFmtId="0" fontId="3" fillId="0" borderId="9" xfId="1" applyFont="1" applyBorder="1" applyAlignment="1" applyProtection="1">
      <alignment horizontal="center" vertical="center"/>
      <protection hidden="1"/>
    </xf>
    <xf numFmtId="49" fontId="3" fillId="5" borderId="2" xfId="1" applyNumberFormat="1" applyFont="1" applyFill="1" applyBorder="1" applyAlignment="1" applyProtection="1">
      <alignment horizontal="center" vertical="center" wrapText="1"/>
      <protection hidden="1"/>
    </xf>
    <xf numFmtId="170" fontId="10" fillId="0" borderId="5" xfId="3" applyNumberFormat="1" applyFont="1" applyBorder="1" applyAlignment="1" applyProtection="1">
      <alignment horizontal="center" vertical="center"/>
      <protection hidden="1"/>
    </xf>
    <xf numFmtId="164" fontId="10" fillId="0" borderId="2" xfId="3" applyNumberFormat="1" applyFont="1" applyBorder="1" applyAlignment="1" applyProtection="1">
      <alignment horizontal="right" vertical="center" wrapText="1"/>
      <protection hidden="1"/>
    </xf>
    <xf numFmtId="170" fontId="10" fillId="0" borderId="7" xfId="3" applyNumberFormat="1" applyFont="1" applyBorder="1" applyAlignment="1" applyProtection="1">
      <alignment horizontal="center" vertical="center"/>
      <protection hidden="1"/>
    </xf>
    <xf numFmtId="164" fontId="10" fillId="3" borderId="2" xfId="3" applyNumberFormat="1" applyFont="1" applyFill="1" applyBorder="1" applyAlignment="1" applyProtection="1">
      <alignment horizontal="right" vertical="center" wrapText="1"/>
      <protection hidden="1"/>
    </xf>
    <xf numFmtId="165" fontId="2" fillId="0" borderId="2" xfId="1" applyNumberFormat="1" applyFont="1" applyBorder="1" applyAlignment="1" applyProtection="1">
      <alignment horizontal="center" vertical="center"/>
      <protection hidden="1"/>
    </xf>
    <xf numFmtId="170" fontId="10" fillId="3" borderId="3" xfId="3" applyNumberFormat="1" applyFont="1" applyFill="1" applyBorder="1" applyAlignment="1" applyProtection="1">
      <alignment horizontal="center" vertical="center"/>
      <protection hidden="1"/>
    </xf>
    <xf numFmtId="170" fontId="2" fillId="0" borderId="5" xfId="3" applyNumberFormat="1" applyFont="1" applyBorder="1" applyAlignment="1" applyProtection="1">
      <alignment horizontal="center" vertical="center"/>
      <protection hidden="1"/>
    </xf>
    <xf numFmtId="170" fontId="2" fillId="0" borderId="2" xfId="1" applyNumberFormat="1" applyFont="1" applyBorder="1" applyAlignment="1" applyProtection="1">
      <alignment horizontal="center" vertical="center"/>
      <protection hidden="1"/>
    </xf>
    <xf numFmtId="170" fontId="2" fillId="3" borderId="3" xfId="3" applyNumberFormat="1" applyFont="1" applyFill="1" applyBorder="1" applyAlignment="1" applyProtection="1">
      <alignment horizontal="center" vertical="center"/>
      <protection hidden="1"/>
    </xf>
    <xf numFmtId="16" fontId="5" fillId="0" borderId="0" xfId="0" applyNumberFormat="1" applyFont="1"/>
    <xf numFmtId="49" fontId="3" fillId="6" borderId="8" xfId="1" applyNumberFormat="1" applyFont="1" applyFill="1" applyBorder="1" applyAlignment="1" applyProtection="1">
      <alignment horizontal="right" vertical="center" wrapText="1"/>
      <protection hidden="1"/>
    </xf>
    <xf numFmtId="49" fontId="3" fillId="6" borderId="2" xfId="1" applyNumberFormat="1" applyFont="1" applyFill="1" applyBorder="1" applyAlignment="1" applyProtection="1">
      <alignment horizontal="right" vertical="center" wrapText="1"/>
      <protection hidden="1"/>
    </xf>
    <xf numFmtId="164" fontId="17" fillId="0" borderId="2" xfId="4" applyNumberFormat="1" applyFont="1" applyBorder="1" applyAlignment="1" applyProtection="1">
      <alignment horizontal="right" vertical="center" wrapText="1"/>
      <protection hidden="1"/>
    </xf>
    <xf numFmtId="170" fontId="17" fillId="0" borderId="7" xfId="4" applyNumberFormat="1" applyFont="1" applyBorder="1" applyAlignment="1" applyProtection="1">
      <alignment horizontal="center" vertical="center"/>
      <protection hidden="1"/>
    </xf>
    <xf numFmtId="165" fontId="17" fillId="0" borderId="7" xfId="4" applyNumberFormat="1" applyFont="1" applyBorder="1" applyAlignment="1" applyProtection="1">
      <alignment horizontal="center" vertical="center"/>
      <protection hidden="1"/>
    </xf>
    <xf numFmtId="164" fontId="17" fillId="3" borderId="2" xfId="4" applyNumberFormat="1" applyFont="1" applyFill="1" applyBorder="1" applyAlignment="1" applyProtection="1">
      <alignment horizontal="right" vertical="center" wrapText="1"/>
      <protection hidden="1"/>
    </xf>
    <xf numFmtId="164" fontId="17" fillId="3" borderId="4" xfId="4" applyNumberFormat="1" applyFont="1" applyFill="1" applyBorder="1" applyAlignment="1" applyProtection="1">
      <alignment horizontal="right" vertical="center" wrapText="1"/>
      <protection hidden="1"/>
    </xf>
    <xf numFmtId="170" fontId="17" fillId="3" borderId="3" xfId="4" applyNumberFormat="1" applyFont="1" applyFill="1" applyBorder="1" applyAlignment="1" applyProtection="1">
      <alignment horizontal="center" vertical="center"/>
      <protection hidden="1"/>
    </xf>
    <xf numFmtId="165" fontId="17" fillId="3" borderId="3" xfId="4" applyNumberFormat="1" applyFont="1" applyFill="1" applyBorder="1" applyAlignment="1" applyProtection="1">
      <alignment horizontal="center" vertical="center"/>
      <protection hidden="1"/>
    </xf>
    <xf numFmtId="3" fontId="5" fillId="0" borderId="0" xfId="0" applyNumberFormat="1" applyFont="1"/>
    <xf numFmtId="170" fontId="19" fillId="0" borderId="5" xfId="5" applyNumberFormat="1" applyFont="1" applyBorder="1" applyAlignment="1" applyProtection="1">
      <alignment horizontal="center" vertical="center"/>
      <protection hidden="1"/>
    </xf>
    <xf numFmtId="165" fontId="19" fillId="0" borderId="5" xfId="5" applyNumberFormat="1" applyFont="1" applyBorder="1" applyAlignment="1" applyProtection="1">
      <alignment horizontal="center" vertical="center"/>
      <protection hidden="1"/>
    </xf>
    <xf numFmtId="170" fontId="19" fillId="0" borderId="7" xfId="5" applyNumberFormat="1" applyFont="1" applyBorder="1" applyAlignment="1" applyProtection="1">
      <alignment horizontal="center" vertical="center"/>
      <protection hidden="1"/>
    </xf>
    <xf numFmtId="165" fontId="19" fillId="0" borderId="7" xfId="5" applyNumberFormat="1" applyFont="1" applyBorder="1" applyAlignment="1" applyProtection="1">
      <alignment horizontal="center" vertical="center"/>
      <protection hidden="1"/>
    </xf>
    <xf numFmtId="164" fontId="19" fillId="3" borderId="2" xfId="5" applyNumberFormat="1" applyFont="1" applyFill="1" applyBorder="1" applyAlignment="1" applyProtection="1">
      <alignment horizontal="right" vertical="center" wrapText="1"/>
      <protection hidden="1"/>
    </xf>
    <xf numFmtId="164" fontId="19" fillId="3" borderId="4" xfId="5" applyNumberFormat="1" applyFont="1" applyFill="1" applyBorder="1" applyAlignment="1" applyProtection="1">
      <alignment horizontal="right" vertical="center" wrapText="1"/>
      <protection hidden="1"/>
    </xf>
    <xf numFmtId="164" fontId="19" fillId="0" borderId="2" xfId="5" applyNumberFormat="1" applyFont="1" applyBorder="1" applyAlignment="1" applyProtection="1">
      <alignment horizontal="right" vertical="center" wrapText="1"/>
      <protection hidden="1"/>
    </xf>
    <xf numFmtId="170" fontId="19" fillId="3" borderId="3" xfId="5" applyNumberFormat="1" applyFont="1" applyFill="1" applyBorder="1" applyAlignment="1" applyProtection="1">
      <alignment horizontal="center" vertical="center"/>
      <protection hidden="1"/>
    </xf>
    <xf numFmtId="165" fontId="19" fillId="3" borderId="3" xfId="5" applyNumberFormat="1" applyFont="1" applyFill="1" applyBorder="1" applyAlignment="1" applyProtection="1">
      <alignment horizontal="center" vertical="center"/>
      <protection hidden="1"/>
    </xf>
    <xf numFmtId="0" fontId="4" fillId="0" borderId="15" xfId="3" applyFont="1" applyBorder="1" applyProtection="1">
      <protection hidden="1"/>
    </xf>
    <xf numFmtId="4" fontId="10" fillId="3" borderId="6" xfId="3" applyNumberFormat="1" applyFont="1" applyFill="1" applyBorder="1" applyAlignment="1" applyProtection="1">
      <alignment horizontal="right" vertical="center" wrapText="1"/>
      <protection hidden="1"/>
    </xf>
    <xf numFmtId="170" fontId="19" fillId="3" borderId="5" xfId="5" applyNumberFormat="1" applyFont="1" applyFill="1" applyBorder="1" applyAlignment="1" applyProtection="1">
      <alignment horizontal="center" vertical="center"/>
      <protection hidden="1"/>
    </xf>
    <xf numFmtId="165" fontId="19" fillId="3" borderId="5" xfId="5" applyNumberFormat="1" applyFont="1" applyFill="1" applyBorder="1" applyAlignment="1" applyProtection="1">
      <alignment horizontal="center" vertical="center"/>
      <protection hidden="1"/>
    </xf>
    <xf numFmtId="165" fontId="19" fillId="0" borderId="2" xfId="5" applyNumberFormat="1" applyFont="1" applyBorder="1" applyAlignment="1" applyProtection="1">
      <alignment horizontal="center" vertical="center"/>
      <protection hidden="1"/>
    </xf>
    <xf numFmtId="164" fontId="19" fillId="0" borderId="4" xfId="5" applyNumberFormat="1" applyFont="1" applyBorder="1" applyAlignment="1" applyProtection="1">
      <alignment horizontal="right" vertical="center" wrapText="1"/>
      <protection hidden="1"/>
    </xf>
    <xf numFmtId="0" fontId="4" fillId="3" borderId="4" xfId="3" applyFont="1" applyFill="1" applyBorder="1" applyProtection="1">
      <protection hidden="1"/>
    </xf>
    <xf numFmtId="4" fontId="5" fillId="0" borderId="2" xfId="0" applyNumberFormat="1" applyFont="1" applyBorder="1"/>
    <xf numFmtId="170" fontId="19" fillId="0" borderId="2" xfId="5" applyNumberFormat="1" applyFont="1" applyBorder="1" applyAlignment="1" applyProtection="1">
      <alignment horizontal="center" vertical="center"/>
      <protection hidden="1"/>
    </xf>
    <xf numFmtId="4" fontId="5" fillId="3" borderId="0" xfId="0" applyNumberFormat="1" applyFont="1" applyFill="1"/>
    <xf numFmtId="170" fontId="19" fillId="3" borderId="2" xfId="5" applyNumberFormat="1" applyFont="1" applyFill="1" applyBorder="1" applyAlignment="1" applyProtection="1">
      <alignment horizontal="center" vertical="center"/>
      <protection hidden="1"/>
    </xf>
    <xf numFmtId="165" fontId="19" fillId="3" borderId="2" xfId="5" applyNumberFormat="1" applyFont="1" applyFill="1" applyBorder="1" applyAlignment="1" applyProtection="1">
      <alignment horizontal="center" vertical="center"/>
      <protection hidden="1"/>
    </xf>
    <xf numFmtId="4" fontId="5" fillId="3" borderId="2" xfId="0" applyNumberFormat="1" applyFont="1" applyFill="1" applyBorder="1"/>
    <xf numFmtId="170" fontId="2" fillId="3" borderId="2" xfId="1" applyNumberFormat="1" applyFont="1" applyFill="1" applyBorder="1" applyAlignment="1" applyProtection="1">
      <alignment horizontal="center" vertical="center"/>
      <protection hidden="1"/>
    </xf>
    <xf numFmtId="165" fontId="17" fillId="0" borderId="2" xfId="4" applyNumberFormat="1" applyFont="1" applyBorder="1" applyAlignment="1" applyProtection="1">
      <alignment horizontal="center" vertical="center"/>
      <protection hidden="1"/>
    </xf>
    <xf numFmtId="165" fontId="17" fillId="3" borderId="2" xfId="4" applyNumberFormat="1" applyFont="1" applyFill="1" applyBorder="1" applyAlignment="1" applyProtection="1">
      <alignment horizontal="center" vertical="center"/>
      <protection hidden="1"/>
    </xf>
    <xf numFmtId="164" fontId="21" fillId="3" borderId="2" xfId="6" applyNumberFormat="1" applyFont="1" applyFill="1" applyBorder="1" applyAlignment="1" applyProtection="1">
      <alignment horizontal="right" vertical="center" wrapText="1"/>
      <protection hidden="1"/>
    </xf>
    <xf numFmtId="164" fontId="21" fillId="3" borderId="4" xfId="6" applyNumberFormat="1" applyFont="1" applyFill="1" applyBorder="1" applyAlignment="1" applyProtection="1">
      <alignment horizontal="right" vertical="center" wrapText="1"/>
      <protection hidden="1"/>
    </xf>
    <xf numFmtId="170" fontId="2" fillId="3" borderId="3" xfId="5" applyNumberFormat="1" applyFont="1" applyFill="1" applyBorder="1" applyAlignment="1" applyProtection="1">
      <alignment horizontal="center" vertical="center"/>
      <protection hidden="1"/>
    </xf>
    <xf numFmtId="170" fontId="2" fillId="0" borderId="3" xfId="5" applyNumberFormat="1" applyFont="1" applyBorder="1" applyAlignment="1" applyProtection="1">
      <alignment horizontal="center" vertical="center"/>
      <protection hidden="1"/>
    </xf>
    <xf numFmtId="164" fontId="21" fillId="0" borderId="2" xfId="6" applyNumberFormat="1" applyFont="1" applyBorder="1" applyAlignment="1" applyProtection="1">
      <alignment horizontal="right" vertical="center" wrapText="1"/>
      <protection hidden="1"/>
    </xf>
    <xf numFmtId="170" fontId="21" fillId="0" borderId="7" xfId="6" applyNumberFormat="1" applyFont="1" applyBorder="1" applyAlignment="1" applyProtection="1">
      <alignment horizontal="center" vertical="center"/>
      <protection hidden="1"/>
    </xf>
    <xf numFmtId="165" fontId="21" fillId="0" borderId="7" xfId="6" applyNumberFormat="1" applyFont="1" applyBorder="1" applyAlignment="1" applyProtection="1">
      <alignment horizontal="center" vertical="center"/>
      <protection hidden="1"/>
    </xf>
    <xf numFmtId="170" fontId="21" fillId="0" borderId="5" xfId="6" applyNumberFormat="1" applyFont="1" applyBorder="1" applyAlignment="1" applyProtection="1">
      <alignment horizontal="center" vertical="center"/>
      <protection hidden="1"/>
    </xf>
    <xf numFmtId="165" fontId="21" fillId="0" borderId="5" xfId="6" applyNumberFormat="1" applyFont="1" applyBorder="1" applyAlignment="1" applyProtection="1">
      <alignment horizontal="center" vertical="center"/>
      <protection hidden="1"/>
    </xf>
    <xf numFmtId="170" fontId="21" fillId="3" borderId="3" xfId="6" applyNumberFormat="1" applyFont="1" applyFill="1" applyBorder="1" applyAlignment="1" applyProtection="1">
      <alignment horizontal="center" vertical="center"/>
      <protection hidden="1"/>
    </xf>
    <xf numFmtId="165" fontId="21" fillId="3" borderId="3" xfId="6" applyNumberFormat="1" applyFont="1" applyFill="1" applyBorder="1" applyAlignment="1" applyProtection="1">
      <alignment horizontal="center" vertical="center"/>
      <protection hidden="1"/>
    </xf>
    <xf numFmtId="165" fontId="2" fillId="3" borderId="2" xfId="1" applyNumberFormat="1" applyFont="1" applyFill="1" applyBorder="1" applyAlignment="1" applyProtection="1">
      <alignment horizontal="center" vertical="center"/>
      <protection hidden="1"/>
    </xf>
    <xf numFmtId="170" fontId="10" fillId="3" borderId="2" xfId="3" applyNumberFormat="1" applyFont="1" applyFill="1" applyBorder="1" applyAlignment="1" applyProtection="1">
      <alignment horizontal="center" vertical="center"/>
      <protection hidden="1"/>
    </xf>
    <xf numFmtId="49" fontId="5" fillId="0" borderId="0" xfId="0" applyNumberFormat="1" applyFont="1"/>
    <xf numFmtId="49" fontId="22" fillId="7" borderId="0" xfId="0" applyNumberFormat="1" applyFont="1" applyFill="1" applyAlignment="1">
      <alignment horizontal="center" vertical="center"/>
    </xf>
    <xf numFmtId="4" fontId="5" fillId="7" borderId="0" xfId="0" applyNumberFormat="1" applyFont="1" applyFill="1"/>
    <xf numFmtId="49" fontId="22" fillId="3" borderId="0" xfId="0" applyNumberFormat="1" applyFont="1" applyFill="1" applyAlignment="1">
      <alignment horizontal="center" vertical="center"/>
    </xf>
    <xf numFmtId="164" fontId="21" fillId="0" borderId="4" xfId="6" applyNumberFormat="1" applyFont="1" applyBorder="1" applyAlignment="1" applyProtection="1">
      <alignment horizontal="right" vertical="center" wrapText="1"/>
      <protection hidden="1"/>
    </xf>
    <xf numFmtId="168" fontId="2" fillId="3" borderId="6" xfId="3" applyNumberFormat="1" applyFont="1" applyFill="1" applyBorder="1" applyAlignment="1" applyProtection="1">
      <alignment horizontal="right" vertical="center" wrapText="1"/>
      <protection hidden="1"/>
    </xf>
    <xf numFmtId="164" fontId="2" fillId="3" borderId="6" xfId="1" applyNumberFormat="1" applyFont="1" applyFill="1" applyBorder="1" applyAlignment="1" applyProtection="1">
      <alignment horizontal="right" vertical="center" wrapText="1"/>
      <protection hidden="1"/>
    </xf>
    <xf numFmtId="164" fontId="17" fillId="3" borderId="6" xfId="4" applyNumberFormat="1" applyFont="1" applyFill="1" applyBorder="1" applyAlignment="1" applyProtection="1">
      <alignment horizontal="right" vertical="center" wrapText="1"/>
      <protection hidden="1"/>
    </xf>
    <xf numFmtId="164" fontId="19" fillId="3" borderId="6" xfId="5" applyNumberFormat="1" applyFont="1" applyFill="1" applyBorder="1" applyAlignment="1" applyProtection="1">
      <alignment horizontal="right" vertical="center" wrapText="1"/>
      <protection hidden="1"/>
    </xf>
    <xf numFmtId="164" fontId="21" fillId="3" borderId="6" xfId="6" applyNumberFormat="1" applyFont="1" applyFill="1" applyBorder="1" applyAlignment="1" applyProtection="1">
      <alignment horizontal="right" vertical="center" wrapText="1"/>
      <protection hidden="1"/>
    </xf>
    <xf numFmtId="170" fontId="21" fillId="3" borderId="5" xfId="6" applyNumberFormat="1" applyFont="1" applyFill="1" applyBorder="1" applyAlignment="1" applyProtection="1">
      <alignment horizontal="center" vertical="center"/>
      <protection hidden="1"/>
    </xf>
    <xf numFmtId="165" fontId="21" fillId="3" borderId="5" xfId="6" applyNumberFormat="1" applyFont="1" applyFill="1" applyBorder="1" applyAlignment="1" applyProtection="1">
      <alignment horizontal="center" vertical="center"/>
      <protection hidden="1"/>
    </xf>
    <xf numFmtId="164" fontId="2" fillId="0" borderId="2" xfId="6" applyNumberFormat="1" applyFont="1" applyBorder="1" applyAlignment="1" applyProtection="1">
      <alignment horizontal="right" vertical="center" wrapText="1"/>
      <protection hidden="1"/>
    </xf>
    <xf numFmtId="164" fontId="2" fillId="0" borderId="2" xfId="4" applyNumberFormat="1" applyFont="1" applyBorder="1" applyAlignment="1" applyProtection="1">
      <alignment horizontal="right" vertical="center" wrapText="1"/>
      <protection hidden="1"/>
    </xf>
    <xf numFmtId="164" fontId="2" fillId="0" borderId="2" xfId="5" applyNumberFormat="1" applyFont="1" applyBorder="1" applyAlignment="1" applyProtection="1">
      <alignment horizontal="right" vertical="center" wrapText="1"/>
      <protection hidden="1"/>
    </xf>
    <xf numFmtId="164" fontId="2" fillId="0" borderId="4" xfId="1" applyNumberFormat="1" applyFont="1" applyBorder="1" applyAlignment="1" applyProtection="1">
      <alignment horizontal="right" vertical="center" wrapText="1"/>
      <protection hidden="1"/>
    </xf>
    <xf numFmtId="164" fontId="17" fillId="0" borderId="4" xfId="4" applyNumberFormat="1" applyFont="1" applyBorder="1" applyAlignment="1" applyProtection="1">
      <alignment horizontal="right" vertical="center" wrapText="1"/>
      <protection hidden="1"/>
    </xf>
    <xf numFmtId="168" fontId="5" fillId="0" borderId="0" xfId="0" applyNumberFormat="1" applyFont="1"/>
    <xf numFmtId="170" fontId="24" fillId="0" borderId="5" xfId="7" applyNumberFormat="1" applyFont="1" applyBorder="1" applyAlignment="1" applyProtection="1">
      <alignment horizontal="center" vertical="center"/>
      <protection hidden="1"/>
    </xf>
    <xf numFmtId="165" fontId="24" fillId="0" borderId="5" xfId="7" applyNumberFormat="1" applyFont="1" applyBorder="1" applyAlignment="1" applyProtection="1">
      <alignment horizontal="center" vertical="center"/>
      <protection hidden="1"/>
    </xf>
    <xf numFmtId="170" fontId="24" fillId="0" borderId="7" xfId="7" applyNumberFormat="1" applyFont="1" applyBorder="1" applyAlignment="1" applyProtection="1">
      <alignment horizontal="center" vertical="center"/>
      <protection hidden="1"/>
    </xf>
    <xf numFmtId="165" fontId="24" fillId="0" borderId="7" xfId="7" applyNumberFormat="1" applyFont="1" applyBorder="1" applyAlignment="1" applyProtection="1">
      <alignment horizontal="center" vertical="center"/>
      <protection hidden="1"/>
    </xf>
    <xf numFmtId="49" fontId="22" fillId="0" borderId="0" xfId="0" applyNumberFormat="1" applyFont="1" applyAlignment="1">
      <alignment horizontal="center" vertical="center"/>
    </xf>
    <xf numFmtId="164" fontId="24" fillId="3" borderId="2" xfId="7" applyNumberFormat="1" applyFont="1" applyFill="1" applyBorder="1" applyAlignment="1" applyProtection="1">
      <alignment horizontal="right" vertical="center" wrapText="1"/>
      <protection hidden="1"/>
    </xf>
    <xf numFmtId="170" fontId="24" fillId="3" borderId="3" xfId="7" applyNumberFormat="1" applyFont="1" applyFill="1" applyBorder="1" applyAlignment="1" applyProtection="1">
      <alignment horizontal="center" vertical="center"/>
      <protection hidden="1"/>
    </xf>
    <xf numFmtId="165" fontId="24" fillId="3" borderId="3" xfId="7" applyNumberFormat="1" applyFont="1" applyFill="1" applyBorder="1" applyAlignment="1" applyProtection="1">
      <alignment horizontal="center" vertical="center"/>
      <protection hidden="1"/>
    </xf>
    <xf numFmtId="0" fontId="8" fillId="7" borderId="0" xfId="0" applyFont="1" applyFill="1"/>
    <xf numFmtId="0" fontId="8" fillId="2" borderId="0" xfId="0" applyFont="1" applyFill="1"/>
    <xf numFmtId="170" fontId="26" fillId="0" borderId="7" xfId="8" applyNumberFormat="1" applyFont="1" applyBorder="1" applyAlignment="1" applyProtection="1">
      <alignment horizontal="center" vertical="center"/>
      <protection hidden="1"/>
    </xf>
    <xf numFmtId="165" fontId="26" fillId="0" borderId="7" xfId="8" applyNumberFormat="1" applyFont="1" applyBorder="1" applyAlignment="1" applyProtection="1">
      <alignment horizontal="center" vertical="center"/>
      <protection hidden="1"/>
    </xf>
    <xf numFmtId="164" fontId="24" fillId="0" borderId="2" xfId="7" applyNumberFormat="1" applyFont="1" applyBorder="1" applyAlignment="1" applyProtection="1">
      <alignment horizontal="right" vertical="center" wrapText="1"/>
      <protection hidden="1"/>
    </xf>
    <xf numFmtId="164" fontId="26" fillId="3" borderId="2" xfId="8" applyNumberFormat="1" applyFont="1" applyFill="1" applyBorder="1" applyAlignment="1" applyProtection="1">
      <alignment horizontal="right" vertical="center" wrapText="1"/>
      <protection hidden="1"/>
    </xf>
    <xf numFmtId="164" fontId="26" fillId="3" borderId="4" xfId="8" applyNumberFormat="1" applyFont="1" applyFill="1" applyBorder="1" applyAlignment="1" applyProtection="1">
      <alignment horizontal="right" vertical="center" wrapText="1"/>
      <protection hidden="1"/>
    </xf>
    <xf numFmtId="170" fontId="21" fillId="3" borderId="2" xfId="6" applyNumberFormat="1" applyFont="1" applyFill="1" applyBorder="1" applyAlignment="1" applyProtection="1">
      <alignment horizontal="center" vertical="center"/>
      <protection hidden="1"/>
    </xf>
    <xf numFmtId="165" fontId="21" fillId="3" borderId="2" xfId="6" applyNumberFormat="1" applyFont="1" applyFill="1" applyBorder="1" applyAlignment="1" applyProtection="1">
      <alignment horizontal="center" vertical="center"/>
      <protection hidden="1"/>
    </xf>
    <xf numFmtId="170" fontId="21" fillId="0" borderId="2" xfId="6" applyNumberFormat="1" applyFont="1" applyBorder="1" applyAlignment="1" applyProtection="1">
      <alignment horizontal="center" vertical="center"/>
      <protection hidden="1"/>
    </xf>
    <xf numFmtId="165" fontId="21" fillId="0" borderId="2" xfId="6" applyNumberFormat="1" applyFont="1" applyBorder="1" applyAlignment="1" applyProtection="1">
      <alignment horizontal="center" vertical="center"/>
      <protection hidden="1"/>
    </xf>
    <xf numFmtId="170" fontId="26" fillId="3" borderId="5" xfId="8" applyNumberFormat="1" applyFont="1" applyFill="1" applyBorder="1" applyAlignment="1" applyProtection="1">
      <alignment horizontal="center" vertical="center"/>
      <protection hidden="1"/>
    </xf>
    <xf numFmtId="165" fontId="26" fillId="3" borderId="5" xfId="8" applyNumberFormat="1" applyFont="1" applyFill="1" applyBorder="1" applyAlignment="1" applyProtection="1">
      <alignment horizontal="center" vertical="center"/>
      <protection hidden="1"/>
    </xf>
    <xf numFmtId="170" fontId="26" fillId="3" borderId="3" xfId="8" applyNumberFormat="1" applyFont="1" applyFill="1" applyBorder="1" applyAlignment="1" applyProtection="1">
      <alignment horizontal="center" vertical="center"/>
      <protection hidden="1"/>
    </xf>
    <xf numFmtId="165" fontId="26" fillId="3" borderId="3" xfId="8" applyNumberFormat="1" applyFont="1" applyFill="1" applyBorder="1" applyAlignment="1" applyProtection="1">
      <alignment horizontal="center" vertical="center"/>
      <protection hidden="1"/>
    </xf>
    <xf numFmtId="170" fontId="26" fillId="3" borderId="2" xfId="8" applyNumberFormat="1" applyFont="1" applyFill="1" applyBorder="1" applyAlignment="1" applyProtection="1">
      <alignment horizontal="center" vertical="center"/>
      <protection hidden="1"/>
    </xf>
    <xf numFmtId="165" fontId="26" fillId="3" borderId="2" xfId="8" applyNumberFormat="1" applyFont="1" applyFill="1" applyBorder="1" applyAlignment="1" applyProtection="1">
      <alignment horizontal="center" vertical="center"/>
      <protection hidden="1"/>
    </xf>
    <xf numFmtId="0" fontId="8" fillId="3" borderId="2" xfId="0" applyFont="1" applyFill="1" applyBorder="1"/>
    <xf numFmtId="170" fontId="26" fillId="0" borderId="2" xfId="8" applyNumberFormat="1" applyFont="1" applyBorder="1" applyAlignment="1" applyProtection="1">
      <alignment horizontal="center" vertical="center"/>
      <protection hidden="1"/>
    </xf>
    <xf numFmtId="165" fontId="26" fillId="0" borderId="2" xfId="8" applyNumberFormat="1" applyFont="1" applyBorder="1" applyAlignment="1" applyProtection="1">
      <alignment horizontal="center" vertical="center"/>
      <protection hidden="1"/>
    </xf>
    <xf numFmtId="0" fontId="8" fillId="0" borderId="2" xfId="0" applyFont="1" applyBorder="1"/>
    <xf numFmtId="170" fontId="2" fillId="0" borderId="5" xfId="8" applyNumberFormat="1" applyFont="1" applyBorder="1" applyAlignment="1" applyProtection="1">
      <alignment horizontal="center" vertical="center"/>
      <protection hidden="1"/>
    </xf>
    <xf numFmtId="170" fontId="2" fillId="0" borderId="7" xfId="8" applyNumberFormat="1" applyFont="1" applyBorder="1" applyAlignment="1" applyProtection="1">
      <alignment horizontal="center" vertical="center"/>
      <protection hidden="1"/>
    </xf>
    <xf numFmtId="170" fontId="26" fillId="0" borderId="5" xfId="8" applyNumberFormat="1" applyFont="1" applyBorder="1" applyAlignment="1" applyProtection="1">
      <alignment horizontal="center" vertical="center"/>
      <protection hidden="1"/>
    </xf>
    <xf numFmtId="165" fontId="26" fillId="0" borderId="5" xfId="8" applyNumberFormat="1" applyFont="1" applyBorder="1" applyAlignment="1" applyProtection="1">
      <alignment horizontal="center" vertical="center"/>
      <protection hidden="1"/>
    </xf>
    <xf numFmtId="164" fontId="26" fillId="0" borderId="2" xfId="8" applyNumberFormat="1" applyFont="1" applyBorder="1" applyAlignment="1" applyProtection="1">
      <alignment horizontal="right" vertical="center" wrapText="1"/>
      <protection hidden="1"/>
    </xf>
    <xf numFmtId="164" fontId="26" fillId="0" borderId="4" xfId="8" applyNumberFormat="1" applyFont="1" applyBorder="1" applyAlignment="1" applyProtection="1">
      <alignment horizontal="right" vertical="center" wrapText="1"/>
      <protection hidden="1"/>
    </xf>
    <xf numFmtId="165" fontId="2" fillId="0" borderId="5" xfId="8" applyNumberFormat="1" applyFont="1" applyBorder="1" applyAlignment="1" applyProtection="1">
      <alignment horizontal="center" vertical="center"/>
      <protection hidden="1"/>
    </xf>
    <xf numFmtId="170" fontId="2" fillId="3" borderId="3" xfId="8" applyNumberFormat="1" applyFont="1" applyFill="1" applyBorder="1" applyAlignment="1" applyProtection="1">
      <alignment horizontal="center" vertical="center"/>
      <protection hidden="1"/>
    </xf>
    <xf numFmtId="165" fontId="2" fillId="3" borderId="3" xfId="8" applyNumberFormat="1" applyFont="1" applyFill="1" applyBorder="1" applyAlignment="1" applyProtection="1">
      <alignment horizontal="center" vertical="center"/>
      <protection hidden="1"/>
    </xf>
    <xf numFmtId="165" fontId="2" fillId="0" borderId="7" xfId="8" applyNumberFormat="1" applyFont="1" applyBorder="1" applyAlignment="1" applyProtection="1">
      <alignment horizontal="center" vertical="center"/>
      <protection hidden="1"/>
    </xf>
    <xf numFmtId="4" fontId="10" fillId="3" borderId="0" xfId="3" applyNumberFormat="1" applyFont="1" applyFill="1" applyAlignment="1" applyProtection="1">
      <alignment horizontal="right" vertical="center" wrapText="1"/>
      <protection hidden="1"/>
    </xf>
    <xf numFmtId="164" fontId="2" fillId="3" borderId="0" xfId="1" applyNumberFormat="1" applyFont="1" applyFill="1" applyAlignment="1" applyProtection="1">
      <alignment horizontal="right" vertical="center" wrapText="1"/>
      <protection hidden="1"/>
    </xf>
    <xf numFmtId="4" fontId="2" fillId="3" borderId="0" xfId="3" applyNumberFormat="1" applyFont="1" applyFill="1" applyAlignment="1" applyProtection="1">
      <alignment horizontal="right" vertical="center" wrapText="1"/>
      <protection hidden="1"/>
    </xf>
    <xf numFmtId="164" fontId="17" fillId="3" borderId="0" xfId="4" applyNumberFormat="1" applyFont="1" applyFill="1" applyAlignment="1" applyProtection="1">
      <alignment horizontal="right" vertical="center" wrapText="1"/>
      <protection hidden="1"/>
    </xf>
    <xf numFmtId="4" fontId="10" fillId="0" borderId="0" xfId="3" applyNumberFormat="1" applyFont="1" applyAlignment="1" applyProtection="1">
      <alignment horizontal="right" vertical="center" wrapText="1"/>
      <protection hidden="1"/>
    </xf>
    <xf numFmtId="164" fontId="2" fillId="0" borderId="0" xfId="1" applyNumberFormat="1" applyFont="1" applyAlignment="1" applyProtection="1">
      <alignment horizontal="right" vertical="center" wrapText="1"/>
      <protection hidden="1"/>
    </xf>
    <xf numFmtId="4" fontId="2" fillId="0" borderId="0" xfId="3" applyNumberFormat="1" applyFont="1" applyAlignment="1" applyProtection="1">
      <alignment horizontal="right" vertical="center" wrapText="1"/>
      <protection hidden="1"/>
    </xf>
    <xf numFmtId="164" fontId="17" fillId="0" borderId="0" xfId="4" applyNumberFormat="1" applyFont="1" applyAlignment="1" applyProtection="1">
      <alignment horizontal="right" vertical="center" wrapText="1"/>
      <protection hidden="1"/>
    </xf>
    <xf numFmtId="170" fontId="10" fillId="0" borderId="2" xfId="3" applyNumberFormat="1" applyFont="1" applyBorder="1" applyAlignment="1" applyProtection="1">
      <alignment horizontal="center" vertical="center"/>
      <protection hidden="1"/>
    </xf>
    <xf numFmtId="0" fontId="8" fillId="3" borderId="0" xfId="0" applyFont="1" applyFill="1"/>
    <xf numFmtId="170" fontId="24" fillId="3" borderId="2" xfId="7" applyNumberFormat="1" applyFont="1" applyFill="1" applyBorder="1" applyAlignment="1" applyProtection="1">
      <alignment horizontal="center" vertical="center"/>
      <protection hidden="1"/>
    </xf>
    <xf numFmtId="165" fontId="24" fillId="3" borderId="2" xfId="7" applyNumberFormat="1" applyFont="1" applyFill="1" applyBorder="1" applyAlignment="1" applyProtection="1">
      <alignment horizontal="center" vertical="center"/>
      <protection hidden="1"/>
    </xf>
    <xf numFmtId="164" fontId="28" fillId="3" borderId="2" xfId="9" applyNumberFormat="1" applyFont="1" applyFill="1" applyBorder="1" applyAlignment="1" applyProtection="1">
      <alignment horizontal="right" vertical="center" wrapText="1"/>
      <protection hidden="1"/>
    </xf>
    <xf numFmtId="164" fontId="28" fillId="3" borderId="4" xfId="9" applyNumberFormat="1" applyFont="1" applyFill="1" applyBorder="1" applyAlignment="1" applyProtection="1">
      <alignment horizontal="right" vertical="center" wrapText="1"/>
      <protection hidden="1"/>
    </xf>
    <xf numFmtId="0" fontId="4" fillId="3" borderId="0" xfId="3" applyFont="1" applyFill="1" applyProtection="1">
      <protection hidden="1"/>
    </xf>
    <xf numFmtId="170" fontId="28" fillId="0" borderId="5" xfId="9" applyNumberFormat="1" applyFont="1" applyBorder="1" applyAlignment="1" applyProtection="1">
      <alignment horizontal="center" vertical="center"/>
      <protection hidden="1"/>
    </xf>
    <xf numFmtId="165" fontId="28" fillId="0" borderId="5" xfId="9" applyNumberFormat="1" applyFont="1" applyBorder="1" applyAlignment="1" applyProtection="1">
      <alignment horizontal="center" vertical="center"/>
      <protection hidden="1"/>
    </xf>
    <xf numFmtId="170" fontId="28" fillId="0" borderId="3" xfId="9" applyNumberFormat="1" applyFont="1" applyBorder="1" applyAlignment="1" applyProtection="1">
      <alignment horizontal="center" vertical="center"/>
      <protection hidden="1"/>
    </xf>
    <xf numFmtId="170" fontId="28" fillId="0" borderId="7" xfId="9" applyNumberFormat="1" applyFont="1" applyBorder="1" applyAlignment="1" applyProtection="1">
      <alignment horizontal="center" vertical="center"/>
      <protection hidden="1"/>
    </xf>
    <xf numFmtId="165" fontId="28" fillId="0" borderId="7" xfId="9" applyNumberFormat="1" applyFont="1" applyBorder="1" applyAlignment="1" applyProtection="1">
      <alignment horizontal="center" vertical="center"/>
      <protection hidden="1"/>
    </xf>
    <xf numFmtId="164" fontId="28" fillId="0" borderId="2" xfId="9" applyNumberFormat="1" applyFont="1" applyBorder="1" applyAlignment="1" applyProtection="1">
      <alignment horizontal="right" vertical="center" wrapText="1"/>
      <protection hidden="1"/>
    </xf>
    <xf numFmtId="170" fontId="28" fillId="3" borderId="3" xfId="9" applyNumberFormat="1" applyFont="1" applyFill="1" applyBorder="1" applyAlignment="1" applyProtection="1">
      <alignment horizontal="center" vertical="center"/>
      <protection hidden="1"/>
    </xf>
    <xf numFmtId="165" fontId="28" fillId="3" borderId="3" xfId="9" applyNumberFormat="1" applyFont="1" applyFill="1" applyBorder="1" applyAlignment="1" applyProtection="1">
      <alignment horizontal="center" vertical="center"/>
      <protection hidden="1"/>
    </xf>
    <xf numFmtId="165" fontId="28" fillId="0" borderId="3" xfId="9" applyNumberFormat="1" applyFont="1" applyBorder="1" applyAlignment="1" applyProtection="1">
      <alignment horizontal="center" vertical="center"/>
      <protection hidden="1"/>
    </xf>
    <xf numFmtId="164" fontId="28" fillId="0" borderId="4" xfId="9" applyNumberFormat="1" applyFont="1" applyBorder="1" applyAlignment="1" applyProtection="1">
      <alignment horizontal="right" vertical="center" wrapText="1"/>
      <protection hidden="1"/>
    </xf>
    <xf numFmtId="165" fontId="2" fillId="3" borderId="5" xfId="8" applyNumberFormat="1" applyFont="1" applyFill="1" applyBorder="1" applyAlignment="1" applyProtection="1">
      <alignment horizontal="center" vertical="center"/>
      <protection hidden="1"/>
    </xf>
    <xf numFmtId="170" fontId="2" fillId="0" borderId="3" xfId="8" applyNumberFormat="1" applyFont="1" applyBorder="1" applyAlignment="1" applyProtection="1">
      <alignment horizontal="center" vertical="center"/>
      <protection hidden="1"/>
    </xf>
    <xf numFmtId="170" fontId="2" fillId="0" borderId="5" xfId="10" applyNumberFormat="1" applyFont="1" applyBorder="1" applyAlignment="1" applyProtection="1">
      <alignment horizontal="center" vertical="center"/>
      <protection hidden="1"/>
    </xf>
    <xf numFmtId="165" fontId="2" fillId="0" borderId="5" xfId="10" applyNumberFormat="1" applyFont="1" applyBorder="1" applyAlignment="1" applyProtection="1">
      <alignment horizontal="center" vertical="center"/>
      <protection hidden="1"/>
    </xf>
    <xf numFmtId="170" fontId="2" fillId="0" borderId="3" xfId="10" applyNumberFormat="1" applyFont="1" applyBorder="1" applyAlignment="1" applyProtection="1">
      <alignment horizontal="center" vertical="center"/>
      <protection hidden="1"/>
    </xf>
    <xf numFmtId="165" fontId="2" fillId="0" borderId="3" xfId="10" applyNumberFormat="1" applyFont="1" applyBorder="1" applyAlignment="1" applyProtection="1">
      <alignment horizontal="center" vertical="center"/>
      <protection hidden="1"/>
    </xf>
    <xf numFmtId="164" fontId="2" fillId="3" borderId="2" xfId="10" applyNumberFormat="1" applyFont="1" applyFill="1" applyBorder="1" applyAlignment="1" applyProtection="1">
      <alignment horizontal="right" vertical="center" wrapText="1"/>
      <protection hidden="1"/>
    </xf>
    <xf numFmtId="164" fontId="2" fillId="3" borderId="4" xfId="10" applyNumberFormat="1" applyFont="1" applyFill="1" applyBorder="1" applyAlignment="1" applyProtection="1">
      <alignment horizontal="right" vertical="center" wrapText="1"/>
      <protection hidden="1"/>
    </xf>
    <xf numFmtId="170" fontId="2" fillId="3" borderId="3" xfId="10" applyNumberFormat="1" applyFont="1" applyFill="1" applyBorder="1" applyAlignment="1" applyProtection="1">
      <alignment horizontal="center" vertical="center"/>
      <protection hidden="1"/>
    </xf>
    <xf numFmtId="165" fontId="2" fillId="3" borderId="3" xfId="10" applyNumberFormat="1" applyFont="1" applyFill="1" applyBorder="1" applyAlignment="1" applyProtection="1">
      <alignment horizontal="center" vertical="center"/>
      <protection hidden="1"/>
    </xf>
    <xf numFmtId="170" fontId="2" fillId="0" borderId="7" xfId="10" applyNumberFormat="1" applyFont="1" applyBorder="1" applyAlignment="1" applyProtection="1">
      <alignment horizontal="center" vertical="center"/>
      <protection hidden="1"/>
    </xf>
    <xf numFmtId="165" fontId="2" fillId="0" borderId="7" xfId="10" applyNumberFormat="1" applyFont="1" applyBorder="1" applyAlignment="1" applyProtection="1">
      <alignment horizontal="center" vertical="center"/>
      <protection hidden="1"/>
    </xf>
    <xf numFmtId="170" fontId="2" fillId="3" borderId="5" xfId="10" applyNumberFormat="1" applyFont="1" applyFill="1" applyBorder="1" applyAlignment="1" applyProtection="1">
      <alignment horizontal="center" vertical="center"/>
      <protection hidden="1"/>
    </xf>
    <xf numFmtId="165" fontId="2" fillId="3" borderId="5" xfId="10" applyNumberFormat="1" applyFont="1" applyFill="1" applyBorder="1" applyAlignment="1" applyProtection="1">
      <alignment horizontal="center" vertical="center"/>
      <protection hidden="1"/>
    </xf>
    <xf numFmtId="170" fontId="33" fillId="0" borderId="5" xfId="12" applyNumberFormat="1" applyFont="1" applyBorder="1" applyAlignment="1" applyProtection="1">
      <alignment horizontal="center" vertical="center"/>
      <protection hidden="1"/>
    </xf>
    <xf numFmtId="165" fontId="33" fillId="0" borderId="5" xfId="12" applyNumberFormat="1" applyFont="1" applyBorder="1" applyAlignment="1" applyProtection="1">
      <alignment horizontal="center" vertical="center"/>
      <protection hidden="1"/>
    </xf>
    <xf numFmtId="170" fontId="33" fillId="0" borderId="7" xfId="12" applyNumberFormat="1" applyFont="1" applyBorder="1" applyAlignment="1" applyProtection="1">
      <alignment horizontal="center" vertical="center"/>
      <protection hidden="1"/>
    </xf>
    <xf numFmtId="165" fontId="33" fillId="0" borderId="7" xfId="12" applyNumberFormat="1" applyFont="1" applyBorder="1" applyAlignment="1" applyProtection="1">
      <alignment horizontal="center" vertical="center"/>
      <protection hidden="1"/>
    </xf>
    <xf numFmtId="170" fontId="32" fillId="0" borderId="7" xfId="12" applyNumberFormat="1" applyFont="1" applyBorder="1" applyAlignment="1" applyProtection="1">
      <alignment horizontal="center" vertical="center"/>
      <protection hidden="1"/>
    </xf>
    <xf numFmtId="164" fontId="33" fillId="3" borderId="2" xfId="12" applyNumberFormat="1" applyFont="1" applyFill="1" applyBorder="1" applyAlignment="1" applyProtection="1">
      <alignment horizontal="right" vertical="center" wrapText="1"/>
      <protection hidden="1"/>
    </xf>
    <xf numFmtId="164" fontId="33" fillId="3" borderId="4" xfId="12" applyNumberFormat="1" applyFont="1" applyFill="1" applyBorder="1" applyAlignment="1" applyProtection="1">
      <alignment horizontal="right" vertical="center" wrapText="1"/>
      <protection hidden="1"/>
    </xf>
    <xf numFmtId="49" fontId="3" fillId="0" borderId="2" xfId="1" applyNumberFormat="1" applyFont="1" applyBorder="1" applyAlignment="1" applyProtection="1">
      <alignment horizontal="center" vertical="center" wrapText="1"/>
      <protection hidden="1"/>
    </xf>
    <xf numFmtId="165" fontId="33" fillId="0" borderId="2" xfId="12" applyNumberFormat="1" applyFont="1" applyBorder="1" applyAlignment="1" applyProtection="1">
      <alignment horizontal="center" vertical="center"/>
      <protection hidden="1"/>
    </xf>
    <xf numFmtId="164" fontId="33" fillId="0" borderId="2" xfId="12" applyNumberFormat="1" applyFont="1" applyBorder="1" applyAlignment="1" applyProtection="1">
      <alignment horizontal="right" vertical="center" wrapText="1"/>
      <protection hidden="1"/>
    </xf>
    <xf numFmtId="164" fontId="33" fillId="0" borderId="4" xfId="12" applyNumberFormat="1" applyFont="1" applyBorder="1" applyAlignment="1" applyProtection="1">
      <alignment horizontal="right" vertical="center" wrapText="1"/>
      <protection hidden="1"/>
    </xf>
    <xf numFmtId="170" fontId="33" fillId="3" borderId="3" xfId="12" applyNumberFormat="1" applyFont="1" applyFill="1" applyBorder="1" applyAlignment="1" applyProtection="1">
      <alignment horizontal="center" vertical="center"/>
      <protection hidden="1"/>
    </xf>
    <xf numFmtId="165" fontId="33" fillId="3" borderId="3" xfId="12" applyNumberFormat="1" applyFont="1" applyFill="1" applyBorder="1" applyAlignment="1" applyProtection="1">
      <alignment horizontal="center" vertical="center"/>
      <protection hidden="1"/>
    </xf>
    <xf numFmtId="166" fontId="2" fillId="0" borderId="3" xfId="3" applyNumberFormat="1" applyFont="1" applyBorder="1" applyAlignment="1" applyProtection="1">
      <alignment horizontal="center" vertical="center"/>
      <protection hidden="1"/>
    </xf>
    <xf numFmtId="170" fontId="33" fillId="3" borderId="2" xfId="12" applyNumberFormat="1" applyFont="1" applyFill="1" applyBorder="1" applyAlignment="1" applyProtection="1">
      <alignment horizontal="center" vertical="center"/>
      <protection hidden="1"/>
    </xf>
    <xf numFmtId="170" fontId="33" fillId="0" borderId="2" xfId="12" applyNumberFormat="1" applyFont="1" applyBorder="1" applyAlignment="1" applyProtection="1">
      <alignment horizontal="center" vertical="center"/>
      <protection hidden="1"/>
    </xf>
    <xf numFmtId="170" fontId="2" fillId="0" borderId="2" xfId="10" applyNumberFormat="1" applyFont="1" applyBorder="1" applyAlignment="1" applyProtection="1">
      <alignment horizontal="center" vertical="center"/>
      <protection hidden="1"/>
    </xf>
    <xf numFmtId="165" fontId="2" fillId="0" borderId="2" xfId="10" applyNumberFormat="1" applyFont="1" applyBorder="1" applyAlignment="1" applyProtection="1">
      <alignment horizontal="center" vertical="center"/>
      <protection hidden="1"/>
    </xf>
    <xf numFmtId="168" fontId="10" fillId="3" borderId="4" xfId="3" applyNumberFormat="1" applyFont="1" applyFill="1" applyBorder="1" applyAlignment="1" applyProtection="1">
      <alignment horizontal="right" vertical="center" wrapText="1"/>
      <protection hidden="1"/>
    </xf>
    <xf numFmtId="170" fontId="28" fillId="0" borderId="2" xfId="9" applyNumberFormat="1" applyFont="1" applyBorder="1" applyAlignment="1" applyProtection="1">
      <alignment horizontal="center" vertical="center"/>
      <protection hidden="1"/>
    </xf>
    <xf numFmtId="165" fontId="28" fillId="0" borderId="2" xfId="9" applyNumberFormat="1" applyFont="1" applyBorder="1" applyAlignment="1" applyProtection="1">
      <alignment horizontal="center" vertical="center"/>
      <protection hidden="1"/>
    </xf>
    <xf numFmtId="164" fontId="2" fillId="0" borderId="2" xfId="10" applyNumberFormat="1" applyFont="1" applyBorder="1" applyAlignment="1" applyProtection="1">
      <alignment horizontal="right" vertical="center" wrapText="1"/>
      <protection hidden="1"/>
    </xf>
    <xf numFmtId="170" fontId="33" fillId="3" borderId="5" xfId="12" applyNumberFormat="1" applyFont="1" applyFill="1" applyBorder="1" applyAlignment="1" applyProtection="1">
      <alignment horizontal="center" vertical="center"/>
      <protection hidden="1"/>
    </xf>
    <xf numFmtId="165" fontId="33" fillId="3" borderId="5" xfId="12" applyNumberFormat="1" applyFont="1" applyFill="1" applyBorder="1" applyAlignment="1" applyProtection="1">
      <alignment horizontal="center" vertical="center"/>
      <protection hidden="1"/>
    </xf>
    <xf numFmtId="164" fontId="2" fillId="0" borderId="4" xfId="10" applyNumberFormat="1" applyFont="1" applyBorder="1" applyAlignment="1" applyProtection="1">
      <alignment horizontal="right" vertical="center" wrapText="1"/>
      <protection hidden="1"/>
    </xf>
    <xf numFmtId="170" fontId="2" fillId="0" borderId="2" xfId="3" applyNumberFormat="1" applyFont="1" applyBorder="1" applyAlignment="1" applyProtection="1">
      <alignment horizontal="center" vertical="center"/>
      <protection hidden="1"/>
    </xf>
    <xf numFmtId="170" fontId="2" fillId="3" borderId="2" xfId="3" applyNumberFormat="1" applyFont="1" applyFill="1" applyBorder="1" applyAlignment="1" applyProtection="1">
      <alignment horizontal="center" vertical="center"/>
      <protection hidden="1"/>
    </xf>
    <xf numFmtId="170" fontId="2" fillId="0" borderId="2" xfId="6" applyNumberFormat="1" applyFont="1" applyBorder="1" applyAlignment="1" applyProtection="1">
      <alignment horizontal="center" vertical="center"/>
      <protection hidden="1"/>
    </xf>
    <xf numFmtId="170" fontId="2" fillId="3" borderId="2" xfId="6" applyNumberFormat="1" applyFont="1" applyFill="1" applyBorder="1" applyAlignment="1" applyProtection="1">
      <alignment horizontal="center" vertical="center"/>
      <protection hidden="1"/>
    </xf>
    <xf numFmtId="170" fontId="2" fillId="0" borderId="5" xfId="6" applyNumberFormat="1" applyFont="1" applyBorder="1" applyAlignment="1" applyProtection="1">
      <alignment horizontal="center" vertical="center"/>
      <protection hidden="1"/>
    </xf>
    <xf numFmtId="170" fontId="2" fillId="3" borderId="5" xfId="6" applyNumberFormat="1" applyFont="1" applyFill="1" applyBorder="1" applyAlignment="1" applyProtection="1">
      <alignment horizontal="center" vertical="center"/>
      <protection hidden="1"/>
    </xf>
    <xf numFmtId="170" fontId="2" fillId="0" borderId="2" xfId="9" applyNumberFormat="1" applyFont="1" applyBorder="1" applyAlignment="1" applyProtection="1">
      <alignment horizontal="center" vertical="center"/>
      <protection hidden="1"/>
    </xf>
    <xf numFmtId="170" fontId="2" fillId="3" borderId="2" xfId="9" applyNumberFormat="1" applyFont="1" applyFill="1" applyBorder="1" applyAlignment="1" applyProtection="1">
      <alignment horizontal="center" vertical="center"/>
      <protection hidden="1"/>
    </xf>
    <xf numFmtId="165" fontId="28" fillId="3" borderId="2" xfId="9" applyNumberFormat="1" applyFont="1" applyFill="1" applyBorder="1" applyAlignment="1" applyProtection="1">
      <alignment horizontal="center" vertical="center"/>
      <protection hidden="1"/>
    </xf>
    <xf numFmtId="170" fontId="2" fillId="3" borderId="2" xfId="10" applyNumberFormat="1" applyFont="1" applyFill="1" applyBorder="1" applyAlignment="1" applyProtection="1">
      <alignment horizontal="center" vertical="center"/>
      <protection hidden="1"/>
    </xf>
    <xf numFmtId="166" fontId="2" fillId="3" borderId="7" xfId="3" applyNumberFormat="1" applyFont="1" applyFill="1" applyBorder="1" applyAlignment="1" applyProtection="1">
      <alignment horizontal="center" vertical="center"/>
      <protection hidden="1"/>
    </xf>
    <xf numFmtId="169" fontId="2" fillId="3" borderId="4" xfId="3" applyNumberFormat="1" applyFont="1" applyFill="1" applyBorder="1" applyAlignment="1" applyProtection="1">
      <alignment horizontal="right" vertical="center" wrapText="1"/>
      <protection hidden="1"/>
    </xf>
    <xf numFmtId="170" fontId="10" fillId="0" borderId="3" xfId="3" applyNumberFormat="1" applyFont="1" applyBorder="1" applyAlignment="1" applyProtection="1">
      <alignment horizontal="center" vertical="center"/>
      <protection hidden="1"/>
    </xf>
    <xf numFmtId="165" fontId="33" fillId="3" borderId="2" xfId="12" applyNumberFormat="1" applyFont="1" applyFill="1" applyBorder="1" applyAlignment="1" applyProtection="1">
      <alignment horizontal="center" vertical="center"/>
      <protection hidden="1"/>
    </xf>
    <xf numFmtId="170" fontId="33" fillId="0" borderId="3" xfId="12" applyNumberFormat="1" applyFont="1" applyBorder="1" applyAlignment="1" applyProtection="1">
      <alignment horizontal="center" vertical="center"/>
      <protection hidden="1"/>
    </xf>
    <xf numFmtId="170" fontId="28" fillId="3" borderId="5" xfId="9" applyNumberFormat="1" applyFont="1" applyFill="1" applyBorder="1" applyAlignment="1" applyProtection="1">
      <alignment horizontal="center" vertical="center"/>
      <protection hidden="1"/>
    </xf>
    <xf numFmtId="0" fontId="4" fillId="0" borderId="0" xfId="3" applyFont="1" applyProtection="1">
      <protection hidden="1"/>
    </xf>
    <xf numFmtId="0" fontId="4" fillId="8" borderId="0" xfId="3" applyFont="1" applyFill="1" applyProtection="1">
      <protection hidden="1"/>
    </xf>
    <xf numFmtId="164" fontId="2" fillId="3" borderId="2" xfId="4" applyNumberFormat="1" applyFont="1" applyFill="1" applyBorder="1" applyAlignment="1" applyProtection="1">
      <alignment horizontal="right" vertical="center" wrapText="1"/>
      <protection hidden="1"/>
    </xf>
    <xf numFmtId="164" fontId="2" fillId="3" borderId="2" xfId="5" applyNumberFormat="1" applyFont="1" applyFill="1" applyBorder="1" applyAlignment="1" applyProtection="1">
      <alignment horizontal="right" vertical="center" wrapText="1"/>
      <protection hidden="1"/>
    </xf>
    <xf numFmtId="164" fontId="2" fillId="3" borderId="2" xfId="6" applyNumberFormat="1" applyFont="1" applyFill="1" applyBorder="1" applyAlignment="1" applyProtection="1">
      <alignment horizontal="right" vertical="center" wrapText="1"/>
      <protection hidden="1"/>
    </xf>
    <xf numFmtId="0" fontId="4" fillId="9" borderId="0" xfId="3" applyFont="1" applyFill="1" applyProtection="1">
      <protection hidden="1"/>
    </xf>
    <xf numFmtId="164" fontId="35" fillId="0" borderId="2" xfId="13" applyNumberFormat="1" applyFont="1" applyBorder="1" applyAlignment="1" applyProtection="1">
      <alignment horizontal="right" vertical="center" wrapText="1"/>
      <protection hidden="1"/>
    </xf>
    <xf numFmtId="164" fontId="35" fillId="3" borderId="2" xfId="13" applyNumberFormat="1" applyFont="1" applyFill="1" applyBorder="1" applyAlignment="1" applyProtection="1">
      <alignment horizontal="right" vertical="center" wrapText="1"/>
      <protection hidden="1"/>
    </xf>
    <xf numFmtId="164" fontId="35" fillId="3" borderId="4" xfId="13" applyNumberFormat="1" applyFont="1" applyFill="1" applyBorder="1" applyAlignment="1" applyProtection="1">
      <alignment horizontal="right" vertical="center" wrapText="1"/>
      <protection hidden="1"/>
    </xf>
    <xf numFmtId="164" fontId="2" fillId="3" borderId="2" xfId="13" applyNumberFormat="1" applyFont="1" applyFill="1" applyBorder="1" applyAlignment="1" applyProtection="1">
      <alignment horizontal="right" vertical="center" wrapText="1"/>
      <protection hidden="1"/>
    </xf>
    <xf numFmtId="170" fontId="37" fillId="0" borderId="5" xfId="14" applyNumberFormat="1" applyFont="1" applyBorder="1" applyAlignment="1" applyProtection="1">
      <alignment horizontal="center" vertical="center"/>
      <protection hidden="1"/>
    </xf>
    <xf numFmtId="165" fontId="37" fillId="0" borderId="5" xfId="14" applyNumberFormat="1" applyFont="1" applyBorder="1" applyAlignment="1" applyProtection="1">
      <alignment horizontal="center" vertical="center"/>
      <protection hidden="1"/>
    </xf>
    <xf numFmtId="170" fontId="37" fillId="0" borderId="7" xfId="14" applyNumberFormat="1" applyFont="1" applyBorder="1" applyAlignment="1" applyProtection="1">
      <alignment horizontal="center" vertical="center"/>
      <protection hidden="1"/>
    </xf>
    <xf numFmtId="165" fontId="37" fillId="0" borderId="7" xfId="14" applyNumberFormat="1" applyFont="1" applyBorder="1" applyAlignment="1" applyProtection="1">
      <alignment horizontal="center" vertical="center"/>
      <protection hidden="1"/>
    </xf>
    <xf numFmtId="164" fontId="37" fillId="3" borderId="2" xfId="14" applyNumberFormat="1" applyFont="1" applyFill="1" applyBorder="1" applyAlignment="1" applyProtection="1">
      <alignment horizontal="right" vertical="center" wrapText="1"/>
      <protection hidden="1"/>
    </xf>
    <xf numFmtId="164" fontId="37" fillId="3" borderId="4" xfId="14" applyNumberFormat="1" applyFont="1" applyFill="1" applyBorder="1" applyAlignment="1" applyProtection="1">
      <alignment horizontal="right" vertical="center" wrapText="1"/>
      <protection hidden="1"/>
    </xf>
    <xf numFmtId="170" fontId="37" fillId="3" borderId="3" xfId="14" applyNumberFormat="1" applyFont="1" applyFill="1" applyBorder="1" applyAlignment="1" applyProtection="1">
      <alignment horizontal="center" vertical="center"/>
      <protection hidden="1"/>
    </xf>
    <xf numFmtId="165" fontId="37" fillId="3" borderId="3" xfId="14" applyNumberFormat="1" applyFont="1" applyFill="1" applyBorder="1" applyAlignment="1" applyProtection="1">
      <alignment horizontal="center" vertical="center"/>
      <protection hidden="1"/>
    </xf>
    <xf numFmtId="170" fontId="37" fillId="0" borderId="2" xfId="14" applyNumberFormat="1" applyFont="1" applyBorder="1" applyAlignment="1" applyProtection="1">
      <alignment horizontal="center" vertical="center"/>
      <protection hidden="1"/>
    </xf>
    <xf numFmtId="165" fontId="37" fillId="0" borderId="2" xfId="14" applyNumberFormat="1" applyFont="1" applyBorder="1" applyAlignment="1" applyProtection="1">
      <alignment horizontal="center" vertical="center"/>
      <protection hidden="1"/>
    </xf>
    <xf numFmtId="0" fontId="39" fillId="0" borderId="0" xfId="15" applyFont="1" applyProtection="1">
      <protection hidden="1"/>
    </xf>
    <xf numFmtId="0" fontId="38" fillId="0" borderId="0" xfId="15" applyProtection="1">
      <protection hidden="1"/>
    </xf>
    <xf numFmtId="0" fontId="40" fillId="0" borderId="0" xfId="15" applyFont="1" applyAlignment="1" applyProtection="1">
      <alignment horizontal="center" vertical="center" wrapText="1"/>
      <protection hidden="1"/>
    </xf>
    <xf numFmtId="0" fontId="41" fillId="0" borderId="0" xfId="15" applyFont="1" applyProtection="1">
      <protection hidden="1"/>
    </xf>
    <xf numFmtId="0" fontId="38" fillId="0" borderId="0" xfId="15"/>
    <xf numFmtId="0" fontId="40" fillId="0" borderId="0" xfId="15" applyFont="1" applyProtection="1">
      <protection hidden="1"/>
    </xf>
    <xf numFmtId="0" fontId="40" fillId="0" borderId="0" xfId="15" applyFont="1" applyAlignment="1" applyProtection="1">
      <alignment horizontal="left"/>
      <protection hidden="1"/>
    </xf>
    <xf numFmtId="0" fontId="40" fillId="0" borderId="2" xfId="15" applyFont="1" applyBorder="1" applyAlignment="1" applyProtection="1">
      <alignment horizontal="center"/>
      <protection hidden="1"/>
    </xf>
    <xf numFmtId="0" fontId="40" fillId="0" borderId="3" xfId="15" applyFont="1" applyBorder="1" applyAlignment="1" applyProtection="1">
      <alignment horizontal="center"/>
      <protection hidden="1"/>
    </xf>
    <xf numFmtId="0" fontId="39" fillId="0" borderId="0" xfId="15" applyFont="1" applyAlignment="1" applyProtection="1">
      <alignment horizontal="center" vertical="center"/>
      <protection hidden="1"/>
    </xf>
    <xf numFmtId="0" fontId="39" fillId="0" borderId="6" xfId="15" applyFont="1" applyBorder="1" applyAlignment="1" applyProtection="1">
      <alignment horizontal="center" vertical="center"/>
      <protection hidden="1"/>
    </xf>
    <xf numFmtId="0" fontId="42" fillId="0" borderId="0" xfId="15" applyFont="1" applyAlignment="1" applyProtection="1">
      <alignment horizontal="center" vertical="center"/>
      <protection hidden="1"/>
    </xf>
    <xf numFmtId="165" fontId="43" fillId="0" borderId="4" xfId="15" applyNumberFormat="1" applyFont="1" applyBorder="1" applyAlignment="1" applyProtection="1">
      <alignment horizontal="center" vertical="center"/>
      <protection hidden="1"/>
    </xf>
    <xf numFmtId="165" fontId="44" fillId="0" borderId="4" xfId="15" applyNumberFormat="1" applyFont="1" applyBorder="1" applyAlignment="1" applyProtection="1">
      <alignment horizontal="center" vertical="center"/>
      <protection hidden="1"/>
    </xf>
    <xf numFmtId="166" fontId="44" fillId="0" borderId="4" xfId="15" applyNumberFormat="1" applyFont="1" applyBorder="1" applyAlignment="1" applyProtection="1">
      <alignment horizontal="left" vertical="center" wrapText="1"/>
      <protection hidden="1"/>
    </xf>
    <xf numFmtId="166" fontId="44" fillId="0" borderId="15" xfId="15" applyNumberFormat="1" applyFont="1" applyBorder="1" applyAlignment="1" applyProtection="1">
      <alignment horizontal="left" vertical="center" wrapText="1"/>
      <protection hidden="1"/>
    </xf>
    <xf numFmtId="166" fontId="44" fillId="0" borderId="17" xfId="15" applyNumberFormat="1" applyFont="1" applyBorder="1" applyAlignment="1" applyProtection="1">
      <alignment horizontal="left" vertical="center" wrapText="1"/>
      <protection hidden="1"/>
    </xf>
    <xf numFmtId="165" fontId="44" fillId="0" borderId="2" xfId="15" applyNumberFormat="1" applyFont="1" applyBorder="1" applyAlignment="1" applyProtection="1">
      <alignment horizontal="center" vertical="center"/>
      <protection hidden="1"/>
    </xf>
    <xf numFmtId="165" fontId="44" fillId="0" borderId="6" xfId="15" applyNumberFormat="1" applyFont="1" applyBorder="1" applyAlignment="1" applyProtection="1">
      <alignment horizontal="center" vertical="center"/>
      <protection hidden="1"/>
    </xf>
    <xf numFmtId="165" fontId="43" fillId="0" borderId="6" xfId="15" applyNumberFormat="1" applyFont="1" applyBorder="1" applyAlignment="1" applyProtection="1">
      <alignment horizontal="center" vertical="center"/>
      <protection hidden="1"/>
    </xf>
    <xf numFmtId="0" fontId="39" fillId="0" borderId="15" xfId="15" applyFont="1" applyBorder="1" applyProtection="1">
      <protection hidden="1"/>
    </xf>
    <xf numFmtId="0" fontId="39" fillId="0" borderId="17" xfId="15" applyFont="1" applyBorder="1" applyProtection="1">
      <protection hidden="1"/>
    </xf>
    <xf numFmtId="166" fontId="44" fillId="0" borderId="2" xfId="15" applyNumberFormat="1" applyFont="1" applyBorder="1" applyAlignment="1" applyProtection="1">
      <alignment horizontal="left" vertical="center" wrapText="1"/>
      <protection hidden="1"/>
    </xf>
    <xf numFmtId="0" fontId="39" fillId="0" borderId="5" xfId="15" applyFont="1" applyBorder="1" applyAlignment="1" applyProtection="1">
      <alignment horizontal="center" vertical="center"/>
      <protection hidden="1"/>
    </xf>
    <xf numFmtId="0" fontId="39" fillId="0" borderId="0" xfId="15" applyFont="1" applyAlignment="1" applyProtection="1">
      <alignment horizontal="right"/>
      <protection hidden="1"/>
    </xf>
    <xf numFmtId="0" fontId="39" fillId="0" borderId="1" xfId="15" applyFont="1" applyBorder="1" applyProtection="1">
      <protection hidden="1"/>
    </xf>
    <xf numFmtId="0" fontId="40" fillId="0" borderId="8" xfId="15" applyFont="1" applyBorder="1" applyAlignment="1" applyProtection="1">
      <alignment horizontal="center"/>
      <protection hidden="1"/>
    </xf>
    <xf numFmtId="0" fontId="40" fillId="0" borderId="1" xfId="15" applyFont="1" applyBorder="1" applyAlignment="1" applyProtection="1">
      <alignment horizontal="center" vertical="center"/>
      <protection hidden="1"/>
    </xf>
    <xf numFmtId="0" fontId="40" fillId="0" borderId="6" xfId="15" applyFont="1" applyBorder="1" applyAlignment="1" applyProtection="1">
      <alignment horizontal="center" vertical="center"/>
      <protection hidden="1"/>
    </xf>
    <xf numFmtId="0" fontId="40" fillId="0" borderId="7" xfId="15" applyFont="1" applyBorder="1" applyAlignment="1" applyProtection="1">
      <alignment horizontal="center" vertical="center"/>
      <protection hidden="1"/>
    </xf>
    <xf numFmtId="0" fontId="39" fillId="0" borderId="7" xfId="15" applyFont="1" applyBorder="1" applyAlignment="1" applyProtection="1">
      <alignment horizontal="center" vertical="center"/>
      <protection hidden="1"/>
    </xf>
    <xf numFmtId="166" fontId="43" fillId="0" borderId="2" xfId="15" applyNumberFormat="1" applyFont="1" applyBorder="1" applyAlignment="1" applyProtection="1">
      <alignment horizontal="left" vertical="center" wrapText="1"/>
      <protection hidden="1"/>
    </xf>
    <xf numFmtId="166" fontId="43" fillId="0" borderId="4" xfId="15" applyNumberFormat="1" applyFont="1" applyBorder="1" applyAlignment="1" applyProtection="1">
      <alignment horizontal="left" vertical="center" wrapText="1"/>
      <protection hidden="1"/>
    </xf>
    <xf numFmtId="170" fontId="43" fillId="0" borderId="5" xfId="15" applyNumberFormat="1" applyFont="1" applyBorder="1" applyAlignment="1" applyProtection="1">
      <alignment horizontal="center" vertical="center"/>
      <protection hidden="1"/>
    </xf>
    <xf numFmtId="164" fontId="44" fillId="0" borderId="11" xfId="15" applyNumberFormat="1" applyFont="1" applyBorder="1" applyAlignment="1" applyProtection="1">
      <alignment horizontal="right" vertical="center" wrapText="1"/>
      <protection hidden="1"/>
    </xf>
    <xf numFmtId="164" fontId="43" fillId="0" borderId="5" xfId="15" applyNumberFormat="1" applyFont="1" applyBorder="1" applyAlignment="1" applyProtection="1">
      <alignment horizontal="right" vertical="center" wrapText="1"/>
      <protection hidden="1"/>
    </xf>
    <xf numFmtId="164" fontId="43" fillId="0" borderId="4" xfId="15" applyNumberFormat="1" applyFont="1" applyBorder="1" applyAlignment="1" applyProtection="1">
      <alignment horizontal="right" vertical="center" wrapText="1"/>
      <protection hidden="1"/>
    </xf>
    <xf numFmtId="171" fontId="44" fillId="0" borderId="0" xfId="15" applyNumberFormat="1" applyFont="1" applyAlignment="1" applyProtection="1">
      <alignment horizontal="right" vertical="center" wrapText="1"/>
      <protection hidden="1"/>
    </xf>
    <xf numFmtId="166" fontId="43" fillId="0" borderId="15" xfId="15" applyNumberFormat="1" applyFont="1" applyBorder="1" applyAlignment="1" applyProtection="1">
      <alignment horizontal="left" vertical="center" wrapText="1"/>
      <protection hidden="1"/>
    </xf>
    <xf numFmtId="170" fontId="44" fillId="0" borderId="5" xfId="15" applyNumberFormat="1" applyFont="1" applyBorder="1" applyAlignment="1" applyProtection="1">
      <alignment horizontal="center" vertical="center"/>
      <protection hidden="1"/>
    </xf>
    <xf numFmtId="164" fontId="44" fillId="0" borderId="5" xfId="15" applyNumberFormat="1" applyFont="1" applyBorder="1" applyAlignment="1" applyProtection="1">
      <alignment horizontal="right" vertical="center" wrapText="1"/>
      <protection hidden="1"/>
    </xf>
    <xf numFmtId="164" fontId="44" fillId="0" borderId="4" xfId="15" applyNumberFormat="1" applyFont="1" applyBorder="1" applyAlignment="1" applyProtection="1">
      <alignment horizontal="right" vertical="center" wrapText="1"/>
      <protection hidden="1"/>
    </xf>
    <xf numFmtId="165" fontId="44" fillId="0" borderId="5" xfId="15" applyNumberFormat="1" applyFont="1" applyBorder="1" applyAlignment="1" applyProtection="1">
      <alignment horizontal="left" vertical="center" wrapText="1"/>
      <protection hidden="1"/>
    </xf>
    <xf numFmtId="165" fontId="44" fillId="0" borderId="7" xfId="15" applyNumberFormat="1" applyFont="1" applyBorder="1" applyAlignment="1" applyProtection="1">
      <alignment horizontal="left" vertical="center" wrapText="1"/>
      <protection hidden="1"/>
    </xf>
    <xf numFmtId="165" fontId="44" fillId="0" borderId="3" xfId="15" applyNumberFormat="1" applyFont="1" applyBorder="1" applyAlignment="1" applyProtection="1">
      <alignment horizontal="left" vertical="center" wrapText="1"/>
      <protection hidden="1"/>
    </xf>
    <xf numFmtId="170" fontId="44" fillId="0" borderId="3" xfId="15" applyNumberFormat="1" applyFont="1" applyBorder="1" applyAlignment="1" applyProtection="1">
      <alignment horizontal="center" vertical="center"/>
      <protection hidden="1"/>
    </xf>
    <xf numFmtId="164" fontId="44" fillId="0" borderId="3" xfId="15" applyNumberFormat="1" applyFont="1" applyBorder="1" applyAlignment="1" applyProtection="1">
      <alignment horizontal="right" vertical="center" wrapText="1"/>
      <protection hidden="1"/>
    </xf>
    <xf numFmtId="164" fontId="44" fillId="0" borderId="2" xfId="15" applyNumberFormat="1" applyFont="1" applyBorder="1" applyAlignment="1" applyProtection="1">
      <alignment horizontal="right" vertical="center" wrapText="1"/>
      <protection hidden="1"/>
    </xf>
    <xf numFmtId="166" fontId="44" fillId="0" borderId="3" xfId="15" applyNumberFormat="1" applyFont="1" applyBorder="1" applyAlignment="1" applyProtection="1">
      <alignment horizontal="left" vertical="center" wrapText="1"/>
      <protection hidden="1"/>
    </xf>
    <xf numFmtId="170" fontId="44" fillId="0" borderId="7" xfId="15" applyNumberFormat="1" applyFont="1" applyBorder="1" applyAlignment="1" applyProtection="1">
      <alignment horizontal="center" vertical="center"/>
      <protection hidden="1"/>
    </xf>
    <xf numFmtId="164" fontId="44" fillId="0" borderId="7" xfId="15" applyNumberFormat="1" applyFont="1" applyBorder="1" applyAlignment="1" applyProtection="1">
      <alignment horizontal="right" vertical="center" wrapText="1"/>
      <protection hidden="1"/>
    </xf>
    <xf numFmtId="164" fontId="44" fillId="0" borderId="6" xfId="15" applyNumberFormat="1" applyFont="1" applyBorder="1" applyAlignment="1" applyProtection="1">
      <alignment horizontal="right" vertical="center" wrapText="1"/>
      <protection hidden="1"/>
    </xf>
    <xf numFmtId="165" fontId="44" fillId="0" borderId="17" xfId="15" applyNumberFormat="1" applyFont="1" applyBorder="1" applyAlignment="1" applyProtection="1">
      <alignment horizontal="left" vertical="center" wrapText="1"/>
      <protection hidden="1"/>
    </xf>
    <xf numFmtId="170" fontId="43" fillId="0" borderId="7" xfId="15" applyNumberFormat="1" applyFont="1" applyBorder="1" applyAlignment="1" applyProtection="1">
      <alignment horizontal="center" vertical="center"/>
      <protection hidden="1"/>
    </xf>
    <xf numFmtId="164" fontId="43" fillId="0" borderId="7" xfId="15" applyNumberFormat="1" applyFont="1" applyBorder="1" applyAlignment="1" applyProtection="1">
      <alignment horizontal="right" vertical="center" wrapText="1"/>
      <protection hidden="1"/>
    </xf>
    <xf numFmtId="164" fontId="43" fillId="0" borderId="6" xfId="15" applyNumberFormat="1" applyFont="1" applyBorder="1" applyAlignment="1" applyProtection="1">
      <alignment horizontal="right" vertical="center" wrapText="1"/>
      <protection hidden="1"/>
    </xf>
    <xf numFmtId="166" fontId="43" fillId="0" borderId="17" xfId="15" applyNumberFormat="1" applyFont="1" applyBorder="1" applyAlignment="1" applyProtection="1">
      <alignment horizontal="left" vertical="center" wrapText="1"/>
      <protection hidden="1"/>
    </xf>
    <xf numFmtId="0" fontId="39" fillId="0" borderId="18" xfId="15" applyFont="1" applyBorder="1" applyProtection="1">
      <protection hidden="1"/>
    </xf>
    <xf numFmtId="0" fontId="40" fillId="0" borderId="17" xfId="15" applyFont="1" applyBorder="1" applyProtection="1">
      <protection hidden="1"/>
    </xf>
    <xf numFmtId="0" fontId="45" fillId="0" borderId="16" xfId="15" applyFont="1" applyBorder="1" applyProtection="1">
      <protection hidden="1"/>
    </xf>
    <xf numFmtId="0" fontId="45" fillId="0" borderId="18" xfId="15" applyFont="1" applyBorder="1" applyProtection="1">
      <protection hidden="1"/>
    </xf>
    <xf numFmtId="164" fontId="40" fillId="0" borderId="16" xfId="15" applyNumberFormat="1" applyFont="1" applyBorder="1" applyAlignment="1" applyProtection="1">
      <alignment horizontal="right" vertical="center"/>
      <protection hidden="1"/>
    </xf>
    <xf numFmtId="168" fontId="43" fillId="0" borderId="15" xfId="15" applyNumberFormat="1" applyFont="1" applyBorder="1" applyAlignment="1" applyProtection="1">
      <alignment horizontal="right" vertical="center"/>
      <protection hidden="1"/>
    </xf>
    <xf numFmtId="164" fontId="40" fillId="0" borderId="0" xfId="15" applyNumberFormat="1" applyFont="1" applyAlignment="1" applyProtection="1">
      <alignment horizontal="right" vertical="center"/>
      <protection hidden="1"/>
    </xf>
    <xf numFmtId="164" fontId="37" fillId="0" borderId="2" xfId="14" applyNumberFormat="1" applyFont="1" applyBorder="1" applyAlignment="1" applyProtection="1">
      <alignment horizontal="right" vertical="center" wrapText="1"/>
      <protection hidden="1"/>
    </xf>
    <xf numFmtId="0" fontId="46" fillId="0" borderId="0" xfId="16" applyProtection="1">
      <protection hidden="1"/>
    </xf>
    <xf numFmtId="0" fontId="46" fillId="0" borderId="0" xfId="16"/>
    <xf numFmtId="0" fontId="47" fillId="0" borderId="0" xfId="16" applyFont="1" applyAlignment="1" applyProtection="1">
      <alignment horizontal="right"/>
      <protection hidden="1"/>
    </xf>
    <xf numFmtId="0" fontId="47" fillId="0" borderId="0" xfId="16" applyFont="1" applyProtection="1">
      <protection hidden="1"/>
    </xf>
    <xf numFmtId="0" fontId="48" fillId="0" borderId="0" xfId="16" applyFont="1" applyAlignment="1" applyProtection="1">
      <alignment horizontal="center" vertical="center" wrapText="1"/>
      <protection hidden="1"/>
    </xf>
    <xf numFmtId="0" fontId="49" fillId="0" borderId="0" xfId="16" applyFont="1" applyProtection="1">
      <protection hidden="1"/>
    </xf>
    <xf numFmtId="0" fontId="48" fillId="0" borderId="0" xfId="16" applyFont="1" applyProtection="1">
      <protection hidden="1"/>
    </xf>
    <xf numFmtId="0" fontId="48" fillId="0" borderId="0" xfId="16" applyFont="1" applyAlignment="1" applyProtection="1">
      <alignment horizontal="left"/>
      <protection hidden="1"/>
    </xf>
    <xf numFmtId="0" fontId="47" fillId="0" borderId="16" xfId="16" applyFont="1" applyBorder="1" applyAlignment="1" applyProtection="1">
      <alignment horizontal="right"/>
      <protection hidden="1"/>
    </xf>
    <xf numFmtId="0" fontId="47" fillId="0" borderId="1" xfId="16" applyFont="1" applyBorder="1" applyProtection="1">
      <protection hidden="1"/>
    </xf>
    <xf numFmtId="0" fontId="48" fillId="0" borderId="8" xfId="16" applyFont="1" applyBorder="1" applyAlignment="1" applyProtection="1">
      <alignment horizontal="center"/>
      <protection hidden="1"/>
    </xf>
    <xf numFmtId="0" fontId="48" fillId="0" borderId="2" xfId="16" applyFont="1" applyBorder="1" applyAlignment="1" applyProtection="1">
      <alignment horizontal="center"/>
      <protection hidden="1"/>
    </xf>
    <xf numFmtId="0" fontId="48" fillId="0" borderId="3" xfId="16" applyFont="1" applyBorder="1" applyAlignment="1" applyProtection="1">
      <alignment horizontal="center"/>
      <protection hidden="1"/>
    </xf>
    <xf numFmtId="166" fontId="48" fillId="0" borderId="8" xfId="16" applyNumberFormat="1" applyFont="1" applyBorder="1" applyAlignment="1" applyProtection="1">
      <alignment horizontal="center"/>
      <protection hidden="1"/>
    </xf>
    <xf numFmtId="166" fontId="48" fillId="0" borderId="2" xfId="16" applyNumberFormat="1" applyFont="1" applyBorder="1" applyAlignment="1" applyProtection="1">
      <alignment horizontal="center"/>
      <protection hidden="1"/>
    </xf>
    <xf numFmtId="166" fontId="48" fillId="0" borderId="3" xfId="16" applyNumberFormat="1" applyFont="1" applyBorder="1" applyAlignment="1" applyProtection="1">
      <alignment horizontal="center"/>
      <protection hidden="1"/>
    </xf>
    <xf numFmtId="165" fontId="48" fillId="0" borderId="3" xfId="16" applyNumberFormat="1" applyFont="1" applyBorder="1" applyAlignment="1" applyProtection="1">
      <alignment horizontal="center"/>
      <protection hidden="1"/>
    </xf>
    <xf numFmtId="0" fontId="48" fillId="0" borderId="1" xfId="16" applyFont="1" applyBorder="1" applyAlignment="1" applyProtection="1">
      <alignment horizontal="center" vertical="center"/>
      <protection hidden="1"/>
    </xf>
    <xf numFmtId="166" fontId="48" fillId="0" borderId="1" xfId="16" applyNumberFormat="1" applyFont="1" applyBorder="1" applyAlignment="1" applyProtection="1">
      <alignment horizontal="center" vertical="center"/>
      <protection hidden="1"/>
    </xf>
    <xf numFmtId="166" fontId="48" fillId="0" borderId="6" xfId="16" applyNumberFormat="1" applyFont="1" applyBorder="1" applyAlignment="1" applyProtection="1">
      <alignment horizontal="center" vertical="center"/>
      <protection hidden="1"/>
    </xf>
    <xf numFmtId="166" fontId="48" fillId="0" borderId="7" xfId="16" applyNumberFormat="1" applyFont="1" applyBorder="1" applyAlignment="1" applyProtection="1">
      <alignment horizontal="center" vertical="center"/>
      <protection hidden="1"/>
    </xf>
    <xf numFmtId="165" fontId="48" fillId="0" borderId="7" xfId="16" applyNumberFormat="1" applyFont="1" applyBorder="1" applyAlignment="1" applyProtection="1">
      <alignment horizontal="center" vertical="center"/>
      <protection hidden="1"/>
    </xf>
    <xf numFmtId="0" fontId="47" fillId="0" borderId="4" xfId="16" applyFont="1" applyBorder="1" applyAlignment="1" applyProtection="1">
      <alignment horizontal="center" vertical="center"/>
      <protection hidden="1"/>
    </xf>
    <xf numFmtId="0" fontId="47" fillId="0" borderId="0" xfId="16" applyFont="1" applyAlignment="1" applyProtection="1">
      <alignment horizontal="center" vertical="center"/>
      <protection hidden="1"/>
    </xf>
    <xf numFmtId="0" fontId="50" fillId="0" borderId="0" xfId="16" applyFont="1" applyAlignment="1" applyProtection="1">
      <alignment horizontal="center" vertical="center"/>
      <protection hidden="1"/>
    </xf>
    <xf numFmtId="166" fontId="51" fillId="0" borderId="2" xfId="16" applyNumberFormat="1" applyFont="1" applyBorder="1" applyAlignment="1" applyProtection="1">
      <alignment horizontal="left" vertical="center" wrapText="1"/>
      <protection hidden="1"/>
    </xf>
    <xf numFmtId="166" fontId="51" fillId="0" borderId="4" xfId="16" applyNumberFormat="1" applyFont="1" applyBorder="1" applyAlignment="1" applyProtection="1">
      <alignment horizontal="left" vertical="center" wrapText="1"/>
      <protection hidden="1"/>
    </xf>
    <xf numFmtId="170" fontId="51" fillId="0" borderId="5" xfId="16" applyNumberFormat="1" applyFont="1" applyBorder="1" applyAlignment="1" applyProtection="1">
      <alignment horizontal="center" vertical="center"/>
      <protection hidden="1"/>
    </xf>
    <xf numFmtId="165" fontId="51" fillId="0" borderId="5" xfId="16" applyNumberFormat="1" applyFont="1" applyBorder="1" applyAlignment="1" applyProtection="1">
      <alignment horizontal="center" vertical="center"/>
      <protection hidden="1"/>
    </xf>
    <xf numFmtId="164" fontId="51" fillId="0" borderId="4" xfId="16" applyNumberFormat="1" applyFont="1" applyBorder="1" applyAlignment="1" applyProtection="1">
      <alignment horizontal="right" vertical="center" wrapText="1"/>
      <protection hidden="1"/>
    </xf>
    <xf numFmtId="171" fontId="52" fillId="0" borderId="0" xfId="16" applyNumberFormat="1" applyFont="1" applyAlignment="1" applyProtection="1">
      <alignment horizontal="right" vertical="center" wrapText="1"/>
      <protection hidden="1"/>
    </xf>
    <xf numFmtId="166" fontId="51" fillId="0" borderId="15" xfId="16" applyNumberFormat="1" applyFont="1" applyBorder="1" applyAlignment="1" applyProtection="1">
      <alignment horizontal="left" vertical="center" wrapText="1"/>
      <protection hidden="1"/>
    </xf>
    <xf numFmtId="166" fontId="52" fillId="0" borderId="17" xfId="16" applyNumberFormat="1" applyFont="1" applyBorder="1" applyAlignment="1" applyProtection="1">
      <alignment horizontal="left" vertical="center" wrapText="1"/>
      <protection hidden="1"/>
    </xf>
    <xf numFmtId="166" fontId="52" fillId="0" borderId="2" xfId="16" applyNumberFormat="1" applyFont="1" applyBorder="1" applyAlignment="1" applyProtection="1">
      <alignment horizontal="left" vertical="center" wrapText="1"/>
      <protection hidden="1"/>
    </xf>
    <xf numFmtId="166" fontId="52" fillId="0" borderId="4" xfId="16" applyNumberFormat="1" applyFont="1" applyBorder="1" applyAlignment="1" applyProtection="1">
      <alignment horizontal="left" vertical="center" wrapText="1"/>
      <protection hidden="1"/>
    </xf>
    <xf numFmtId="170" fontId="52" fillId="0" borderId="5" xfId="16" applyNumberFormat="1" applyFont="1" applyBorder="1" applyAlignment="1" applyProtection="1">
      <alignment horizontal="center" vertical="center"/>
      <protection hidden="1"/>
    </xf>
    <xf numFmtId="165" fontId="52" fillId="0" borderId="5" xfId="16" applyNumberFormat="1" applyFont="1" applyBorder="1" applyAlignment="1" applyProtection="1">
      <alignment horizontal="center" vertical="center"/>
      <protection hidden="1"/>
    </xf>
    <xf numFmtId="164" fontId="52" fillId="0" borderId="4" xfId="16" applyNumberFormat="1" applyFont="1" applyBorder="1" applyAlignment="1" applyProtection="1">
      <alignment horizontal="right" vertical="center" wrapText="1"/>
      <protection hidden="1"/>
    </xf>
    <xf numFmtId="165" fontId="52" fillId="0" borderId="5" xfId="16" applyNumberFormat="1" applyFont="1" applyBorder="1" applyAlignment="1" applyProtection="1">
      <alignment horizontal="left" vertical="center" wrapText="1"/>
      <protection hidden="1"/>
    </xf>
    <xf numFmtId="165" fontId="52" fillId="0" borderId="7" xfId="16" applyNumberFormat="1" applyFont="1" applyBorder="1" applyAlignment="1" applyProtection="1">
      <alignment horizontal="left" vertical="center" wrapText="1"/>
      <protection hidden="1"/>
    </xf>
    <xf numFmtId="165" fontId="52" fillId="0" borderId="3" xfId="16" applyNumberFormat="1" applyFont="1" applyBorder="1" applyAlignment="1" applyProtection="1">
      <alignment horizontal="left" vertical="center" wrapText="1"/>
      <protection hidden="1"/>
    </xf>
    <xf numFmtId="170" fontId="52" fillId="0" borderId="3" xfId="16" applyNumberFormat="1" applyFont="1" applyBorder="1" applyAlignment="1" applyProtection="1">
      <alignment horizontal="center" vertical="center"/>
      <protection hidden="1"/>
    </xf>
    <xf numFmtId="165" fontId="52" fillId="0" borderId="3" xfId="16" applyNumberFormat="1" applyFont="1" applyBorder="1" applyAlignment="1" applyProtection="1">
      <alignment horizontal="center" vertical="center"/>
      <protection hidden="1"/>
    </xf>
    <xf numFmtId="166" fontId="52" fillId="0" borderId="3" xfId="16" applyNumberFormat="1" applyFont="1" applyBorder="1" applyAlignment="1" applyProtection="1">
      <alignment horizontal="left" vertical="center" wrapText="1"/>
      <protection hidden="1"/>
    </xf>
    <xf numFmtId="170" fontId="52" fillId="0" borderId="7" xfId="16" applyNumberFormat="1" applyFont="1" applyBorder="1" applyAlignment="1" applyProtection="1">
      <alignment horizontal="center" vertical="center"/>
      <protection hidden="1"/>
    </xf>
    <xf numFmtId="165" fontId="52" fillId="0" borderId="7" xfId="16" applyNumberFormat="1" applyFont="1" applyBorder="1" applyAlignment="1" applyProtection="1">
      <alignment horizontal="center" vertical="center"/>
      <protection hidden="1"/>
    </xf>
    <xf numFmtId="164" fontId="52" fillId="0" borderId="6" xfId="16" applyNumberFormat="1" applyFont="1" applyBorder="1" applyAlignment="1" applyProtection="1">
      <alignment horizontal="right" vertical="center" wrapText="1"/>
      <protection hidden="1"/>
    </xf>
    <xf numFmtId="165" fontId="52" fillId="0" borderId="17" xfId="16" applyNumberFormat="1" applyFont="1" applyBorder="1" applyAlignment="1" applyProtection="1">
      <alignment horizontal="left" vertical="center" wrapText="1"/>
      <protection hidden="1"/>
    </xf>
    <xf numFmtId="170" fontId="51" fillId="0" borderId="7" xfId="16" applyNumberFormat="1" applyFont="1" applyBorder="1" applyAlignment="1" applyProtection="1">
      <alignment horizontal="center" vertical="center"/>
      <protection hidden="1"/>
    </xf>
    <xf numFmtId="165" fontId="51" fillId="0" borderId="7" xfId="16" applyNumberFormat="1" applyFont="1" applyBorder="1" applyAlignment="1" applyProtection="1">
      <alignment horizontal="center" vertical="center"/>
      <protection hidden="1"/>
    </xf>
    <xf numFmtId="164" fontId="51" fillId="0" borderId="6" xfId="16" applyNumberFormat="1" applyFont="1" applyBorder="1" applyAlignment="1" applyProtection="1">
      <alignment horizontal="right" vertical="center" wrapText="1"/>
      <protection hidden="1"/>
    </xf>
    <xf numFmtId="166" fontId="51" fillId="0" borderId="17" xfId="16" applyNumberFormat="1" applyFont="1" applyBorder="1" applyAlignment="1" applyProtection="1">
      <alignment horizontal="left" vertical="center" wrapText="1"/>
      <protection hidden="1"/>
    </xf>
    <xf numFmtId="166" fontId="52" fillId="0" borderId="15" xfId="16" applyNumberFormat="1" applyFont="1" applyBorder="1" applyAlignment="1" applyProtection="1">
      <alignment horizontal="left" vertical="center" wrapText="1"/>
      <protection hidden="1"/>
    </xf>
    <xf numFmtId="166" fontId="51" fillId="0" borderId="3" xfId="16" applyNumberFormat="1" applyFont="1" applyBorder="1" applyAlignment="1" applyProtection="1">
      <alignment horizontal="left" vertical="center" wrapText="1"/>
      <protection hidden="1"/>
    </xf>
    <xf numFmtId="166" fontId="47" fillId="0" borderId="18" xfId="16" applyNumberFormat="1" applyFont="1" applyBorder="1" applyProtection="1">
      <protection hidden="1"/>
    </xf>
    <xf numFmtId="166" fontId="47" fillId="0" borderId="15" xfId="16" applyNumberFormat="1" applyFont="1" applyBorder="1" applyProtection="1">
      <protection hidden="1"/>
    </xf>
    <xf numFmtId="166" fontId="47" fillId="0" borderId="17" xfId="16" applyNumberFormat="1" applyFont="1" applyBorder="1" applyProtection="1">
      <protection hidden="1"/>
    </xf>
    <xf numFmtId="165" fontId="47" fillId="0" borderId="17" xfId="16" applyNumberFormat="1" applyFont="1" applyBorder="1" applyProtection="1">
      <protection hidden="1"/>
    </xf>
    <xf numFmtId="165" fontId="48" fillId="0" borderId="17" xfId="16" applyNumberFormat="1" applyFont="1" applyBorder="1" applyProtection="1">
      <protection hidden="1"/>
    </xf>
    <xf numFmtId="166" fontId="53" fillId="0" borderId="16" xfId="16" applyNumberFormat="1" applyFont="1" applyBorder="1" applyProtection="1">
      <protection hidden="1"/>
    </xf>
    <xf numFmtId="165" fontId="53" fillId="0" borderId="16" xfId="16" applyNumberFormat="1" applyFont="1" applyBorder="1" applyProtection="1">
      <protection hidden="1"/>
    </xf>
    <xf numFmtId="164" fontId="51" fillId="0" borderId="15" xfId="16" applyNumberFormat="1" applyFont="1" applyBorder="1" applyAlignment="1" applyProtection="1">
      <alignment horizontal="right" vertical="center"/>
      <protection hidden="1"/>
    </xf>
    <xf numFmtId="164" fontId="48" fillId="0" borderId="0" xfId="16" applyNumberFormat="1" applyFont="1" applyAlignment="1" applyProtection="1">
      <alignment horizontal="right" vertical="center"/>
      <protection hidden="1"/>
    </xf>
    <xf numFmtId="164" fontId="52" fillId="3" borderId="2" xfId="16" applyNumberFormat="1" applyFont="1" applyFill="1" applyBorder="1" applyAlignment="1" applyProtection="1">
      <alignment horizontal="right" vertical="center" wrapText="1"/>
      <protection hidden="1"/>
    </xf>
    <xf numFmtId="164" fontId="52" fillId="3" borderId="4" xfId="16" applyNumberFormat="1" applyFont="1" applyFill="1" applyBorder="1" applyAlignment="1" applyProtection="1">
      <alignment horizontal="right" vertical="center" wrapText="1"/>
      <protection hidden="1"/>
    </xf>
    <xf numFmtId="170" fontId="32" fillId="0" borderId="2" xfId="12" applyNumberFormat="1" applyFont="1" applyBorder="1" applyAlignment="1" applyProtection="1">
      <alignment horizontal="center" vertical="center"/>
      <protection hidden="1"/>
    </xf>
    <xf numFmtId="0" fontId="5" fillId="0" borderId="0" xfId="0" applyFont="1" applyAlignment="1">
      <alignment wrapText="1"/>
    </xf>
    <xf numFmtId="172" fontId="8" fillId="0" borderId="2" xfId="0" applyNumberFormat="1" applyFont="1" applyBorder="1" applyAlignment="1">
      <alignment horizontal="center"/>
    </xf>
    <xf numFmtId="172" fontId="8" fillId="0" borderId="2" xfId="0" applyNumberFormat="1" applyFont="1" applyBorder="1"/>
    <xf numFmtId="4" fontId="5" fillId="0" borderId="2" xfId="0" applyNumberFormat="1" applyFont="1" applyBorder="1" applyAlignment="1">
      <alignment horizontal="center" vertical="center"/>
    </xf>
    <xf numFmtId="4" fontId="5" fillId="0" borderId="2" xfId="0" applyNumberFormat="1" applyFont="1" applyBorder="1" applyAlignment="1">
      <alignment vertical="center"/>
    </xf>
    <xf numFmtId="172" fontId="5" fillId="0" borderId="2" xfId="0" applyNumberFormat="1" applyFont="1" applyBorder="1" applyAlignment="1">
      <alignment vertical="center"/>
    </xf>
    <xf numFmtId="1" fontId="2" fillId="0" borderId="2" xfId="1" applyNumberFormat="1" applyFont="1" applyBorder="1" applyAlignment="1" applyProtection="1">
      <alignment horizontal="center" vertical="center" wrapText="1"/>
      <protection hidden="1"/>
    </xf>
    <xf numFmtId="49" fontId="5" fillId="0" borderId="2" xfId="0" applyNumberFormat="1" applyFont="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vertical="center"/>
    </xf>
    <xf numFmtId="4" fontId="8" fillId="0" borderId="2" xfId="0" applyNumberFormat="1" applyFont="1" applyBorder="1" applyAlignment="1">
      <alignment horizontal="center" vertical="center" wrapText="1"/>
    </xf>
    <xf numFmtId="49" fontId="2" fillId="0" borderId="2" xfId="1" applyNumberFormat="1" applyFont="1" applyBorder="1" applyAlignment="1" applyProtection="1">
      <alignment horizontal="center" vertical="center" wrapText="1"/>
      <protection hidden="1"/>
    </xf>
    <xf numFmtId="0" fontId="5" fillId="0" borderId="2" xfId="0" applyFont="1" applyBorder="1" applyAlignment="1">
      <alignment horizontal="center" vertical="center"/>
    </xf>
    <xf numFmtId="49" fontId="5" fillId="0" borderId="2" xfId="0" applyNumberFormat="1" applyFont="1" applyBorder="1" applyAlignment="1">
      <alignment horizontal="center" vertical="center" wrapText="1"/>
    </xf>
    <xf numFmtId="170" fontId="52" fillId="3" borderId="3" xfId="16" applyNumberFormat="1" applyFont="1" applyFill="1" applyBorder="1" applyAlignment="1" applyProtection="1">
      <alignment horizontal="center" vertical="center"/>
      <protection hidden="1"/>
    </xf>
    <xf numFmtId="165" fontId="52" fillId="3" borderId="3" xfId="16" applyNumberFormat="1" applyFont="1" applyFill="1" applyBorder="1" applyAlignment="1" applyProtection="1">
      <alignment horizontal="center" vertical="center"/>
      <protection hidden="1"/>
    </xf>
    <xf numFmtId="164" fontId="37" fillId="0" borderId="4" xfId="14" applyNumberFormat="1" applyFont="1" applyBorder="1" applyAlignment="1" applyProtection="1">
      <alignment horizontal="right" vertical="center" wrapText="1"/>
      <protection hidden="1"/>
    </xf>
    <xf numFmtId="165" fontId="2" fillId="3" borderId="3" xfId="3" applyNumberFormat="1" applyFont="1" applyFill="1" applyBorder="1" applyAlignment="1" applyProtection="1">
      <alignment horizontal="left" vertical="center" wrapText="1"/>
      <protection hidden="1"/>
    </xf>
    <xf numFmtId="165" fontId="2" fillId="3" borderId="11" xfId="3" applyNumberFormat="1" applyFont="1" applyFill="1" applyBorder="1" applyAlignment="1" applyProtection="1">
      <alignment horizontal="left" vertical="center" wrapText="1"/>
      <protection hidden="1"/>
    </xf>
    <xf numFmtId="165" fontId="2" fillId="3" borderId="8" xfId="3" applyNumberFormat="1" applyFont="1" applyFill="1" applyBorder="1" applyAlignment="1" applyProtection="1">
      <alignment horizontal="left" vertical="center" wrapText="1"/>
      <protection hidden="1"/>
    </xf>
    <xf numFmtId="165" fontId="2" fillId="0" borderId="3" xfId="3" applyNumberFormat="1" applyFont="1" applyBorder="1" applyAlignment="1" applyProtection="1">
      <alignment horizontal="left" vertical="center" wrapText="1"/>
      <protection hidden="1"/>
    </xf>
    <xf numFmtId="165" fontId="2" fillId="0" borderId="11" xfId="3" applyNumberFormat="1" applyFont="1" applyBorder="1" applyAlignment="1" applyProtection="1">
      <alignment horizontal="left" vertical="center" wrapText="1"/>
      <protection hidden="1"/>
    </xf>
    <xf numFmtId="165" fontId="2" fillId="0" borderId="8" xfId="3" applyNumberFormat="1" applyFont="1" applyBorder="1" applyAlignment="1" applyProtection="1">
      <alignment horizontal="left" vertical="center" wrapText="1"/>
      <protection hidden="1"/>
    </xf>
    <xf numFmtId="166" fontId="2" fillId="0" borderId="17" xfId="3" applyNumberFormat="1" applyFont="1" applyBorder="1" applyAlignment="1" applyProtection="1">
      <alignment horizontal="left" vertical="center" wrapText="1"/>
      <protection hidden="1"/>
    </xf>
    <xf numFmtId="166" fontId="2" fillId="0" borderId="16" xfId="3" applyNumberFormat="1" applyFont="1" applyBorder="1" applyAlignment="1" applyProtection="1">
      <alignment horizontal="left" vertical="center" wrapText="1"/>
      <protection hidden="1"/>
    </xf>
    <xf numFmtId="166" fontId="2" fillId="0" borderId="18" xfId="3" applyNumberFormat="1" applyFont="1" applyBorder="1" applyAlignment="1" applyProtection="1">
      <alignment horizontal="left" vertical="center" wrapText="1"/>
      <protection hidden="1"/>
    </xf>
    <xf numFmtId="165" fontId="2" fillId="0" borderId="2" xfId="3" applyNumberFormat="1" applyFont="1" applyBorder="1" applyAlignment="1" applyProtection="1">
      <alignment horizontal="left" vertical="center" wrapText="1"/>
      <protection hidden="1"/>
    </xf>
    <xf numFmtId="165" fontId="2" fillId="3" borderId="2" xfId="3" applyNumberFormat="1" applyFont="1" applyFill="1" applyBorder="1" applyAlignment="1" applyProtection="1">
      <alignment horizontal="left" vertical="center" wrapText="1"/>
      <protection hidden="1"/>
    </xf>
    <xf numFmtId="166" fontId="2" fillId="0" borderId="2" xfId="3" applyNumberFormat="1" applyFont="1" applyBorder="1" applyAlignment="1" applyProtection="1">
      <alignment horizontal="left" vertical="center" wrapText="1"/>
      <protection hidden="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2" fillId="0" borderId="3" xfId="3" applyFont="1" applyBorder="1" applyAlignment="1" applyProtection="1">
      <alignment horizontal="center" vertical="center"/>
      <protection hidden="1"/>
    </xf>
    <xf numFmtId="0" fontId="2" fillId="0" borderId="11" xfId="3" applyFont="1" applyBorder="1" applyAlignment="1" applyProtection="1">
      <alignment horizontal="center" vertical="center"/>
      <protection hidden="1"/>
    </xf>
    <xf numFmtId="0" fontId="2" fillId="0" borderId="8" xfId="3" applyFont="1" applyBorder="1" applyAlignment="1" applyProtection="1">
      <alignment horizontal="center" vertical="center"/>
      <protection hidden="1"/>
    </xf>
    <xf numFmtId="166" fontId="3" fillId="0" borderId="2" xfId="3" applyNumberFormat="1" applyFont="1" applyBorder="1" applyAlignment="1" applyProtection="1">
      <alignment horizontal="left" vertical="center" wrapText="1"/>
      <protection hidden="1"/>
    </xf>
    <xf numFmtId="166" fontId="3" fillId="0" borderId="4" xfId="3" applyNumberFormat="1" applyFont="1" applyBorder="1" applyAlignment="1" applyProtection="1">
      <alignment horizontal="left" vertical="center" wrapText="1"/>
      <protection hidden="1"/>
    </xf>
    <xf numFmtId="166" fontId="3" fillId="0" borderId="5" xfId="3" applyNumberFormat="1" applyFont="1" applyBorder="1" applyAlignment="1" applyProtection="1">
      <alignment horizontal="left" vertical="center" wrapText="1"/>
      <protection hidden="1"/>
    </xf>
    <xf numFmtId="165" fontId="2" fillId="0" borderId="5" xfId="3" applyNumberFormat="1" applyFont="1" applyBorder="1" applyAlignment="1" applyProtection="1">
      <alignment horizontal="center" vertical="center"/>
      <protection hidden="1"/>
    </xf>
    <xf numFmtId="165" fontId="2" fillId="0" borderId="9" xfId="3" applyNumberFormat="1" applyFont="1" applyBorder="1" applyAlignment="1" applyProtection="1">
      <alignment horizontal="center" vertical="center"/>
      <protection hidden="1"/>
    </xf>
    <xf numFmtId="165" fontId="2" fillId="0" borderId="10" xfId="3" applyNumberFormat="1" applyFont="1" applyBorder="1" applyAlignment="1" applyProtection="1">
      <alignment horizontal="center" vertical="center"/>
      <protection hidden="1"/>
    </xf>
    <xf numFmtId="166" fontId="2" fillId="0" borderId="3" xfId="3" applyNumberFormat="1" applyFont="1" applyBorder="1" applyAlignment="1" applyProtection="1">
      <alignment horizontal="left" vertical="center" wrapText="1"/>
      <protection hidden="1"/>
    </xf>
    <xf numFmtId="166" fontId="2" fillId="0" borderId="11" xfId="3" applyNumberFormat="1" applyFont="1" applyBorder="1" applyAlignment="1" applyProtection="1">
      <alignment horizontal="left" vertical="center" wrapText="1"/>
      <protection hidden="1"/>
    </xf>
    <xf numFmtId="166" fontId="2" fillId="0" borderId="8" xfId="3" applyNumberFormat="1" applyFont="1" applyBorder="1" applyAlignment="1" applyProtection="1">
      <alignment horizontal="left" vertical="center" wrapText="1"/>
      <protection hidden="1"/>
    </xf>
    <xf numFmtId="165" fontId="2" fillId="3" borderId="5" xfId="3" applyNumberFormat="1" applyFont="1" applyFill="1" applyBorder="1" applyAlignment="1" applyProtection="1">
      <alignment horizontal="left" vertical="center" wrapText="1"/>
      <protection hidden="1"/>
    </xf>
    <xf numFmtId="165" fontId="2" fillId="3" borderId="9" xfId="3" applyNumberFormat="1" applyFont="1" applyFill="1" applyBorder="1" applyAlignment="1" applyProtection="1">
      <alignment horizontal="left" vertical="center" wrapText="1"/>
      <protection hidden="1"/>
    </xf>
    <xf numFmtId="165" fontId="2" fillId="3" borderId="10" xfId="3" applyNumberFormat="1" applyFont="1" applyFill="1" applyBorder="1" applyAlignment="1" applyProtection="1">
      <alignment horizontal="left" vertical="center" wrapText="1"/>
      <protection hidden="1"/>
    </xf>
    <xf numFmtId="165" fontId="2" fillId="0" borderId="5" xfId="1" applyNumberFormat="1" applyFont="1" applyBorder="1" applyAlignment="1" applyProtection="1">
      <alignment horizontal="center" vertical="center"/>
      <protection hidden="1"/>
    </xf>
    <xf numFmtId="165" fontId="2" fillId="0" borderId="9" xfId="1" applyNumberFormat="1" applyFont="1" applyBorder="1" applyAlignment="1" applyProtection="1">
      <alignment horizontal="center" vertical="center"/>
      <protection hidden="1"/>
    </xf>
    <xf numFmtId="165" fontId="2" fillId="0" borderId="10" xfId="1" applyNumberFormat="1" applyFont="1" applyBorder="1" applyAlignment="1" applyProtection="1">
      <alignment horizontal="center" vertical="center"/>
      <protection hidden="1"/>
    </xf>
    <xf numFmtId="0" fontId="2" fillId="0" borderId="3" xfId="1" applyFont="1" applyBorder="1" applyAlignment="1" applyProtection="1">
      <alignment horizontal="center" vertical="center"/>
      <protection hidden="1"/>
    </xf>
    <xf numFmtId="0" fontId="2" fillId="0" borderId="11" xfId="1" applyFont="1" applyBorder="1" applyAlignment="1" applyProtection="1">
      <alignment horizontal="center" vertical="center"/>
      <protection hidden="1"/>
    </xf>
    <xf numFmtId="0" fontId="2" fillId="0" borderId="8" xfId="1" applyFont="1" applyBorder="1" applyAlignment="1" applyProtection="1">
      <alignment horizontal="center" vertical="center"/>
      <protection hidden="1"/>
    </xf>
    <xf numFmtId="165" fontId="10" fillId="0" borderId="2" xfId="3" applyNumberFormat="1" applyFont="1" applyBorder="1" applyAlignment="1" applyProtection="1">
      <alignment horizontal="left" vertical="center" wrapText="1"/>
      <protection hidden="1"/>
    </xf>
    <xf numFmtId="165" fontId="10" fillId="3" borderId="2" xfId="3" applyNumberFormat="1" applyFont="1" applyFill="1" applyBorder="1" applyAlignment="1" applyProtection="1">
      <alignment horizontal="left" vertical="center" wrapText="1"/>
      <protection hidden="1"/>
    </xf>
    <xf numFmtId="166" fontId="10" fillId="0" borderId="3" xfId="3" applyNumberFormat="1" applyFont="1" applyBorder="1" applyAlignment="1" applyProtection="1">
      <alignment horizontal="left" vertical="center" wrapText="1"/>
      <protection hidden="1"/>
    </xf>
    <xf numFmtId="166" fontId="10" fillId="0" borderId="11" xfId="3" applyNumberFormat="1" applyFont="1" applyBorder="1" applyAlignment="1" applyProtection="1">
      <alignment horizontal="left" vertical="center" wrapText="1"/>
      <protection hidden="1"/>
    </xf>
    <xf numFmtId="166" fontId="10" fillId="0" borderId="8" xfId="3" applyNumberFormat="1" applyFont="1" applyBorder="1" applyAlignment="1" applyProtection="1">
      <alignment horizontal="left" vertical="center" wrapText="1"/>
      <protection hidden="1"/>
    </xf>
    <xf numFmtId="165" fontId="2" fillId="0" borderId="2" xfId="1" applyNumberFormat="1" applyFont="1" applyBorder="1" applyAlignment="1" applyProtection="1">
      <alignment horizontal="center" vertical="center"/>
      <protection hidden="1"/>
    </xf>
    <xf numFmtId="166" fontId="13" fillId="0" borderId="2" xfId="3" applyNumberFormat="1" applyFont="1" applyBorder="1" applyAlignment="1" applyProtection="1">
      <alignment horizontal="left" vertical="center" wrapText="1"/>
      <protection hidden="1"/>
    </xf>
    <xf numFmtId="165" fontId="10" fillId="0" borderId="3" xfId="3" applyNumberFormat="1" applyFont="1" applyBorder="1" applyAlignment="1" applyProtection="1">
      <alignment horizontal="left" vertical="center" wrapText="1"/>
      <protection hidden="1"/>
    </xf>
    <xf numFmtId="165" fontId="10" fillId="0" borderId="11" xfId="3" applyNumberFormat="1" applyFont="1" applyBorder="1" applyAlignment="1" applyProtection="1">
      <alignment horizontal="left" vertical="center" wrapText="1"/>
      <protection hidden="1"/>
    </xf>
    <xf numFmtId="165" fontId="10" fillId="0" borderId="8" xfId="3" applyNumberFormat="1" applyFont="1" applyBorder="1" applyAlignment="1" applyProtection="1">
      <alignment horizontal="left" vertical="center" wrapText="1"/>
      <protection hidden="1"/>
    </xf>
    <xf numFmtId="166" fontId="2" fillId="3" borderId="3" xfId="3" applyNumberFormat="1" applyFont="1" applyFill="1" applyBorder="1" applyAlignment="1" applyProtection="1">
      <alignment horizontal="left" vertical="center" wrapText="1"/>
      <protection hidden="1"/>
    </xf>
    <xf numFmtId="166" fontId="2" fillId="3" borderId="11" xfId="3" applyNumberFormat="1" applyFont="1" applyFill="1" applyBorder="1" applyAlignment="1" applyProtection="1">
      <alignment horizontal="left" vertical="center" wrapText="1"/>
      <protection hidden="1"/>
    </xf>
    <xf numFmtId="166" fontId="2" fillId="3" borderId="8" xfId="3" applyNumberFormat="1" applyFont="1" applyFill="1" applyBorder="1" applyAlignment="1" applyProtection="1">
      <alignment horizontal="left" vertical="center" wrapText="1"/>
      <protection hidden="1"/>
    </xf>
    <xf numFmtId="165" fontId="10" fillId="3" borderId="11" xfId="3" applyNumberFormat="1" applyFont="1" applyFill="1" applyBorder="1" applyAlignment="1" applyProtection="1">
      <alignment horizontal="left" vertical="center" wrapText="1"/>
      <protection hidden="1"/>
    </xf>
    <xf numFmtId="165" fontId="10" fillId="3" borderId="8" xfId="3" applyNumberFormat="1" applyFont="1" applyFill="1" applyBorder="1" applyAlignment="1" applyProtection="1">
      <alignment horizontal="left" vertical="center" wrapText="1"/>
      <protection hidden="1"/>
    </xf>
    <xf numFmtId="165" fontId="10" fillId="3" borderId="3" xfId="3" applyNumberFormat="1" applyFont="1" applyFill="1" applyBorder="1" applyAlignment="1" applyProtection="1">
      <alignment horizontal="left" vertical="center" wrapText="1"/>
      <protection hidden="1"/>
    </xf>
    <xf numFmtId="166" fontId="10" fillId="0" borderId="2" xfId="3" applyNumberFormat="1" applyFont="1" applyBorder="1" applyAlignment="1" applyProtection="1">
      <alignment horizontal="left" vertical="center" wrapText="1"/>
      <protection hidden="1"/>
    </xf>
    <xf numFmtId="166" fontId="13" fillId="0" borderId="4" xfId="3" applyNumberFormat="1" applyFont="1" applyBorder="1" applyAlignment="1" applyProtection="1">
      <alignment horizontal="left" vertical="center" wrapText="1"/>
      <protection hidden="1"/>
    </xf>
    <xf numFmtId="166" fontId="13" fillId="0" borderId="7" xfId="3" applyNumberFormat="1" applyFont="1" applyBorder="1" applyAlignment="1" applyProtection="1">
      <alignment horizontal="left" vertical="center" wrapText="1"/>
      <protection hidden="1"/>
    </xf>
    <xf numFmtId="166" fontId="10" fillId="3" borderId="11" xfId="3" applyNumberFormat="1" applyFont="1" applyFill="1" applyBorder="1" applyAlignment="1" applyProtection="1">
      <alignment horizontal="left" vertical="center" wrapText="1"/>
      <protection hidden="1"/>
    </xf>
    <xf numFmtId="166" fontId="10" fillId="3" borderId="8" xfId="3" applyNumberFormat="1" applyFont="1" applyFill="1" applyBorder="1" applyAlignment="1" applyProtection="1">
      <alignment horizontal="left" vertical="center" wrapText="1"/>
      <protection hidden="1"/>
    </xf>
    <xf numFmtId="166" fontId="2" fillId="3" borderId="2" xfId="3" applyNumberFormat="1" applyFont="1" applyFill="1" applyBorder="1" applyAlignment="1" applyProtection="1">
      <alignment horizontal="left" vertical="center" wrapText="1"/>
      <protection hidden="1"/>
    </xf>
    <xf numFmtId="166" fontId="10" fillId="3" borderId="2" xfId="3" applyNumberFormat="1" applyFont="1" applyFill="1" applyBorder="1" applyAlignment="1" applyProtection="1">
      <alignment horizontal="left" vertical="center" wrapText="1"/>
      <protection hidden="1"/>
    </xf>
    <xf numFmtId="165" fontId="2" fillId="9" borderId="3" xfId="3" applyNumberFormat="1" applyFont="1" applyFill="1" applyBorder="1" applyAlignment="1" applyProtection="1">
      <alignment horizontal="left" vertical="center" wrapText="1"/>
      <protection hidden="1"/>
    </xf>
    <xf numFmtId="165" fontId="10" fillId="9" borderId="11" xfId="3" applyNumberFormat="1" applyFont="1" applyFill="1" applyBorder="1" applyAlignment="1" applyProtection="1">
      <alignment horizontal="left" vertical="center" wrapText="1"/>
      <protection hidden="1"/>
    </xf>
    <xf numFmtId="165" fontId="10" fillId="9" borderId="8" xfId="3" applyNumberFormat="1" applyFont="1" applyFill="1" applyBorder="1" applyAlignment="1" applyProtection="1">
      <alignment horizontal="left" vertical="center" wrapText="1"/>
      <protection hidden="1"/>
    </xf>
    <xf numFmtId="166" fontId="3" fillId="0" borderId="7" xfId="3" applyNumberFormat="1" applyFont="1" applyBorder="1" applyAlignment="1" applyProtection="1">
      <alignment horizontal="left" vertical="center" wrapText="1"/>
      <protection hidden="1"/>
    </xf>
    <xf numFmtId="166" fontId="2" fillId="9" borderId="2" xfId="3" applyNumberFormat="1" applyFont="1" applyFill="1" applyBorder="1" applyAlignment="1" applyProtection="1">
      <alignment horizontal="left" vertical="center" wrapText="1"/>
      <protection hidden="1"/>
    </xf>
    <xf numFmtId="166" fontId="10" fillId="9" borderId="2" xfId="3" applyNumberFormat="1" applyFont="1" applyFill="1" applyBorder="1" applyAlignment="1" applyProtection="1">
      <alignment horizontal="left" vertical="center" wrapText="1"/>
      <protection hidden="1"/>
    </xf>
    <xf numFmtId="0" fontId="3" fillId="0" borderId="4" xfId="3" applyFont="1" applyBorder="1" applyAlignment="1" applyProtection="1">
      <alignment horizontal="center" vertical="center" wrapText="1"/>
      <protection hidden="1"/>
    </xf>
    <xf numFmtId="0" fontId="3" fillId="0" borderId="6" xfId="3" applyFont="1" applyBorder="1" applyAlignment="1" applyProtection="1">
      <alignment horizontal="center" vertical="center" wrapText="1"/>
      <protection hidden="1"/>
    </xf>
    <xf numFmtId="0" fontId="3" fillId="0" borderId="15" xfId="3" applyFont="1" applyBorder="1" applyAlignment="1" applyProtection="1">
      <alignment horizontal="center" vertical="center" wrapText="1"/>
      <protection hidden="1"/>
    </xf>
    <xf numFmtId="166" fontId="3" fillId="0" borderId="2" xfId="1" applyNumberFormat="1" applyFont="1" applyBorder="1" applyAlignment="1" applyProtection="1">
      <alignment horizontal="left" vertical="center" wrapText="1"/>
      <protection hidden="1"/>
    </xf>
    <xf numFmtId="165" fontId="3" fillId="0" borderId="2" xfId="1" applyNumberFormat="1" applyFont="1" applyBorder="1" applyProtection="1">
      <protection hidden="1"/>
    </xf>
    <xf numFmtId="167" fontId="3" fillId="0" borderId="2" xfId="1" applyNumberFormat="1" applyFont="1" applyBorder="1" applyAlignment="1" applyProtection="1">
      <alignment horizontal="center" vertical="center" wrapText="1"/>
      <protection hidden="1"/>
    </xf>
    <xf numFmtId="0" fontId="2" fillId="0" borderId="2" xfId="1" applyFont="1" applyBorder="1" applyAlignment="1" applyProtection="1">
      <alignment horizontal="center" vertical="center"/>
      <protection hidden="1"/>
    </xf>
    <xf numFmtId="166" fontId="2" fillId="0" borderId="2" xfId="1" applyNumberFormat="1" applyFont="1" applyBorder="1" applyAlignment="1" applyProtection="1">
      <alignment horizontal="center" vertical="center" wrapText="1"/>
      <protection hidden="1"/>
    </xf>
    <xf numFmtId="0" fontId="47" fillId="0" borderId="0" xfId="16" applyFont="1" applyAlignment="1" applyProtection="1">
      <alignment horizontal="right" wrapText="1"/>
      <protection hidden="1"/>
    </xf>
    <xf numFmtId="0" fontId="47" fillId="0" borderId="0" xfId="16" applyFont="1" applyAlignment="1" applyProtection="1">
      <alignment horizontal="right" vertical="top" wrapText="1"/>
      <protection hidden="1"/>
    </xf>
    <xf numFmtId="0" fontId="48" fillId="0" borderId="0" xfId="16" applyFont="1" applyAlignment="1" applyProtection="1">
      <alignment horizontal="center" vertical="center" wrapText="1"/>
      <protection hidden="1"/>
    </xf>
    <xf numFmtId="165" fontId="47" fillId="0" borderId="2" xfId="16" applyNumberFormat="1" applyFont="1" applyBorder="1" applyAlignment="1" applyProtection="1">
      <alignment horizontal="center" vertical="center"/>
      <protection hidden="1"/>
    </xf>
    <xf numFmtId="166" fontId="47" fillId="0" borderId="2" xfId="16" applyNumberFormat="1" applyFont="1" applyBorder="1" applyAlignment="1" applyProtection="1">
      <alignment horizontal="center" vertical="center" wrapText="1"/>
      <protection hidden="1"/>
    </xf>
    <xf numFmtId="165" fontId="47" fillId="0" borderId="2" xfId="16" applyNumberFormat="1" applyFont="1" applyBorder="1" applyAlignment="1" applyProtection="1">
      <alignment horizontal="center" vertical="center" wrapText="1"/>
      <protection hidden="1"/>
    </xf>
    <xf numFmtId="164" fontId="47" fillId="0" borderId="2" xfId="16" applyNumberFormat="1" applyFont="1" applyBorder="1" applyAlignment="1" applyProtection="1">
      <alignment horizontal="center" vertical="center" wrapText="1"/>
      <protection hidden="1"/>
    </xf>
    <xf numFmtId="165" fontId="52" fillId="0" borderId="2" xfId="16" applyNumberFormat="1" applyFont="1" applyBorder="1" applyAlignment="1" applyProtection="1">
      <alignment horizontal="left" vertical="center" wrapText="1"/>
      <protection hidden="1"/>
    </xf>
    <xf numFmtId="165" fontId="52" fillId="0" borderId="7" xfId="16" applyNumberFormat="1" applyFont="1" applyBorder="1" applyAlignment="1" applyProtection="1">
      <alignment horizontal="left" vertical="center" wrapText="1"/>
      <protection hidden="1"/>
    </xf>
    <xf numFmtId="166" fontId="52" fillId="0" borderId="2" xfId="16" applyNumberFormat="1" applyFont="1" applyBorder="1" applyAlignment="1" applyProtection="1">
      <alignment horizontal="left" vertical="center" wrapText="1"/>
      <protection hidden="1"/>
    </xf>
    <xf numFmtId="166" fontId="52" fillId="0" borderId="4" xfId="16" applyNumberFormat="1" applyFont="1" applyBorder="1" applyAlignment="1" applyProtection="1">
      <alignment horizontal="left" vertical="center" wrapText="1"/>
      <protection hidden="1"/>
    </xf>
    <xf numFmtId="166" fontId="52" fillId="0" borderId="7" xfId="16" applyNumberFormat="1" applyFont="1" applyBorder="1" applyAlignment="1" applyProtection="1">
      <alignment horizontal="left" vertical="center" wrapText="1"/>
      <protection hidden="1"/>
    </xf>
    <xf numFmtId="165" fontId="52" fillId="0" borderId="5" xfId="16" applyNumberFormat="1" applyFont="1" applyBorder="1" applyAlignment="1" applyProtection="1">
      <alignment horizontal="left" vertical="center" wrapText="1"/>
      <protection hidden="1"/>
    </xf>
    <xf numFmtId="0" fontId="47" fillId="0" borderId="0" xfId="16" applyFont="1" applyAlignment="1" applyProtection="1">
      <alignment horizontal="center" vertical="center" wrapText="1"/>
      <protection hidden="1"/>
    </xf>
    <xf numFmtId="166" fontId="51" fillId="0" borderId="2" xfId="16" applyNumberFormat="1" applyFont="1" applyBorder="1" applyAlignment="1" applyProtection="1">
      <alignment horizontal="left" vertical="center" wrapText="1"/>
      <protection hidden="1"/>
    </xf>
    <xf numFmtId="166" fontId="51" fillId="0" borderId="4" xfId="16" applyNumberFormat="1" applyFont="1" applyBorder="1" applyAlignment="1" applyProtection="1">
      <alignment horizontal="left" vertical="center" wrapText="1"/>
      <protection hidden="1"/>
    </xf>
    <xf numFmtId="166" fontId="51" fillId="0" borderId="5" xfId="16" applyNumberFormat="1" applyFont="1" applyBorder="1" applyAlignment="1" applyProtection="1">
      <alignment horizontal="left" vertical="center" wrapText="1"/>
      <protection hidden="1"/>
    </xf>
    <xf numFmtId="166" fontId="52" fillId="0" borderId="5" xfId="16" applyNumberFormat="1" applyFont="1" applyBorder="1" applyAlignment="1" applyProtection="1">
      <alignment horizontal="left" vertical="center" wrapText="1"/>
      <protection hidden="1"/>
    </xf>
    <xf numFmtId="166" fontId="51" fillId="0" borderId="7" xfId="16" applyNumberFormat="1" applyFont="1" applyBorder="1" applyAlignment="1" applyProtection="1">
      <alignment horizontal="left" vertical="center" wrapText="1"/>
      <protection hidden="1"/>
    </xf>
    <xf numFmtId="167" fontId="3" fillId="0" borderId="4" xfId="1" applyNumberFormat="1" applyFont="1" applyBorder="1" applyAlignment="1" applyProtection="1">
      <alignment horizontal="center" vertical="center" wrapText="1"/>
      <protection hidden="1"/>
    </xf>
    <xf numFmtId="167" fontId="3" fillId="0" borderId="6" xfId="1" applyNumberFormat="1" applyFont="1" applyBorder="1" applyAlignment="1" applyProtection="1">
      <alignment horizontal="center" vertical="center" wrapText="1"/>
      <protection hidden="1"/>
    </xf>
    <xf numFmtId="167" fontId="3" fillId="0" borderId="15" xfId="1" applyNumberFormat="1" applyFont="1" applyBorder="1" applyAlignment="1" applyProtection="1">
      <alignment horizontal="center" vertical="center" wrapText="1"/>
      <protection hidden="1"/>
    </xf>
    <xf numFmtId="167" fontId="3" fillId="0" borderId="8" xfId="1" applyNumberFormat="1" applyFont="1" applyBorder="1" applyAlignment="1" applyProtection="1">
      <alignment horizontal="center" vertical="center" wrapText="1"/>
      <protection hidden="1"/>
    </xf>
    <xf numFmtId="0" fontId="3" fillId="0" borderId="5"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167" fontId="3" fillId="0" borderId="3" xfId="1" applyNumberFormat="1" applyFont="1" applyBorder="1" applyAlignment="1" applyProtection="1">
      <alignment horizontal="center" vertical="center" wrapText="1"/>
      <protection hidden="1"/>
    </xf>
    <xf numFmtId="165" fontId="44" fillId="0" borderId="2" xfId="15" applyNumberFormat="1" applyFont="1" applyBorder="1" applyAlignment="1" applyProtection="1">
      <alignment horizontal="left" vertical="center" wrapText="1"/>
      <protection hidden="1"/>
    </xf>
    <xf numFmtId="165" fontId="44" fillId="0" borderId="5" xfId="15" applyNumberFormat="1" applyFont="1" applyBorder="1" applyAlignment="1" applyProtection="1">
      <alignment horizontal="left" vertical="center" wrapText="1"/>
      <protection hidden="1"/>
    </xf>
    <xf numFmtId="166" fontId="44" fillId="0" borderId="2" xfId="15" applyNumberFormat="1" applyFont="1" applyBorder="1" applyAlignment="1" applyProtection="1">
      <alignment horizontal="left" vertical="center" wrapText="1"/>
      <protection hidden="1"/>
    </xf>
    <xf numFmtId="166" fontId="44" fillId="0" borderId="4" xfId="15" applyNumberFormat="1" applyFont="1" applyBorder="1" applyAlignment="1" applyProtection="1">
      <alignment horizontal="left" vertical="center" wrapText="1"/>
      <protection hidden="1"/>
    </xf>
    <xf numFmtId="166" fontId="44" fillId="0" borderId="5" xfId="15" applyNumberFormat="1" applyFont="1" applyBorder="1" applyAlignment="1" applyProtection="1">
      <alignment horizontal="left" vertical="center" wrapText="1"/>
      <protection hidden="1"/>
    </xf>
    <xf numFmtId="166" fontId="44" fillId="0" borderId="7" xfId="15" applyNumberFormat="1" applyFont="1" applyBorder="1" applyAlignment="1" applyProtection="1">
      <alignment horizontal="left" vertical="center" wrapText="1"/>
      <protection hidden="1"/>
    </xf>
    <xf numFmtId="165" fontId="44" fillId="0" borderId="7" xfId="15" applyNumberFormat="1" applyFont="1" applyBorder="1" applyAlignment="1" applyProtection="1">
      <alignment horizontal="left" vertical="center" wrapText="1"/>
      <protection hidden="1"/>
    </xf>
    <xf numFmtId="166" fontId="43" fillId="0" borderId="2" xfId="15" applyNumberFormat="1" applyFont="1" applyBorder="1" applyAlignment="1" applyProtection="1">
      <alignment horizontal="left" vertical="center" wrapText="1"/>
      <protection hidden="1"/>
    </xf>
    <xf numFmtId="166" fontId="43" fillId="0" borderId="4" xfId="15" applyNumberFormat="1" applyFont="1" applyBorder="1" applyAlignment="1" applyProtection="1">
      <alignment horizontal="left" vertical="center" wrapText="1"/>
      <protection hidden="1"/>
    </xf>
    <xf numFmtId="166" fontId="43" fillId="0" borderId="7" xfId="15" applyNumberFormat="1" applyFont="1" applyBorder="1" applyAlignment="1" applyProtection="1">
      <alignment horizontal="left" vertical="center" wrapText="1"/>
      <protection hidden="1"/>
    </xf>
    <xf numFmtId="0" fontId="39" fillId="0" borderId="0" xfId="15" applyFont="1" applyAlignment="1" applyProtection="1">
      <alignment horizontal="center" vertical="center" wrapText="1"/>
      <protection hidden="1"/>
    </xf>
    <xf numFmtId="0" fontId="39" fillId="0" borderId="17" xfId="15" applyFont="1" applyBorder="1" applyAlignment="1" applyProtection="1">
      <alignment horizontal="center" vertical="center" wrapText="1"/>
      <protection hidden="1"/>
    </xf>
    <xf numFmtId="0" fontId="39" fillId="0" borderId="15" xfId="15" applyFont="1" applyBorder="1" applyAlignment="1" applyProtection="1">
      <alignment horizontal="center" vertical="center" wrapText="1"/>
      <protection hidden="1"/>
    </xf>
    <xf numFmtId="166" fontId="43" fillId="0" borderId="5" xfId="15" applyNumberFormat="1" applyFont="1" applyBorder="1" applyAlignment="1" applyProtection="1">
      <alignment horizontal="left" vertical="center" wrapText="1"/>
      <protection hidden="1"/>
    </xf>
    <xf numFmtId="0" fontId="39" fillId="0" borderId="0" xfId="15" applyFont="1" applyAlignment="1" applyProtection="1">
      <alignment horizontal="right" wrapText="1"/>
      <protection hidden="1"/>
    </xf>
    <xf numFmtId="0" fontId="40" fillId="0" borderId="0" xfId="15" applyFont="1" applyAlignment="1" applyProtection="1">
      <alignment horizontal="center" vertical="center" wrapText="1"/>
      <protection hidden="1"/>
    </xf>
    <xf numFmtId="0" fontId="39" fillId="0" borderId="2" xfId="15" applyFont="1" applyBorder="1" applyAlignment="1" applyProtection="1">
      <alignment horizontal="center" vertical="center"/>
      <protection hidden="1"/>
    </xf>
    <xf numFmtId="0" fontId="39" fillId="0" borderId="11" xfId="15" applyFont="1" applyBorder="1" applyAlignment="1" applyProtection="1">
      <alignment horizontal="center" vertical="center" wrapText="1"/>
      <protection hidden="1"/>
    </xf>
    <xf numFmtId="0" fontId="39" fillId="0" borderId="3" xfId="15" applyFont="1" applyBorder="1" applyAlignment="1" applyProtection="1">
      <alignment horizontal="center" vertical="center" wrapText="1"/>
      <protection hidden="1"/>
    </xf>
    <xf numFmtId="0" fontId="39" fillId="0" borderId="2" xfId="15" applyFont="1" applyBorder="1" applyAlignment="1" applyProtection="1">
      <alignment horizontal="center" vertical="center" wrapText="1"/>
      <protection hidden="1"/>
    </xf>
    <xf numFmtId="0" fontId="8" fillId="0" borderId="3" xfId="0" applyFont="1" applyBorder="1" applyAlignment="1">
      <alignment horizontal="center" vertical="center"/>
    </xf>
    <xf numFmtId="0" fontId="8" fillId="0" borderId="11" xfId="0" applyFont="1" applyBorder="1" applyAlignment="1">
      <alignment horizontal="center" vertical="center"/>
    </xf>
    <xf numFmtId="0" fontId="8" fillId="0" borderId="8" xfId="0" applyFont="1" applyBorder="1" applyAlignment="1">
      <alignment horizontal="center" vertical="center"/>
    </xf>
    <xf numFmtId="0" fontId="54" fillId="0" borderId="0" xfId="0" applyFont="1" applyAlignment="1">
      <alignment horizontal="center" wrapText="1"/>
    </xf>
    <xf numFmtId="0" fontId="8" fillId="0" borderId="16" xfId="0" applyFont="1" applyBorder="1" applyAlignment="1">
      <alignment horizontal="right"/>
    </xf>
    <xf numFmtId="0" fontId="55" fillId="0" borderId="0" xfId="0" applyFont="1" applyAlignment="1">
      <alignment horizontal="right" wrapText="1"/>
    </xf>
  </cellXfs>
  <cellStyles count="17">
    <cellStyle name="Обычный" xfId="0" builtinId="0"/>
    <cellStyle name="Обычный 10" xfId="14" xr:uid="{BCCD8B40-7949-4E6B-BD2B-A9664B6CB5F4}"/>
    <cellStyle name="Обычный 11" xfId="15" xr:uid="{8127FDC7-549F-4718-BFC5-EC92D1EF71D5}"/>
    <cellStyle name="Обычный 12" xfId="16" xr:uid="{4D5C71C6-3C12-4EA5-9E4D-37B60CFB5BF5}"/>
    <cellStyle name="Обычный 2" xfId="1" xr:uid="{00000000-0005-0000-0000-000001000000}"/>
    <cellStyle name="Обычный 2 2" xfId="2" xr:uid="{00000000-0005-0000-0000-000002000000}"/>
    <cellStyle name="Обычный 2 3" xfId="3" xr:uid="{00000000-0005-0000-0000-000003000000}"/>
    <cellStyle name="Обычный 2 4" xfId="4" xr:uid="{00000000-0005-0000-0000-000004000000}"/>
    <cellStyle name="Обычный 2 5" xfId="5" xr:uid="{00000000-0005-0000-0000-000005000000}"/>
    <cellStyle name="Обычный 2 6" xfId="6" xr:uid="{00000000-0005-0000-0000-000006000000}"/>
    <cellStyle name="Обычный 3" xfId="7" xr:uid="{00000000-0005-0000-0000-000007000000}"/>
    <cellStyle name="Обычный 4" xfId="8" xr:uid="{00000000-0005-0000-0000-000008000000}"/>
    <cellStyle name="Обычный 5" xfId="9" xr:uid="{D18A4CA4-5A02-4F9D-9F08-9653FE8B9FEC}"/>
    <cellStyle name="Обычный 6" xfId="10" xr:uid="{BD8D53A7-98E6-47F8-A2A6-9AA5D8D5FAA5}"/>
    <cellStyle name="Обычный 7" xfId="11" xr:uid="{1829DE69-3E21-4E8F-8736-B6136509103C}"/>
    <cellStyle name="Обычный 8" xfId="12" xr:uid="{702D679B-08B1-49FF-93D2-2A40E4B12684}"/>
    <cellStyle name="Обычный 9" xfId="13" xr:uid="{FE5F347C-C21B-40FC-9BB1-017CF52509E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2:CJ154"/>
  <sheetViews>
    <sheetView workbookViewId="0">
      <selection activeCell="CA5" sqref="CA5:CB5"/>
    </sheetView>
  </sheetViews>
  <sheetFormatPr defaultRowHeight="12.75" x14ac:dyDescent="0.2"/>
  <cols>
    <col min="1" max="6" width="9.140625" style="5"/>
    <col min="7" max="7" width="9.28515625" style="5" bestFit="1" customWidth="1"/>
    <col min="8" max="8" width="11.42578125" style="5" bestFit="1" customWidth="1"/>
    <col min="9" max="9" width="4" style="5" bestFit="1" customWidth="1"/>
    <col min="10" max="37" width="14.85546875" style="5" hidden="1" customWidth="1"/>
    <col min="38" max="38" width="7.5703125" style="5" hidden="1" customWidth="1"/>
    <col min="39" max="39" width="14.85546875" style="5" hidden="1" customWidth="1"/>
    <col min="40" max="40" width="13.42578125" style="5" hidden="1" customWidth="1"/>
    <col min="41" max="41" width="14.85546875" style="5" hidden="1" customWidth="1"/>
    <col min="42" max="42" width="13.42578125" style="5" hidden="1" customWidth="1"/>
    <col min="43" max="43" width="14.85546875" style="5" hidden="1" customWidth="1"/>
    <col min="44" max="44" width="13.42578125" style="5" hidden="1" customWidth="1"/>
    <col min="45" max="45" width="14.85546875" style="5" hidden="1" customWidth="1"/>
    <col min="46" max="46" width="13.42578125" style="5" hidden="1" customWidth="1"/>
    <col min="47" max="47" width="14.85546875" style="5" hidden="1" customWidth="1"/>
    <col min="48" max="48" width="13.42578125" style="5" hidden="1" customWidth="1"/>
    <col min="49" max="49" width="14.85546875" style="5" hidden="1" customWidth="1"/>
    <col min="50" max="50" width="13.42578125" style="5" hidden="1" customWidth="1"/>
    <col min="51" max="51" width="14.85546875" style="5" hidden="1" customWidth="1"/>
    <col min="52" max="52" width="13.42578125" style="5" hidden="1" customWidth="1"/>
    <col min="53" max="53" width="14.85546875" style="5" hidden="1" customWidth="1"/>
    <col min="54" max="54" width="13.42578125" style="5" hidden="1" customWidth="1"/>
    <col min="55" max="55" width="14.85546875" style="5" hidden="1" customWidth="1"/>
    <col min="56" max="56" width="13.42578125" style="5" hidden="1" customWidth="1"/>
    <col min="57" max="57" width="14.85546875" style="5" hidden="1" customWidth="1"/>
    <col min="58" max="58" width="13.42578125" style="5" hidden="1" customWidth="1"/>
    <col min="59" max="59" width="14.85546875" style="5" hidden="1" customWidth="1"/>
    <col min="60" max="60" width="13.42578125" style="5" hidden="1" customWidth="1"/>
    <col min="61" max="61" width="14.85546875" style="5" hidden="1" customWidth="1"/>
    <col min="62" max="62" width="13.42578125" style="5" hidden="1" customWidth="1"/>
    <col min="63" max="63" width="14.85546875" style="5" hidden="1" customWidth="1"/>
    <col min="64" max="64" width="13.42578125" style="5" hidden="1" customWidth="1"/>
    <col min="65" max="65" width="14.85546875" style="5" hidden="1" customWidth="1"/>
    <col min="66" max="66" width="13.42578125" style="5" hidden="1" customWidth="1"/>
    <col min="67" max="67" width="14.85546875" style="5" hidden="1" customWidth="1"/>
    <col min="68" max="68" width="13.42578125" style="5" hidden="1" customWidth="1"/>
    <col min="69" max="69" width="14.85546875" style="5" hidden="1" customWidth="1"/>
    <col min="70" max="70" width="13.42578125" style="5" hidden="1" customWidth="1"/>
    <col min="71" max="71" width="14.85546875" style="5" hidden="1" customWidth="1"/>
    <col min="72" max="72" width="13.42578125" style="5" hidden="1" customWidth="1"/>
    <col min="73" max="73" width="14.85546875" style="5" hidden="1" customWidth="1"/>
    <col min="74" max="74" width="13.42578125" style="5" hidden="1" customWidth="1"/>
    <col min="75" max="75" width="14.85546875" style="5" hidden="1" customWidth="1"/>
    <col min="76" max="76" width="14.42578125" style="5" hidden="1" customWidth="1"/>
    <col min="77" max="77" width="14.85546875" style="5" customWidth="1"/>
    <col min="78" max="78" width="14.42578125" style="5" hidden="1" customWidth="1"/>
    <col min="79" max="79" width="14.85546875" style="5" customWidth="1"/>
    <col min="80" max="80" width="14.42578125" style="5" bestFit="1" customWidth="1"/>
    <col min="81" max="81" width="5" style="5" customWidth="1"/>
    <col min="82" max="92" width="14.85546875" style="5" customWidth="1"/>
    <col min="93" max="93" width="14.85546875" style="5" bestFit="1" customWidth="1"/>
    <col min="94" max="94" width="14.85546875" style="5" customWidth="1"/>
    <col min="95" max="95" width="14.85546875" style="5" bestFit="1" customWidth="1"/>
    <col min="96" max="96" width="14.85546875" style="5" customWidth="1"/>
    <col min="97" max="97" width="4.28515625" style="5" bestFit="1" customWidth="1"/>
    <col min="98" max="16384" width="9.140625" style="5"/>
  </cols>
  <sheetData>
    <row r="2" spans="1:88" ht="13.5" thickBot="1" x14ac:dyDescent="0.25"/>
    <row r="3" spans="1:88" ht="73.5" customHeight="1" thickBot="1" x14ac:dyDescent="0.25">
      <c r="B3" s="534" t="s">
        <v>239</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5" spans="1:88" s="34" customFormat="1" ht="18" customHeight="1" x14ac:dyDescent="0.2">
      <c r="A5" s="30"/>
      <c r="B5" s="543" t="s">
        <v>242</v>
      </c>
      <c r="C5" s="544"/>
      <c r="D5" s="544"/>
      <c r="E5" s="544"/>
      <c r="F5" s="544"/>
      <c r="G5" s="545"/>
      <c r="H5" s="31" t="s">
        <v>241</v>
      </c>
      <c r="I5" s="32" t="s">
        <v>240</v>
      </c>
      <c r="J5" s="44">
        <v>329</v>
      </c>
      <c r="K5" s="44">
        <v>352</v>
      </c>
      <c r="L5" s="44"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632</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52"/>
      <c r="CD5" s="33"/>
      <c r="CE5" s="33"/>
      <c r="CF5" s="33"/>
      <c r="CG5" s="33"/>
      <c r="CH5" s="33"/>
      <c r="CI5" s="33"/>
      <c r="CJ5" s="33"/>
    </row>
    <row r="6" spans="1:88" s="34" customFormat="1" ht="15.4" customHeight="1" x14ac:dyDescent="0.2">
      <c r="A6" s="35"/>
      <c r="B6" s="537">
        <v>1</v>
      </c>
      <c r="C6" s="538"/>
      <c r="D6" s="538"/>
      <c r="E6" s="538"/>
      <c r="F6" s="538"/>
      <c r="G6" s="539"/>
      <c r="H6" s="36">
        <v>2</v>
      </c>
      <c r="I6" s="36">
        <v>3</v>
      </c>
      <c r="J6" s="36">
        <v>4</v>
      </c>
      <c r="K6" s="36">
        <v>4</v>
      </c>
      <c r="L6" s="36">
        <v>4</v>
      </c>
      <c r="M6" s="36">
        <v>4</v>
      </c>
      <c r="N6" s="36">
        <v>4</v>
      </c>
      <c r="O6" s="36">
        <v>4</v>
      </c>
      <c r="P6" s="36">
        <v>4</v>
      </c>
      <c r="Q6" s="36">
        <v>4</v>
      </c>
      <c r="R6" s="36">
        <v>4</v>
      </c>
      <c r="S6" s="36">
        <v>4</v>
      </c>
      <c r="T6" s="36">
        <v>4</v>
      </c>
      <c r="U6" s="36">
        <v>4</v>
      </c>
      <c r="V6" s="36">
        <v>4</v>
      </c>
      <c r="W6" s="36">
        <v>4</v>
      </c>
      <c r="X6" s="36">
        <v>4</v>
      </c>
      <c r="Y6" s="36">
        <v>4</v>
      </c>
      <c r="Z6" s="36">
        <v>4</v>
      </c>
      <c r="AA6" s="36">
        <v>4</v>
      </c>
      <c r="AB6" s="36">
        <v>4</v>
      </c>
      <c r="AC6" s="36">
        <v>4</v>
      </c>
      <c r="AD6" s="36">
        <v>4</v>
      </c>
      <c r="AE6" s="36">
        <v>4</v>
      </c>
      <c r="AF6" s="36">
        <v>4</v>
      </c>
      <c r="AG6" s="36">
        <v>4</v>
      </c>
      <c r="AH6" s="36">
        <v>4</v>
      </c>
      <c r="AI6" s="36">
        <v>4</v>
      </c>
      <c r="AJ6" s="36">
        <v>4</v>
      </c>
      <c r="AK6" s="36">
        <v>4</v>
      </c>
      <c r="AL6" s="36">
        <v>4</v>
      </c>
      <c r="AM6" s="36">
        <v>4</v>
      </c>
      <c r="AN6" s="36">
        <v>4</v>
      </c>
      <c r="AO6" s="36">
        <v>4</v>
      </c>
      <c r="AP6" s="36">
        <v>4</v>
      </c>
      <c r="AQ6" s="36">
        <v>4</v>
      </c>
      <c r="AR6" s="36">
        <v>4</v>
      </c>
      <c r="AS6" s="36">
        <v>4</v>
      </c>
      <c r="AT6" s="36">
        <v>4</v>
      </c>
      <c r="AU6" s="36">
        <v>4</v>
      </c>
      <c r="AV6" s="36">
        <v>4</v>
      </c>
      <c r="AW6" s="36">
        <v>4</v>
      </c>
      <c r="AX6" s="36">
        <v>4</v>
      </c>
      <c r="AY6" s="36">
        <v>4</v>
      </c>
      <c r="AZ6" s="36">
        <v>4</v>
      </c>
      <c r="BA6" s="36">
        <v>4</v>
      </c>
      <c r="BB6" s="36">
        <v>4</v>
      </c>
      <c r="BC6" s="36">
        <v>4</v>
      </c>
      <c r="BD6" s="36">
        <v>4</v>
      </c>
      <c r="BE6" s="36">
        <v>4</v>
      </c>
      <c r="BF6" s="36">
        <v>4</v>
      </c>
      <c r="BG6" s="36">
        <v>4</v>
      </c>
      <c r="BH6" s="36">
        <v>4</v>
      </c>
      <c r="BI6" s="36">
        <v>4</v>
      </c>
      <c r="BJ6" s="36">
        <v>4</v>
      </c>
      <c r="BK6" s="36">
        <v>4</v>
      </c>
      <c r="BL6" s="36">
        <v>4</v>
      </c>
      <c r="BM6" s="36">
        <v>4</v>
      </c>
      <c r="BN6" s="36">
        <v>4</v>
      </c>
      <c r="BO6" s="36">
        <v>4</v>
      </c>
      <c r="BP6" s="36">
        <v>4</v>
      </c>
      <c r="BQ6" s="36">
        <v>4</v>
      </c>
      <c r="BR6" s="36">
        <v>4</v>
      </c>
      <c r="BS6" s="36">
        <v>4</v>
      </c>
      <c r="BT6" s="36">
        <v>4</v>
      </c>
      <c r="BU6" s="36">
        <v>4</v>
      </c>
      <c r="BV6" s="36">
        <v>4</v>
      </c>
      <c r="BW6" s="36">
        <v>4</v>
      </c>
      <c r="BX6" s="36">
        <v>4</v>
      </c>
      <c r="BY6" s="36">
        <v>4</v>
      </c>
      <c r="BZ6" s="36">
        <v>4</v>
      </c>
      <c r="CA6" s="36">
        <v>4</v>
      </c>
      <c r="CB6" s="36">
        <v>4</v>
      </c>
      <c r="CC6" s="52"/>
      <c r="CD6" s="33"/>
      <c r="CE6" s="33"/>
      <c r="CF6" s="33"/>
      <c r="CG6" s="33"/>
      <c r="CH6" s="33"/>
      <c r="CI6" s="33"/>
      <c r="CJ6" s="33"/>
    </row>
    <row r="7" spans="1:88" s="34" customFormat="1" ht="26.65" customHeight="1" x14ac:dyDescent="0.2">
      <c r="A7" s="37"/>
      <c r="B7" s="540" t="s">
        <v>239</v>
      </c>
      <c r="C7" s="540"/>
      <c r="D7" s="541"/>
      <c r="E7" s="541"/>
      <c r="F7" s="541"/>
      <c r="G7" s="542"/>
      <c r="H7" s="38" t="s">
        <v>238</v>
      </c>
      <c r="I7" s="39" t="s">
        <v>5</v>
      </c>
      <c r="J7" s="54">
        <f>J8+J67+J76+J107</f>
        <v>2228208791.0599999</v>
      </c>
      <c r="K7" s="54">
        <f>K8+K67+K76+K107</f>
        <v>2255495368.6600003</v>
      </c>
      <c r="L7" s="54">
        <f t="shared" ref="L7:L61" si="0">K7-J7</f>
        <v>27286577.600000381</v>
      </c>
      <c r="M7" s="54">
        <f>M8+M67+M76+M107</f>
        <v>2258440671.6600003</v>
      </c>
      <c r="N7" s="54">
        <f>M7-K7</f>
        <v>2945303</v>
      </c>
      <c r="O7" s="54">
        <f>O8+O67+O76+O107+O142</f>
        <v>2258440671.6600003</v>
      </c>
      <c r="P7" s="54">
        <f>O7-M7</f>
        <v>0</v>
      </c>
      <c r="Q7" s="54">
        <f>Q8+Q67+Q76+Q107+Q142</f>
        <v>2309521236.6600003</v>
      </c>
      <c r="R7" s="54">
        <f>Q7-O7</f>
        <v>51080565</v>
      </c>
      <c r="S7" s="54">
        <f>S8+S67+S76+S107+S142</f>
        <v>2298318375.7800002</v>
      </c>
      <c r="T7" s="54">
        <f>S7-Q7</f>
        <v>-11202860.880000114</v>
      </c>
      <c r="U7" s="54">
        <f>U8+U67+U76+U107+U142</f>
        <v>2298318375.7800002</v>
      </c>
      <c r="V7" s="54">
        <f>U7-S7</f>
        <v>0</v>
      </c>
      <c r="W7" s="54">
        <f>W8+W67+W76+W107+W142</f>
        <v>2262906864.8300004</v>
      </c>
      <c r="X7" s="54">
        <f>W7-U7</f>
        <v>-35411510.949999809</v>
      </c>
      <c r="Y7" s="54">
        <f>Y8+Y67+Y76+Y107+Y142</f>
        <v>2256349571.8299999</v>
      </c>
      <c r="Z7" s="54">
        <f>Y7-W7</f>
        <v>-6557293.0000004768</v>
      </c>
      <c r="AA7" s="54">
        <f>AA8+AA67+AA76+AA107+AA142</f>
        <v>2256400317.8600001</v>
      </c>
      <c r="AB7" s="54">
        <f>AA7-Y7</f>
        <v>50746.030000209808</v>
      </c>
      <c r="AC7" s="54">
        <f>AC8+AC67+AC76+AC107+AC142</f>
        <v>2256400317.8600001</v>
      </c>
      <c r="AD7" s="54">
        <f>AC7-AA7</f>
        <v>0</v>
      </c>
      <c r="AE7" s="54">
        <f>AE8+AE67+AE76+AE107+AE142</f>
        <v>2296243210</v>
      </c>
      <c r="AF7" s="54">
        <f t="shared" ref="AF7:AF38" si="1">AE7-AC7</f>
        <v>39842892.139999866</v>
      </c>
      <c r="AG7" s="54">
        <f>AG8+AG67+AG76+AG107+AG142</f>
        <v>2299114772.5799999</v>
      </c>
      <c r="AH7" s="54">
        <f t="shared" ref="AH7:AV38" si="2">AG7-AE7</f>
        <v>2871562.5799999237</v>
      </c>
      <c r="AI7" s="54">
        <f>AI8+AI67+AI76+AI107+AI142</f>
        <v>2305627587.8600001</v>
      </c>
      <c r="AJ7" s="54">
        <f t="shared" si="2"/>
        <v>6512815.2800002098</v>
      </c>
      <c r="AK7" s="54">
        <f>AK8+AK67+AK76+AK107+AK142</f>
        <v>2305627587.8600001</v>
      </c>
      <c r="AL7" s="54">
        <f t="shared" si="2"/>
        <v>0</v>
      </c>
      <c r="AM7" s="54">
        <f>AM8+AM67+AM76+AM107+AM142</f>
        <v>2307148754.2900004</v>
      </c>
      <c r="AN7" s="54">
        <f t="shared" si="2"/>
        <v>1521166.4300003052</v>
      </c>
      <c r="AO7" s="54">
        <f>AO8+AO67+AO76+AO107+AO142</f>
        <v>2302595454.2900004</v>
      </c>
      <c r="AP7" s="54">
        <f t="shared" si="2"/>
        <v>-4553300</v>
      </c>
      <c r="AQ7" s="54">
        <f>AQ8+AQ67+AQ76+AQ107+AQ142</f>
        <v>2339726844.1900001</v>
      </c>
      <c r="AR7" s="54">
        <f t="shared" si="2"/>
        <v>37131389.899999619</v>
      </c>
      <c r="AS7" s="54">
        <f>AS8+AS67+AS76+AS107+AS142</f>
        <v>2404959216.1900001</v>
      </c>
      <c r="AT7" s="54">
        <f t="shared" si="2"/>
        <v>65232372</v>
      </c>
      <c r="AU7" s="54">
        <f>AU8+AU67+AU76+AU107+AU142</f>
        <v>2369587348.8600001</v>
      </c>
      <c r="AV7" s="54">
        <f t="shared" si="2"/>
        <v>-35371867.329999924</v>
      </c>
      <c r="AW7" s="54">
        <f>AW8+AW67+AW76+AW107+AW142</f>
        <v>2369587348.8600001</v>
      </c>
      <c r="AX7" s="54">
        <f t="shared" ref="AX7:BN37" si="3">AW7-AU7</f>
        <v>0</v>
      </c>
      <c r="AY7" s="54">
        <f>AY8+AY67+AY76+AY107+AY142</f>
        <v>2422594146.3000002</v>
      </c>
      <c r="AZ7" s="54">
        <f t="shared" si="3"/>
        <v>53006797.440000057</v>
      </c>
      <c r="BA7" s="54">
        <f>BA8+BA67+BA76+BA107+BA142</f>
        <v>2424676488.3000002</v>
      </c>
      <c r="BB7" s="54">
        <f t="shared" si="3"/>
        <v>2082342</v>
      </c>
      <c r="BC7" s="54">
        <f>BC8+BC67+BC76+BC107+BC142</f>
        <v>2432593621.9400001</v>
      </c>
      <c r="BD7" s="54">
        <f t="shared" si="3"/>
        <v>7917133.6399998665</v>
      </c>
      <c r="BE7" s="54">
        <f>BE8+BE67+BE76+BE107+BE142</f>
        <v>2432593621.9400001</v>
      </c>
      <c r="BF7" s="54">
        <f t="shared" si="3"/>
        <v>0</v>
      </c>
      <c r="BG7" s="54">
        <f>BG8+BG67+BG76+BG107+BG142</f>
        <v>2454323309.9400005</v>
      </c>
      <c r="BH7" s="54">
        <f t="shared" si="3"/>
        <v>21729688.000000477</v>
      </c>
      <c r="BI7" s="54">
        <f>BI8+BI67+BI76+BI107+BI142</f>
        <v>2454323309.9400005</v>
      </c>
      <c r="BJ7" s="54">
        <f t="shared" si="3"/>
        <v>0</v>
      </c>
      <c r="BK7" s="54">
        <f>BK8+BK67+BK76+BK107+BK142</f>
        <v>2454323309.9400005</v>
      </c>
      <c r="BL7" s="54">
        <f t="shared" si="3"/>
        <v>0</v>
      </c>
      <c r="BM7" s="54">
        <f>BM8+BM67+BM76+BM107+BM142</f>
        <v>2455730409.9400005</v>
      </c>
      <c r="BN7" s="54">
        <f t="shared" si="3"/>
        <v>1407100</v>
      </c>
      <c r="BO7" s="54">
        <f>BO8+BO67+BO76+BO107+BO142</f>
        <v>2432977519.52</v>
      </c>
      <c r="BP7" s="54">
        <f t="shared" ref="BP7:BT13" si="4">BO7-BM7</f>
        <v>-22752890.420000553</v>
      </c>
      <c r="BQ7" s="54">
        <f>BQ8+BQ67+BQ76+BQ107+BQ142+BQ148</f>
        <v>2456223002.3600001</v>
      </c>
      <c r="BR7" s="54">
        <f t="shared" si="4"/>
        <v>23245482.840000153</v>
      </c>
      <c r="BS7" s="54">
        <f>BS8+BS67+BS76+BS107+BS142+BS148+BS138</f>
        <v>2511821559.1599998</v>
      </c>
      <c r="BT7" s="54">
        <f t="shared" si="4"/>
        <v>55598556.799999714</v>
      </c>
      <c r="BU7" s="54">
        <f>BU8+BU67+BU76+BU107+BU142+BU148+BU138</f>
        <v>2810614524.1399999</v>
      </c>
      <c r="BV7" s="54">
        <f t="shared" ref="BV7:BV73" si="5">BU7-BS7</f>
        <v>298792964.98000002</v>
      </c>
      <c r="BW7" s="54">
        <f>BW8+BW67+BW76+BW107+BW142+BW148+BW138</f>
        <v>2700400994.3899999</v>
      </c>
      <c r="BX7" s="54">
        <f t="shared" ref="BX7:BX73" si="6">BW7-BU7</f>
        <v>-110213529.75</v>
      </c>
      <c r="BY7" s="54">
        <f>BY8+BY67+BY76+BY107+BY142+BY148+BY138</f>
        <v>2705145775.3899999</v>
      </c>
      <c r="BZ7" s="54">
        <f t="shared" ref="BZ7:BZ73" si="7">BY7-BW7</f>
        <v>4744781</v>
      </c>
      <c r="CA7" s="54">
        <f>CA8+CA67+CA76+CA107+CA142+CA148+CA138</f>
        <v>2782711901.73</v>
      </c>
      <c r="CB7" s="54">
        <f t="shared" ref="CB7:CB73" si="8">CA7-BY7</f>
        <v>77566126.340000153</v>
      </c>
      <c r="CC7" s="52"/>
      <c r="CD7" s="33"/>
      <c r="CE7" s="33"/>
      <c r="CF7" s="33"/>
      <c r="CG7" s="33"/>
      <c r="CH7" s="33"/>
      <c r="CI7" s="33"/>
      <c r="CJ7" s="33"/>
    </row>
    <row r="8" spans="1:88" s="34" customFormat="1" ht="26.65" customHeight="1" x14ac:dyDescent="0.2">
      <c r="A8" s="37"/>
      <c r="B8" s="533" t="s">
        <v>237</v>
      </c>
      <c r="C8" s="533"/>
      <c r="D8" s="533"/>
      <c r="E8" s="533"/>
      <c r="F8" s="533"/>
      <c r="G8" s="533"/>
      <c r="H8" s="122" t="s">
        <v>355</v>
      </c>
      <c r="I8" s="123" t="s">
        <v>5</v>
      </c>
      <c r="J8" s="117">
        <f>J9+J21+J28+J34+J40+J46+J55+J43</f>
        <v>2115917991.0599999</v>
      </c>
      <c r="K8" s="117">
        <f>K9+K21+K28+K34+K40+K46+K55+K43</f>
        <v>2108153157.01</v>
      </c>
      <c r="L8" s="117">
        <f t="shared" si="0"/>
        <v>-7764834.0499999523</v>
      </c>
      <c r="M8" s="117">
        <f>M9+M21+M28+M34+M40+M46+M55+M43</f>
        <v>2104307475.01</v>
      </c>
      <c r="N8" s="117">
        <f>M8-K8</f>
        <v>-3845682</v>
      </c>
      <c r="O8" s="117">
        <f>O9+O21+O28+O34+O40+O46+O55+O43+O25+O31</f>
        <v>2104307475.01</v>
      </c>
      <c r="P8" s="117">
        <f>O8-M8</f>
        <v>0</v>
      </c>
      <c r="Q8" s="117">
        <f>Q9+Q21+Q28+Q34+Q40+Q46+Q55+Q43+Q25+Q31</f>
        <v>2151753197.25</v>
      </c>
      <c r="R8" s="117">
        <f>Q8-O8</f>
        <v>47445722.24000001</v>
      </c>
      <c r="S8" s="117">
        <f>S9+S21+S28+S34+S40+S46+S55+S43+S25+S31</f>
        <v>2135009160.23</v>
      </c>
      <c r="T8" s="117">
        <f>S8-Q8</f>
        <v>-16744037.019999981</v>
      </c>
      <c r="U8" s="117">
        <f>U9+U21+U28+U34+U40+U46+U55+U43+U25+U31+U49</f>
        <v>2135009160.23</v>
      </c>
      <c r="V8" s="117">
        <f>U8-S8</f>
        <v>0</v>
      </c>
      <c r="W8" s="117">
        <f>W9+W21+W28+W34+W40+W46+W55+W43+W25+W31+W49</f>
        <v>2122720997.1900001</v>
      </c>
      <c r="X8" s="117">
        <f>W8-U8</f>
        <v>-12288163.039999962</v>
      </c>
      <c r="Y8" s="117">
        <f>Y9+Y21+Y28+Y34+Y40+Y46+Y55+Y43+Y25+Y31+Y49</f>
        <v>2120331928.1099999</v>
      </c>
      <c r="Z8" s="117">
        <f>Y8-W8</f>
        <v>-2389069.0800001621</v>
      </c>
      <c r="AA8" s="117">
        <f>AA9+AA21+AA28+AA34+AA40+AA46+AA55+AA43+AA25+AA31+AA49</f>
        <v>2120304213.1099999</v>
      </c>
      <c r="AB8" s="117">
        <f>AA8-Y8</f>
        <v>-27715</v>
      </c>
      <c r="AC8" s="117">
        <f>AC9+AC21+AC28+AC34+AC40+AC46+AC55+AC43+AC25+AC31+AC49</f>
        <v>2120304213.1099999</v>
      </c>
      <c r="AD8" s="117">
        <f>AC8-AA8</f>
        <v>0</v>
      </c>
      <c r="AE8" s="117">
        <f>AE9+AE21+AE28+AE34+AE40+AE46+AE55+AE43+AE25+AE31+AE49</f>
        <v>2067366800</v>
      </c>
      <c r="AF8" s="117">
        <f t="shared" si="1"/>
        <v>-52937413.109999895</v>
      </c>
      <c r="AG8" s="117">
        <f>AG9+AG21+AG28+AG34+AG40+AG46+AG55+AG43+AG25+AG31+AG49</f>
        <v>2069098709.98</v>
      </c>
      <c r="AH8" s="117">
        <f t="shared" si="2"/>
        <v>1731909.9800000191</v>
      </c>
      <c r="AI8" s="117">
        <f>AI9+AI21+AI28+AI34+AI40+AI46+AI55+AI43+AI25+AI31+AI49</f>
        <v>2067067270.8299999</v>
      </c>
      <c r="AJ8" s="117">
        <f t="shared" si="2"/>
        <v>-2031439.1500000954</v>
      </c>
      <c r="AK8" s="117">
        <f>AK9+AK21+AK28+AK34+AK40+AK46+AK55+AK43+AK25+AK31+AK49</f>
        <v>2067067270.8299999</v>
      </c>
      <c r="AL8" s="117">
        <f t="shared" si="2"/>
        <v>0</v>
      </c>
      <c r="AM8" s="117">
        <f>AM9+AM21+AM28+AM34+AM40+AM46+AM55+AM43+AM25+AM31+AM49</f>
        <v>2051749152.8299999</v>
      </c>
      <c r="AN8" s="117">
        <f t="shared" si="2"/>
        <v>-15318118</v>
      </c>
      <c r="AO8" s="117">
        <f>AO9+AO21+AO28+AO34+AO40+AO46+AO55+AO43+AO25+AO31+AO49</f>
        <v>2045526802.8299999</v>
      </c>
      <c r="AP8" s="117">
        <f t="shared" si="2"/>
        <v>-6222350</v>
      </c>
      <c r="AQ8" s="117">
        <f>AQ9+AQ21+AQ28+AQ34+AQ40+AQ46+AQ55+AQ43+AQ25+AQ31+AQ49</f>
        <v>2080837099.1299999</v>
      </c>
      <c r="AR8" s="117">
        <f t="shared" si="2"/>
        <v>35310296.299999952</v>
      </c>
      <c r="AS8" s="117">
        <f>AS9+AS21+AS28+AS34+AS40+AS46+AS55+AS43+AS25+AS31+AS49</f>
        <v>2160146161.6199999</v>
      </c>
      <c r="AT8" s="117">
        <f t="shared" si="2"/>
        <v>79309062.49000001</v>
      </c>
      <c r="AU8" s="117">
        <f>AU9+AU21+AU28+AU34+AU40+AU46+AU55+AU43+AU25+AU31+AU49</f>
        <v>2151800822</v>
      </c>
      <c r="AV8" s="117">
        <f t="shared" si="2"/>
        <v>-8345339.6199998856</v>
      </c>
      <c r="AW8" s="117">
        <f>AW9+AW21+AW28+AW34+AW40+AW46+AW55+AW43+AW25+AW31+AW49</f>
        <v>2151800822</v>
      </c>
      <c r="AX8" s="117">
        <f t="shared" si="3"/>
        <v>0</v>
      </c>
      <c r="AY8" s="117">
        <f>AY9+AY21+AY28+AY34+AY40+AY46+AY55+AY43+AY25+AY31+AY49</f>
        <v>2176440346.3000002</v>
      </c>
      <c r="AZ8" s="117">
        <f t="shared" si="3"/>
        <v>24639524.300000191</v>
      </c>
      <c r="BA8" s="117">
        <f>BA9+BA21+BA28+BA34+BA40+BA46+BA55+BA43+BA25+BA31+BA49</f>
        <v>2174835346.3000002</v>
      </c>
      <c r="BB8" s="117">
        <f t="shared" si="3"/>
        <v>-1605000</v>
      </c>
      <c r="BC8" s="117">
        <f>BC9+BC21+BC28+BC34+BC40+BC46+BC55+BC43+BC25+BC31+BC49</f>
        <v>2182399479.9400001</v>
      </c>
      <c r="BD8" s="117">
        <f t="shared" si="3"/>
        <v>7564133.6399998665</v>
      </c>
      <c r="BE8" s="117">
        <f>BE9+BE21+BE28+BE34+BE40+BE46+BE55+BE43+BE25+BE31+BE49</f>
        <v>2182399479.9400001</v>
      </c>
      <c r="BF8" s="117">
        <f t="shared" si="3"/>
        <v>0</v>
      </c>
      <c r="BG8" s="117">
        <f>BG9+BG21+BG28+BG34+BG40+BG46+BG55+BG43+BG25+BG31+BG49</f>
        <v>2188151736.1300001</v>
      </c>
      <c r="BH8" s="117">
        <f t="shared" si="3"/>
        <v>5752256.1900000572</v>
      </c>
      <c r="BI8" s="117">
        <f>BI9+BI21+BI28+BI34+BI40+BI46+BI55+BI43+BI25+BI31+BI49</f>
        <v>2188226736.1300001</v>
      </c>
      <c r="BJ8" s="117">
        <f t="shared" si="3"/>
        <v>75000</v>
      </c>
      <c r="BK8" s="117">
        <f>BK9+BK21+BK28+BK34+BK40+BK46+BK55+BK43+BK25+BK31+BK49</f>
        <v>2188226736.1300001</v>
      </c>
      <c r="BL8" s="117">
        <f t="shared" si="3"/>
        <v>0</v>
      </c>
      <c r="BM8" s="117">
        <f>BM9+BM21+BM28+BM34+BM40+BM46+BM55+BM43+BM25+BM31+BM49</f>
        <v>2189633836.1300001</v>
      </c>
      <c r="BN8" s="117">
        <f t="shared" si="3"/>
        <v>1407100</v>
      </c>
      <c r="BO8" s="117">
        <f>BO9+BO21+BO28+BO34+BO40+BO46+BO55+BO43+BO25+BO31+BO49</f>
        <v>2197899070.1199999</v>
      </c>
      <c r="BP8" s="117">
        <f t="shared" si="4"/>
        <v>8265233.9899997711</v>
      </c>
      <c r="BQ8" s="117">
        <f>BQ9+BQ21+BQ28+BQ34+BQ40+BQ46+BQ55+BQ43+BQ25+BQ31+BQ49</f>
        <v>2222465462.96</v>
      </c>
      <c r="BR8" s="117">
        <f t="shared" si="4"/>
        <v>24566392.840000153</v>
      </c>
      <c r="BS8" s="117">
        <f>BS9+BS21+BS28+BS34+BS40+BS46+BS55+BS43+BS25+BS31+BS49</f>
        <v>2291967041.4299998</v>
      </c>
      <c r="BT8" s="117">
        <f t="shared" si="4"/>
        <v>69501578.46999979</v>
      </c>
      <c r="BU8" s="117">
        <f>BU9+BU21+BU28+BU34+BU40+BU46+BU55+BU43+BU25+BU31+BU49</f>
        <v>2434216900</v>
      </c>
      <c r="BV8" s="117">
        <f t="shared" si="5"/>
        <v>142249858.57000017</v>
      </c>
      <c r="BW8" s="117">
        <f>BW9+BW21+BW28+BW34+BW40+BW46+BW55+BW43+BW25+BW31+BW49+BW52</f>
        <v>2440028317.6199999</v>
      </c>
      <c r="BX8" s="117">
        <f t="shared" si="6"/>
        <v>5811417.6199998856</v>
      </c>
      <c r="BY8" s="117">
        <f>BY9+BY21+BY28+BY34+BY40+BY46+BY55+BY43+BY25+BY31+BY49+BY52</f>
        <v>2442177394.6199999</v>
      </c>
      <c r="BZ8" s="117">
        <f t="shared" si="7"/>
        <v>2149077</v>
      </c>
      <c r="CA8" s="117">
        <f>CA9+CA21+CA28+CA34+CA40+CA46+CA55+CA43+CA25+CA31+CA49+CA52</f>
        <v>2519628880.96</v>
      </c>
      <c r="CB8" s="117">
        <f t="shared" si="8"/>
        <v>77451486.340000153</v>
      </c>
      <c r="CC8" s="52"/>
      <c r="CD8" s="33"/>
      <c r="CE8" s="33"/>
      <c r="CF8" s="33"/>
      <c r="CG8" s="33"/>
      <c r="CH8" s="33"/>
      <c r="CI8" s="33"/>
      <c r="CJ8" s="33"/>
    </row>
    <row r="9" spans="1:88" s="34" customFormat="1" ht="26.65" customHeight="1" x14ac:dyDescent="0.2">
      <c r="A9" s="37"/>
      <c r="B9" s="533" t="s">
        <v>91</v>
      </c>
      <c r="C9" s="533"/>
      <c r="D9" s="533"/>
      <c r="E9" s="533"/>
      <c r="F9" s="533"/>
      <c r="G9" s="533"/>
      <c r="H9" s="196" t="s">
        <v>356</v>
      </c>
      <c r="I9" s="123" t="s">
        <v>5</v>
      </c>
      <c r="J9" s="117">
        <f>J10+J12+J16+J19</f>
        <v>423978900</v>
      </c>
      <c r="K9" s="117">
        <f>K10+K12+K16+K19</f>
        <v>408295020</v>
      </c>
      <c r="L9" s="117">
        <f t="shared" si="0"/>
        <v>-15683880</v>
      </c>
      <c r="M9" s="117">
        <f>M10+M12+M16+M19</f>
        <v>411287772.89999998</v>
      </c>
      <c r="N9" s="117">
        <f t="shared" ref="N9:T128" si="9">M9-K9</f>
        <v>2992752.8999999762</v>
      </c>
      <c r="O9" s="117">
        <f>O10+O12+O16+O19</f>
        <v>411287772.89999998</v>
      </c>
      <c r="P9" s="117">
        <f t="shared" si="9"/>
        <v>0</v>
      </c>
      <c r="Q9" s="117">
        <f>Q10+Q12+Q16+Q19+Q14</f>
        <v>403997188.03999996</v>
      </c>
      <c r="R9" s="117">
        <f t="shared" si="9"/>
        <v>-7290584.8600000143</v>
      </c>
      <c r="S9" s="117">
        <f>S10+S12+S16+S19+S14</f>
        <v>404731639.29000002</v>
      </c>
      <c r="T9" s="117">
        <f t="shared" si="9"/>
        <v>734451.2500000596</v>
      </c>
      <c r="U9" s="117">
        <f>U10+U12+U16+U19+U14</f>
        <v>404731639.29000002</v>
      </c>
      <c r="V9" s="117">
        <f t="shared" ref="V9:AD24" si="10">U9-S9</f>
        <v>0</v>
      </c>
      <c r="W9" s="117">
        <f>W10+W12+W16+W19+W14</f>
        <v>411926751.66999996</v>
      </c>
      <c r="X9" s="117">
        <f t="shared" si="10"/>
        <v>7195112.3799999356</v>
      </c>
      <c r="Y9" s="117">
        <f>Y10+Y12+Y16+Y19+Y14</f>
        <v>410604715.42999995</v>
      </c>
      <c r="Z9" s="117">
        <f t="shared" si="10"/>
        <v>-1322036.2400000095</v>
      </c>
      <c r="AA9" s="117">
        <f>AA10+AA12+AA16+AA19+AA14</f>
        <v>410604715.42999995</v>
      </c>
      <c r="AB9" s="117">
        <f t="shared" si="10"/>
        <v>0</v>
      </c>
      <c r="AC9" s="117">
        <f>AC10+AC12+AC16+AC19+AC14</f>
        <v>410604715.42999995</v>
      </c>
      <c r="AD9" s="117">
        <f t="shared" si="10"/>
        <v>0</v>
      </c>
      <c r="AE9" s="117">
        <f>AE10+AE12+AE16+AE19+AE14</f>
        <v>420022900</v>
      </c>
      <c r="AF9" s="117">
        <f t="shared" si="1"/>
        <v>9418184.5700000525</v>
      </c>
      <c r="AG9" s="117">
        <f>AG10+AG12+AG16+AG19+AG14</f>
        <v>402880647</v>
      </c>
      <c r="AH9" s="117">
        <f t="shared" si="2"/>
        <v>-17142253</v>
      </c>
      <c r="AI9" s="117">
        <f>AI10+AI12+AI16+AI19+AI14</f>
        <v>402887647</v>
      </c>
      <c r="AJ9" s="117">
        <f t="shared" si="2"/>
        <v>7000</v>
      </c>
      <c r="AK9" s="117">
        <f>AK10+AK12+AK16+AK19+AK14</f>
        <v>402887647</v>
      </c>
      <c r="AL9" s="117">
        <f t="shared" si="2"/>
        <v>0</v>
      </c>
      <c r="AM9" s="117">
        <f>AM10+AM12+AM16+AM19+AM14</f>
        <v>388541183</v>
      </c>
      <c r="AN9" s="117">
        <f t="shared" si="2"/>
        <v>-14346464</v>
      </c>
      <c r="AO9" s="117">
        <f>AO10+AO12+AO16+AO19+AO14</f>
        <v>382190833</v>
      </c>
      <c r="AP9" s="117">
        <f t="shared" si="2"/>
        <v>-6350350</v>
      </c>
      <c r="AQ9" s="117">
        <f>AQ10+AQ12+AQ16+AQ19+AQ14</f>
        <v>382078673.80000001</v>
      </c>
      <c r="AR9" s="117">
        <f t="shared" si="2"/>
        <v>-112159.19999998808</v>
      </c>
      <c r="AS9" s="117">
        <f>AS10+AS12+AS16+AS19+AS14</f>
        <v>394226195.02999997</v>
      </c>
      <c r="AT9" s="117">
        <f t="shared" si="2"/>
        <v>12147521.229999959</v>
      </c>
      <c r="AU9" s="117">
        <f>AU10+AU12+AU16+AU19+AU14</f>
        <v>389655195.43000001</v>
      </c>
      <c r="AV9" s="117">
        <f t="shared" si="2"/>
        <v>-4570999.5999999642</v>
      </c>
      <c r="AW9" s="117">
        <f>AW10+AW12+AW16+AW19+AW14</f>
        <v>389655195.43000001</v>
      </c>
      <c r="AX9" s="117">
        <f t="shared" si="3"/>
        <v>0</v>
      </c>
      <c r="AY9" s="117">
        <f>AY10+AY12+AY16+AY19+AY14</f>
        <v>440200946.30000001</v>
      </c>
      <c r="AZ9" s="117">
        <f t="shared" si="3"/>
        <v>50545750.870000005</v>
      </c>
      <c r="BA9" s="117">
        <f>BA10+BA12+BA16+BA19+BA14</f>
        <v>440276157.5</v>
      </c>
      <c r="BB9" s="117">
        <f t="shared" si="3"/>
        <v>75211.199999988079</v>
      </c>
      <c r="BC9" s="117">
        <f>BC10+BC12+BC16+BC19+BC14</f>
        <v>446095457.5</v>
      </c>
      <c r="BD9" s="117">
        <f t="shared" si="3"/>
        <v>5819300</v>
      </c>
      <c r="BE9" s="117">
        <f>BE10+BE12+BE16+BE19+BE14</f>
        <v>446095457.5</v>
      </c>
      <c r="BF9" s="117">
        <f t="shared" si="3"/>
        <v>0</v>
      </c>
      <c r="BG9" s="117">
        <f>BG10+BG12+BG16+BG19+BG14</f>
        <v>409812937.87</v>
      </c>
      <c r="BH9" s="117">
        <f t="shared" si="3"/>
        <v>-36282519.629999995</v>
      </c>
      <c r="BI9" s="117">
        <f>BI10+BI12+BI16+BI19+BI14</f>
        <v>409894115.66000003</v>
      </c>
      <c r="BJ9" s="117">
        <f t="shared" si="3"/>
        <v>81177.790000021458</v>
      </c>
      <c r="BK9" s="117">
        <f>BK10+BK12+BK16+BK19+BK14</f>
        <v>409894115.66000003</v>
      </c>
      <c r="BL9" s="117">
        <f t="shared" si="3"/>
        <v>0</v>
      </c>
      <c r="BM9" s="117">
        <f>BM10+BM12+BM16+BM19+BM14</f>
        <v>411301215.66000003</v>
      </c>
      <c r="BN9" s="117">
        <f t="shared" si="3"/>
        <v>1407100</v>
      </c>
      <c r="BO9" s="117">
        <f>BO10+BO12+BO16+BO19+BO14</f>
        <v>419837795.59000003</v>
      </c>
      <c r="BP9" s="117">
        <f t="shared" si="4"/>
        <v>8536579.9300000072</v>
      </c>
      <c r="BQ9" s="117">
        <f>BQ10+BQ12+BQ16+BQ19+BQ14</f>
        <v>419112388.43000001</v>
      </c>
      <c r="BR9" s="117">
        <f t="shared" si="4"/>
        <v>-725407.16000002623</v>
      </c>
      <c r="BS9" s="117">
        <f>BS10+BS12+BS16+BS19+BS14</f>
        <v>435234631.38</v>
      </c>
      <c r="BT9" s="117">
        <f t="shared" si="4"/>
        <v>16122242.949999988</v>
      </c>
      <c r="BU9" s="117">
        <f>BU10+BU12+BU16+BU19+BU14</f>
        <v>432733700</v>
      </c>
      <c r="BV9" s="117">
        <f t="shared" si="5"/>
        <v>-2500931.3799999952</v>
      </c>
      <c r="BW9" s="117">
        <f>BW10+BW12+BW16+BW19+BW14</f>
        <v>432733700</v>
      </c>
      <c r="BX9" s="117">
        <f t="shared" si="6"/>
        <v>0</v>
      </c>
      <c r="BY9" s="117">
        <f>BY10+BY12+BY16+BY19+BY14</f>
        <v>434522777</v>
      </c>
      <c r="BZ9" s="117">
        <f t="shared" si="7"/>
        <v>1789077</v>
      </c>
      <c r="CA9" s="117">
        <f>CA10+CA12+CA16+CA19+CA14</f>
        <v>446446880.60000002</v>
      </c>
      <c r="CB9" s="117">
        <f t="shared" si="8"/>
        <v>11924103.600000024</v>
      </c>
      <c r="CC9" s="52"/>
      <c r="CD9" s="33"/>
      <c r="CE9" s="33"/>
      <c r="CF9" s="33"/>
      <c r="CG9" s="33"/>
      <c r="CH9" s="33"/>
      <c r="CI9" s="33"/>
      <c r="CJ9" s="33"/>
    </row>
    <row r="10" spans="1:88" s="34" customFormat="1" ht="52.9" customHeight="1" x14ac:dyDescent="0.2">
      <c r="A10" s="37"/>
      <c r="B10" s="531" t="s">
        <v>4</v>
      </c>
      <c r="C10" s="531"/>
      <c r="D10" s="531"/>
      <c r="E10" s="531"/>
      <c r="F10" s="531"/>
      <c r="G10" s="531"/>
      <c r="H10" s="196" t="s">
        <v>356</v>
      </c>
      <c r="I10" s="123" t="s">
        <v>3</v>
      </c>
      <c r="J10" s="117">
        <f>J11</f>
        <v>18726000</v>
      </c>
      <c r="K10" s="117">
        <f>K11</f>
        <v>18740500</v>
      </c>
      <c r="L10" s="117">
        <f t="shared" si="0"/>
        <v>14500</v>
      </c>
      <c r="M10" s="117">
        <f>M11</f>
        <v>18771252.899999999</v>
      </c>
      <c r="N10" s="117">
        <f t="shared" si="9"/>
        <v>30752.89999999851</v>
      </c>
      <c r="O10" s="117">
        <f>O11</f>
        <v>18771252.899999999</v>
      </c>
      <c r="P10" s="117">
        <f t="shared" si="9"/>
        <v>0</v>
      </c>
      <c r="Q10" s="117">
        <f>Q11</f>
        <v>18765152.899999999</v>
      </c>
      <c r="R10" s="117">
        <f t="shared" si="9"/>
        <v>-6100</v>
      </c>
      <c r="S10" s="117">
        <f>S11</f>
        <v>18699960.600000001</v>
      </c>
      <c r="T10" s="117">
        <f t="shared" si="9"/>
        <v>-65192.29999999702</v>
      </c>
      <c r="U10" s="117">
        <f>U11</f>
        <v>18699960.600000001</v>
      </c>
      <c r="V10" s="117">
        <f t="shared" si="10"/>
        <v>0</v>
      </c>
      <c r="W10" s="117">
        <f>W11</f>
        <v>19111252.199999999</v>
      </c>
      <c r="X10" s="117">
        <f t="shared" si="10"/>
        <v>411291.59999999776</v>
      </c>
      <c r="Y10" s="117">
        <f>Y11</f>
        <v>19189414.100000001</v>
      </c>
      <c r="Z10" s="117">
        <f t="shared" si="10"/>
        <v>78161.900000002235</v>
      </c>
      <c r="AA10" s="117">
        <f>AA11</f>
        <v>19189414.100000001</v>
      </c>
      <c r="AB10" s="117">
        <f t="shared" si="10"/>
        <v>0</v>
      </c>
      <c r="AC10" s="117">
        <f>AC11</f>
        <v>19189414.100000001</v>
      </c>
      <c r="AD10" s="117">
        <f t="shared" si="10"/>
        <v>0</v>
      </c>
      <c r="AE10" s="117">
        <f>AE11</f>
        <v>18760000</v>
      </c>
      <c r="AF10" s="117">
        <f t="shared" si="1"/>
        <v>-429414.10000000149</v>
      </c>
      <c r="AG10" s="117">
        <f>AG11</f>
        <v>18767750</v>
      </c>
      <c r="AH10" s="117">
        <f t="shared" si="2"/>
        <v>7750</v>
      </c>
      <c r="AI10" s="117">
        <f>AI11</f>
        <v>18774750</v>
      </c>
      <c r="AJ10" s="117">
        <f t="shared" si="2"/>
        <v>7000</v>
      </c>
      <c r="AK10" s="117">
        <f>AK11</f>
        <v>18774750</v>
      </c>
      <c r="AL10" s="117">
        <f t="shared" si="2"/>
        <v>0</v>
      </c>
      <c r="AM10" s="117">
        <f>AM11</f>
        <v>18774750</v>
      </c>
      <c r="AN10" s="117">
        <f t="shared" si="2"/>
        <v>0</v>
      </c>
      <c r="AO10" s="117">
        <f>AO11</f>
        <v>18774750</v>
      </c>
      <c r="AP10" s="117">
        <f t="shared" si="2"/>
        <v>0</v>
      </c>
      <c r="AQ10" s="117">
        <f>AQ11</f>
        <v>16224750</v>
      </c>
      <c r="AR10" s="117">
        <f t="shared" si="2"/>
        <v>-2550000</v>
      </c>
      <c r="AS10" s="117">
        <f>AS11</f>
        <v>16614750</v>
      </c>
      <c r="AT10" s="117">
        <f t="shared" si="2"/>
        <v>390000</v>
      </c>
      <c r="AU10" s="117">
        <f>AU11</f>
        <v>16409370.380000001</v>
      </c>
      <c r="AV10" s="117">
        <f t="shared" si="2"/>
        <v>-205379.61999999918</v>
      </c>
      <c r="AW10" s="117">
        <f>AW11</f>
        <v>16409370.380000001</v>
      </c>
      <c r="AX10" s="117">
        <f t="shared" si="3"/>
        <v>0</v>
      </c>
      <c r="AY10" s="117">
        <f>AY11</f>
        <v>17966900</v>
      </c>
      <c r="AZ10" s="117">
        <f t="shared" si="3"/>
        <v>1557529.6199999992</v>
      </c>
      <c r="BA10" s="117">
        <f>BA11</f>
        <v>17966900</v>
      </c>
      <c r="BB10" s="117">
        <f t="shared" si="3"/>
        <v>0</v>
      </c>
      <c r="BC10" s="117">
        <f>BC11</f>
        <v>18482900</v>
      </c>
      <c r="BD10" s="117">
        <f t="shared" si="3"/>
        <v>516000</v>
      </c>
      <c r="BE10" s="117">
        <f>BE11</f>
        <v>18482900</v>
      </c>
      <c r="BF10" s="117">
        <f t="shared" si="3"/>
        <v>0</v>
      </c>
      <c r="BG10" s="117">
        <f>BG11</f>
        <v>18489660</v>
      </c>
      <c r="BH10" s="117">
        <f t="shared" si="3"/>
        <v>6760</v>
      </c>
      <c r="BI10" s="117">
        <f>BI11</f>
        <v>18489660</v>
      </c>
      <c r="BJ10" s="117">
        <f t="shared" si="3"/>
        <v>0</v>
      </c>
      <c r="BK10" s="117">
        <f>BK11</f>
        <v>18489660</v>
      </c>
      <c r="BL10" s="117">
        <f t="shared" si="3"/>
        <v>0</v>
      </c>
      <c r="BM10" s="117">
        <f>BM11</f>
        <v>18489660</v>
      </c>
      <c r="BN10" s="117">
        <f t="shared" si="3"/>
        <v>0</v>
      </c>
      <c r="BO10" s="117">
        <f>BO11</f>
        <v>18193096.050000001</v>
      </c>
      <c r="BP10" s="117">
        <f t="shared" si="4"/>
        <v>-296563.94999999925</v>
      </c>
      <c r="BQ10" s="117">
        <f>BQ11</f>
        <v>18190671.050000001</v>
      </c>
      <c r="BR10" s="117">
        <f t="shared" si="4"/>
        <v>-2425</v>
      </c>
      <c r="BS10" s="117">
        <f>BS11</f>
        <v>19393171.050000001</v>
      </c>
      <c r="BT10" s="117">
        <f t="shared" si="4"/>
        <v>1202500</v>
      </c>
      <c r="BU10" s="117">
        <f>BU11</f>
        <v>20106100</v>
      </c>
      <c r="BV10" s="117">
        <f t="shared" si="5"/>
        <v>712928.94999999925</v>
      </c>
      <c r="BW10" s="117">
        <f>BW11</f>
        <v>20106100</v>
      </c>
      <c r="BX10" s="117">
        <f t="shared" si="6"/>
        <v>0</v>
      </c>
      <c r="BY10" s="117">
        <f>BY11</f>
        <v>18219400</v>
      </c>
      <c r="BZ10" s="117">
        <f t="shared" si="7"/>
        <v>-1886700</v>
      </c>
      <c r="CA10" s="117">
        <f>CA11</f>
        <v>18219400</v>
      </c>
      <c r="CB10" s="117">
        <f t="shared" si="8"/>
        <v>0</v>
      </c>
      <c r="CC10" s="52"/>
      <c r="CD10" s="33"/>
      <c r="CE10" s="33"/>
      <c r="CF10" s="33"/>
      <c r="CG10" s="33"/>
      <c r="CH10" s="33"/>
      <c r="CI10" s="33"/>
      <c r="CJ10" s="33"/>
    </row>
    <row r="11" spans="1:88" s="49" customFormat="1" x14ac:dyDescent="0.2">
      <c r="A11" s="45"/>
      <c r="B11" s="532" t="s">
        <v>86</v>
      </c>
      <c r="C11" s="532"/>
      <c r="D11" s="532"/>
      <c r="E11" s="532"/>
      <c r="F11" s="532"/>
      <c r="G11" s="532"/>
      <c r="H11" s="198" t="s">
        <v>356</v>
      </c>
      <c r="I11" s="121" t="s">
        <v>84</v>
      </c>
      <c r="J11" s="56">
        <v>18726000</v>
      </c>
      <c r="K11" s="118">
        <v>18740500</v>
      </c>
      <c r="L11" s="56">
        <f t="shared" si="0"/>
        <v>14500</v>
      </c>
      <c r="M11" s="174">
        <v>18771252.899999999</v>
      </c>
      <c r="N11" s="56">
        <f t="shared" si="9"/>
        <v>30752.89999999851</v>
      </c>
      <c r="O11" s="174">
        <v>18771252.899999999</v>
      </c>
      <c r="P11" s="56">
        <f t="shared" si="9"/>
        <v>0</v>
      </c>
      <c r="Q11" s="183">
        <v>18765152.899999999</v>
      </c>
      <c r="R11" s="56">
        <f t="shared" si="9"/>
        <v>-6100</v>
      </c>
      <c r="S11" s="204">
        <v>18699960.600000001</v>
      </c>
      <c r="T11" s="56">
        <f t="shared" si="9"/>
        <v>-65192.29999999702</v>
      </c>
      <c r="U11" s="204">
        <v>18699960.600000001</v>
      </c>
      <c r="V11" s="56">
        <f t="shared" si="10"/>
        <v>0</v>
      </c>
      <c r="W11" s="204">
        <v>19111252.199999999</v>
      </c>
      <c r="X11" s="56">
        <f t="shared" si="10"/>
        <v>411291.59999999776</v>
      </c>
      <c r="Y11" s="204">
        <v>19189414.100000001</v>
      </c>
      <c r="Z11" s="56">
        <f t="shared" si="10"/>
        <v>78161.900000002235</v>
      </c>
      <c r="AA11" s="204">
        <v>19189414.100000001</v>
      </c>
      <c r="AB11" s="56">
        <f t="shared" si="10"/>
        <v>0</v>
      </c>
      <c r="AC11" s="204">
        <v>19189414.100000001</v>
      </c>
      <c r="AD11" s="56">
        <f t="shared" si="10"/>
        <v>0</v>
      </c>
      <c r="AE11" s="204">
        <v>18760000</v>
      </c>
      <c r="AF11" s="56">
        <f t="shared" si="1"/>
        <v>-429414.10000000149</v>
      </c>
      <c r="AG11" s="248">
        <v>18767750</v>
      </c>
      <c r="AH11" s="56">
        <f t="shared" si="2"/>
        <v>7750</v>
      </c>
      <c r="AI11" s="248">
        <v>18774750</v>
      </c>
      <c r="AJ11" s="56">
        <f t="shared" si="2"/>
        <v>7000</v>
      </c>
      <c r="AK11" s="248">
        <v>18774750</v>
      </c>
      <c r="AL11" s="56">
        <f t="shared" si="2"/>
        <v>0</v>
      </c>
      <c r="AM11" s="248">
        <v>18774750</v>
      </c>
      <c r="AN11" s="56">
        <f t="shared" si="2"/>
        <v>0</v>
      </c>
      <c r="AO11" s="286">
        <v>18774750</v>
      </c>
      <c r="AP11" s="56">
        <f t="shared" si="2"/>
        <v>0</v>
      </c>
      <c r="AQ11" s="286">
        <v>16224750</v>
      </c>
      <c r="AR11" s="56">
        <f t="shared" si="2"/>
        <v>-2550000</v>
      </c>
      <c r="AS11" s="286">
        <v>16614750</v>
      </c>
      <c r="AT11" s="56">
        <f t="shared" si="2"/>
        <v>390000</v>
      </c>
      <c r="AU11" s="305">
        <v>16409370.380000001</v>
      </c>
      <c r="AV11" s="56">
        <f t="shared" si="2"/>
        <v>-205379.61999999918</v>
      </c>
      <c r="AW11" s="318">
        <v>16409370.380000001</v>
      </c>
      <c r="AX11" s="56">
        <f t="shared" si="3"/>
        <v>0</v>
      </c>
      <c r="AY11" s="318">
        <v>17966900</v>
      </c>
      <c r="AZ11" s="56">
        <f t="shared" si="3"/>
        <v>1557529.6199999992</v>
      </c>
      <c r="BA11" s="318">
        <v>17966900</v>
      </c>
      <c r="BB11" s="56">
        <f t="shared" si="3"/>
        <v>0</v>
      </c>
      <c r="BC11" s="318">
        <v>18482900</v>
      </c>
      <c r="BD11" s="56">
        <f t="shared" si="3"/>
        <v>516000</v>
      </c>
      <c r="BE11" s="318">
        <v>18482900</v>
      </c>
      <c r="BF11" s="56">
        <f t="shared" si="3"/>
        <v>0</v>
      </c>
      <c r="BG11" s="318">
        <v>18489660</v>
      </c>
      <c r="BH11" s="56">
        <f t="shared" si="3"/>
        <v>6760</v>
      </c>
      <c r="BI11" s="318">
        <v>18489660</v>
      </c>
      <c r="BJ11" s="56">
        <f t="shared" si="3"/>
        <v>0</v>
      </c>
      <c r="BK11" s="318">
        <v>18489660</v>
      </c>
      <c r="BL11" s="56">
        <f t="shared" si="3"/>
        <v>0</v>
      </c>
      <c r="BM11" s="318">
        <v>18489660</v>
      </c>
      <c r="BN11" s="56">
        <f t="shared" si="3"/>
        <v>0</v>
      </c>
      <c r="BO11" s="318">
        <v>18193096.050000001</v>
      </c>
      <c r="BP11" s="56">
        <f t="shared" si="4"/>
        <v>-296563.94999999925</v>
      </c>
      <c r="BQ11" s="318">
        <v>18190671.050000001</v>
      </c>
      <c r="BR11" s="56">
        <f t="shared" si="4"/>
        <v>-2425</v>
      </c>
      <c r="BS11" s="318">
        <v>19393171.050000001</v>
      </c>
      <c r="BT11" s="56">
        <f t="shared" si="4"/>
        <v>1202500</v>
      </c>
      <c r="BU11" s="318">
        <v>20106100</v>
      </c>
      <c r="BV11" s="56">
        <f t="shared" si="5"/>
        <v>712928.94999999925</v>
      </c>
      <c r="BW11" s="361">
        <v>20106100</v>
      </c>
      <c r="BX11" s="56">
        <f t="shared" si="6"/>
        <v>0</v>
      </c>
      <c r="BY11" s="368">
        <v>18219400</v>
      </c>
      <c r="BZ11" s="56">
        <f t="shared" si="7"/>
        <v>-1886700</v>
      </c>
      <c r="CA11" s="502">
        <v>18219400</v>
      </c>
      <c r="CB11" s="56">
        <f t="shared" si="8"/>
        <v>0</v>
      </c>
      <c r="CC11" s="53">
        <v>1</v>
      </c>
      <c r="CD11" s="48"/>
      <c r="CE11" s="48"/>
      <c r="CF11" s="48"/>
      <c r="CG11" s="48"/>
      <c r="CH11" s="48"/>
      <c r="CI11" s="48"/>
      <c r="CJ11" s="48"/>
    </row>
    <row r="12" spans="1:88" s="34" customFormat="1" ht="26.65" customHeight="1" x14ac:dyDescent="0.2">
      <c r="A12" s="37"/>
      <c r="B12" s="531" t="s">
        <v>11</v>
      </c>
      <c r="C12" s="531"/>
      <c r="D12" s="531"/>
      <c r="E12" s="531"/>
      <c r="F12" s="531"/>
      <c r="G12" s="531"/>
      <c r="H12" s="196" t="s">
        <v>356</v>
      </c>
      <c r="I12" s="123" t="s">
        <v>10</v>
      </c>
      <c r="J12" s="117">
        <f>J13</f>
        <v>1962700</v>
      </c>
      <c r="K12" s="117">
        <f>K13</f>
        <v>2168030</v>
      </c>
      <c r="L12" s="117">
        <f t="shared" si="0"/>
        <v>205330</v>
      </c>
      <c r="M12" s="117">
        <f>M13</f>
        <v>2140030</v>
      </c>
      <c r="N12" s="117">
        <f t="shared" si="9"/>
        <v>-28000</v>
      </c>
      <c r="O12" s="117">
        <f>O13</f>
        <v>2140030</v>
      </c>
      <c r="P12" s="117">
        <f t="shared" si="9"/>
        <v>0</v>
      </c>
      <c r="Q12" s="117">
        <f>Q13</f>
        <v>2309050</v>
      </c>
      <c r="R12" s="117">
        <f t="shared" si="9"/>
        <v>169020</v>
      </c>
      <c r="S12" s="117">
        <f>S13</f>
        <v>2309050</v>
      </c>
      <c r="T12" s="117">
        <f t="shared" si="9"/>
        <v>0</v>
      </c>
      <c r="U12" s="117">
        <f>U13</f>
        <v>2309050</v>
      </c>
      <c r="V12" s="117">
        <f t="shared" si="10"/>
        <v>0</v>
      </c>
      <c r="W12" s="117">
        <f>W13</f>
        <v>2368823.23</v>
      </c>
      <c r="X12" s="117">
        <f t="shared" si="10"/>
        <v>59773.229999999981</v>
      </c>
      <c r="Y12" s="117">
        <f>Y13</f>
        <v>2368823.23</v>
      </c>
      <c r="Z12" s="117">
        <f t="shared" si="10"/>
        <v>0</v>
      </c>
      <c r="AA12" s="117">
        <f>AA13</f>
        <v>2368823.23</v>
      </c>
      <c r="AB12" s="117">
        <f t="shared" si="10"/>
        <v>0</v>
      </c>
      <c r="AC12" s="117">
        <f>AC13</f>
        <v>2368823.23</v>
      </c>
      <c r="AD12" s="117">
        <f t="shared" si="10"/>
        <v>0</v>
      </c>
      <c r="AE12" s="117">
        <f>AE13</f>
        <v>1830000</v>
      </c>
      <c r="AF12" s="117">
        <f t="shared" si="1"/>
        <v>-538823.23</v>
      </c>
      <c r="AG12" s="117">
        <f>AG13</f>
        <v>2126550</v>
      </c>
      <c r="AH12" s="117">
        <f t="shared" si="2"/>
        <v>296550</v>
      </c>
      <c r="AI12" s="117">
        <f>AI13</f>
        <v>2126550</v>
      </c>
      <c r="AJ12" s="117">
        <f t="shared" si="2"/>
        <v>0</v>
      </c>
      <c r="AK12" s="117">
        <f>AK13</f>
        <v>2126550</v>
      </c>
      <c r="AL12" s="117">
        <f t="shared" si="2"/>
        <v>0</v>
      </c>
      <c r="AM12" s="117">
        <f>AM13</f>
        <v>2126550</v>
      </c>
      <c r="AN12" s="117">
        <f t="shared" si="2"/>
        <v>0</v>
      </c>
      <c r="AO12" s="117">
        <f>AO13</f>
        <v>2126550</v>
      </c>
      <c r="AP12" s="117">
        <f t="shared" si="2"/>
        <v>0</v>
      </c>
      <c r="AQ12" s="117">
        <f>AQ13</f>
        <v>2126550</v>
      </c>
      <c r="AR12" s="117">
        <f t="shared" si="2"/>
        <v>0</v>
      </c>
      <c r="AS12" s="117">
        <f>AS13</f>
        <v>2150090</v>
      </c>
      <c r="AT12" s="117">
        <f t="shared" si="2"/>
        <v>23540</v>
      </c>
      <c r="AU12" s="117">
        <f>AU13</f>
        <v>2358726.3199999998</v>
      </c>
      <c r="AV12" s="117">
        <f t="shared" si="2"/>
        <v>208636.31999999983</v>
      </c>
      <c r="AW12" s="117">
        <f>AW13</f>
        <v>2358726.3199999998</v>
      </c>
      <c r="AX12" s="117">
        <f t="shared" si="3"/>
        <v>0</v>
      </c>
      <c r="AY12" s="117">
        <f>AY13</f>
        <v>1843998</v>
      </c>
      <c r="AZ12" s="117">
        <f t="shared" si="3"/>
        <v>-514728.31999999983</v>
      </c>
      <c r="BA12" s="117">
        <f>BA13</f>
        <v>1843998</v>
      </c>
      <c r="BB12" s="117">
        <f t="shared" si="3"/>
        <v>0</v>
      </c>
      <c r="BC12" s="117">
        <f>BC13</f>
        <v>1843998</v>
      </c>
      <c r="BD12" s="117">
        <f t="shared" si="3"/>
        <v>0</v>
      </c>
      <c r="BE12" s="117">
        <f>BE13</f>
        <v>1843998</v>
      </c>
      <c r="BF12" s="117">
        <f t="shared" si="3"/>
        <v>0</v>
      </c>
      <c r="BG12" s="117">
        <f>BG13</f>
        <v>2114023.37</v>
      </c>
      <c r="BH12" s="117">
        <f t="shared" si="3"/>
        <v>270025.37000000011</v>
      </c>
      <c r="BI12" s="117">
        <f>BI13</f>
        <v>2135023.37</v>
      </c>
      <c r="BJ12" s="117">
        <f t="shared" si="3"/>
        <v>21000</v>
      </c>
      <c r="BK12" s="117">
        <f>BK13</f>
        <v>2135023.37</v>
      </c>
      <c r="BL12" s="117">
        <f t="shared" si="3"/>
        <v>0</v>
      </c>
      <c r="BM12" s="117">
        <f>BM13</f>
        <v>2135023.37</v>
      </c>
      <c r="BN12" s="117">
        <f t="shared" si="3"/>
        <v>0</v>
      </c>
      <c r="BO12" s="117">
        <f>BO13</f>
        <v>2238516.65</v>
      </c>
      <c r="BP12" s="117">
        <f t="shared" si="4"/>
        <v>103493.2799999998</v>
      </c>
      <c r="BQ12" s="117">
        <f>BQ13</f>
        <v>2250941.65</v>
      </c>
      <c r="BR12" s="117">
        <f t="shared" si="4"/>
        <v>12425</v>
      </c>
      <c r="BS12" s="117">
        <f>BS13</f>
        <v>2260341.65</v>
      </c>
      <c r="BT12" s="117">
        <f t="shared" si="4"/>
        <v>9400</v>
      </c>
      <c r="BU12" s="117">
        <f>BU13</f>
        <v>1532400</v>
      </c>
      <c r="BV12" s="117">
        <f t="shared" si="5"/>
        <v>-727941.64999999991</v>
      </c>
      <c r="BW12" s="117">
        <f>BW13</f>
        <v>1532400</v>
      </c>
      <c r="BX12" s="117">
        <f t="shared" si="6"/>
        <v>0</v>
      </c>
      <c r="BY12" s="117">
        <f>BY13</f>
        <v>1590800</v>
      </c>
      <c r="BZ12" s="117">
        <f t="shared" si="7"/>
        <v>58400</v>
      </c>
      <c r="CA12" s="117">
        <f>CA13</f>
        <v>1615319.16</v>
      </c>
      <c r="CB12" s="117">
        <f t="shared" si="8"/>
        <v>24519.159999999916</v>
      </c>
      <c r="CC12" s="52"/>
      <c r="CD12" s="33"/>
      <c r="CE12" s="33"/>
      <c r="CF12" s="33"/>
      <c r="CG12" s="33"/>
      <c r="CH12" s="33"/>
      <c r="CI12" s="33"/>
      <c r="CJ12" s="33"/>
    </row>
    <row r="13" spans="1:88" s="49" customFormat="1" ht="26.65" customHeight="1" x14ac:dyDescent="0.2">
      <c r="A13" s="45"/>
      <c r="B13" s="532" t="s">
        <v>9</v>
      </c>
      <c r="C13" s="532"/>
      <c r="D13" s="532"/>
      <c r="E13" s="532"/>
      <c r="F13" s="532"/>
      <c r="G13" s="532"/>
      <c r="H13" s="198" t="s">
        <v>356</v>
      </c>
      <c r="I13" s="121" t="s">
        <v>8</v>
      </c>
      <c r="J13" s="56">
        <v>1962700</v>
      </c>
      <c r="K13" s="118">
        <v>2168030</v>
      </c>
      <c r="L13" s="56">
        <f t="shared" si="0"/>
        <v>205330</v>
      </c>
      <c r="M13" s="174">
        <v>2140030</v>
      </c>
      <c r="N13" s="56">
        <f t="shared" si="9"/>
        <v>-28000</v>
      </c>
      <c r="O13" s="174">
        <v>2140030</v>
      </c>
      <c r="P13" s="56">
        <f t="shared" si="9"/>
        <v>0</v>
      </c>
      <c r="Q13" s="183">
        <v>2309050</v>
      </c>
      <c r="R13" s="56">
        <f t="shared" si="9"/>
        <v>169020</v>
      </c>
      <c r="S13" s="204">
        <v>2309050</v>
      </c>
      <c r="T13" s="56">
        <f t="shared" si="9"/>
        <v>0</v>
      </c>
      <c r="U13" s="204">
        <v>2309050</v>
      </c>
      <c r="V13" s="56">
        <f t="shared" si="10"/>
        <v>0</v>
      </c>
      <c r="W13" s="204">
        <v>2368823.23</v>
      </c>
      <c r="X13" s="56">
        <f t="shared" si="10"/>
        <v>59773.229999999981</v>
      </c>
      <c r="Y13" s="204">
        <v>2368823.23</v>
      </c>
      <c r="Z13" s="56">
        <f t="shared" si="10"/>
        <v>0</v>
      </c>
      <c r="AA13" s="204">
        <v>2368823.23</v>
      </c>
      <c r="AB13" s="56">
        <f t="shared" si="10"/>
        <v>0</v>
      </c>
      <c r="AC13" s="204">
        <v>2368823.23</v>
      </c>
      <c r="AD13" s="56">
        <f t="shared" si="10"/>
        <v>0</v>
      </c>
      <c r="AE13" s="204">
        <v>1830000</v>
      </c>
      <c r="AF13" s="56">
        <f t="shared" si="1"/>
        <v>-538823.23</v>
      </c>
      <c r="AG13" s="248">
        <v>2126550</v>
      </c>
      <c r="AH13" s="56">
        <f t="shared" si="2"/>
        <v>296550</v>
      </c>
      <c r="AI13" s="248">
        <v>2126550</v>
      </c>
      <c r="AJ13" s="56">
        <f t="shared" si="2"/>
        <v>0</v>
      </c>
      <c r="AK13" s="248">
        <v>2126550</v>
      </c>
      <c r="AL13" s="56">
        <f t="shared" si="2"/>
        <v>0</v>
      </c>
      <c r="AM13" s="248">
        <v>2126550</v>
      </c>
      <c r="AN13" s="56">
        <f t="shared" si="2"/>
        <v>0</v>
      </c>
      <c r="AO13" s="286">
        <v>2126550</v>
      </c>
      <c r="AP13" s="56">
        <f t="shared" si="2"/>
        <v>0</v>
      </c>
      <c r="AQ13" s="286">
        <v>2126550</v>
      </c>
      <c r="AR13" s="56">
        <f t="shared" si="2"/>
        <v>0</v>
      </c>
      <c r="AS13" s="286">
        <v>2150090</v>
      </c>
      <c r="AT13" s="56">
        <f t="shared" si="2"/>
        <v>23540</v>
      </c>
      <c r="AU13" s="305">
        <v>2358726.3199999998</v>
      </c>
      <c r="AV13" s="56">
        <f t="shared" si="2"/>
        <v>208636.31999999983</v>
      </c>
      <c r="AW13" s="318">
        <v>2358726.3199999998</v>
      </c>
      <c r="AX13" s="56">
        <f t="shared" si="3"/>
        <v>0</v>
      </c>
      <c r="AY13" s="318">
        <v>1843998</v>
      </c>
      <c r="AZ13" s="56">
        <f t="shared" si="3"/>
        <v>-514728.31999999983</v>
      </c>
      <c r="BA13" s="318">
        <v>1843998</v>
      </c>
      <c r="BB13" s="56">
        <f t="shared" si="3"/>
        <v>0</v>
      </c>
      <c r="BC13" s="318">
        <v>1843998</v>
      </c>
      <c r="BD13" s="56">
        <f t="shared" si="3"/>
        <v>0</v>
      </c>
      <c r="BE13" s="318">
        <v>1843998</v>
      </c>
      <c r="BF13" s="56">
        <f t="shared" si="3"/>
        <v>0</v>
      </c>
      <c r="BG13" s="318">
        <v>2114023.37</v>
      </c>
      <c r="BH13" s="56">
        <f t="shared" si="3"/>
        <v>270025.37000000011</v>
      </c>
      <c r="BI13" s="318">
        <v>2135023.37</v>
      </c>
      <c r="BJ13" s="56">
        <f t="shared" si="3"/>
        <v>21000</v>
      </c>
      <c r="BK13" s="318">
        <v>2135023.37</v>
      </c>
      <c r="BL13" s="56">
        <f t="shared" si="3"/>
        <v>0</v>
      </c>
      <c r="BM13" s="318">
        <v>2135023.37</v>
      </c>
      <c r="BN13" s="56">
        <f t="shared" si="3"/>
        <v>0</v>
      </c>
      <c r="BO13" s="318">
        <v>2238516.65</v>
      </c>
      <c r="BP13" s="56">
        <f t="shared" si="4"/>
        <v>103493.2799999998</v>
      </c>
      <c r="BQ13" s="318">
        <v>2250941.65</v>
      </c>
      <c r="BR13" s="56">
        <f t="shared" si="4"/>
        <v>12425</v>
      </c>
      <c r="BS13" s="318">
        <v>2260341.65</v>
      </c>
      <c r="BT13" s="56">
        <f t="shared" si="4"/>
        <v>9400</v>
      </c>
      <c r="BU13" s="318">
        <v>1532400</v>
      </c>
      <c r="BV13" s="56">
        <f t="shared" si="5"/>
        <v>-727941.64999999991</v>
      </c>
      <c r="BW13" s="361">
        <v>1532400</v>
      </c>
      <c r="BX13" s="56">
        <f t="shared" si="6"/>
        <v>0</v>
      </c>
      <c r="BY13" s="368">
        <v>1590800</v>
      </c>
      <c r="BZ13" s="56">
        <f t="shared" si="7"/>
        <v>58400</v>
      </c>
      <c r="CA13" s="502">
        <v>1615319.16</v>
      </c>
      <c r="CB13" s="56">
        <f t="shared" si="8"/>
        <v>24519.159999999916</v>
      </c>
      <c r="CC13" s="53">
        <v>2</v>
      </c>
      <c r="CD13" s="48"/>
      <c r="CE13" s="48"/>
      <c r="CF13" s="48"/>
      <c r="CG13" s="48"/>
      <c r="CH13" s="48"/>
      <c r="CI13" s="48"/>
      <c r="CJ13" s="48"/>
    </row>
    <row r="14" spans="1:88" s="34" customFormat="1" x14ac:dyDescent="0.2">
      <c r="A14" s="37"/>
      <c r="B14" s="531" t="s">
        <v>20</v>
      </c>
      <c r="C14" s="531"/>
      <c r="D14" s="531"/>
      <c r="E14" s="531"/>
      <c r="F14" s="531"/>
      <c r="G14" s="531"/>
      <c r="H14" s="196" t="s">
        <v>356</v>
      </c>
      <c r="I14" s="192" t="s">
        <v>19</v>
      </c>
      <c r="J14" s="117"/>
      <c r="K14" s="114"/>
      <c r="L14" s="117"/>
      <c r="M14" s="171"/>
      <c r="N14" s="117"/>
      <c r="O14" s="171"/>
      <c r="P14" s="117"/>
      <c r="Q14" s="185">
        <f>Q15</f>
        <v>0</v>
      </c>
      <c r="R14" s="117"/>
      <c r="S14" s="185">
        <f>S15</f>
        <v>65192.3</v>
      </c>
      <c r="T14" s="117">
        <f t="shared" ref="T14:AD15" si="11">S14-Q14</f>
        <v>65192.3</v>
      </c>
      <c r="U14" s="185">
        <f>U15</f>
        <v>65192.3</v>
      </c>
      <c r="V14" s="117">
        <f t="shared" si="11"/>
        <v>0</v>
      </c>
      <c r="W14" s="185">
        <f>W15</f>
        <v>131900.70000000001</v>
      </c>
      <c r="X14" s="117">
        <f t="shared" si="11"/>
        <v>66708.400000000009</v>
      </c>
      <c r="Y14" s="185">
        <f>Y15</f>
        <v>163738.79999999999</v>
      </c>
      <c r="Z14" s="117">
        <f t="shared" si="11"/>
        <v>31838.099999999977</v>
      </c>
      <c r="AA14" s="185">
        <f>AA15</f>
        <v>163738.79999999999</v>
      </c>
      <c r="AB14" s="117">
        <f t="shared" si="11"/>
        <v>0</v>
      </c>
      <c r="AC14" s="185">
        <f>AC15</f>
        <v>163738.79999999999</v>
      </c>
      <c r="AD14" s="117">
        <f t="shared" si="11"/>
        <v>0</v>
      </c>
      <c r="AE14" s="185">
        <f>AE15</f>
        <v>0</v>
      </c>
      <c r="AF14" s="117">
        <f t="shared" si="1"/>
        <v>-163738.79999999999</v>
      </c>
      <c r="AG14" s="185">
        <f>AG15</f>
        <v>0</v>
      </c>
      <c r="AH14" s="117">
        <f t="shared" si="2"/>
        <v>0</v>
      </c>
      <c r="AI14" s="185">
        <f>AI15</f>
        <v>0</v>
      </c>
      <c r="AJ14" s="117">
        <f t="shared" si="2"/>
        <v>0</v>
      </c>
      <c r="AK14" s="185">
        <f>AK15</f>
        <v>0</v>
      </c>
      <c r="AL14" s="117">
        <f t="shared" si="2"/>
        <v>0</v>
      </c>
      <c r="AM14" s="185">
        <f>AM15</f>
        <v>0</v>
      </c>
      <c r="AN14" s="117">
        <f t="shared" si="2"/>
        <v>0</v>
      </c>
      <c r="AO14" s="185">
        <f>AO15</f>
        <v>0</v>
      </c>
      <c r="AP14" s="117">
        <f t="shared" si="2"/>
        <v>0</v>
      </c>
      <c r="AQ14" s="185">
        <f>AQ15</f>
        <v>0</v>
      </c>
      <c r="AR14" s="117">
        <f t="shared" si="2"/>
        <v>0</v>
      </c>
      <c r="AS14" s="185">
        <f>AS15</f>
        <v>0</v>
      </c>
      <c r="AT14" s="117">
        <f t="shared" si="2"/>
        <v>0</v>
      </c>
      <c r="AU14" s="185">
        <f>AU15</f>
        <v>0</v>
      </c>
      <c r="AV14" s="117">
        <f t="shared" si="2"/>
        <v>0</v>
      </c>
      <c r="AW14" s="185">
        <f>AW15</f>
        <v>0</v>
      </c>
      <c r="AX14" s="117">
        <f t="shared" si="3"/>
        <v>0</v>
      </c>
      <c r="AY14" s="185">
        <f>AY15</f>
        <v>0</v>
      </c>
      <c r="AZ14" s="117">
        <f t="shared" si="3"/>
        <v>0</v>
      </c>
      <c r="BA14" s="185">
        <f>BA15</f>
        <v>0</v>
      </c>
      <c r="BB14" s="117">
        <f t="shared" si="3"/>
        <v>0</v>
      </c>
      <c r="BC14" s="185">
        <f>BC15</f>
        <v>0</v>
      </c>
      <c r="BD14" s="117">
        <f t="shared" si="3"/>
        <v>0</v>
      </c>
      <c r="BE14" s="185">
        <f>BE15</f>
        <v>0</v>
      </c>
      <c r="BF14" s="117">
        <f t="shared" si="3"/>
        <v>0</v>
      </c>
      <c r="BG14" s="185">
        <f>BG15</f>
        <v>0</v>
      </c>
      <c r="BH14" s="117">
        <f t="shared" si="3"/>
        <v>0</v>
      </c>
      <c r="BI14" s="185">
        <f>BI15</f>
        <v>0</v>
      </c>
      <c r="BJ14" s="117">
        <f t="shared" si="3"/>
        <v>0</v>
      </c>
      <c r="BK14" s="185">
        <f>BK15</f>
        <v>0</v>
      </c>
      <c r="BL14" s="117">
        <f t="shared" si="3"/>
        <v>0</v>
      </c>
      <c r="BM14" s="185">
        <f>BM15</f>
        <v>0</v>
      </c>
      <c r="BN14" s="117">
        <f t="shared" ref="BN14:BT37" si="12">BM14-BK14</f>
        <v>0</v>
      </c>
      <c r="BO14" s="185">
        <f>BO15</f>
        <v>0</v>
      </c>
      <c r="BP14" s="117">
        <f t="shared" si="12"/>
        <v>0</v>
      </c>
      <c r="BQ14" s="185">
        <f>BQ15</f>
        <v>0</v>
      </c>
      <c r="BR14" s="117">
        <f t="shared" si="12"/>
        <v>0</v>
      </c>
      <c r="BS14" s="185">
        <f>BS15</f>
        <v>0</v>
      </c>
      <c r="BT14" s="117">
        <f t="shared" si="12"/>
        <v>0</v>
      </c>
      <c r="BU14" s="185">
        <f>BU15</f>
        <v>0</v>
      </c>
      <c r="BV14" s="117">
        <f t="shared" si="5"/>
        <v>0</v>
      </c>
      <c r="BW14" s="185">
        <f>BW15</f>
        <v>0</v>
      </c>
      <c r="BX14" s="117">
        <f t="shared" si="6"/>
        <v>0</v>
      </c>
      <c r="BY14" s="185">
        <f>BY15</f>
        <v>0</v>
      </c>
      <c r="BZ14" s="117">
        <f t="shared" si="7"/>
        <v>0</v>
      </c>
      <c r="CA14" s="185">
        <f>CA15</f>
        <v>0</v>
      </c>
      <c r="CB14" s="117">
        <f t="shared" si="8"/>
        <v>0</v>
      </c>
      <c r="CC14" s="52"/>
      <c r="CD14" s="33"/>
      <c r="CE14" s="33"/>
      <c r="CF14" s="33"/>
      <c r="CG14" s="33"/>
      <c r="CH14" s="33"/>
      <c r="CI14" s="33"/>
      <c r="CJ14" s="33"/>
    </row>
    <row r="15" spans="1:88" s="49" customFormat="1" ht="26.65" customHeight="1" x14ac:dyDescent="0.2">
      <c r="A15" s="45"/>
      <c r="B15" s="532" t="s">
        <v>18</v>
      </c>
      <c r="C15" s="532"/>
      <c r="D15" s="532"/>
      <c r="E15" s="532"/>
      <c r="F15" s="532"/>
      <c r="G15" s="532"/>
      <c r="H15" s="198" t="s">
        <v>356</v>
      </c>
      <c r="I15" s="199" t="s">
        <v>17</v>
      </c>
      <c r="J15" s="56"/>
      <c r="K15" s="118"/>
      <c r="L15" s="56"/>
      <c r="M15" s="174"/>
      <c r="N15" s="56"/>
      <c r="O15" s="174"/>
      <c r="P15" s="56"/>
      <c r="Q15" s="183">
        <v>0</v>
      </c>
      <c r="R15" s="56"/>
      <c r="S15" s="204">
        <v>65192.3</v>
      </c>
      <c r="T15" s="56">
        <f t="shared" si="11"/>
        <v>65192.3</v>
      </c>
      <c r="U15" s="204">
        <v>65192.3</v>
      </c>
      <c r="V15" s="56">
        <f t="shared" si="11"/>
        <v>0</v>
      </c>
      <c r="W15" s="204">
        <v>131900.70000000001</v>
      </c>
      <c r="X15" s="56">
        <f t="shared" si="11"/>
        <v>66708.400000000009</v>
      </c>
      <c r="Y15" s="204">
        <v>163738.79999999999</v>
      </c>
      <c r="Z15" s="56">
        <f t="shared" si="11"/>
        <v>31838.099999999977</v>
      </c>
      <c r="AA15" s="204">
        <v>163738.79999999999</v>
      </c>
      <c r="AB15" s="56">
        <f t="shared" si="11"/>
        <v>0</v>
      </c>
      <c r="AC15" s="204">
        <v>163738.79999999999</v>
      </c>
      <c r="AD15" s="56">
        <f t="shared" si="11"/>
        <v>0</v>
      </c>
      <c r="AE15" s="204">
        <v>0</v>
      </c>
      <c r="AF15" s="56">
        <f t="shared" si="1"/>
        <v>-163738.79999999999</v>
      </c>
      <c r="AG15" s="208">
        <v>0</v>
      </c>
      <c r="AH15" s="56">
        <f t="shared" si="2"/>
        <v>0</v>
      </c>
      <c r="AI15" s="208">
        <v>0</v>
      </c>
      <c r="AJ15" s="56">
        <f t="shared" si="2"/>
        <v>0</v>
      </c>
      <c r="AK15" s="208">
        <v>0</v>
      </c>
      <c r="AL15" s="56">
        <f t="shared" si="2"/>
        <v>0</v>
      </c>
      <c r="AM15" s="208">
        <v>0</v>
      </c>
      <c r="AN15" s="56">
        <f t="shared" si="2"/>
        <v>0</v>
      </c>
      <c r="AO15" s="208">
        <v>0</v>
      </c>
      <c r="AP15" s="56">
        <f t="shared" si="2"/>
        <v>0</v>
      </c>
      <c r="AQ15" s="208">
        <v>0</v>
      </c>
      <c r="AR15" s="56">
        <f t="shared" si="2"/>
        <v>0</v>
      </c>
      <c r="AS15" s="208">
        <v>0</v>
      </c>
      <c r="AT15" s="56">
        <f t="shared" si="2"/>
        <v>0</v>
      </c>
      <c r="AU15" s="208">
        <v>0</v>
      </c>
      <c r="AV15" s="56">
        <f t="shared" si="2"/>
        <v>0</v>
      </c>
      <c r="AW15" s="208">
        <v>0</v>
      </c>
      <c r="AX15" s="56">
        <f t="shared" si="3"/>
        <v>0</v>
      </c>
      <c r="AY15" s="208">
        <v>0</v>
      </c>
      <c r="AZ15" s="56">
        <f t="shared" si="3"/>
        <v>0</v>
      </c>
      <c r="BA15" s="208">
        <v>0</v>
      </c>
      <c r="BB15" s="56">
        <f t="shared" si="3"/>
        <v>0</v>
      </c>
      <c r="BC15" s="208">
        <v>0</v>
      </c>
      <c r="BD15" s="56">
        <f t="shared" si="3"/>
        <v>0</v>
      </c>
      <c r="BE15" s="208">
        <v>0</v>
      </c>
      <c r="BF15" s="56">
        <f t="shared" si="3"/>
        <v>0</v>
      </c>
      <c r="BG15" s="208">
        <v>0</v>
      </c>
      <c r="BH15" s="56">
        <f t="shared" si="3"/>
        <v>0</v>
      </c>
      <c r="BI15" s="208">
        <v>0</v>
      </c>
      <c r="BJ15" s="56">
        <f t="shared" si="3"/>
        <v>0</v>
      </c>
      <c r="BK15" s="208">
        <v>0</v>
      </c>
      <c r="BL15" s="56">
        <f t="shared" si="3"/>
        <v>0</v>
      </c>
      <c r="BM15" s="208">
        <v>0</v>
      </c>
      <c r="BN15" s="56">
        <f t="shared" si="12"/>
        <v>0</v>
      </c>
      <c r="BO15" s="208">
        <v>0</v>
      </c>
      <c r="BP15" s="56">
        <f t="shared" si="12"/>
        <v>0</v>
      </c>
      <c r="BQ15" s="208">
        <v>0</v>
      </c>
      <c r="BR15" s="56">
        <f t="shared" si="12"/>
        <v>0</v>
      </c>
      <c r="BS15" s="208">
        <v>0</v>
      </c>
      <c r="BT15" s="56">
        <f t="shared" si="12"/>
        <v>0</v>
      </c>
      <c r="BU15" s="208">
        <v>0</v>
      </c>
      <c r="BV15" s="56">
        <f t="shared" si="5"/>
        <v>0</v>
      </c>
      <c r="BW15" s="208">
        <v>0</v>
      </c>
      <c r="BX15" s="56">
        <f t="shared" si="6"/>
        <v>0</v>
      </c>
      <c r="BY15" s="208">
        <v>0</v>
      </c>
      <c r="BZ15" s="56">
        <f t="shared" si="7"/>
        <v>0</v>
      </c>
      <c r="CA15" s="208">
        <v>0</v>
      </c>
      <c r="CB15" s="56">
        <f t="shared" si="8"/>
        <v>0</v>
      </c>
      <c r="CC15" s="53"/>
      <c r="CD15" s="48"/>
      <c r="CE15" s="48"/>
      <c r="CF15" s="48"/>
      <c r="CG15" s="48"/>
      <c r="CH15" s="48"/>
      <c r="CI15" s="48"/>
      <c r="CJ15" s="48"/>
    </row>
    <row r="16" spans="1:88" s="34" customFormat="1" ht="26.65" customHeight="1" x14ac:dyDescent="0.2">
      <c r="A16" s="37"/>
      <c r="B16" s="531" t="s">
        <v>39</v>
      </c>
      <c r="C16" s="531"/>
      <c r="D16" s="531"/>
      <c r="E16" s="531"/>
      <c r="F16" s="531"/>
      <c r="G16" s="531"/>
      <c r="H16" s="196" t="s">
        <v>356</v>
      </c>
      <c r="I16" s="123" t="s">
        <v>38</v>
      </c>
      <c r="J16" s="117">
        <f>J17+J18</f>
        <v>403290200</v>
      </c>
      <c r="K16" s="117">
        <f>K17+K18</f>
        <v>387355890</v>
      </c>
      <c r="L16" s="117">
        <f t="shared" si="0"/>
        <v>-15934310</v>
      </c>
      <c r="M16" s="117">
        <f>M17+M18</f>
        <v>390345890</v>
      </c>
      <c r="N16" s="117">
        <f t="shared" si="9"/>
        <v>2990000</v>
      </c>
      <c r="O16" s="117">
        <f>O17+O18</f>
        <v>390345890</v>
      </c>
      <c r="P16" s="117">
        <f t="shared" si="9"/>
        <v>0</v>
      </c>
      <c r="Q16" s="117">
        <f>Q17+Q18</f>
        <v>382892385.13999999</v>
      </c>
      <c r="R16" s="117">
        <f t="shared" si="9"/>
        <v>-7453504.8600000143</v>
      </c>
      <c r="S16" s="117">
        <f>S17+S18</f>
        <v>383626836.38999999</v>
      </c>
      <c r="T16" s="117">
        <f t="shared" si="9"/>
        <v>734451.25</v>
      </c>
      <c r="U16" s="117">
        <f>U17+U18</f>
        <v>383626836.38999999</v>
      </c>
      <c r="V16" s="117">
        <f t="shared" si="10"/>
        <v>0</v>
      </c>
      <c r="W16" s="117">
        <f>W17+W18</f>
        <v>390284175.53999996</v>
      </c>
      <c r="X16" s="117">
        <f t="shared" si="10"/>
        <v>6657339.1499999762</v>
      </c>
      <c r="Y16" s="117">
        <f>Y17+Y18</f>
        <v>388852139.29999995</v>
      </c>
      <c r="Z16" s="117">
        <f t="shared" si="10"/>
        <v>-1432036.2400000095</v>
      </c>
      <c r="AA16" s="117">
        <f>AA17+AA18</f>
        <v>388852139.29999995</v>
      </c>
      <c r="AB16" s="117">
        <f t="shared" si="10"/>
        <v>0</v>
      </c>
      <c r="AC16" s="117">
        <f>AC17+AC18</f>
        <v>388852139.29999995</v>
      </c>
      <c r="AD16" s="117">
        <f t="shared" si="10"/>
        <v>0</v>
      </c>
      <c r="AE16" s="117">
        <f>AE17+AE18</f>
        <v>399432900</v>
      </c>
      <c r="AF16" s="117">
        <f t="shared" si="1"/>
        <v>10580760.700000048</v>
      </c>
      <c r="AG16" s="117">
        <f>AG17+AG18</f>
        <v>381958347</v>
      </c>
      <c r="AH16" s="117">
        <f t="shared" si="2"/>
        <v>-17474553</v>
      </c>
      <c r="AI16" s="117">
        <f>AI17+AI18</f>
        <v>381958347</v>
      </c>
      <c r="AJ16" s="117">
        <f t="shared" si="2"/>
        <v>0</v>
      </c>
      <c r="AK16" s="117">
        <f>AK17+AK18</f>
        <v>381958347</v>
      </c>
      <c r="AL16" s="117">
        <f t="shared" si="2"/>
        <v>0</v>
      </c>
      <c r="AM16" s="117">
        <f>AM17+AM18</f>
        <v>367611883</v>
      </c>
      <c r="AN16" s="117">
        <f t="shared" si="2"/>
        <v>-14346464</v>
      </c>
      <c r="AO16" s="117">
        <f>AO17+AO18</f>
        <v>361261533</v>
      </c>
      <c r="AP16" s="117">
        <f t="shared" si="2"/>
        <v>-6350350</v>
      </c>
      <c r="AQ16" s="117">
        <f>AQ17+AQ18</f>
        <v>363699373.80000001</v>
      </c>
      <c r="AR16" s="117">
        <f t="shared" si="2"/>
        <v>2437840.8000000119</v>
      </c>
      <c r="AS16" s="117">
        <f>AS17+AS18</f>
        <v>375431137.02999997</v>
      </c>
      <c r="AT16" s="117">
        <f t="shared" si="2"/>
        <v>11731763.229999959</v>
      </c>
      <c r="AU16" s="117">
        <f>AU17+AU18</f>
        <v>370856501.11000001</v>
      </c>
      <c r="AV16" s="117">
        <f t="shared" si="2"/>
        <v>-4574635.9199999571</v>
      </c>
      <c r="AW16" s="117">
        <f>AW17+AW18</f>
        <v>370856501.11000001</v>
      </c>
      <c r="AX16" s="117">
        <f t="shared" si="3"/>
        <v>0</v>
      </c>
      <c r="AY16" s="117">
        <f>AY17+AY18</f>
        <v>420363346.30000001</v>
      </c>
      <c r="AZ16" s="117">
        <f t="shared" si="3"/>
        <v>49506845.189999998</v>
      </c>
      <c r="BA16" s="117">
        <f>BA17+BA18</f>
        <v>420438557.5</v>
      </c>
      <c r="BB16" s="117">
        <f t="shared" si="3"/>
        <v>75211.199999988079</v>
      </c>
      <c r="BC16" s="117">
        <f>BC17+BC18</f>
        <v>425741857.5</v>
      </c>
      <c r="BD16" s="117">
        <f t="shared" si="3"/>
        <v>5303300</v>
      </c>
      <c r="BE16" s="117">
        <f>BE17+BE18</f>
        <v>425741857.5</v>
      </c>
      <c r="BF16" s="117">
        <f t="shared" si="3"/>
        <v>0</v>
      </c>
      <c r="BG16" s="117">
        <f>BG17+BG18</f>
        <v>389182552.5</v>
      </c>
      <c r="BH16" s="117">
        <f t="shared" si="3"/>
        <v>-36559305</v>
      </c>
      <c r="BI16" s="117">
        <f>BI17+BI18</f>
        <v>389182552.5</v>
      </c>
      <c r="BJ16" s="117">
        <f t="shared" si="3"/>
        <v>0</v>
      </c>
      <c r="BK16" s="117">
        <f>BK17+BK18</f>
        <v>389182552.5</v>
      </c>
      <c r="BL16" s="117">
        <f t="shared" si="3"/>
        <v>0</v>
      </c>
      <c r="BM16" s="117">
        <f>BM17+BM18</f>
        <v>390589652.5</v>
      </c>
      <c r="BN16" s="117">
        <f t="shared" si="12"/>
        <v>1407100</v>
      </c>
      <c r="BO16" s="117">
        <f>BO17+BO18</f>
        <v>399319303.10000002</v>
      </c>
      <c r="BP16" s="117">
        <f t="shared" si="12"/>
        <v>8729650.6000000238</v>
      </c>
      <c r="BQ16" s="117">
        <f>BQ17+BQ18</f>
        <v>398593895.94</v>
      </c>
      <c r="BR16" s="117">
        <f t="shared" si="12"/>
        <v>-725407.16000002623</v>
      </c>
      <c r="BS16" s="117">
        <f>BS17+BS18</f>
        <v>413496259.88999999</v>
      </c>
      <c r="BT16" s="117">
        <f t="shared" si="12"/>
        <v>14902363.949999988</v>
      </c>
      <c r="BU16" s="117">
        <f>BU17+BU18</f>
        <v>411095200</v>
      </c>
      <c r="BV16" s="117">
        <f t="shared" si="5"/>
        <v>-2401059.8899999857</v>
      </c>
      <c r="BW16" s="117">
        <f>BW17+BW18</f>
        <v>411095200</v>
      </c>
      <c r="BX16" s="117">
        <f t="shared" si="6"/>
        <v>0</v>
      </c>
      <c r="BY16" s="117">
        <f>BY17+BY18</f>
        <v>414700577</v>
      </c>
      <c r="BZ16" s="117">
        <f t="shared" si="7"/>
        <v>3605377</v>
      </c>
      <c r="CA16" s="117">
        <f>CA17+CA18</f>
        <v>426600161.44</v>
      </c>
      <c r="CB16" s="117">
        <f t="shared" si="8"/>
        <v>11899584.439999998</v>
      </c>
      <c r="CC16" s="52"/>
      <c r="CD16" s="33"/>
      <c r="CE16" s="33"/>
      <c r="CF16" s="33"/>
      <c r="CG16" s="33"/>
      <c r="CH16" s="33"/>
      <c r="CI16" s="33"/>
      <c r="CJ16" s="33"/>
    </row>
    <row r="17" spans="1:88" s="49" customFormat="1" x14ac:dyDescent="0.2">
      <c r="A17" s="45"/>
      <c r="B17" s="532" t="s">
        <v>37</v>
      </c>
      <c r="C17" s="532"/>
      <c r="D17" s="532"/>
      <c r="E17" s="532"/>
      <c r="F17" s="532"/>
      <c r="G17" s="532"/>
      <c r="H17" s="198" t="s">
        <v>356</v>
      </c>
      <c r="I17" s="121" t="s">
        <v>36</v>
      </c>
      <c r="J17" s="56">
        <v>130601300</v>
      </c>
      <c r="K17" s="118">
        <v>135573360</v>
      </c>
      <c r="L17" s="56">
        <f t="shared" si="0"/>
        <v>4972060</v>
      </c>
      <c r="M17" s="174">
        <v>136301360</v>
      </c>
      <c r="N17" s="56">
        <f t="shared" si="9"/>
        <v>728000</v>
      </c>
      <c r="O17" s="174">
        <v>136301360</v>
      </c>
      <c r="P17" s="56">
        <f t="shared" si="9"/>
        <v>0</v>
      </c>
      <c r="Q17" s="183">
        <v>136271360</v>
      </c>
      <c r="R17" s="56">
        <f t="shared" si="9"/>
        <v>-30000</v>
      </c>
      <c r="S17" s="204">
        <v>137991419</v>
      </c>
      <c r="T17" s="56">
        <f t="shared" si="9"/>
        <v>1720059</v>
      </c>
      <c r="U17" s="204">
        <v>137991419</v>
      </c>
      <c r="V17" s="56">
        <f t="shared" si="10"/>
        <v>0</v>
      </c>
      <c r="W17" s="204">
        <v>140214369</v>
      </c>
      <c r="X17" s="56">
        <f t="shared" si="10"/>
        <v>2222950</v>
      </c>
      <c r="Y17" s="204">
        <v>138210500.75999999</v>
      </c>
      <c r="Z17" s="56">
        <f t="shared" si="10"/>
        <v>-2003868.2400000095</v>
      </c>
      <c r="AA17" s="204">
        <v>138210500.75999999</v>
      </c>
      <c r="AB17" s="56">
        <f t="shared" si="10"/>
        <v>0</v>
      </c>
      <c r="AC17" s="204">
        <v>138210500.75999999</v>
      </c>
      <c r="AD17" s="56">
        <f t="shared" si="10"/>
        <v>0</v>
      </c>
      <c r="AE17" s="204">
        <v>135281000</v>
      </c>
      <c r="AF17" s="56">
        <f t="shared" si="1"/>
        <v>-2929500.7599999905</v>
      </c>
      <c r="AG17" s="248">
        <v>142050884</v>
      </c>
      <c r="AH17" s="56">
        <f t="shared" si="2"/>
        <v>6769884</v>
      </c>
      <c r="AI17" s="248">
        <v>142050884</v>
      </c>
      <c r="AJ17" s="56">
        <f t="shared" si="2"/>
        <v>0</v>
      </c>
      <c r="AK17" s="248">
        <v>142050884</v>
      </c>
      <c r="AL17" s="56">
        <f t="shared" si="2"/>
        <v>0</v>
      </c>
      <c r="AM17" s="248">
        <v>136809024.25</v>
      </c>
      <c r="AN17" s="56">
        <f t="shared" si="2"/>
        <v>-5241859.75</v>
      </c>
      <c r="AO17" s="286">
        <v>135958674.25</v>
      </c>
      <c r="AP17" s="56">
        <f t="shared" si="2"/>
        <v>-850350</v>
      </c>
      <c r="AQ17" s="286">
        <v>133106836.18000001</v>
      </c>
      <c r="AR17" s="56">
        <f t="shared" si="2"/>
        <v>-2851838.0699999928</v>
      </c>
      <c r="AS17" s="286">
        <v>146044217.91999999</v>
      </c>
      <c r="AT17" s="56">
        <f t="shared" si="2"/>
        <v>12937381.73999998</v>
      </c>
      <c r="AU17" s="305">
        <v>142659402.68000001</v>
      </c>
      <c r="AV17" s="56">
        <f t="shared" si="2"/>
        <v>-3384815.2399999797</v>
      </c>
      <c r="AW17" s="318">
        <v>142659402.68000001</v>
      </c>
      <c r="AX17" s="56">
        <f t="shared" si="3"/>
        <v>0</v>
      </c>
      <c r="AY17" s="319">
        <v>154794846.30000001</v>
      </c>
      <c r="AZ17" s="56">
        <f t="shared" si="3"/>
        <v>12135443.620000005</v>
      </c>
      <c r="BA17" s="319">
        <v>154794846.30000001</v>
      </c>
      <c r="BB17" s="56">
        <f t="shared" si="3"/>
        <v>0</v>
      </c>
      <c r="BC17" s="319">
        <v>155080746.30000001</v>
      </c>
      <c r="BD17" s="56">
        <f t="shared" si="3"/>
        <v>285900</v>
      </c>
      <c r="BE17" s="319">
        <v>155080746.30000001</v>
      </c>
      <c r="BF17" s="56">
        <f t="shared" si="3"/>
        <v>0</v>
      </c>
      <c r="BG17" s="319">
        <v>152851505.36000001</v>
      </c>
      <c r="BH17" s="56">
        <f t="shared" si="3"/>
        <v>-2229240.9399999976</v>
      </c>
      <c r="BI17" s="319">
        <v>152851505.36000001</v>
      </c>
      <c r="BJ17" s="56">
        <f t="shared" si="3"/>
        <v>0</v>
      </c>
      <c r="BK17" s="319">
        <v>152851505.36000001</v>
      </c>
      <c r="BL17" s="56">
        <f t="shared" si="3"/>
        <v>0</v>
      </c>
      <c r="BM17" s="319">
        <v>154258605.36000001</v>
      </c>
      <c r="BN17" s="56">
        <f t="shared" si="12"/>
        <v>1407100</v>
      </c>
      <c r="BO17" s="319">
        <v>156248863.18000001</v>
      </c>
      <c r="BP17" s="56">
        <f t="shared" si="12"/>
        <v>1990257.8199999928</v>
      </c>
      <c r="BQ17" s="319">
        <v>154023456.02000001</v>
      </c>
      <c r="BR17" s="56">
        <f t="shared" si="12"/>
        <v>-2225407.1599999964</v>
      </c>
      <c r="BS17" s="319">
        <v>162608276.47</v>
      </c>
      <c r="BT17" s="56">
        <f t="shared" si="12"/>
        <v>8584820.4499999881</v>
      </c>
      <c r="BU17" s="319">
        <v>164636300</v>
      </c>
      <c r="BV17" s="56">
        <f t="shared" si="5"/>
        <v>2028023.5300000012</v>
      </c>
      <c r="BW17" s="362">
        <v>164636300</v>
      </c>
      <c r="BX17" s="56">
        <f t="shared" si="6"/>
        <v>0</v>
      </c>
      <c r="BY17" s="369">
        <v>165867660</v>
      </c>
      <c r="BZ17" s="56">
        <f t="shared" si="7"/>
        <v>1231360</v>
      </c>
      <c r="CA17" s="503">
        <v>167344022.41999999</v>
      </c>
      <c r="CB17" s="56">
        <f t="shared" si="8"/>
        <v>1476362.4199999869</v>
      </c>
      <c r="CC17" s="53">
        <v>3</v>
      </c>
      <c r="CD17" s="48"/>
      <c r="CE17" s="48"/>
      <c r="CF17" s="48"/>
      <c r="CG17" s="48"/>
      <c r="CH17" s="48"/>
      <c r="CI17" s="48"/>
      <c r="CJ17" s="48"/>
    </row>
    <row r="18" spans="1:88" s="49" customFormat="1" x14ac:dyDescent="0.2">
      <c r="A18" s="45"/>
      <c r="B18" s="532" t="s">
        <v>75</v>
      </c>
      <c r="C18" s="532"/>
      <c r="D18" s="532"/>
      <c r="E18" s="532"/>
      <c r="F18" s="532"/>
      <c r="G18" s="532"/>
      <c r="H18" s="198" t="s">
        <v>356</v>
      </c>
      <c r="I18" s="121" t="s">
        <v>74</v>
      </c>
      <c r="J18" s="56">
        <v>272688900</v>
      </c>
      <c r="K18" s="118">
        <v>251782530</v>
      </c>
      <c r="L18" s="56">
        <f t="shared" si="0"/>
        <v>-20906370</v>
      </c>
      <c r="M18" s="174">
        <v>254044530</v>
      </c>
      <c r="N18" s="56">
        <f t="shared" si="9"/>
        <v>2262000</v>
      </c>
      <c r="O18" s="174">
        <v>254044530</v>
      </c>
      <c r="P18" s="56">
        <f t="shared" si="9"/>
        <v>0</v>
      </c>
      <c r="Q18" s="183">
        <v>246621025.13999999</v>
      </c>
      <c r="R18" s="56">
        <f t="shared" si="9"/>
        <v>-7423504.8600000143</v>
      </c>
      <c r="S18" s="204">
        <v>245635417.38999999</v>
      </c>
      <c r="T18" s="56">
        <f t="shared" si="9"/>
        <v>-985607.75</v>
      </c>
      <c r="U18" s="204">
        <v>245635417.38999999</v>
      </c>
      <c r="V18" s="56">
        <f t="shared" si="10"/>
        <v>0</v>
      </c>
      <c r="W18" s="204">
        <v>250069806.53999999</v>
      </c>
      <c r="X18" s="56">
        <f t="shared" si="10"/>
        <v>4434389.150000006</v>
      </c>
      <c r="Y18" s="204">
        <v>250641638.53999999</v>
      </c>
      <c r="Z18" s="56">
        <f t="shared" si="10"/>
        <v>571832</v>
      </c>
      <c r="AA18" s="204">
        <v>250641638.53999999</v>
      </c>
      <c r="AB18" s="56">
        <f t="shared" si="10"/>
        <v>0</v>
      </c>
      <c r="AC18" s="204">
        <v>250641638.53999999</v>
      </c>
      <c r="AD18" s="56">
        <f t="shared" si="10"/>
        <v>0</v>
      </c>
      <c r="AE18" s="204">
        <v>264151900</v>
      </c>
      <c r="AF18" s="56">
        <f t="shared" si="1"/>
        <v>13510261.460000008</v>
      </c>
      <c r="AG18" s="248">
        <v>239907463</v>
      </c>
      <c r="AH18" s="56">
        <f t="shared" si="2"/>
        <v>-24244437</v>
      </c>
      <c r="AI18" s="248">
        <v>239907463</v>
      </c>
      <c r="AJ18" s="56">
        <f t="shared" si="2"/>
        <v>0</v>
      </c>
      <c r="AK18" s="248">
        <v>239907463</v>
      </c>
      <c r="AL18" s="56">
        <f t="shared" si="2"/>
        <v>0</v>
      </c>
      <c r="AM18" s="248">
        <v>230802858.75</v>
      </c>
      <c r="AN18" s="56">
        <f t="shared" si="2"/>
        <v>-9104604.25</v>
      </c>
      <c r="AO18" s="286">
        <v>225302858.75</v>
      </c>
      <c r="AP18" s="56">
        <f t="shared" si="2"/>
        <v>-5500000</v>
      </c>
      <c r="AQ18" s="286">
        <v>230592537.62</v>
      </c>
      <c r="AR18" s="56">
        <f t="shared" si="2"/>
        <v>5289678.8700000048</v>
      </c>
      <c r="AS18" s="286">
        <v>229386919.11000001</v>
      </c>
      <c r="AT18" s="56">
        <f t="shared" si="2"/>
        <v>-1205618.5099999905</v>
      </c>
      <c r="AU18" s="305">
        <v>228197098.43000001</v>
      </c>
      <c r="AV18" s="56">
        <f t="shared" si="2"/>
        <v>-1189820.6800000072</v>
      </c>
      <c r="AW18" s="318">
        <v>228197098.43000001</v>
      </c>
      <c r="AX18" s="56">
        <f t="shared" si="3"/>
        <v>0</v>
      </c>
      <c r="AY18" s="318">
        <v>265568500</v>
      </c>
      <c r="AZ18" s="56">
        <f t="shared" si="3"/>
        <v>37371401.569999993</v>
      </c>
      <c r="BA18" s="318">
        <v>265643711.19999999</v>
      </c>
      <c r="BB18" s="56">
        <f t="shared" si="3"/>
        <v>75211.199999988079</v>
      </c>
      <c r="BC18" s="318">
        <v>270661111.19999999</v>
      </c>
      <c r="BD18" s="56">
        <f t="shared" si="3"/>
        <v>5017400</v>
      </c>
      <c r="BE18" s="318">
        <v>270661111.19999999</v>
      </c>
      <c r="BF18" s="56">
        <f t="shared" si="3"/>
        <v>0</v>
      </c>
      <c r="BG18" s="318">
        <v>236331047.13999999</v>
      </c>
      <c r="BH18" s="56">
        <f t="shared" si="3"/>
        <v>-34330064.060000002</v>
      </c>
      <c r="BI18" s="318">
        <v>236331047.13999999</v>
      </c>
      <c r="BJ18" s="56">
        <f t="shared" si="3"/>
        <v>0</v>
      </c>
      <c r="BK18" s="318">
        <v>236331047.13999999</v>
      </c>
      <c r="BL18" s="56">
        <f t="shared" si="3"/>
        <v>0</v>
      </c>
      <c r="BM18" s="318">
        <v>236331047.13999999</v>
      </c>
      <c r="BN18" s="56">
        <f t="shared" si="12"/>
        <v>0</v>
      </c>
      <c r="BO18" s="318">
        <v>243070439.91999999</v>
      </c>
      <c r="BP18" s="56">
        <f t="shared" si="12"/>
        <v>6739392.7800000012</v>
      </c>
      <c r="BQ18" s="318">
        <v>244570439.91999999</v>
      </c>
      <c r="BR18" s="56">
        <f t="shared" si="12"/>
        <v>1500000</v>
      </c>
      <c r="BS18" s="318">
        <v>250887983.41999999</v>
      </c>
      <c r="BT18" s="56">
        <f t="shared" si="12"/>
        <v>6317543.5</v>
      </c>
      <c r="BU18" s="318">
        <v>246458900</v>
      </c>
      <c r="BV18" s="56">
        <f t="shared" si="5"/>
        <v>-4429083.4199999869</v>
      </c>
      <c r="BW18" s="361">
        <v>246458900</v>
      </c>
      <c r="BX18" s="56">
        <f t="shared" si="6"/>
        <v>0</v>
      </c>
      <c r="BY18" s="368">
        <v>248832917</v>
      </c>
      <c r="BZ18" s="56">
        <f t="shared" si="7"/>
        <v>2374017</v>
      </c>
      <c r="CA18" s="502">
        <v>259256139.02000001</v>
      </c>
      <c r="CB18" s="56">
        <f t="shared" si="8"/>
        <v>10423222.020000011</v>
      </c>
      <c r="CC18" s="53">
        <v>4</v>
      </c>
      <c r="CD18" s="48"/>
      <c r="CE18" s="48"/>
      <c r="CF18" s="48"/>
      <c r="CG18" s="48"/>
      <c r="CH18" s="48"/>
      <c r="CI18" s="48"/>
      <c r="CJ18" s="48"/>
    </row>
    <row r="19" spans="1:88" s="34" customFormat="1" x14ac:dyDescent="0.2">
      <c r="A19" s="37"/>
      <c r="B19" s="531" t="s">
        <v>79</v>
      </c>
      <c r="C19" s="531"/>
      <c r="D19" s="531"/>
      <c r="E19" s="531"/>
      <c r="F19" s="531"/>
      <c r="G19" s="531"/>
      <c r="H19" s="115" t="s">
        <v>356</v>
      </c>
      <c r="I19" s="116" t="s">
        <v>78</v>
      </c>
      <c r="J19" s="117">
        <f>J20</f>
        <v>0</v>
      </c>
      <c r="K19" s="114">
        <f>K20</f>
        <v>30600</v>
      </c>
      <c r="L19" s="117">
        <f t="shared" si="0"/>
        <v>30600</v>
      </c>
      <c r="M19" s="114">
        <f>M20</f>
        <v>30600</v>
      </c>
      <c r="N19" s="117">
        <f t="shared" si="9"/>
        <v>0</v>
      </c>
      <c r="O19" s="114">
        <f>O20</f>
        <v>30600</v>
      </c>
      <c r="P19" s="117">
        <f t="shared" si="9"/>
        <v>0</v>
      </c>
      <c r="Q19" s="114">
        <f>Q20</f>
        <v>30600</v>
      </c>
      <c r="R19" s="117">
        <f t="shared" si="9"/>
        <v>0</v>
      </c>
      <c r="S19" s="114">
        <f>S20</f>
        <v>30600</v>
      </c>
      <c r="T19" s="117">
        <f t="shared" si="9"/>
        <v>0</v>
      </c>
      <c r="U19" s="114">
        <f>U20</f>
        <v>30600</v>
      </c>
      <c r="V19" s="117">
        <f t="shared" si="10"/>
        <v>0</v>
      </c>
      <c r="W19" s="114">
        <f>W20</f>
        <v>30600</v>
      </c>
      <c r="X19" s="117">
        <f t="shared" si="10"/>
        <v>0</v>
      </c>
      <c r="Y19" s="114">
        <f>Y20</f>
        <v>30600</v>
      </c>
      <c r="Z19" s="117">
        <f t="shared" si="10"/>
        <v>0</v>
      </c>
      <c r="AA19" s="114">
        <f>AA20</f>
        <v>30600</v>
      </c>
      <c r="AB19" s="117">
        <f t="shared" si="10"/>
        <v>0</v>
      </c>
      <c r="AC19" s="114">
        <f>AC20</f>
        <v>30600</v>
      </c>
      <c r="AD19" s="117">
        <f t="shared" si="10"/>
        <v>0</v>
      </c>
      <c r="AE19" s="114">
        <f>AE20</f>
        <v>0</v>
      </c>
      <c r="AF19" s="117">
        <f t="shared" si="1"/>
        <v>-30600</v>
      </c>
      <c r="AG19" s="114">
        <f>AG20</f>
        <v>28000</v>
      </c>
      <c r="AH19" s="117">
        <f t="shared" si="2"/>
        <v>28000</v>
      </c>
      <c r="AI19" s="114">
        <f>AI20</f>
        <v>28000</v>
      </c>
      <c r="AJ19" s="117">
        <f t="shared" si="2"/>
        <v>0</v>
      </c>
      <c r="AK19" s="114">
        <f>AK20</f>
        <v>28000</v>
      </c>
      <c r="AL19" s="117">
        <f t="shared" si="2"/>
        <v>0</v>
      </c>
      <c r="AM19" s="114">
        <f>AM20</f>
        <v>28000</v>
      </c>
      <c r="AN19" s="117">
        <f t="shared" si="2"/>
        <v>0</v>
      </c>
      <c r="AO19" s="114">
        <f>AO20</f>
        <v>28000</v>
      </c>
      <c r="AP19" s="117">
        <f t="shared" si="2"/>
        <v>0</v>
      </c>
      <c r="AQ19" s="114">
        <f>AQ20</f>
        <v>28000</v>
      </c>
      <c r="AR19" s="117">
        <f t="shared" si="2"/>
        <v>0</v>
      </c>
      <c r="AS19" s="114">
        <f>AS20</f>
        <v>30218</v>
      </c>
      <c r="AT19" s="117">
        <f t="shared" si="2"/>
        <v>2218</v>
      </c>
      <c r="AU19" s="114">
        <f>AU20</f>
        <v>30597.62</v>
      </c>
      <c r="AV19" s="117">
        <f t="shared" si="2"/>
        <v>379.61999999999898</v>
      </c>
      <c r="AW19" s="114">
        <f>AW20</f>
        <v>30597.62</v>
      </c>
      <c r="AX19" s="117">
        <f t="shared" si="3"/>
        <v>0</v>
      </c>
      <c r="AY19" s="114">
        <f>AY20</f>
        <v>26702</v>
      </c>
      <c r="AZ19" s="117">
        <f t="shared" si="3"/>
        <v>-3895.619999999999</v>
      </c>
      <c r="BA19" s="114">
        <f>BA20</f>
        <v>26702</v>
      </c>
      <c r="BB19" s="117">
        <f t="shared" si="3"/>
        <v>0</v>
      </c>
      <c r="BC19" s="114">
        <f>BC20</f>
        <v>26702</v>
      </c>
      <c r="BD19" s="117">
        <f t="shared" si="3"/>
        <v>0</v>
      </c>
      <c r="BE19" s="114">
        <f>BE20</f>
        <v>26702</v>
      </c>
      <c r="BF19" s="117">
        <f t="shared" si="3"/>
        <v>0</v>
      </c>
      <c r="BG19" s="114">
        <f>BG20</f>
        <v>26702</v>
      </c>
      <c r="BH19" s="117">
        <f t="shared" si="3"/>
        <v>0</v>
      </c>
      <c r="BI19" s="114">
        <f>BI20</f>
        <v>86879.79</v>
      </c>
      <c r="BJ19" s="117">
        <f t="shared" si="3"/>
        <v>60177.789999999994</v>
      </c>
      <c r="BK19" s="114">
        <f>BK20</f>
        <v>86879.79</v>
      </c>
      <c r="BL19" s="117">
        <f t="shared" si="3"/>
        <v>0</v>
      </c>
      <c r="BM19" s="114">
        <f>BM20</f>
        <v>86879.79</v>
      </c>
      <c r="BN19" s="117">
        <f t="shared" si="12"/>
        <v>0</v>
      </c>
      <c r="BO19" s="114">
        <f>BO20</f>
        <v>86879.79</v>
      </c>
      <c r="BP19" s="117">
        <f t="shared" si="12"/>
        <v>0</v>
      </c>
      <c r="BQ19" s="114">
        <f>BQ20</f>
        <v>76879.789999999994</v>
      </c>
      <c r="BR19" s="117">
        <f t="shared" si="12"/>
        <v>-10000</v>
      </c>
      <c r="BS19" s="114">
        <f>BS20</f>
        <v>84858.79</v>
      </c>
      <c r="BT19" s="117">
        <f t="shared" si="12"/>
        <v>7979</v>
      </c>
      <c r="BU19" s="114">
        <f>BU20</f>
        <v>0</v>
      </c>
      <c r="BV19" s="117">
        <f t="shared" si="5"/>
        <v>-84858.79</v>
      </c>
      <c r="BW19" s="114">
        <f>BW20</f>
        <v>0</v>
      </c>
      <c r="BX19" s="117">
        <f t="shared" si="6"/>
        <v>0</v>
      </c>
      <c r="BY19" s="114">
        <f>BY20</f>
        <v>12000</v>
      </c>
      <c r="BZ19" s="117">
        <f t="shared" si="7"/>
        <v>12000</v>
      </c>
      <c r="CA19" s="114">
        <f>CA20</f>
        <v>12000</v>
      </c>
      <c r="CB19" s="117">
        <f t="shared" si="8"/>
        <v>0</v>
      </c>
      <c r="CC19" s="52"/>
      <c r="CD19" s="33"/>
      <c r="CE19" s="33"/>
      <c r="CF19" s="33"/>
      <c r="CG19" s="33"/>
      <c r="CH19" s="33"/>
      <c r="CI19" s="33"/>
      <c r="CJ19" s="33"/>
    </row>
    <row r="20" spans="1:88" s="49" customFormat="1" x14ac:dyDescent="0.2">
      <c r="A20" s="45"/>
      <c r="B20" s="532" t="s">
        <v>77</v>
      </c>
      <c r="C20" s="532"/>
      <c r="D20" s="532"/>
      <c r="E20" s="532"/>
      <c r="F20" s="532"/>
      <c r="G20" s="532"/>
      <c r="H20" s="124" t="s">
        <v>356</v>
      </c>
      <c r="I20" s="125" t="s">
        <v>76</v>
      </c>
      <c r="J20" s="56">
        <v>0</v>
      </c>
      <c r="K20" s="118">
        <v>30600</v>
      </c>
      <c r="L20" s="56">
        <f t="shared" si="0"/>
        <v>30600</v>
      </c>
      <c r="M20" s="174">
        <v>30600</v>
      </c>
      <c r="N20" s="56">
        <f t="shared" si="9"/>
        <v>0</v>
      </c>
      <c r="O20" s="174">
        <v>30600</v>
      </c>
      <c r="P20" s="56">
        <f t="shared" si="9"/>
        <v>0</v>
      </c>
      <c r="Q20" s="183">
        <v>30600</v>
      </c>
      <c r="R20" s="56">
        <f t="shared" si="9"/>
        <v>0</v>
      </c>
      <c r="S20" s="204">
        <v>30600</v>
      </c>
      <c r="T20" s="56">
        <f t="shared" si="9"/>
        <v>0</v>
      </c>
      <c r="U20" s="204">
        <v>30600</v>
      </c>
      <c r="V20" s="56">
        <f t="shared" si="10"/>
        <v>0</v>
      </c>
      <c r="W20" s="204">
        <v>30600</v>
      </c>
      <c r="X20" s="56">
        <f t="shared" si="10"/>
        <v>0</v>
      </c>
      <c r="Y20" s="204">
        <v>30600</v>
      </c>
      <c r="Z20" s="56">
        <f t="shared" si="10"/>
        <v>0</v>
      </c>
      <c r="AA20" s="204">
        <v>30600</v>
      </c>
      <c r="AB20" s="56">
        <f t="shared" si="10"/>
        <v>0</v>
      </c>
      <c r="AC20" s="204">
        <v>30600</v>
      </c>
      <c r="AD20" s="56">
        <f t="shared" si="10"/>
        <v>0</v>
      </c>
      <c r="AE20" s="204">
        <v>0</v>
      </c>
      <c r="AF20" s="56">
        <f t="shared" si="1"/>
        <v>-30600</v>
      </c>
      <c r="AG20" s="248">
        <v>28000</v>
      </c>
      <c r="AH20" s="56">
        <f t="shared" si="2"/>
        <v>28000</v>
      </c>
      <c r="AI20" s="248">
        <v>28000</v>
      </c>
      <c r="AJ20" s="56">
        <f t="shared" si="2"/>
        <v>0</v>
      </c>
      <c r="AK20" s="248">
        <v>28000</v>
      </c>
      <c r="AL20" s="56">
        <f t="shared" si="2"/>
        <v>0</v>
      </c>
      <c r="AM20" s="248">
        <v>28000</v>
      </c>
      <c r="AN20" s="56">
        <f t="shared" si="2"/>
        <v>0</v>
      </c>
      <c r="AO20" s="286">
        <v>28000</v>
      </c>
      <c r="AP20" s="56">
        <f t="shared" si="2"/>
        <v>0</v>
      </c>
      <c r="AQ20" s="286">
        <v>28000</v>
      </c>
      <c r="AR20" s="56">
        <f t="shared" si="2"/>
        <v>0</v>
      </c>
      <c r="AS20" s="286">
        <v>30218</v>
      </c>
      <c r="AT20" s="56">
        <f t="shared" si="2"/>
        <v>2218</v>
      </c>
      <c r="AU20" s="305">
        <v>30597.62</v>
      </c>
      <c r="AV20" s="56">
        <f t="shared" si="2"/>
        <v>379.61999999999898</v>
      </c>
      <c r="AW20" s="318">
        <v>30597.62</v>
      </c>
      <c r="AX20" s="56">
        <f t="shared" si="3"/>
        <v>0</v>
      </c>
      <c r="AY20" s="318">
        <v>26702</v>
      </c>
      <c r="AZ20" s="56">
        <f t="shared" si="3"/>
        <v>-3895.619999999999</v>
      </c>
      <c r="BA20" s="318">
        <v>26702</v>
      </c>
      <c r="BB20" s="56">
        <f t="shared" si="3"/>
        <v>0</v>
      </c>
      <c r="BC20" s="318">
        <v>26702</v>
      </c>
      <c r="BD20" s="56">
        <f t="shared" si="3"/>
        <v>0</v>
      </c>
      <c r="BE20" s="318">
        <v>26702</v>
      </c>
      <c r="BF20" s="56">
        <f t="shared" si="3"/>
        <v>0</v>
      </c>
      <c r="BG20" s="318">
        <v>26702</v>
      </c>
      <c r="BH20" s="56">
        <f t="shared" si="3"/>
        <v>0</v>
      </c>
      <c r="BI20" s="318">
        <v>86879.79</v>
      </c>
      <c r="BJ20" s="56">
        <f t="shared" si="3"/>
        <v>60177.789999999994</v>
      </c>
      <c r="BK20" s="318">
        <v>86879.79</v>
      </c>
      <c r="BL20" s="56">
        <f t="shared" si="3"/>
        <v>0</v>
      </c>
      <c r="BM20" s="318">
        <v>86879.79</v>
      </c>
      <c r="BN20" s="56">
        <f t="shared" si="12"/>
        <v>0</v>
      </c>
      <c r="BO20" s="318">
        <v>86879.79</v>
      </c>
      <c r="BP20" s="56">
        <f t="shared" si="12"/>
        <v>0</v>
      </c>
      <c r="BQ20" s="318">
        <v>76879.789999999994</v>
      </c>
      <c r="BR20" s="56">
        <f t="shared" si="12"/>
        <v>-10000</v>
      </c>
      <c r="BS20" s="318">
        <v>84858.79</v>
      </c>
      <c r="BT20" s="56">
        <f t="shared" si="12"/>
        <v>7979</v>
      </c>
      <c r="BU20" s="322">
        <v>0</v>
      </c>
      <c r="BV20" s="56">
        <f t="shared" si="5"/>
        <v>-84858.79</v>
      </c>
      <c r="BW20" s="318">
        <v>0</v>
      </c>
      <c r="BX20" s="56">
        <f t="shared" si="6"/>
        <v>0</v>
      </c>
      <c r="BY20" s="368">
        <v>12000</v>
      </c>
      <c r="BZ20" s="56">
        <f t="shared" si="7"/>
        <v>12000</v>
      </c>
      <c r="CA20" s="502">
        <v>12000</v>
      </c>
      <c r="CB20" s="56">
        <f t="shared" si="8"/>
        <v>0</v>
      </c>
      <c r="CC20" s="53">
        <v>5</v>
      </c>
      <c r="CD20" s="48"/>
      <c r="CE20" s="48"/>
      <c r="CF20" s="48"/>
      <c r="CG20" s="48"/>
      <c r="CH20" s="48"/>
      <c r="CI20" s="48"/>
      <c r="CJ20" s="48"/>
    </row>
    <row r="21" spans="1:88" s="34" customFormat="1" ht="118.9" hidden="1" customHeight="1" x14ac:dyDescent="0.2">
      <c r="A21" s="37"/>
      <c r="B21" s="533" t="s">
        <v>321</v>
      </c>
      <c r="C21" s="533"/>
      <c r="D21" s="533"/>
      <c r="E21" s="533"/>
      <c r="F21" s="533"/>
      <c r="G21" s="533"/>
      <c r="H21" s="122" t="s">
        <v>250</v>
      </c>
      <c r="I21" s="123" t="s">
        <v>5</v>
      </c>
      <c r="J21" s="117">
        <f>J22</f>
        <v>4662400</v>
      </c>
      <c r="K21" s="117">
        <f>K22</f>
        <v>4662400</v>
      </c>
      <c r="L21" s="117">
        <f t="shared" si="0"/>
        <v>0</v>
      </c>
      <c r="M21" s="117">
        <f>M22</f>
        <v>4662400</v>
      </c>
      <c r="N21" s="117">
        <f t="shared" si="9"/>
        <v>0</v>
      </c>
      <c r="O21" s="117">
        <f>O22</f>
        <v>4662400</v>
      </c>
      <c r="P21" s="117">
        <f t="shared" si="9"/>
        <v>0</v>
      </c>
      <c r="Q21" s="117">
        <f>Q22</f>
        <v>4662400</v>
      </c>
      <c r="R21" s="117">
        <f t="shared" si="9"/>
        <v>0</v>
      </c>
      <c r="S21" s="117">
        <f>S22</f>
        <v>4662400</v>
      </c>
      <c r="T21" s="117">
        <f t="shared" si="9"/>
        <v>0</v>
      </c>
      <c r="U21" s="117">
        <f>U22</f>
        <v>4662400</v>
      </c>
      <c r="V21" s="117">
        <f t="shared" si="10"/>
        <v>0</v>
      </c>
      <c r="W21" s="117">
        <f>W22</f>
        <v>4662400</v>
      </c>
      <c r="X21" s="117">
        <f t="shared" si="10"/>
        <v>0</v>
      </c>
      <c r="Y21" s="117">
        <f>Y22</f>
        <v>4662400</v>
      </c>
      <c r="Z21" s="117">
        <f t="shared" si="10"/>
        <v>0</v>
      </c>
      <c r="AA21" s="117">
        <f>AA22</f>
        <v>4662400</v>
      </c>
      <c r="AB21" s="117">
        <f t="shared" si="10"/>
        <v>0</v>
      </c>
      <c r="AC21" s="117">
        <f>AC22</f>
        <v>4662400</v>
      </c>
      <c r="AD21" s="117">
        <f t="shared" si="10"/>
        <v>0</v>
      </c>
      <c r="AE21" s="117">
        <f>AE22</f>
        <v>0</v>
      </c>
      <c r="AF21" s="117">
        <f t="shared" si="1"/>
        <v>-4662400</v>
      </c>
      <c r="AG21" s="117">
        <f>AG22</f>
        <v>0</v>
      </c>
      <c r="AH21" s="117">
        <f t="shared" si="2"/>
        <v>0</v>
      </c>
      <c r="AI21" s="117">
        <f>AI22</f>
        <v>0</v>
      </c>
      <c r="AJ21" s="117">
        <f t="shared" si="2"/>
        <v>0</v>
      </c>
      <c r="AK21" s="117">
        <f>AK22</f>
        <v>0</v>
      </c>
      <c r="AL21" s="117">
        <f t="shared" si="2"/>
        <v>0</v>
      </c>
      <c r="AM21" s="117">
        <f>AM22</f>
        <v>0</v>
      </c>
      <c r="AN21" s="117">
        <f t="shared" si="2"/>
        <v>0</v>
      </c>
      <c r="AO21" s="117">
        <f>AO22</f>
        <v>0</v>
      </c>
      <c r="AP21" s="117">
        <f t="shared" si="2"/>
        <v>0</v>
      </c>
      <c r="AQ21" s="117">
        <f>AQ22</f>
        <v>0</v>
      </c>
      <c r="AR21" s="117">
        <f t="shared" si="2"/>
        <v>0</v>
      </c>
      <c r="AS21" s="117">
        <f>AS22</f>
        <v>0</v>
      </c>
      <c r="AT21" s="117">
        <f t="shared" si="2"/>
        <v>0</v>
      </c>
      <c r="AU21" s="117">
        <f>AU22</f>
        <v>0</v>
      </c>
      <c r="AV21" s="117">
        <f t="shared" si="2"/>
        <v>0</v>
      </c>
      <c r="AW21" s="117">
        <f>AW22</f>
        <v>0</v>
      </c>
      <c r="AX21" s="117">
        <f t="shared" si="3"/>
        <v>0</v>
      </c>
      <c r="AY21" s="117">
        <f>AY22</f>
        <v>0</v>
      </c>
      <c r="AZ21" s="117">
        <f t="shared" si="3"/>
        <v>0</v>
      </c>
      <c r="BA21" s="117">
        <f>BA22</f>
        <v>0</v>
      </c>
      <c r="BB21" s="117">
        <f t="shared" si="3"/>
        <v>0</v>
      </c>
      <c r="BC21" s="117">
        <f>BC22</f>
        <v>0</v>
      </c>
      <c r="BD21" s="117">
        <f t="shared" si="3"/>
        <v>0</v>
      </c>
      <c r="BE21" s="117">
        <f>BE22</f>
        <v>0</v>
      </c>
      <c r="BF21" s="117">
        <f t="shared" si="3"/>
        <v>0</v>
      </c>
      <c r="BG21" s="117">
        <f>BG22</f>
        <v>0</v>
      </c>
      <c r="BH21" s="117">
        <f t="shared" si="3"/>
        <v>0</v>
      </c>
      <c r="BI21" s="117">
        <f>BI22</f>
        <v>0</v>
      </c>
      <c r="BJ21" s="117">
        <f t="shared" si="3"/>
        <v>0</v>
      </c>
      <c r="BK21" s="117">
        <f>BK22</f>
        <v>0</v>
      </c>
      <c r="BL21" s="117">
        <f t="shared" si="3"/>
        <v>0</v>
      </c>
      <c r="BM21" s="117">
        <f>BM22</f>
        <v>0</v>
      </c>
      <c r="BN21" s="117">
        <f t="shared" si="12"/>
        <v>0</v>
      </c>
      <c r="BO21" s="117">
        <f>BO22</f>
        <v>0</v>
      </c>
      <c r="BP21" s="117">
        <f t="shared" si="12"/>
        <v>0</v>
      </c>
      <c r="BQ21" s="117">
        <f>BQ22</f>
        <v>0</v>
      </c>
      <c r="BR21" s="117">
        <f t="shared" si="12"/>
        <v>0</v>
      </c>
      <c r="BS21" s="117">
        <f>BS22</f>
        <v>0</v>
      </c>
      <c r="BT21" s="117">
        <f t="shared" si="12"/>
        <v>0</v>
      </c>
      <c r="BU21" s="117">
        <f>BU22</f>
        <v>0</v>
      </c>
      <c r="BV21" s="117">
        <f t="shared" si="5"/>
        <v>0</v>
      </c>
      <c r="BW21" s="117">
        <f>BW22</f>
        <v>0</v>
      </c>
      <c r="BX21" s="117">
        <f t="shared" si="6"/>
        <v>0</v>
      </c>
      <c r="BY21" s="117">
        <f>BY22</f>
        <v>0</v>
      </c>
      <c r="BZ21" s="117">
        <f t="shared" si="7"/>
        <v>0</v>
      </c>
      <c r="CA21" s="117">
        <f>CA22</f>
        <v>0</v>
      </c>
      <c r="CB21" s="117">
        <f t="shared" si="8"/>
        <v>0</v>
      </c>
      <c r="CC21" s="52"/>
      <c r="CD21" s="33"/>
      <c r="CE21" s="33"/>
      <c r="CF21" s="33"/>
      <c r="CG21" s="33"/>
      <c r="CH21" s="33"/>
      <c r="CI21" s="33"/>
      <c r="CJ21" s="33"/>
    </row>
    <row r="22" spans="1:88" s="34" customFormat="1" ht="26.65" hidden="1" customHeight="1" x14ac:dyDescent="0.2">
      <c r="A22" s="37"/>
      <c r="B22" s="525" t="s">
        <v>39</v>
      </c>
      <c r="C22" s="526"/>
      <c r="D22" s="526"/>
      <c r="E22" s="526"/>
      <c r="F22" s="526"/>
      <c r="G22" s="527"/>
      <c r="H22" s="40" t="s">
        <v>250</v>
      </c>
      <c r="I22" s="41" t="s">
        <v>38</v>
      </c>
      <c r="J22" s="55">
        <f>J23+J24</f>
        <v>4662400</v>
      </c>
      <c r="K22" s="55">
        <f>K23+K24</f>
        <v>4662400</v>
      </c>
      <c r="L22" s="55">
        <f t="shared" si="0"/>
        <v>0</v>
      </c>
      <c r="M22" s="55">
        <f>M23+M24</f>
        <v>4662400</v>
      </c>
      <c r="N22" s="55">
        <f t="shared" si="9"/>
        <v>0</v>
      </c>
      <c r="O22" s="55">
        <f>O23+O24</f>
        <v>4662400</v>
      </c>
      <c r="P22" s="55">
        <f t="shared" si="9"/>
        <v>0</v>
      </c>
      <c r="Q22" s="55">
        <f>Q23+Q24</f>
        <v>4662400</v>
      </c>
      <c r="R22" s="55">
        <f t="shared" si="9"/>
        <v>0</v>
      </c>
      <c r="S22" s="55">
        <f>S23+S24</f>
        <v>4662400</v>
      </c>
      <c r="T22" s="55">
        <f t="shared" si="9"/>
        <v>0</v>
      </c>
      <c r="U22" s="55">
        <f>U23+U24</f>
        <v>4662400</v>
      </c>
      <c r="V22" s="55">
        <f t="shared" si="10"/>
        <v>0</v>
      </c>
      <c r="W22" s="55">
        <f>W23+W24</f>
        <v>4662400</v>
      </c>
      <c r="X22" s="55">
        <f t="shared" si="10"/>
        <v>0</v>
      </c>
      <c r="Y22" s="55">
        <f>Y23+Y24</f>
        <v>4662400</v>
      </c>
      <c r="Z22" s="55">
        <f t="shared" si="10"/>
        <v>0</v>
      </c>
      <c r="AA22" s="55">
        <f>AA23+AA24</f>
        <v>4662400</v>
      </c>
      <c r="AB22" s="55">
        <f t="shared" si="10"/>
        <v>0</v>
      </c>
      <c r="AC22" s="55">
        <f>AC23+AC24</f>
        <v>4662400</v>
      </c>
      <c r="AD22" s="55">
        <f t="shared" si="10"/>
        <v>0</v>
      </c>
      <c r="AE22" s="55">
        <f>AE23+AE24</f>
        <v>0</v>
      </c>
      <c r="AF22" s="55">
        <f t="shared" si="1"/>
        <v>-4662400</v>
      </c>
      <c r="AG22" s="55">
        <f>AG23+AG24</f>
        <v>0</v>
      </c>
      <c r="AH22" s="55">
        <f t="shared" si="2"/>
        <v>0</v>
      </c>
      <c r="AI22" s="55">
        <f>AI23+AI24</f>
        <v>0</v>
      </c>
      <c r="AJ22" s="55">
        <f t="shared" si="2"/>
        <v>0</v>
      </c>
      <c r="AK22" s="55">
        <f>AK23+AK24</f>
        <v>0</v>
      </c>
      <c r="AL22" s="55">
        <f t="shared" si="2"/>
        <v>0</v>
      </c>
      <c r="AM22" s="55">
        <f>AM23+AM24</f>
        <v>0</v>
      </c>
      <c r="AN22" s="55">
        <f t="shared" si="2"/>
        <v>0</v>
      </c>
      <c r="AO22" s="55">
        <f>AO23+AO24</f>
        <v>0</v>
      </c>
      <c r="AP22" s="55">
        <f t="shared" si="2"/>
        <v>0</v>
      </c>
      <c r="AQ22" s="55">
        <f>AQ23+AQ24</f>
        <v>0</v>
      </c>
      <c r="AR22" s="55">
        <f t="shared" si="2"/>
        <v>0</v>
      </c>
      <c r="AS22" s="55">
        <f>AS23+AS24</f>
        <v>0</v>
      </c>
      <c r="AT22" s="55">
        <f t="shared" si="2"/>
        <v>0</v>
      </c>
      <c r="AU22" s="55">
        <f>AU23+AU24</f>
        <v>0</v>
      </c>
      <c r="AV22" s="55">
        <f t="shared" si="2"/>
        <v>0</v>
      </c>
      <c r="AW22" s="55">
        <f>AW23+AW24</f>
        <v>0</v>
      </c>
      <c r="AX22" s="55">
        <f t="shared" si="3"/>
        <v>0</v>
      </c>
      <c r="AY22" s="55">
        <f>AY23+AY24</f>
        <v>0</v>
      </c>
      <c r="AZ22" s="55">
        <f t="shared" si="3"/>
        <v>0</v>
      </c>
      <c r="BA22" s="55">
        <f>BA23+BA24</f>
        <v>0</v>
      </c>
      <c r="BB22" s="55">
        <f t="shared" si="3"/>
        <v>0</v>
      </c>
      <c r="BC22" s="55">
        <f>BC23+BC24</f>
        <v>0</v>
      </c>
      <c r="BD22" s="55">
        <f t="shared" si="3"/>
        <v>0</v>
      </c>
      <c r="BE22" s="55">
        <f>BE23+BE24</f>
        <v>0</v>
      </c>
      <c r="BF22" s="55">
        <f t="shared" si="3"/>
        <v>0</v>
      </c>
      <c r="BG22" s="55">
        <f>BG23+BG24</f>
        <v>0</v>
      </c>
      <c r="BH22" s="55">
        <f t="shared" si="3"/>
        <v>0</v>
      </c>
      <c r="BI22" s="55">
        <f>BI23+BI24</f>
        <v>0</v>
      </c>
      <c r="BJ22" s="55">
        <f t="shared" si="3"/>
        <v>0</v>
      </c>
      <c r="BK22" s="55">
        <f>BK23+BK24</f>
        <v>0</v>
      </c>
      <c r="BL22" s="55">
        <f t="shared" si="3"/>
        <v>0</v>
      </c>
      <c r="BM22" s="55">
        <f>BM23+BM24</f>
        <v>0</v>
      </c>
      <c r="BN22" s="55">
        <f t="shared" si="12"/>
        <v>0</v>
      </c>
      <c r="BO22" s="55">
        <f>BO23+BO24</f>
        <v>0</v>
      </c>
      <c r="BP22" s="55">
        <f t="shared" si="12"/>
        <v>0</v>
      </c>
      <c r="BQ22" s="55">
        <f>BQ23+BQ24</f>
        <v>0</v>
      </c>
      <c r="BR22" s="55">
        <f t="shared" si="12"/>
        <v>0</v>
      </c>
      <c r="BS22" s="55">
        <f>BS23+BS24</f>
        <v>0</v>
      </c>
      <c r="BT22" s="55">
        <f t="shared" si="12"/>
        <v>0</v>
      </c>
      <c r="BU22" s="55">
        <f>BU23+BU24</f>
        <v>0</v>
      </c>
      <c r="BV22" s="55">
        <f t="shared" si="5"/>
        <v>0</v>
      </c>
      <c r="BW22" s="55">
        <f>BW23+BW24</f>
        <v>0</v>
      </c>
      <c r="BX22" s="55">
        <f t="shared" si="6"/>
        <v>0</v>
      </c>
      <c r="BY22" s="55">
        <f>BY23+BY24</f>
        <v>0</v>
      </c>
      <c r="BZ22" s="55">
        <f t="shared" si="7"/>
        <v>0</v>
      </c>
      <c r="CA22" s="55">
        <f>CA23+CA24</f>
        <v>0</v>
      </c>
      <c r="CB22" s="55">
        <f t="shared" si="8"/>
        <v>0</v>
      </c>
      <c r="CC22" s="52"/>
      <c r="CD22" s="33"/>
      <c r="CE22" s="33"/>
      <c r="CF22" s="33"/>
      <c r="CG22" s="33"/>
      <c r="CH22" s="33"/>
      <c r="CI22" s="33"/>
      <c r="CJ22" s="33"/>
    </row>
    <row r="23" spans="1:88" s="49" customFormat="1" hidden="1" x14ac:dyDescent="0.2">
      <c r="A23" s="45"/>
      <c r="B23" s="522" t="s">
        <v>37</v>
      </c>
      <c r="C23" s="523"/>
      <c r="D23" s="523"/>
      <c r="E23" s="523"/>
      <c r="F23" s="523"/>
      <c r="G23" s="524"/>
      <c r="H23" s="50" t="s">
        <v>250</v>
      </c>
      <c r="I23" s="51" t="s">
        <v>36</v>
      </c>
      <c r="J23" s="58">
        <v>2997000</v>
      </c>
      <c r="K23" s="119">
        <v>2997000</v>
      </c>
      <c r="L23" s="58">
        <f t="shared" si="0"/>
        <v>0</v>
      </c>
      <c r="M23" s="175">
        <v>2997000</v>
      </c>
      <c r="N23" s="58">
        <f t="shared" si="9"/>
        <v>0</v>
      </c>
      <c r="O23" s="175">
        <v>2997000</v>
      </c>
      <c r="P23" s="58">
        <f t="shared" si="9"/>
        <v>0</v>
      </c>
      <c r="Q23" s="184">
        <v>2997000</v>
      </c>
      <c r="R23" s="58">
        <f t="shared" si="9"/>
        <v>0</v>
      </c>
      <c r="S23" s="205">
        <v>2997000</v>
      </c>
      <c r="T23" s="58">
        <f t="shared" si="9"/>
        <v>0</v>
      </c>
      <c r="U23" s="205">
        <v>2997000</v>
      </c>
      <c r="V23" s="58">
        <f t="shared" si="10"/>
        <v>0</v>
      </c>
      <c r="W23" s="205">
        <v>2997000</v>
      </c>
      <c r="X23" s="58">
        <f t="shared" si="10"/>
        <v>0</v>
      </c>
      <c r="Y23" s="205">
        <v>2997000</v>
      </c>
      <c r="Z23" s="58">
        <f t="shared" si="10"/>
        <v>0</v>
      </c>
      <c r="AA23" s="205">
        <v>2997000</v>
      </c>
      <c r="AB23" s="58">
        <f t="shared" si="10"/>
        <v>0</v>
      </c>
      <c r="AC23" s="205">
        <v>2997000</v>
      </c>
      <c r="AD23" s="58">
        <f t="shared" si="10"/>
        <v>0</v>
      </c>
      <c r="AE23" s="205">
        <v>0</v>
      </c>
      <c r="AF23" s="58">
        <f t="shared" si="1"/>
        <v>-2997000</v>
      </c>
      <c r="AG23" s="221">
        <v>0</v>
      </c>
      <c r="AH23" s="58">
        <f t="shared" si="2"/>
        <v>0</v>
      </c>
      <c r="AI23" s="221">
        <v>0</v>
      </c>
      <c r="AJ23" s="58">
        <f t="shared" si="2"/>
        <v>0</v>
      </c>
      <c r="AK23" s="221">
        <v>0</v>
      </c>
      <c r="AL23" s="58">
        <f t="shared" si="2"/>
        <v>0</v>
      </c>
      <c r="AM23" s="221">
        <v>0</v>
      </c>
      <c r="AN23" s="58">
        <f t="shared" si="2"/>
        <v>0</v>
      </c>
      <c r="AO23" s="221">
        <v>0</v>
      </c>
      <c r="AP23" s="58">
        <f t="shared" si="2"/>
        <v>0</v>
      </c>
      <c r="AQ23" s="221">
        <v>0</v>
      </c>
      <c r="AR23" s="58">
        <f t="shared" si="2"/>
        <v>0</v>
      </c>
      <c r="AS23" s="221">
        <v>0</v>
      </c>
      <c r="AT23" s="58">
        <f t="shared" si="2"/>
        <v>0</v>
      </c>
      <c r="AU23" s="221">
        <v>0</v>
      </c>
      <c r="AV23" s="58">
        <f t="shared" si="2"/>
        <v>0</v>
      </c>
      <c r="AW23" s="221">
        <v>0</v>
      </c>
      <c r="AX23" s="58">
        <f t="shared" si="3"/>
        <v>0</v>
      </c>
      <c r="AY23" s="221">
        <v>0</v>
      </c>
      <c r="AZ23" s="58">
        <f t="shared" si="3"/>
        <v>0</v>
      </c>
      <c r="BA23" s="221">
        <v>0</v>
      </c>
      <c r="BB23" s="58">
        <f t="shared" si="3"/>
        <v>0</v>
      </c>
      <c r="BC23" s="221">
        <v>0</v>
      </c>
      <c r="BD23" s="58">
        <f t="shared" si="3"/>
        <v>0</v>
      </c>
      <c r="BE23" s="221">
        <v>0</v>
      </c>
      <c r="BF23" s="58">
        <f t="shared" si="3"/>
        <v>0</v>
      </c>
      <c r="BG23" s="221">
        <v>0</v>
      </c>
      <c r="BH23" s="58">
        <f t="shared" si="3"/>
        <v>0</v>
      </c>
      <c r="BI23" s="221">
        <v>0</v>
      </c>
      <c r="BJ23" s="58">
        <f t="shared" si="3"/>
        <v>0</v>
      </c>
      <c r="BK23" s="221">
        <v>0</v>
      </c>
      <c r="BL23" s="58">
        <f t="shared" si="3"/>
        <v>0</v>
      </c>
      <c r="BM23" s="221">
        <v>0</v>
      </c>
      <c r="BN23" s="58">
        <f t="shared" si="12"/>
        <v>0</v>
      </c>
      <c r="BO23" s="221">
        <v>0</v>
      </c>
      <c r="BP23" s="58">
        <f t="shared" si="12"/>
        <v>0</v>
      </c>
      <c r="BQ23" s="221">
        <v>0</v>
      </c>
      <c r="BR23" s="58">
        <f t="shared" si="12"/>
        <v>0</v>
      </c>
      <c r="BS23" s="221">
        <v>0</v>
      </c>
      <c r="BT23" s="58">
        <f t="shared" si="12"/>
        <v>0</v>
      </c>
      <c r="BU23" s="221">
        <v>0</v>
      </c>
      <c r="BV23" s="58">
        <f t="shared" si="5"/>
        <v>0</v>
      </c>
      <c r="BW23" s="221">
        <v>0</v>
      </c>
      <c r="BX23" s="58">
        <f t="shared" si="6"/>
        <v>0</v>
      </c>
      <c r="BY23" s="221">
        <v>0</v>
      </c>
      <c r="BZ23" s="58">
        <f t="shared" si="7"/>
        <v>0</v>
      </c>
      <c r="CA23" s="221">
        <v>0</v>
      </c>
      <c r="CB23" s="58">
        <f t="shared" si="8"/>
        <v>0</v>
      </c>
      <c r="CC23" s="53"/>
      <c r="CD23" s="48"/>
      <c r="CE23" s="48"/>
      <c r="CF23" s="48"/>
      <c r="CG23" s="48"/>
      <c r="CH23" s="48"/>
      <c r="CI23" s="48"/>
      <c r="CJ23" s="48"/>
    </row>
    <row r="24" spans="1:88" s="49" customFormat="1" hidden="1" x14ac:dyDescent="0.2">
      <c r="A24" s="45"/>
      <c r="B24" s="532" t="s">
        <v>75</v>
      </c>
      <c r="C24" s="532"/>
      <c r="D24" s="532"/>
      <c r="E24" s="532"/>
      <c r="F24" s="532"/>
      <c r="G24" s="532"/>
      <c r="H24" s="120" t="s">
        <v>250</v>
      </c>
      <c r="I24" s="121" t="s">
        <v>74</v>
      </c>
      <c r="J24" s="56">
        <v>1665400</v>
      </c>
      <c r="K24" s="118">
        <v>1665400</v>
      </c>
      <c r="L24" s="56">
        <f t="shared" si="0"/>
        <v>0</v>
      </c>
      <c r="M24" s="174">
        <v>1665400</v>
      </c>
      <c r="N24" s="56">
        <f t="shared" si="9"/>
        <v>0</v>
      </c>
      <c r="O24" s="174">
        <v>1665400</v>
      </c>
      <c r="P24" s="56">
        <f t="shared" si="9"/>
        <v>0</v>
      </c>
      <c r="Q24" s="183">
        <v>1665400</v>
      </c>
      <c r="R24" s="56">
        <f t="shared" si="9"/>
        <v>0</v>
      </c>
      <c r="S24" s="204">
        <v>1665400</v>
      </c>
      <c r="T24" s="56">
        <f t="shared" si="9"/>
        <v>0</v>
      </c>
      <c r="U24" s="204">
        <v>1665400</v>
      </c>
      <c r="V24" s="56">
        <f t="shared" si="10"/>
        <v>0</v>
      </c>
      <c r="W24" s="204">
        <v>1665400</v>
      </c>
      <c r="X24" s="56">
        <f t="shared" si="10"/>
        <v>0</v>
      </c>
      <c r="Y24" s="204">
        <v>1665400</v>
      </c>
      <c r="Z24" s="56">
        <f t="shared" si="10"/>
        <v>0</v>
      </c>
      <c r="AA24" s="204">
        <v>1665400</v>
      </c>
      <c r="AB24" s="56">
        <f t="shared" si="10"/>
        <v>0</v>
      </c>
      <c r="AC24" s="204">
        <v>1665400</v>
      </c>
      <c r="AD24" s="56">
        <f t="shared" si="10"/>
        <v>0</v>
      </c>
      <c r="AE24" s="204">
        <v>0</v>
      </c>
      <c r="AF24" s="56">
        <f t="shared" si="1"/>
        <v>-1665400</v>
      </c>
      <c r="AG24" s="208">
        <v>0</v>
      </c>
      <c r="AH24" s="56">
        <f t="shared" si="2"/>
        <v>0</v>
      </c>
      <c r="AI24" s="208">
        <v>0</v>
      </c>
      <c r="AJ24" s="56">
        <f t="shared" si="2"/>
        <v>0</v>
      </c>
      <c r="AK24" s="208">
        <v>0</v>
      </c>
      <c r="AL24" s="56">
        <f t="shared" si="2"/>
        <v>0</v>
      </c>
      <c r="AM24" s="208">
        <v>0</v>
      </c>
      <c r="AN24" s="56">
        <f t="shared" si="2"/>
        <v>0</v>
      </c>
      <c r="AO24" s="208">
        <v>0</v>
      </c>
      <c r="AP24" s="56">
        <f t="shared" si="2"/>
        <v>0</v>
      </c>
      <c r="AQ24" s="208">
        <v>0</v>
      </c>
      <c r="AR24" s="56">
        <f t="shared" si="2"/>
        <v>0</v>
      </c>
      <c r="AS24" s="208">
        <v>0</v>
      </c>
      <c r="AT24" s="56">
        <f t="shared" si="2"/>
        <v>0</v>
      </c>
      <c r="AU24" s="208">
        <v>0</v>
      </c>
      <c r="AV24" s="56">
        <f t="shared" si="2"/>
        <v>0</v>
      </c>
      <c r="AW24" s="208">
        <v>0</v>
      </c>
      <c r="AX24" s="56">
        <f t="shared" si="3"/>
        <v>0</v>
      </c>
      <c r="AY24" s="208">
        <v>0</v>
      </c>
      <c r="AZ24" s="56">
        <f t="shared" si="3"/>
        <v>0</v>
      </c>
      <c r="BA24" s="208">
        <v>0</v>
      </c>
      <c r="BB24" s="56">
        <f t="shared" si="3"/>
        <v>0</v>
      </c>
      <c r="BC24" s="208">
        <v>0</v>
      </c>
      <c r="BD24" s="56">
        <f t="shared" si="3"/>
        <v>0</v>
      </c>
      <c r="BE24" s="208">
        <v>0</v>
      </c>
      <c r="BF24" s="56">
        <f t="shared" si="3"/>
        <v>0</v>
      </c>
      <c r="BG24" s="208">
        <v>0</v>
      </c>
      <c r="BH24" s="56">
        <f t="shared" si="3"/>
        <v>0</v>
      </c>
      <c r="BI24" s="208">
        <v>0</v>
      </c>
      <c r="BJ24" s="56">
        <f t="shared" si="3"/>
        <v>0</v>
      </c>
      <c r="BK24" s="208">
        <v>0</v>
      </c>
      <c r="BL24" s="56">
        <f t="shared" si="3"/>
        <v>0</v>
      </c>
      <c r="BM24" s="208">
        <v>0</v>
      </c>
      <c r="BN24" s="56">
        <f t="shared" si="12"/>
        <v>0</v>
      </c>
      <c r="BO24" s="208">
        <v>0</v>
      </c>
      <c r="BP24" s="56">
        <f t="shared" si="12"/>
        <v>0</v>
      </c>
      <c r="BQ24" s="208">
        <v>0</v>
      </c>
      <c r="BR24" s="56">
        <f t="shared" si="12"/>
        <v>0</v>
      </c>
      <c r="BS24" s="208">
        <v>0</v>
      </c>
      <c r="BT24" s="56">
        <f t="shared" si="12"/>
        <v>0</v>
      </c>
      <c r="BU24" s="208">
        <v>0</v>
      </c>
      <c r="BV24" s="56">
        <f t="shared" si="5"/>
        <v>0</v>
      </c>
      <c r="BW24" s="208">
        <v>0</v>
      </c>
      <c r="BX24" s="56">
        <f t="shared" si="6"/>
        <v>0</v>
      </c>
      <c r="BY24" s="208">
        <v>0</v>
      </c>
      <c r="BZ24" s="56">
        <f t="shared" si="7"/>
        <v>0</v>
      </c>
      <c r="CA24" s="208">
        <v>0</v>
      </c>
      <c r="CB24" s="56">
        <f t="shared" si="8"/>
        <v>0</v>
      </c>
      <c r="CC24" s="53"/>
      <c r="CD24" s="48"/>
      <c r="CE24" s="48"/>
      <c r="CF24" s="48"/>
      <c r="CG24" s="48"/>
      <c r="CH24" s="48"/>
      <c r="CI24" s="48"/>
      <c r="CJ24" s="48"/>
    </row>
    <row r="25" spans="1:88" s="34" customFormat="1" ht="37.5" customHeight="1" x14ac:dyDescent="0.2">
      <c r="A25" s="37"/>
      <c r="B25" s="531" t="s">
        <v>463</v>
      </c>
      <c r="C25" s="531"/>
      <c r="D25" s="531"/>
      <c r="E25" s="531"/>
      <c r="F25" s="531"/>
      <c r="G25" s="531"/>
      <c r="H25" s="181" t="s">
        <v>464</v>
      </c>
      <c r="I25" s="182" t="s">
        <v>5</v>
      </c>
      <c r="J25" s="117"/>
      <c r="K25" s="114"/>
      <c r="L25" s="117"/>
      <c r="M25" s="171"/>
      <c r="N25" s="117"/>
      <c r="O25" s="171">
        <f>O26</f>
        <v>0</v>
      </c>
      <c r="P25" s="117"/>
      <c r="Q25" s="171">
        <f>Q26</f>
        <v>16498900</v>
      </c>
      <c r="R25" s="117">
        <f t="shared" si="9"/>
        <v>16498900</v>
      </c>
      <c r="S25" s="171">
        <f>S26</f>
        <v>16498900</v>
      </c>
      <c r="T25" s="117">
        <f t="shared" ref="T25:Z128" si="13">S25-Q25</f>
        <v>0</v>
      </c>
      <c r="U25" s="171">
        <f>U26</f>
        <v>16498900</v>
      </c>
      <c r="V25" s="117">
        <f t="shared" si="13"/>
        <v>0</v>
      </c>
      <c r="W25" s="171">
        <f>W26</f>
        <v>14999000</v>
      </c>
      <c r="X25" s="117">
        <f t="shared" si="13"/>
        <v>-1499900</v>
      </c>
      <c r="Y25" s="171">
        <f>Y26</f>
        <v>14999000</v>
      </c>
      <c r="Z25" s="117">
        <f t="shared" si="13"/>
        <v>0</v>
      </c>
      <c r="AA25" s="171">
        <f>AA26</f>
        <v>14999000</v>
      </c>
      <c r="AB25" s="117">
        <f t="shared" ref="AB25:AD30" si="14">AA25-Y25</f>
        <v>0</v>
      </c>
      <c r="AC25" s="171">
        <f>AC26</f>
        <v>14999000</v>
      </c>
      <c r="AD25" s="117">
        <f t="shared" si="14"/>
        <v>0</v>
      </c>
      <c r="AE25" s="171">
        <f>AE26</f>
        <v>43278500</v>
      </c>
      <c r="AF25" s="117">
        <f t="shared" si="1"/>
        <v>28279500</v>
      </c>
      <c r="AG25" s="171">
        <f>AG26</f>
        <v>43278500</v>
      </c>
      <c r="AH25" s="117">
        <f t="shared" si="2"/>
        <v>0</v>
      </c>
      <c r="AI25" s="171">
        <f>AI26</f>
        <v>43278500</v>
      </c>
      <c r="AJ25" s="117">
        <f t="shared" si="2"/>
        <v>0</v>
      </c>
      <c r="AK25" s="171">
        <f>AK26</f>
        <v>43278500</v>
      </c>
      <c r="AL25" s="117">
        <f t="shared" si="2"/>
        <v>0</v>
      </c>
      <c r="AM25" s="171">
        <f>AM26</f>
        <v>43278500</v>
      </c>
      <c r="AN25" s="117">
        <f t="shared" si="2"/>
        <v>0</v>
      </c>
      <c r="AO25" s="171">
        <f>AO26</f>
        <v>43278500</v>
      </c>
      <c r="AP25" s="117">
        <f t="shared" si="2"/>
        <v>0</v>
      </c>
      <c r="AQ25" s="171">
        <f>AQ26</f>
        <v>43278500</v>
      </c>
      <c r="AR25" s="117">
        <f t="shared" si="2"/>
        <v>0</v>
      </c>
      <c r="AS25" s="171">
        <f>AS26</f>
        <v>43278500</v>
      </c>
      <c r="AT25" s="117">
        <f t="shared" si="2"/>
        <v>0</v>
      </c>
      <c r="AU25" s="171">
        <f>AU26</f>
        <v>43278500</v>
      </c>
      <c r="AV25" s="117">
        <f t="shared" si="2"/>
        <v>0</v>
      </c>
      <c r="AW25" s="171">
        <f>AW26</f>
        <v>43278500</v>
      </c>
      <c r="AX25" s="117">
        <f t="shared" si="3"/>
        <v>0</v>
      </c>
      <c r="AY25" s="171">
        <f>AY26</f>
        <v>43434700</v>
      </c>
      <c r="AZ25" s="117">
        <f t="shared" si="3"/>
        <v>156200</v>
      </c>
      <c r="BA25" s="171">
        <f>BA26</f>
        <v>43434700</v>
      </c>
      <c r="BB25" s="117">
        <f t="shared" si="3"/>
        <v>0</v>
      </c>
      <c r="BC25" s="171">
        <f>BC26</f>
        <v>43434700</v>
      </c>
      <c r="BD25" s="117">
        <f t="shared" si="3"/>
        <v>0</v>
      </c>
      <c r="BE25" s="171">
        <f>BE26</f>
        <v>43434700</v>
      </c>
      <c r="BF25" s="117">
        <f t="shared" si="3"/>
        <v>0</v>
      </c>
      <c r="BG25" s="171">
        <f>BG26</f>
        <v>43434700</v>
      </c>
      <c r="BH25" s="117">
        <f t="shared" si="3"/>
        <v>0</v>
      </c>
      <c r="BI25" s="171">
        <f>BI26</f>
        <v>43434700</v>
      </c>
      <c r="BJ25" s="117">
        <f t="shared" si="3"/>
        <v>0</v>
      </c>
      <c r="BK25" s="171">
        <f>BK26</f>
        <v>43434700</v>
      </c>
      <c r="BL25" s="117">
        <f t="shared" si="3"/>
        <v>0</v>
      </c>
      <c r="BM25" s="171">
        <f>BM26</f>
        <v>43434700</v>
      </c>
      <c r="BN25" s="117">
        <f t="shared" si="12"/>
        <v>0</v>
      </c>
      <c r="BO25" s="171">
        <f>BO26</f>
        <v>43434700</v>
      </c>
      <c r="BP25" s="117">
        <f t="shared" si="12"/>
        <v>0</v>
      </c>
      <c r="BQ25" s="171">
        <f>BQ26</f>
        <v>43434700</v>
      </c>
      <c r="BR25" s="117">
        <f t="shared" si="12"/>
        <v>0</v>
      </c>
      <c r="BS25" s="171">
        <f>BS26</f>
        <v>42321800</v>
      </c>
      <c r="BT25" s="117">
        <f t="shared" si="12"/>
        <v>-1112900</v>
      </c>
      <c r="BU25" s="171">
        <f>BU26</f>
        <v>43434700</v>
      </c>
      <c r="BV25" s="117">
        <f t="shared" si="5"/>
        <v>1112900</v>
      </c>
      <c r="BW25" s="171">
        <f>BW26</f>
        <v>43434700</v>
      </c>
      <c r="BX25" s="117">
        <f t="shared" si="6"/>
        <v>0</v>
      </c>
      <c r="BY25" s="171">
        <f>BY26</f>
        <v>43434700</v>
      </c>
      <c r="BZ25" s="117">
        <f t="shared" si="7"/>
        <v>0</v>
      </c>
      <c r="CA25" s="171">
        <f>CA26</f>
        <v>43434700</v>
      </c>
      <c r="CB25" s="117">
        <f t="shared" si="8"/>
        <v>0</v>
      </c>
      <c r="CC25" s="52"/>
      <c r="CD25" s="33"/>
      <c r="CE25" s="33"/>
      <c r="CF25" s="33"/>
      <c r="CG25" s="33"/>
      <c r="CH25" s="33"/>
      <c r="CI25" s="33"/>
      <c r="CJ25" s="33"/>
    </row>
    <row r="26" spans="1:88" s="34" customFormat="1" ht="26.25" customHeight="1" x14ac:dyDescent="0.2">
      <c r="A26" s="37"/>
      <c r="B26" s="525" t="s">
        <v>39</v>
      </c>
      <c r="C26" s="526"/>
      <c r="D26" s="526"/>
      <c r="E26" s="526"/>
      <c r="F26" s="526"/>
      <c r="G26" s="527"/>
      <c r="H26" s="179" t="s">
        <v>464</v>
      </c>
      <c r="I26" s="180" t="s">
        <v>38</v>
      </c>
      <c r="J26" s="117"/>
      <c r="K26" s="114"/>
      <c r="L26" s="117"/>
      <c r="M26" s="171"/>
      <c r="N26" s="117"/>
      <c r="O26" s="171">
        <f>O27</f>
        <v>0</v>
      </c>
      <c r="P26" s="117"/>
      <c r="Q26" s="171">
        <f>Q27</f>
        <v>16498900</v>
      </c>
      <c r="R26" s="117">
        <f t="shared" si="9"/>
        <v>16498900</v>
      </c>
      <c r="S26" s="171">
        <f>S27</f>
        <v>16498900</v>
      </c>
      <c r="T26" s="117">
        <f t="shared" si="13"/>
        <v>0</v>
      </c>
      <c r="U26" s="171">
        <f>U27</f>
        <v>16498900</v>
      </c>
      <c r="V26" s="117">
        <f t="shared" si="13"/>
        <v>0</v>
      </c>
      <c r="W26" s="171">
        <f>W27</f>
        <v>14999000</v>
      </c>
      <c r="X26" s="117">
        <f t="shared" si="13"/>
        <v>-1499900</v>
      </c>
      <c r="Y26" s="171">
        <f>Y27</f>
        <v>14999000</v>
      </c>
      <c r="Z26" s="117">
        <f t="shared" si="13"/>
        <v>0</v>
      </c>
      <c r="AA26" s="171">
        <f>AA27</f>
        <v>14999000</v>
      </c>
      <c r="AB26" s="117">
        <f t="shared" si="14"/>
        <v>0</v>
      </c>
      <c r="AC26" s="171">
        <f>AC27</f>
        <v>14999000</v>
      </c>
      <c r="AD26" s="117">
        <f t="shared" si="14"/>
        <v>0</v>
      </c>
      <c r="AE26" s="171">
        <f>AE27</f>
        <v>43278500</v>
      </c>
      <c r="AF26" s="117">
        <f t="shared" si="1"/>
        <v>28279500</v>
      </c>
      <c r="AG26" s="171">
        <f>AG27</f>
        <v>43278500</v>
      </c>
      <c r="AH26" s="117">
        <f t="shared" si="2"/>
        <v>0</v>
      </c>
      <c r="AI26" s="171">
        <f>AI27</f>
        <v>43278500</v>
      </c>
      <c r="AJ26" s="117">
        <f t="shared" si="2"/>
        <v>0</v>
      </c>
      <c r="AK26" s="171">
        <f>AK27</f>
        <v>43278500</v>
      </c>
      <c r="AL26" s="117">
        <f t="shared" si="2"/>
        <v>0</v>
      </c>
      <c r="AM26" s="171">
        <f>AM27</f>
        <v>43278500</v>
      </c>
      <c r="AN26" s="117">
        <f t="shared" si="2"/>
        <v>0</v>
      </c>
      <c r="AO26" s="171">
        <f>AO27</f>
        <v>43278500</v>
      </c>
      <c r="AP26" s="117">
        <f t="shared" si="2"/>
        <v>0</v>
      </c>
      <c r="AQ26" s="171">
        <f>AQ27</f>
        <v>43278500</v>
      </c>
      <c r="AR26" s="117">
        <f t="shared" si="2"/>
        <v>0</v>
      </c>
      <c r="AS26" s="171">
        <f>AS27</f>
        <v>43278500</v>
      </c>
      <c r="AT26" s="117">
        <f t="shared" si="2"/>
        <v>0</v>
      </c>
      <c r="AU26" s="171">
        <f>AU27</f>
        <v>43278500</v>
      </c>
      <c r="AV26" s="117">
        <f t="shared" si="2"/>
        <v>0</v>
      </c>
      <c r="AW26" s="171">
        <f>AW27</f>
        <v>43278500</v>
      </c>
      <c r="AX26" s="117">
        <f t="shared" si="3"/>
        <v>0</v>
      </c>
      <c r="AY26" s="171">
        <f>AY27</f>
        <v>43434700</v>
      </c>
      <c r="AZ26" s="117">
        <f t="shared" si="3"/>
        <v>156200</v>
      </c>
      <c r="BA26" s="171">
        <f>BA27</f>
        <v>43434700</v>
      </c>
      <c r="BB26" s="117">
        <f t="shared" si="3"/>
        <v>0</v>
      </c>
      <c r="BC26" s="171">
        <f>BC27</f>
        <v>43434700</v>
      </c>
      <c r="BD26" s="117">
        <f t="shared" si="3"/>
        <v>0</v>
      </c>
      <c r="BE26" s="171">
        <f>BE27</f>
        <v>43434700</v>
      </c>
      <c r="BF26" s="117">
        <f t="shared" si="3"/>
        <v>0</v>
      </c>
      <c r="BG26" s="171">
        <f>BG27</f>
        <v>43434700</v>
      </c>
      <c r="BH26" s="117">
        <f t="shared" si="3"/>
        <v>0</v>
      </c>
      <c r="BI26" s="171">
        <f>BI27</f>
        <v>43434700</v>
      </c>
      <c r="BJ26" s="117">
        <f t="shared" si="3"/>
        <v>0</v>
      </c>
      <c r="BK26" s="171">
        <f>BK27</f>
        <v>43434700</v>
      </c>
      <c r="BL26" s="117">
        <f t="shared" si="3"/>
        <v>0</v>
      </c>
      <c r="BM26" s="171">
        <f>BM27</f>
        <v>43434700</v>
      </c>
      <c r="BN26" s="117">
        <f t="shared" si="12"/>
        <v>0</v>
      </c>
      <c r="BO26" s="171">
        <f>BO27</f>
        <v>43434700</v>
      </c>
      <c r="BP26" s="117">
        <f t="shared" si="12"/>
        <v>0</v>
      </c>
      <c r="BQ26" s="171">
        <f>BQ27</f>
        <v>43434700</v>
      </c>
      <c r="BR26" s="117">
        <f t="shared" si="12"/>
        <v>0</v>
      </c>
      <c r="BS26" s="171">
        <f>BS27</f>
        <v>42321800</v>
      </c>
      <c r="BT26" s="117">
        <f t="shared" si="12"/>
        <v>-1112900</v>
      </c>
      <c r="BU26" s="171">
        <f>BU27</f>
        <v>43434700</v>
      </c>
      <c r="BV26" s="117">
        <f t="shared" si="5"/>
        <v>1112900</v>
      </c>
      <c r="BW26" s="171">
        <f>BW27</f>
        <v>43434700</v>
      </c>
      <c r="BX26" s="117">
        <f t="shared" si="6"/>
        <v>0</v>
      </c>
      <c r="BY26" s="171">
        <f>BY27</f>
        <v>43434700</v>
      </c>
      <c r="BZ26" s="117">
        <f t="shared" si="7"/>
        <v>0</v>
      </c>
      <c r="CA26" s="171">
        <f>CA27</f>
        <v>43434700</v>
      </c>
      <c r="CB26" s="117">
        <f t="shared" si="8"/>
        <v>0</v>
      </c>
      <c r="CC26" s="52"/>
      <c r="CD26" s="33"/>
      <c r="CE26" s="33"/>
      <c r="CF26" s="33"/>
      <c r="CG26" s="33"/>
      <c r="CH26" s="33"/>
      <c r="CI26" s="33"/>
      <c r="CJ26" s="33"/>
    </row>
    <row r="27" spans="1:88" s="49" customFormat="1" x14ac:dyDescent="0.2">
      <c r="A27" s="45"/>
      <c r="B27" s="522" t="s">
        <v>37</v>
      </c>
      <c r="C27" s="523"/>
      <c r="D27" s="523"/>
      <c r="E27" s="523"/>
      <c r="F27" s="523"/>
      <c r="G27" s="524"/>
      <c r="H27" s="186" t="s">
        <v>464</v>
      </c>
      <c r="I27" s="187" t="s">
        <v>36</v>
      </c>
      <c r="J27" s="56"/>
      <c r="K27" s="118"/>
      <c r="L27" s="56"/>
      <c r="M27" s="174"/>
      <c r="N27" s="56"/>
      <c r="O27" s="174">
        <v>0</v>
      </c>
      <c r="P27" s="56"/>
      <c r="Q27" s="183">
        <v>16498900</v>
      </c>
      <c r="R27" s="56">
        <f t="shared" si="9"/>
        <v>16498900</v>
      </c>
      <c r="S27" s="204">
        <v>16498900</v>
      </c>
      <c r="T27" s="56">
        <f t="shared" si="13"/>
        <v>0</v>
      </c>
      <c r="U27" s="204">
        <v>16498900</v>
      </c>
      <c r="V27" s="56">
        <f t="shared" si="13"/>
        <v>0</v>
      </c>
      <c r="W27" s="204">
        <v>14999000</v>
      </c>
      <c r="X27" s="56">
        <f t="shared" si="13"/>
        <v>-1499900</v>
      </c>
      <c r="Y27" s="204">
        <v>14999000</v>
      </c>
      <c r="Z27" s="56">
        <f t="shared" si="13"/>
        <v>0</v>
      </c>
      <c r="AA27" s="204">
        <v>14999000</v>
      </c>
      <c r="AB27" s="56">
        <f t="shared" si="14"/>
        <v>0</v>
      </c>
      <c r="AC27" s="204">
        <v>14999000</v>
      </c>
      <c r="AD27" s="56">
        <f t="shared" si="14"/>
        <v>0</v>
      </c>
      <c r="AE27" s="204">
        <v>43278500</v>
      </c>
      <c r="AF27" s="56">
        <f t="shared" si="1"/>
        <v>28279500</v>
      </c>
      <c r="AG27" s="248">
        <v>43278500</v>
      </c>
      <c r="AH27" s="56">
        <f t="shared" si="2"/>
        <v>0</v>
      </c>
      <c r="AI27" s="248">
        <v>43278500</v>
      </c>
      <c r="AJ27" s="56">
        <f t="shared" si="2"/>
        <v>0</v>
      </c>
      <c r="AK27" s="248">
        <v>43278500</v>
      </c>
      <c r="AL27" s="56">
        <f t="shared" si="2"/>
        <v>0</v>
      </c>
      <c r="AM27" s="248">
        <v>43278500</v>
      </c>
      <c r="AN27" s="56">
        <f t="shared" si="2"/>
        <v>0</v>
      </c>
      <c r="AO27" s="286">
        <v>43278500</v>
      </c>
      <c r="AP27" s="56">
        <f t="shared" si="2"/>
        <v>0</v>
      </c>
      <c r="AQ27" s="286">
        <v>43278500</v>
      </c>
      <c r="AR27" s="56">
        <f t="shared" si="2"/>
        <v>0</v>
      </c>
      <c r="AS27" s="286">
        <v>43278500</v>
      </c>
      <c r="AT27" s="56">
        <f t="shared" si="2"/>
        <v>0</v>
      </c>
      <c r="AU27" s="305">
        <v>43278500</v>
      </c>
      <c r="AV27" s="56">
        <f t="shared" si="2"/>
        <v>0</v>
      </c>
      <c r="AW27" s="318">
        <v>43278500</v>
      </c>
      <c r="AX27" s="56">
        <f t="shared" si="3"/>
        <v>0</v>
      </c>
      <c r="AY27" s="318">
        <v>43434700</v>
      </c>
      <c r="AZ27" s="56">
        <f t="shared" si="3"/>
        <v>156200</v>
      </c>
      <c r="BA27" s="318">
        <v>43434700</v>
      </c>
      <c r="BB27" s="56">
        <f t="shared" si="3"/>
        <v>0</v>
      </c>
      <c r="BC27" s="318">
        <v>43434700</v>
      </c>
      <c r="BD27" s="56">
        <f t="shared" si="3"/>
        <v>0</v>
      </c>
      <c r="BE27" s="318">
        <v>43434700</v>
      </c>
      <c r="BF27" s="56">
        <f t="shared" si="3"/>
        <v>0</v>
      </c>
      <c r="BG27" s="318">
        <v>43434700</v>
      </c>
      <c r="BH27" s="56">
        <f t="shared" si="3"/>
        <v>0</v>
      </c>
      <c r="BI27" s="318">
        <v>43434700</v>
      </c>
      <c r="BJ27" s="56">
        <f t="shared" si="3"/>
        <v>0</v>
      </c>
      <c r="BK27" s="318">
        <v>43434700</v>
      </c>
      <c r="BL27" s="56">
        <f t="shared" si="3"/>
        <v>0</v>
      </c>
      <c r="BM27" s="318">
        <v>43434700</v>
      </c>
      <c r="BN27" s="56">
        <f t="shared" si="12"/>
        <v>0</v>
      </c>
      <c r="BO27" s="318">
        <v>43434700</v>
      </c>
      <c r="BP27" s="56">
        <f t="shared" si="12"/>
        <v>0</v>
      </c>
      <c r="BQ27" s="318">
        <v>43434700</v>
      </c>
      <c r="BR27" s="56">
        <f t="shared" si="12"/>
        <v>0</v>
      </c>
      <c r="BS27" s="318">
        <v>42321800</v>
      </c>
      <c r="BT27" s="56">
        <f t="shared" si="12"/>
        <v>-1112900</v>
      </c>
      <c r="BU27" s="318">
        <v>43434700</v>
      </c>
      <c r="BV27" s="56">
        <f t="shared" si="5"/>
        <v>1112900</v>
      </c>
      <c r="BW27" s="361">
        <v>43434700</v>
      </c>
      <c r="BX27" s="56">
        <f t="shared" si="6"/>
        <v>0</v>
      </c>
      <c r="BY27" s="368">
        <v>43434700</v>
      </c>
      <c r="BZ27" s="56">
        <f t="shared" si="7"/>
        <v>0</v>
      </c>
      <c r="CA27" s="502">
        <v>43434700</v>
      </c>
      <c r="CB27" s="56">
        <f t="shared" si="8"/>
        <v>0</v>
      </c>
      <c r="CC27" s="53">
        <v>6</v>
      </c>
      <c r="CD27" s="48"/>
      <c r="CE27" s="48"/>
      <c r="CF27" s="48"/>
      <c r="CG27" s="48"/>
      <c r="CH27" s="48"/>
      <c r="CI27" s="48"/>
      <c r="CJ27" s="48"/>
    </row>
    <row r="28" spans="1:88" s="34" customFormat="1" ht="52.9" customHeight="1" x14ac:dyDescent="0.2">
      <c r="A28" s="37"/>
      <c r="B28" s="533" t="s">
        <v>311</v>
      </c>
      <c r="C28" s="533"/>
      <c r="D28" s="533"/>
      <c r="E28" s="533"/>
      <c r="F28" s="533"/>
      <c r="G28" s="533"/>
      <c r="H28" s="315" t="s">
        <v>357</v>
      </c>
      <c r="I28" s="316" t="s">
        <v>5</v>
      </c>
      <c r="J28" s="117">
        <f>J29</f>
        <v>1080000</v>
      </c>
      <c r="K28" s="117">
        <f>K29</f>
        <v>1080000</v>
      </c>
      <c r="L28" s="117">
        <f t="shared" si="0"/>
        <v>0</v>
      </c>
      <c r="M28" s="117">
        <f>M29</f>
        <v>1080000</v>
      </c>
      <c r="N28" s="117">
        <f t="shared" si="9"/>
        <v>0</v>
      </c>
      <c r="O28" s="117">
        <f>O29</f>
        <v>1080000</v>
      </c>
      <c r="P28" s="117">
        <f t="shared" si="9"/>
        <v>0</v>
      </c>
      <c r="Q28" s="117">
        <f>Q29</f>
        <v>1080000</v>
      </c>
      <c r="R28" s="117">
        <f t="shared" si="9"/>
        <v>0</v>
      </c>
      <c r="S28" s="117">
        <f>S29</f>
        <v>1080000</v>
      </c>
      <c r="T28" s="117">
        <f t="shared" si="13"/>
        <v>0</v>
      </c>
      <c r="U28" s="117">
        <f>U29</f>
        <v>1080000</v>
      </c>
      <c r="V28" s="117">
        <f t="shared" si="13"/>
        <v>0</v>
      </c>
      <c r="W28" s="117">
        <f>W29</f>
        <v>798000</v>
      </c>
      <c r="X28" s="117">
        <f t="shared" si="13"/>
        <v>-282000</v>
      </c>
      <c r="Y28" s="117">
        <f>Y29</f>
        <v>742000</v>
      </c>
      <c r="Z28" s="117">
        <f t="shared" si="13"/>
        <v>-56000</v>
      </c>
      <c r="AA28" s="117">
        <f>AA29</f>
        <v>742000</v>
      </c>
      <c r="AB28" s="117">
        <f t="shared" si="14"/>
        <v>0</v>
      </c>
      <c r="AC28" s="117">
        <f>AC29</f>
        <v>742000</v>
      </c>
      <c r="AD28" s="117">
        <f t="shared" si="14"/>
        <v>0</v>
      </c>
      <c r="AE28" s="117">
        <f>AE29</f>
        <v>1440000</v>
      </c>
      <c r="AF28" s="117">
        <f t="shared" si="1"/>
        <v>698000</v>
      </c>
      <c r="AG28" s="117">
        <f>AG29</f>
        <v>1440000</v>
      </c>
      <c r="AH28" s="117">
        <f t="shared" si="2"/>
        <v>0</v>
      </c>
      <c r="AI28" s="117">
        <f>AI29</f>
        <v>1440000</v>
      </c>
      <c r="AJ28" s="117">
        <f t="shared" si="2"/>
        <v>0</v>
      </c>
      <c r="AK28" s="117">
        <f>AK29</f>
        <v>1440000</v>
      </c>
      <c r="AL28" s="117">
        <f t="shared" si="2"/>
        <v>0</v>
      </c>
      <c r="AM28" s="117">
        <f>AM29</f>
        <v>1440000</v>
      </c>
      <c r="AN28" s="117">
        <f t="shared" si="2"/>
        <v>0</v>
      </c>
      <c r="AO28" s="117">
        <f>AO29</f>
        <v>1440000</v>
      </c>
      <c r="AP28" s="117">
        <f t="shared" si="2"/>
        <v>0</v>
      </c>
      <c r="AQ28" s="117">
        <f>AQ29</f>
        <v>1932000</v>
      </c>
      <c r="AR28" s="117">
        <f t="shared" si="2"/>
        <v>492000</v>
      </c>
      <c r="AS28" s="117">
        <f>AS29</f>
        <v>1932000</v>
      </c>
      <c r="AT28" s="117">
        <f t="shared" si="2"/>
        <v>0</v>
      </c>
      <c r="AU28" s="117">
        <f>AU29</f>
        <v>1932000</v>
      </c>
      <c r="AV28" s="117">
        <f t="shared" si="2"/>
        <v>0</v>
      </c>
      <c r="AW28" s="117">
        <f>AW29</f>
        <v>1932000</v>
      </c>
      <c r="AX28" s="117">
        <f t="shared" si="3"/>
        <v>0</v>
      </c>
      <c r="AY28" s="117">
        <f>AY29</f>
        <v>2352000</v>
      </c>
      <c r="AZ28" s="117">
        <f t="shared" si="3"/>
        <v>420000</v>
      </c>
      <c r="BA28" s="117">
        <f>BA29</f>
        <v>2352000</v>
      </c>
      <c r="BB28" s="117">
        <f t="shared" si="3"/>
        <v>0</v>
      </c>
      <c r="BC28" s="117">
        <f>BC29</f>
        <v>2352000</v>
      </c>
      <c r="BD28" s="117">
        <f t="shared" si="3"/>
        <v>0</v>
      </c>
      <c r="BE28" s="117">
        <f>BE29</f>
        <v>2352000</v>
      </c>
      <c r="BF28" s="117">
        <f t="shared" si="3"/>
        <v>0</v>
      </c>
      <c r="BG28" s="117">
        <f>BG29</f>
        <v>2352000</v>
      </c>
      <c r="BH28" s="117">
        <f t="shared" si="3"/>
        <v>0</v>
      </c>
      <c r="BI28" s="117">
        <f>BI29</f>
        <v>2352000</v>
      </c>
      <c r="BJ28" s="117">
        <f t="shared" si="3"/>
        <v>0</v>
      </c>
      <c r="BK28" s="117">
        <f>BK29</f>
        <v>2352000</v>
      </c>
      <c r="BL28" s="117">
        <f t="shared" si="3"/>
        <v>0</v>
      </c>
      <c r="BM28" s="117">
        <f>BM29</f>
        <v>2352000</v>
      </c>
      <c r="BN28" s="117">
        <f t="shared" si="12"/>
        <v>0</v>
      </c>
      <c r="BO28" s="117">
        <f>BO29</f>
        <v>2352000</v>
      </c>
      <c r="BP28" s="117">
        <f t="shared" si="12"/>
        <v>0</v>
      </c>
      <c r="BQ28" s="117">
        <f>BQ29</f>
        <v>2352000</v>
      </c>
      <c r="BR28" s="117">
        <f t="shared" si="12"/>
        <v>0</v>
      </c>
      <c r="BS28" s="117">
        <f>BS29</f>
        <v>2352000</v>
      </c>
      <c r="BT28" s="117">
        <f t="shared" si="12"/>
        <v>0</v>
      </c>
      <c r="BU28" s="117">
        <f>BU29</f>
        <v>2544000</v>
      </c>
      <c r="BV28" s="117">
        <f t="shared" si="5"/>
        <v>192000</v>
      </c>
      <c r="BW28" s="117">
        <f>BW29</f>
        <v>2544000</v>
      </c>
      <c r="BX28" s="117">
        <f t="shared" si="6"/>
        <v>0</v>
      </c>
      <c r="BY28" s="117">
        <f>BY29</f>
        <v>2544000</v>
      </c>
      <c r="BZ28" s="117">
        <f t="shared" si="7"/>
        <v>0</v>
      </c>
      <c r="CA28" s="117">
        <f>CA29</f>
        <v>2544000</v>
      </c>
      <c r="CB28" s="117">
        <f t="shared" si="8"/>
        <v>0</v>
      </c>
      <c r="CC28" s="52"/>
      <c r="CD28" s="33"/>
      <c r="CE28" s="33"/>
      <c r="CF28" s="33"/>
      <c r="CG28" s="33"/>
      <c r="CH28" s="33"/>
      <c r="CI28" s="33"/>
      <c r="CJ28" s="33"/>
    </row>
    <row r="29" spans="1:88" s="34" customFormat="1" x14ac:dyDescent="0.2">
      <c r="A29" s="37"/>
      <c r="B29" s="525" t="s">
        <v>79</v>
      </c>
      <c r="C29" s="526"/>
      <c r="D29" s="526"/>
      <c r="E29" s="526"/>
      <c r="F29" s="526"/>
      <c r="G29" s="527"/>
      <c r="H29" s="313" t="s">
        <v>357</v>
      </c>
      <c r="I29" s="314" t="s">
        <v>78</v>
      </c>
      <c r="J29" s="55">
        <f>J30</f>
        <v>1080000</v>
      </c>
      <c r="K29" s="55">
        <f>K30</f>
        <v>1080000</v>
      </c>
      <c r="L29" s="55">
        <f t="shared" si="0"/>
        <v>0</v>
      </c>
      <c r="M29" s="55">
        <f>M30</f>
        <v>1080000</v>
      </c>
      <c r="N29" s="55">
        <f t="shared" si="9"/>
        <v>0</v>
      </c>
      <c r="O29" s="55">
        <f>O30</f>
        <v>1080000</v>
      </c>
      <c r="P29" s="55">
        <f t="shared" si="9"/>
        <v>0</v>
      </c>
      <c r="Q29" s="55">
        <f>Q30</f>
        <v>1080000</v>
      </c>
      <c r="R29" s="55">
        <f t="shared" si="9"/>
        <v>0</v>
      </c>
      <c r="S29" s="55">
        <f>S30</f>
        <v>1080000</v>
      </c>
      <c r="T29" s="55">
        <f t="shared" si="13"/>
        <v>0</v>
      </c>
      <c r="U29" s="55">
        <f>U30</f>
        <v>1080000</v>
      </c>
      <c r="V29" s="55">
        <f t="shared" si="13"/>
        <v>0</v>
      </c>
      <c r="W29" s="55">
        <f>W30</f>
        <v>798000</v>
      </c>
      <c r="X29" s="55">
        <f t="shared" si="13"/>
        <v>-282000</v>
      </c>
      <c r="Y29" s="55">
        <f>Y30</f>
        <v>742000</v>
      </c>
      <c r="Z29" s="55">
        <f t="shared" si="13"/>
        <v>-56000</v>
      </c>
      <c r="AA29" s="55">
        <f>AA30</f>
        <v>742000</v>
      </c>
      <c r="AB29" s="55">
        <f t="shared" si="14"/>
        <v>0</v>
      </c>
      <c r="AC29" s="55">
        <f>AC30</f>
        <v>742000</v>
      </c>
      <c r="AD29" s="55">
        <f t="shared" si="14"/>
        <v>0</v>
      </c>
      <c r="AE29" s="55">
        <f>AE30</f>
        <v>1440000</v>
      </c>
      <c r="AF29" s="55">
        <f t="shared" si="1"/>
        <v>698000</v>
      </c>
      <c r="AG29" s="55">
        <f>AG30</f>
        <v>1440000</v>
      </c>
      <c r="AH29" s="55">
        <f t="shared" si="2"/>
        <v>0</v>
      </c>
      <c r="AI29" s="55">
        <f>AI30</f>
        <v>1440000</v>
      </c>
      <c r="AJ29" s="55">
        <f t="shared" si="2"/>
        <v>0</v>
      </c>
      <c r="AK29" s="55">
        <f>AK30</f>
        <v>1440000</v>
      </c>
      <c r="AL29" s="55">
        <f t="shared" si="2"/>
        <v>0</v>
      </c>
      <c r="AM29" s="55">
        <f>AM30</f>
        <v>1440000</v>
      </c>
      <c r="AN29" s="55">
        <f t="shared" si="2"/>
        <v>0</v>
      </c>
      <c r="AO29" s="55">
        <f>AO30</f>
        <v>1440000</v>
      </c>
      <c r="AP29" s="55">
        <f t="shared" si="2"/>
        <v>0</v>
      </c>
      <c r="AQ29" s="55">
        <f>AQ30</f>
        <v>1932000</v>
      </c>
      <c r="AR29" s="55">
        <f t="shared" si="2"/>
        <v>492000</v>
      </c>
      <c r="AS29" s="55">
        <f>AS30</f>
        <v>1932000</v>
      </c>
      <c r="AT29" s="55">
        <f t="shared" si="2"/>
        <v>0</v>
      </c>
      <c r="AU29" s="55">
        <f>AU30</f>
        <v>1932000</v>
      </c>
      <c r="AV29" s="55">
        <f t="shared" si="2"/>
        <v>0</v>
      </c>
      <c r="AW29" s="55">
        <f>AW30</f>
        <v>1932000</v>
      </c>
      <c r="AX29" s="55">
        <f t="shared" si="3"/>
        <v>0</v>
      </c>
      <c r="AY29" s="55">
        <f>AY30</f>
        <v>2352000</v>
      </c>
      <c r="AZ29" s="55">
        <f t="shared" si="3"/>
        <v>420000</v>
      </c>
      <c r="BA29" s="55">
        <f>BA30</f>
        <v>2352000</v>
      </c>
      <c r="BB29" s="55">
        <f t="shared" si="3"/>
        <v>0</v>
      </c>
      <c r="BC29" s="55">
        <f>BC30</f>
        <v>2352000</v>
      </c>
      <c r="BD29" s="55">
        <f t="shared" si="3"/>
        <v>0</v>
      </c>
      <c r="BE29" s="55">
        <f>BE30</f>
        <v>2352000</v>
      </c>
      <c r="BF29" s="55">
        <f t="shared" si="3"/>
        <v>0</v>
      </c>
      <c r="BG29" s="55">
        <f>BG30</f>
        <v>2352000</v>
      </c>
      <c r="BH29" s="55">
        <f t="shared" si="3"/>
        <v>0</v>
      </c>
      <c r="BI29" s="55">
        <f>BI30</f>
        <v>2352000</v>
      </c>
      <c r="BJ29" s="55">
        <f t="shared" si="3"/>
        <v>0</v>
      </c>
      <c r="BK29" s="55">
        <f>BK30</f>
        <v>2352000</v>
      </c>
      <c r="BL29" s="55">
        <f t="shared" si="3"/>
        <v>0</v>
      </c>
      <c r="BM29" s="55">
        <f>BM30</f>
        <v>2352000</v>
      </c>
      <c r="BN29" s="55">
        <f t="shared" si="12"/>
        <v>0</v>
      </c>
      <c r="BO29" s="55">
        <f>BO30</f>
        <v>2352000</v>
      </c>
      <c r="BP29" s="55">
        <f t="shared" si="12"/>
        <v>0</v>
      </c>
      <c r="BQ29" s="55">
        <f>BQ30</f>
        <v>2352000</v>
      </c>
      <c r="BR29" s="55">
        <f t="shared" si="12"/>
        <v>0</v>
      </c>
      <c r="BS29" s="55">
        <f>BS30</f>
        <v>2352000</v>
      </c>
      <c r="BT29" s="55">
        <f t="shared" si="12"/>
        <v>0</v>
      </c>
      <c r="BU29" s="55">
        <f>BU30</f>
        <v>2544000</v>
      </c>
      <c r="BV29" s="55">
        <f t="shared" si="5"/>
        <v>192000</v>
      </c>
      <c r="BW29" s="55">
        <f>BW30</f>
        <v>2544000</v>
      </c>
      <c r="BX29" s="55">
        <f t="shared" si="6"/>
        <v>0</v>
      </c>
      <c r="BY29" s="55">
        <f>BY30</f>
        <v>2544000</v>
      </c>
      <c r="BZ29" s="55">
        <f t="shared" si="7"/>
        <v>0</v>
      </c>
      <c r="CA29" s="55">
        <f>CA30</f>
        <v>2544000</v>
      </c>
      <c r="CB29" s="55">
        <f t="shared" si="8"/>
        <v>0</v>
      </c>
      <c r="CC29" s="52"/>
      <c r="CD29" s="33"/>
      <c r="CE29" s="33"/>
      <c r="CF29" s="33"/>
      <c r="CG29" s="33"/>
      <c r="CH29" s="33"/>
      <c r="CI29" s="33"/>
      <c r="CJ29" s="33"/>
    </row>
    <row r="30" spans="1:88" s="49" customFormat="1" ht="39.4" customHeight="1" x14ac:dyDescent="0.2">
      <c r="A30" s="45"/>
      <c r="B30" s="532" t="s">
        <v>99</v>
      </c>
      <c r="C30" s="532"/>
      <c r="D30" s="532"/>
      <c r="E30" s="532"/>
      <c r="F30" s="532"/>
      <c r="G30" s="532"/>
      <c r="H30" s="324" t="s">
        <v>357</v>
      </c>
      <c r="I30" s="325" t="s">
        <v>97</v>
      </c>
      <c r="J30" s="56">
        <v>1080000</v>
      </c>
      <c r="K30" s="118">
        <v>1080000</v>
      </c>
      <c r="L30" s="56">
        <f t="shared" si="0"/>
        <v>0</v>
      </c>
      <c r="M30" s="174">
        <v>1080000</v>
      </c>
      <c r="N30" s="56">
        <f t="shared" si="9"/>
        <v>0</v>
      </c>
      <c r="O30" s="174">
        <v>1080000</v>
      </c>
      <c r="P30" s="56">
        <f t="shared" si="9"/>
        <v>0</v>
      </c>
      <c r="Q30" s="183">
        <v>1080000</v>
      </c>
      <c r="R30" s="56">
        <f t="shared" si="9"/>
        <v>0</v>
      </c>
      <c r="S30" s="204">
        <v>1080000</v>
      </c>
      <c r="T30" s="56">
        <f t="shared" si="13"/>
        <v>0</v>
      </c>
      <c r="U30" s="204">
        <v>1080000</v>
      </c>
      <c r="V30" s="56">
        <f t="shared" si="13"/>
        <v>0</v>
      </c>
      <c r="W30" s="204">
        <v>798000</v>
      </c>
      <c r="X30" s="56">
        <f t="shared" si="13"/>
        <v>-282000</v>
      </c>
      <c r="Y30" s="204">
        <v>742000</v>
      </c>
      <c r="Z30" s="56">
        <f t="shared" si="13"/>
        <v>-56000</v>
      </c>
      <c r="AA30" s="204">
        <v>742000</v>
      </c>
      <c r="AB30" s="56">
        <f t="shared" si="14"/>
        <v>0</v>
      </c>
      <c r="AC30" s="204">
        <v>742000</v>
      </c>
      <c r="AD30" s="56">
        <f t="shared" si="14"/>
        <v>0</v>
      </c>
      <c r="AE30" s="204">
        <v>1440000</v>
      </c>
      <c r="AF30" s="56">
        <f t="shared" si="1"/>
        <v>698000</v>
      </c>
      <c r="AG30" s="248">
        <v>1440000</v>
      </c>
      <c r="AH30" s="56">
        <f t="shared" si="2"/>
        <v>0</v>
      </c>
      <c r="AI30" s="248">
        <v>1440000</v>
      </c>
      <c r="AJ30" s="56">
        <f t="shared" si="2"/>
        <v>0</v>
      </c>
      <c r="AK30" s="248">
        <v>1440000</v>
      </c>
      <c r="AL30" s="56">
        <f t="shared" si="2"/>
        <v>0</v>
      </c>
      <c r="AM30" s="248">
        <v>1440000</v>
      </c>
      <c r="AN30" s="56">
        <f t="shared" si="2"/>
        <v>0</v>
      </c>
      <c r="AO30" s="286">
        <v>1440000</v>
      </c>
      <c r="AP30" s="56">
        <f t="shared" si="2"/>
        <v>0</v>
      </c>
      <c r="AQ30" s="286">
        <v>1932000</v>
      </c>
      <c r="AR30" s="56">
        <f t="shared" si="2"/>
        <v>492000</v>
      </c>
      <c r="AS30" s="286">
        <v>1932000</v>
      </c>
      <c r="AT30" s="56">
        <f t="shared" si="2"/>
        <v>0</v>
      </c>
      <c r="AU30" s="305">
        <v>1932000</v>
      </c>
      <c r="AV30" s="56">
        <f t="shared" si="2"/>
        <v>0</v>
      </c>
      <c r="AW30" s="318">
        <v>1932000</v>
      </c>
      <c r="AX30" s="56">
        <f t="shared" si="3"/>
        <v>0</v>
      </c>
      <c r="AY30" s="318">
        <v>2352000</v>
      </c>
      <c r="AZ30" s="56">
        <f t="shared" si="3"/>
        <v>420000</v>
      </c>
      <c r="BA30" s="318">
        <v>2352000</v>
      </c>
      <c r="BB30" s="56">
        <f t="shared" si="3"/>
        <v>0</v>
      </c>
      <c r="BC30" s="318">
        <v>2352000</v>
      </c>
      <c r="BD30" s="56">
        <f t="shared" si="3"/>
        <v>0</v>
      </c>
      <c r="BE30" s="318">
        <v>2352000</v>
      </c>
      <c r="BF30" s="56">
        <f t="shared" si="3"/>
        <v>0</v>
      </c>
      <c r="BG30" s="318">
        <v>2352000</v>
      </c>
      <c r="BH30" s="56">
        <f t="shared" si="3"/>
        <v>0</v>
      </c>
      <c r="BI30" s="318">
        <v>2352000</v>
      </c>
      <c r="BJ30" s="56">
        <f t="shared" si="3"/>
        <v>0</v>
      </c>
      <c r="BK30" s="318">
        <v>2352000</v>
      </c>
      <c r="BL30" s="56">
        <f t="shared" si="3"/>
        <v>0</v>
      </c>
      <c r="BM30" s="318">
        <v>2352000</v>
      </c>
      <c r="BN30" s="56">
        <f t="shared" si="12"/>
        <v>0</v>
      </c>
      <c r="BO30" s="318">
        <v>2352000</v>
      </c>
      <c r="BP30" s="56">
        <f t="shared" si="12"/>
        <v>0</v>
      </c>
      <c r="BQ30" s="318">
        <v>2352000</v>
      </c>
      <c r="BR30" s="56">
        <f t="shared" si="12"/>
        <v>0</v>
      </c>
      <c r="BS30" s="318">
        <v>2352000</v>
      </c>
      <c r="BT30" s="56">
        <f t="shared" si="12"/>
        <v>0</v>
      </c>
      <c r="BU30" s="318">
        <v>2544000</v>
      </c>
      <c r="BV30" s="56">
        <f t="shared" si="5"/>
        <v>192000</v>
      </c>
      <c r="BW30" s="361">
        <v>2544000</v>
      </c>
      <c r="BX30" s="56">
        <f t="shared" si="6"/>
        <v>0</v>
      </c>
      <c r="BY30" s="368">
        <v>2544000</v>
      </c>
      <c r="BZ30" s="56">
        <f t="shared" si="7"/>
        <v>0</v>
      </c>
      <c r="CA30" s="502">
        <v>2544000</v>
      </c>
      <c r="CB30" s="56">
        <f t="shared" si="8"/>
        <v>0</v>
      </c>
      <c r="CC30" s="53">
        <v>7</v>
      </c>
      <c r="CD30" s="48"/>
      <c r="CE30" s="48"/>
      <c r="CF30" s="48"/>
      <c r="CG30" s="48"/>
      <c r="CH30" s="48"/>
      <c r="CI30" s="48"/>
      <c r="CJ30" s="48"/>
    </row>
    <row r="31" spans="1:88" s="34" customFormat="1" ht="78.75" hidden="1" customHeight="1" x14ac:dyDescent="0.2">
      <c r="A31" s="37"/>
      <c r="B31" s="531" t="s">
        <v>465</v>
      </c>
      <c r="C31" s="531"/>
      <c r="D31" s="531"/>
      <c r="E31" s="531"/>
      <c r="F31" s="531"/>
      <c r="G31" s="531"/>
      <c r="H31" s="181" t="s">
        <v>466</v>
      </c>
      <c r="I31" s="182" t="s">
        <v>5</v>
      </c>
      <c r="J31" s="117"/>
      <c r="K31" s="114"/>
      <c r="L31" s="117"/>
      <c r="M31" s="171"/>
      <c r="N31" s="117"/>
      <c r="O31" s="171">
        <f>O32</f>
        <v>0</v>
      </c>
      <c r="P31" s="117"/>
      <c r="Q31" s="171">
        <f>Q32</f>
        <v>5500700</v>
      </c>
      <c r="R31" s="117">
        <f t="shared" si="9"/>
        <v>5500700</v>
      </c>
      <c r="S31" s="171">
        <f>S32</f>
        <v>0</v>
      </c>
      <c r="T31" s="117">
        <f t="shared" si="13"/>
        <v>-5500700</v>
      </c>
      <c r="U31" s="171">
        <f>U32</f>
        <v>0</v>
      </c>
      <c r="V31" s="117">
        <f t="shared" si="13"/>
        <v>0</v>
      </c>
      <c r="W31" s="171">
        <f>W32</f>
        <v>0</v>
      </c>
      <c r="X31" s="117">
        <f t="shared" si="13"/>
        <v>0</v>
      </c>
      <c r="Y31" s="171">
        <f>Y32</f>
        <v>0</v>
      </c>
      <c r="Z31" s="117">
        <f t="shared" ref="Z31:AD128" si="15">Y31-W31</f>
        <v>0</v>
      </c>
      <c r="AA31" s="171">
        <f>AA32</f>
        <v>0</v>
      </c>
      <c r="AB31" s="117">
        <f t="shared" si="15"/>
        <v>0</v>
      </c>
      <c r="AC31" s="171">
        <f>AC32</f>
        <v>0</v>
      </c>
      <c r="AD31" s="117">
        <f t="shared" si="15"/>
        <v>0</v>
      </c>
      <c r="AE31" s="171">
        <f>AE32</f>
        <v>0</v>
      </c>
      <c r="AF31" s="117">
        <f t="shared" si="1"/>
        <v>0</v>
      </c>
      <c r="AG31" s="171">
        <f>AG32</f>
        <v>0</v>
      </c>
      <c r="AH31" s="117">
        <f t="shared" si="2"/>
        <v>0</v>
      </c>
      <c r="AI31" s="171">
        <f>AI32</f>
        <v>0</v>
      </c>
      <c r="AJ31" s="117">
        <f t="shared" si="2"/>
        <v>0</v>
      </c>
      <c r="AK31" s="171">
        <f>AK32</f>
        <v>0</v>
      </c>
      <c r="AL31" s="117">
        <f t="shared" si="2"/>
        <v>0</v>
      </c>
      <c r="AM31" s="171">
        <f>AM32</f>
        <v>0</v>
      </c>
      <c r="AN31" s="117">
        <f t="shared" si="2"/>
        <v>0</v>
      </c>
      <c r="AO31" s="171">
        <f>AO32</f>
        <v>0</v>
      </c>
      <c r="AP31" s="117">
        <f t="shared" si="2"/>
        <v>0</v>
      </c>
      <c r="AQ31" s="171">
        <f>AQ32</f>
        <v>0</v>
      </c>
      <c r="AR31" s="117">
        <f t="shared" si="2"/>
        <v>0</v>
      </c>
      <c r="AS31" s="171">
        <f>AS32</f>
        <v>0</v>
      </c>
      <c r="AT31" s="117">
        <f t="shared" si="2"/>
        <v>0</v>
      </c>
      <c r="AU31" s="171">
        <f>AU32</f>
        <v>0</v>
      </c>
      <c r="AV31" s="117">
        <f t="shared" si="2"/>
        <v>0</v>
      </c>
      <c r="AW31" s="171">
        <f>AW32</f>
        <v>0</v>
      </c>
      <c r="AX31" s="117">
        <f t="shared" si="3"/>
        <v>0</v>
      </c>
      <c r="AY31" s="171">
        <f>AY32</f>
        <v>0</v>
      </c>
      <c r="AZ31" s="117">
        <f t="shared" si="3"/>
        <v>0</v>
      </c>
      <c r="BA31" s="171">
        <f>BA32</f>
        <v>0</v>
      </c>
      <c r="BB31" s="117">
        <f t="shared" si="3"/>
        <v>0</v>
      </c>
      <c r="BC31" s="171">
        <f>BC32</f>
        <v>0</v>
      </c>
      <c r="BD31" s="117">
        <f t="shared" si="3"/>
        <v>0</v>
      </c>
      <c r="BE31" s="171">
        <f>BE32</f>
        <v>0</v>
      </c>
      <c r="BF31" s="117">
        <f t="shared" si="3"/>
        <v>0</v>
      </c>
      <c r="BG31" s="171">
        <f>BG32</f>
        <v>0</v>
      </c>
      <c r="BH31" s="117">
        <f t="shared" si="3"/>
        <v>0</v>
      </c>
      <c r="BI31" s="171">
        <f>BI32</f>
        <v>0</v>
      </c>
      <c r="BJ31" s="117">
        <f t="shared" si="3"/>
        <v>0</v>
      </c>
      <c r="BK31" s="171">
        <f>BK32</f>
        <v>0</v>
      </c>
      <c r="BL31" s="117">
        <f t="shared" si="3"/>
        <v>0</v>
      </c>
      <c r="BM31" s="171">
        <f>BM32</f>
        <v>0</v>
      </c>
      <c r="BN31" s="117">
        <f t="shared" si="12"/>
        <v>0</v>
      </c>
      <c r="BO31" s="171">
        <f>BO32</f>
        <v>0</v>
      </c>
      <c r="BP31" s="117">
        <f t="shared" si="12"/>
        <v>0</v>
      </c>
      <c r="BQ31" s="171">
        <f>BQ32</f>
        <v>0</v>
      </c>
      <c r="BR31" s="117">
        <f t="shared" si="12"/>
        <v>0</v>
      </c>
      <c r="BS31" s="171">
        <f>BS32</f>
        <v>0</v>
      </c>
      <c r="BT31" s="117">
        <f t="shared" si="12"/>
        <v>0</v>
      </c>
      <c r="BU31" s="171">
        <f>BU32</f>
        <v>0</v>
      </c>
      <c r="BV31" s="117">
        <f t="shared" si="5"/>
        <v>0</v>
      </c>
      <c r="BW31" s="171">
        <f>BW32</f>
        <v>0</v>
      </c>
      <c r="BX31" s="117">
        <f t="shared" si="6"/>
        <v>0</v>
      </c>
      <c r="BY31" s="171">
        <f>BY32</f>
        <v>0</v>
      </c>
      <c r="BZ31" s="117">
        <f t="shared" si="7"/>
        <v>0</v>
      </c>
      <c r="CA31" s="171">
        <f>CA32</f>
        <v>0</v>
      </c>
      <c r="CB31" s="117">
        <f t="shared" si="8"/>
        <v>0</v>
      </c>
      <c r="CC31" s="52"/>
      <c r="CD31" s="33"/>
      <c r="CE31" s="33"/>
      <c r="CF31" s="33"/>
      <c r="CG31" s="33"/>
      <c r="CH31" s="33"/>
      <c r="CI31" s="33"/>
      <c r="CJ31" s="33"/>
    </row>
    <row r="32" spans="1:88" s="34" customFormat="1" ht="31.5" hidden="1" customHeight="1" x14ac:dyDescent="0.2">
      <c r="A32" s="37"/>
      <c r="B32" s="525" t="s">
        <v>39</v>
      </c>
      <c r="C32" s="526"/>
      <c r="D32" s="526"/>
      <c r="E32" s="526"/>
      <c r="F32" s="526"/>
      <c r="G32" s="527"/>
      <c r="H32" s="179" t="s">
        <v>466</v>
      </c>
      <c r="I32" s="180" t="s">
        <v>38</v>
      </c>
      <c r="J32" s="117"/>
      <c r="K32" s="114"/>
      <c r="L32" s="117"/>
      <c r="M32" s="171"/>
      <c r="N32" s="117"/>
      <c r="O32" s="171">
        <f>O33</f>
        <v>0</v>
      </c>
      <c r="P32" s="117"/>
      <c r="Q32" s="171">
        <f>Q33</f>
        <v>5500700</v>
      </c>
      <c r="R32" s="117">
        <f t="shared" si="9"/>
        <v>5500700</v>
      </c>
      <c r="S32" s="171">
        <f>S33</f>
        <v>0</v>
      </c>
      <c r="T32" s="117">
        <f t="shared" si="13"/>
        <v>-5500700</v>
      </c>
      <c r="U32" s="171">
        <f>U33</f>
        <v>0</v>
      </c>
      <c r="V32" s="117">
        <f t="shared" si="13"/>
        <v>0</v>
      </c>
      <c r="W32" s="171">
        <f>W33</f>
        <v>0</v>
      </c>
      <c r="X32" s="117">
        <f t="shared" si="13"/>
        <v>0</v>
      </c>
      <c r="Y32" s="171">
        <f>Y33</f>
        <v>0</v>
      </c>
      <c r="Z32" s="117">
        <f t="shared" si="15"/>
        <v>0</v>
      </c>
      <c r="AA32" s="171">
        <f>AA33</f>
        <v>0</v>
      </c>
      <c r="AB32" s="117">
        <f t="shared" si="15"/>
        <v>0</v>
      </c>
      <c r="AC32" s="171">
        <f>AC33</f>
        <v>0</v>
      </c>
      <c r="AD32" s="117">
        <f t="shared" si="15"/>
        <v>0</v>
      </c>
      <c r="AE32" s="171">
        <f>AE33</f>
        <v>0</v>
      </c>
      <c r="AF32" s="117">
        <f t="shared" si="1"/>
        <v>0</v>
      </c>
      <c r="AG32" s="171">
        <f>AG33</f>
        <v>0</v>
      </c>
      <c r="AH32" s="117">
        <f t="shared" si="2"/>
        <v>0</v>
      </c>
      <c r="AI32" s="171">
        <f>AI33</f>
        <v>0</v>
      </c>
      <c r="AJ32" s="117">
        <f t="shared" si="2"/>
        <v>0</v>
      </c>
      <c r="AK32" s="171">
        <f>AK33</f>
        <v>0</v>
      </c>
      <c r="AL32" s="117">
        <f t="shared" si="2"/>
        <v>0</v>
      </c>
      <c r="AM32" s="171">
        <f>AM33</f>
        <v>0</v>
      </c>
      <c r="AN32" s="117">
        <f t="shared" si="2"/>
        <v>0</v>
      </c>
      <c r="AO32" s="171">
        <f>AO33</f>
        <v>0</v>
      </c>
      <c r="AP32" s="117">
        <f t="shared" si="2"/>
        <v>0</v>
      </c>
      <c r="AQ32" s="171">
        <f>AQ33</f>
        <v>0</v>
      </c>
      <c r="AR32" s="117">
        <f t="shared" si="2"/>
        <v>0</v>
      </c>
      <c r="AS32" s="171">
        <f>AS33</f>
        <v>0</v>
      </c>
      <c r="AT32" s="117">
        <f t="shared" si="2"/>
        <v>0</v>
      </c>
      <c r="AU32" s="171">
        <f>AU33</f>
        <v>0</v>
      </c>
      <c r="AV32" s="117">
        <f t="shared" si="2"/>
        <v>0</v>
      </c>
      <c r="AW32" s="171">
        <f>AW33</f>
        <v>0</v>
      </c>
      <c r="AX32" s="117">
        <f t="shared" si="3"/>
        <v>0</v>
      </c>
      <c r="AY32" s="171">
        <f>AY33</f>
        <v>0</v>
      </c>
      <c r="AZ32" s="117">
        <f t="shared" si="3"/>
        <v>0</v>
      </c>
      <c r="BA32" s="171">
        <f>BA33</f>
        <v>0</v>
      </c>
      <c r="BB32" s="117">
        <f t="shared" si="3"/>
        <v>0</v>
      </c>
      <c r="BC32" s="171">
        <f>BC33</f>
        <v>0</v>
      </c>
      <c r="BD32" s="117">
        <f t="shared" si="3"/>
        <v>0</v>
      </c>
      <c r="BE32" s="171">
        <f>BE33</f>
        <v>0</v>
      </c>
      <c r="BF32" s="117">
        <f t="shared" si="3"/>
        <v>0</v>
      </c>
      <c r="BG32" s="171">
        <f>BG33</f>
        <v>0</v>
      </c>
      <c r="BH32" s="117">
        <f t="shared" si="3"/>
        <v>0</v>
      </c>
      <c r="BI32" s="171">
        <f>BI33</f>
        <v>0</v>
      </c>
      <c r="BJ32" s="117">
        <f t="shared" si="3"/>
        <v>0</v>
      </c>
      <c r="BK32" s="171">
        <f>BK33</f>
        <v>0</v>
      </c>
      <c r="BL32" s="117">
        <f t="shared" si="3"/>
        <v>0</v>
      </c>
      <c r="BM32" s="171">
        <f>BM33</f>
        <v>0</v>
      </c>
      <c r="BN32" s="117">
        <f t="shared" si="12"/>
        <v>0</v>
      </c>
      <c r="BO32" s="171">
        <f>BO33</f>
        <v>0</v>
      </c>
      <c r="BP32" s="117">
        <f t="shared" si="12"/>
        <v>0</v>
      </c>
      <c r="BQ32" s="171">
        <f>BQ33</f>
        <v>0</v>
      </c>
      <c r="BR32" s="117">
        <f t="shared" si="12"/>
        <v>0</v>
      </c>
      <c r="BS32" s="171">
        <f>BS33</f>
        <v>0</v>
      </c>
      <c r="BT32" s="117">
        <f t="shared" si="12"/>
        <v>0</v>
      </c>
      <c r="BU32" s="171">
        <f>BU33</f>
        <v>0</v>
      </c>
      <c r="BV32" s="117">
        <f t="shared" si="5"/>
        <v>0</v>
      </c>
      <c r="BW32" s="171">
        <f>BW33</f>
        <v>0</v>
      </c>
      <c r="BX32" s="117">
        <f t="shared" si="6"/>
        <v>0</v>
      </c>
      <c r="BY32" s="171">
        <f>BY33</f>
        <v>0</v>
      </c>
      <c r="BZ32" s="117">
        <f t="shared" si="7"/>
        <v>0</v>
      </c>
      <c r="CA32" s="171">
        <f>CA33</f>
        <v>0</v>
      </c>
      <c r="CB32" s="117">
        <f t="shared" si="8"/>
        <v>0</v>
      </c>
      <c r="CC32" s="52"/>
      <c r="CD32" s="33"/>
      <c r="CE32" s="33"/>
      <c r="CF32" s="33"/>
      <c r="CG32" s="33"/>
      <c r="CH32" s="33"/>
      <c r="CI32" s="33"/>
      <c r="CJ32" s="33"/>
    </row>
    <row r="33" spans="1:88" s="49" customFormat="1" hidden="1" x14ac:dyDescent="0.2">
      <c r="A33" s="45"/>
      <c r="B33" s="522" t="s">
        <v>37</v>
      </c>
      <c r="C33" s="523"/>
      <c r="D33" s="523"/>
      <c r="E33" s="523"/>
      <c r="F33" s="523"/>
      <c r="G33" s="524"/>
      <c r="H33" s="186" t="s">
        <v>466</v>
      </c>
      <c r="I33" s="187" t="s">
        <v>36</v>
      </c>
      <c r="J33" s="56"/>
      <c r="K33" s="118"/>
      <c r="L33" s="56"/>
      <c r="M33" s="174"/>
      <c r="N33" s="56"/>
      <c r="O33" s="174">
        <v>0</v>
      </c>
      <c r="P33" s="56"/>
      <c r="Q33" s="183">
        <v>5500700</v>
      </c>
      <c r="R33" s="56">
        <f t="shared" si="9"/>
        <v>5500700</v>
      </c>
      <c r="S33" s="183">
        <v>0</v>
      </c>
      <c r="T33" s="56">
        <f t="shared" si="13"/>
        <v>-5500700</v>
      </c>
      <c r="U33" s="183">
        <v>0</v>
      </c>
      <c r="V33" s="56">
        <f t="shared" si="13"/>
        <v>0</v>
      </c>
      <c r="W33" s="185">
        <v>0</v>
      </c>
      <c r="X33" s="56">
        <f t="shared" si="13"/>
        <v>0</v>
      </c>
      <c r="Y33" s="185">
        <v>0</v>
      </c>
      <c r="Z33" s="56">
        <f t="shared" si="15"/>
        <v>0</v>
      </c>
      <c r="AA33" s="185">
        <v>0</v>
      </c>
      <c r="AB33" s="56">
        <f t="shared" si="15"/>
        <v>0</v>
      </c>
      <c r="AC33" s="185">
        <v>0</v>
      </c>
      <c r="AD33" s="56">
        <f t="shared" si="15"/>
        <v>0</v>
      </c>
      <c r="AE33" s="185">
        <v>0</v>
      </c>
      <c r="AF33" s="56">
        <f t="shared" si="1"/>
        <v>0</v>
      </c>
      <c r="AG33" s="185">
        <v>0</v>
      </c>
      <c r="AH33" s="56">
        <f t="shared" si="2"/>
        <v>0</v>
      </c>
      <c r="AI33" s="185">
        <v>0</v>
      </c>
      <c r="AJ33" s="56">
        <f t="shared" si="2"/>
        <v>0</v>
      </c>
      <c r="AK33" s="185">
        <v>0</v>
      </c>
      <c r="AL33" s="56">
        <f t="shared" si="2"/>
        <v>0</v>
      </c>
      <c r="AM33" s="185">
        <v>0</v>
      </c>
      <c r="AN33" s="56">
        <f t="shared" si="2"/>
        <v>0</v>
      </c>
      <c r="AO33" s="185">
        <v>0</v>
      </c>
      <c r="AP33" s="56">
        <f t="shared" si="2"/>
        <v>0</v>
      </c>
      <c r="AQ33" s="185">
        <v>0</v>
      </c>
      <c r="AR33" s="56">
        <f t="shared" si="2"/>
        <v>0</v>
      </c>
      <c r="AS33" s="185">
        <v>0</v>
      </c>
      <c r="AT33" s="56">
        <f t="shared" si="2"/>
        <v>0</v>
      </c>
      <c r="AU33" s="185">
        <v>0</v>
      </c>
      <c r="AV33" s="56">
        <f t="shared" si="2"/>
        <v>0</v>
      </c>
      <c r="AW33" s="185">
        <v>0</v>
      </c>
      <c r="AX33" s="56">
        <f t="shared" si="3"/>
        <v>0</v>
      </c>
      <c r="AY33" s="185">
        <v>0</v>
      </c>
      <c r="AZ33" s="56">
        <f t="shared" si="3"/>
        <v>0</v>
      </c>
      <c r="BA33" s="185">
        <v>0</v>
      </c>
      <c r="BB33" s="56">
        <f t="shared" si="3"/>
        <v>0</v>
      </c>
      <c r="BC33" s="185">
        <v>0</v>
      </c>
      <c r="BD33" s="56">
        <f t="shared" si="3"/>
        <v>0</v>
      </c>
      <c r="BE33" s="185">
        <v>0</v>
      </c>
      <c r="BF33" s="56">
        <f t="shared" si="3"/>
        <v>0</v>
      </c>
      <c r="BG33" s="185">
        <v>0</v>
      </c>
      <c r="BH33" s="56">
        <f t="shared" si="3"/>
        <v>0</v>
      </c>
      <c r="BI33" s="185">
        <v>0</v>
      </c>
      <c r="BJ33" s="56">
        <f t="shared" si="3"/>
        <v>0</v>
      </c>
      <c r="BK33" s="185">
        <v>0</v>
      </c>
      <c r="BL33" s="56">
        <f t="shared" si="3"/>
        <v>0</v>
      </c>
      <c r="BM33" s="185">
        <v>0</v>
      </c>
      <c r="BN33" s="56">
        <f t="shared" si="12"/>
        <v>0</v>
      </c>
      <c r="BO33" s="185">
        <v>0</v>
      </c>
      <c r="BP33" s="56">
        <f t="shared" si="12"/>
        <v>0</v>
      </c>
      <c r="BQ33" s="185">
        <v>0</v>
      </c>
      <c r="BR33" s="56">
        <f t="shared" si="12"/>
        <v>0</v>
      </c>
      <c r="BS33" s="185">
        <v>0</v>
      </c>
      <c r="BT33" s="56">
        <f t="shared" si="12"/>
        <v>0</v>
      </c>
      <c r="BU33" s="185">
        <v>0</v>
      </c>
      <c r="BV33" s="56">
        <f t="shared" si="5"/>
        <v>0</v>
      </c>
      <c r="BW33" s="185">
        <v>0</v>
      </c>
      <c r="BX33" s="56">
        <f t="shared" si="6"/>
        <v>0</v>
      </c>
      <c r="BY33" s="185">
        <v>0</v>
      </c>
      <c r="BZ33" s="56">
        <f t="shared" si="7"/>
        <v>0</v>
      </c>
      <c r="CA33" s="185">
        <v>0</v>
      </c>
      <c r="CB33" s="56">
        <f t="shared" si="8"/>
        <v>0</v>
      </c>
      <c r="CC33" s="53"/>
      <c r="CD33" s="48"/>
      <c r="CE33" s="48"/>
      <c r="CF33" s="48"/>
      <c r="CG33" s="48"/>
      <c r="CH33" s="48"/>
      <c r="CI33" s="48"/>
      <c r="CJ33" s="48"/>
    </row>
    <row r="34" spans="1:88" s="34" customFormat="1" ht="39.4" customHeight="1" x14ac:dyDescent="0.2">
      <c r="A34" s="37"/>
      <c r="B34" s="528" t="s">
        <v>236</v>
      </c>
      <c r="C34" s="529"/>
      <c r="D34" s="529"/>
      <c r="E34" s="529"/>
      <c r="F34" s="529"/>
      <c r="G34" s="530"/>
      <c r="H34" s="122" t="s">
        <v>358</v>
      </c>
      <c r="I34" s="123" t="s">
        <v>5</v>
      </c>
      <c r="J34" s="57">
        <f>J35+J38</f>
        <v>38064000</v>
      </c>
      <c r="K34" s="57">
        <f>K35+K38</f>
        <v>38064000</v>
      </c>
      <c r="L34" s="57">
        <f t="shared" si="0"/>
        <v>0</v>
      </c>
      <c r="M34" s="57">
        <f>M35+M38</f>
        <v>38064000</v>
      </c>
      <c r="N34" s="57">
        <f t="shared" si="9"/>
        <v>0</v>
      </c>
      <c r="O34" s="57">
        <f>O35+O38</f>
        <v>38064000</v>
      </c>
      <c r="P34" s="57">
        <f t="shared" si="9"/>
        <v>0</v>
      </c>
      <c r="Q34" s="57">
        <f>Q35+Q38</f>
        <v>38064000</v>
      </c>
      <c r="R34" s="57">
        <f t="shared" si="9"/>
        <v>0</v>
      </c>
      <c r="S34" s="57">
        <f>S35+S38</f>
        <v>28019000</v>
      </c>
      <c r="T34" s="57">
        <f t="shared" si="13"/>
        <v>-10045000</v>
      </c>
      <c r="U34" s="57">
        <f>U35+U38</f>
        <v>28019000</v>
      </c>
      <c r="V34" s="57">
        <f t="shared" si="13"/>
        <v>0</v>
      </c>
      <c r="W34" s="57">
        <f>W35+W38</f>
        <v>22819000</v>
      </c>
      <c r="X34" s="57">
        <f t="shared" si="13"/>
        <v>-5200000</v>
      </c>
      <c r="Y34" s="57">
        <f>Y35+Y38</f>
        <v>22819000</v>
      </c>
      <c r="Z34" s="57">
        <f t="shared" si="15"/>
        <v>0</v>
      </c>
      <c r="AA34" s="57">
        <f>AA35+AA38</f>
        <v>22819000</v>
      </c>
      <c r="AB34" s="57">
        <f t="shared" si="15"/>
        <v>0</v>
      </c>
      <c r="AC34" s="57">
        <f>AC35+AC38</f>
        <v>22819000</v>
      </c>
      <c r="AD34" s="57">
        <f t="shared" si="15"/>
        <v>0</v>
      </c>
      <c r="AE34" s="57">
        <f>AE35+AE38</f>
        <v>34253000</v>
      </c>
      <c r="AF34" s="57">
        <f t="shared" si="1"/>
        <v>11434000</v>
      </c>
      <c r="AG34" s="57">
        <f>AG35+AG38</f>
        <v>34253000</v>
      </c>
      <c r="AH34" s="57">
        <f t="shared" si="2"/>
        <v>0</v>
      </c>
      <c r="AI34" s="57">
        <f>AI35+AI38</f>
        <v>34253000</v>
      </c>
      <c r="AJ34" s="57">
        <f t="shared" si="2"/>
        <v>0</v>
      </c>
      <c r="AK34" s="57">
        <f>AK35+AK38</f>
        <v>34253000</v>
      </c>
      <c r="AL34" s="57">
        <f t="shared" si="2"/>
        <v>0</v>
      </c>
      <c r="AM34" s="57">
        <f>AM35+AM38</f>
        <v>34253000</v>
      </c>
      <c r="AN34" s="57">
        <f t="shared" si="2"/>
        <v>0</v>
      </c>
      <c r="AO34" s="57">
        <f>AO35+AO38</f>
        <v>34253000</v>
      </c>
      <c r="AP34" s="57">
        <f t="shared" si="2"/>
        <v>0</v>
      </c>
      <c r="AQ34" s="57">
        <f>AQ35+AQ38</f>
        <v>34253000</v>
      </c>
      <c r="AR34" s="57">
        <f t="shared" si="2"/>
        <v>0</v>
      </c>
      <c r="AS34" s="57">
        <f>AS35+AS38</f>
        <v>34253000</v>
      </c>
      <c r="AT34" s="57">
        <f t="shared" si="2"/>
        <v>0</v>
      </c>
      <c r="AU34" s="57">
        <f>AU35+AU38</f>
        <v>28553000</v>
      </c>
      <c r="AV34" s="57">
        <f t="shared" si="2"/>
        <v>-5700000</v>
      </c>
      <c r="AW34" s="57">
        <f>AW35+AW38</f>
        <v>28553000</v>
      </c>
      <c r="AX34" s="57">
        <f t="shared" si="3"/>
        <v>0</v>
      </c>
      <c r="AY34" s="57">
        <f>AY35+AY38</f>
        <v>28253000</v>
      </c>
      <c r="AZ34" s="57">
        <f t="shared" si="3"/>
        <v>-300000</v>
      </c>
      <c r="BA34" s="57">
        <f>BA35+BA38</f>
        <v>28253000</v>
      </c>
      <c r="BB34" s="57">
        <f t="shared" si="3"/>
        <v>0</v>
      </c>
      <c r="BC34" s="57">
        <f>BC35+BC38</f>
        <v>28253000</v>
      </c>
      <c r="BD34" s="57">
        <f t="shared" si="3"/>
        <v>0</v>
      </c>
      <c r="BE34" s="57">
        <f>BE35+BE38</f>
        <v>28253000</v>
      </c>
      <c r="BF34" s="57">
        <f t="shared" si="3"/>
        <v>0</v>
      </c>
      <c r="BG34" s="57">
        <f>BG35+BG38</f>
        <v>28253000</v>
      </c>
      <c r="BH34" s="57">
        <f t="shared" si="3"/>
        <v>0</v>
      </c>
      <c r="BI34" s="57">
        <f>BI35+BI38</f>
        <v>28253000</v>
      </c>
      <c r="BJ34" s="57">
        <f t="shared" si="3"/>
        <v>0</v>
      </c>
      <c r="BK34" s="57">
        <f>BK35+BK38</f>
        <v>28253000</v>
      </c>
      <c r="BL34" s="57">
        <f t="shared" si="3"/>
        <v>0</v>
      </c>
      <c r="BM34" s="57">
        <f>BM35+BM38</f>
        <v>28253000</v>
      </c>
      <c r="BN34" s="57">
        <f t="shared" si="12"/>
        <v>0</v>
      </c>
      <c r="BO34" s="57">
        <f>BO35+BO38</f>
        <v>32753000</v>
      </c>
      <c r="BP34" s="57">
        <f t="shared" si="12"/>
        <v>4500000</v>
      </c>
      <c r="BQ34" s="57">
        <f>BQ35+BQ38</f>
        <v>32753000</v>
      </c>
      <c r="BR34" s="57">
        <f t="shared" si="12"/>
        <v>0</v>
      </c>
      <c r="BS34" s="57">
        <f>BS35+BS38</f>
        <v>32753000</v>
      </c>
      <c r="BT34" s="57">
        <f t="shared" si="12"/>
        <v>0</v>
      </c>
      <c r="BU34" s="57">
        <f>BU35+BU38</f>
        <v>35879000</v>
      </c>
      <c r="BV34" s="57">
        <f t="shared" si="5"/>
        <v>3126000</v>
      </c>
      <c r="BW34" s="57">
        <f>BW35+BW38</f>
        <v>35879000</v>
      </c>
      <c r="BX34" s="57">
        <f t="shared" si="6"/>
        <v>0</v>
      </c>
      <c r="BY34" s="57">
        <f>BY35+BY38</f>
        <v>35879000</v>
      </c>
      <c r="BZ34" s="57">
        <f t="shared" si="7"/>
        <v>0</v>
      </c>
      <c r="CA34" s="57">
        <f>CA35+CA38</f>
        <v>35879000</v>
      </c>
      <c r="CB34" s="57">
        <f t="shared" si="8"/>
        <v>0</v>
      </c>
      <c r="CC34" s="188"/>
      <c r="CD34" s="33"/>
      <c r="CE34" s="33"/>
      <c r="CF34" s="33"/>
      <c r="CG34" s="33"/>
      <c r="CH34" s="33"/>
      <c r="CI34" s="33"/>
      <c r="CJ34" s="33"/>
    </row>
    <row r="35" spans="1:88" s="34" customFormat="1" x14ac:dyDescent="0.2">
      <c r="A35" s="37"/>
      <c r="B35" s="531" t="s">
        <v>20</v>
      </c>
      <c r="C35" s="531"/>
      <c r="D35" s="531"/>
      <c r="E35" s="531"/>
      <c r="F35" s="531"/>
      <c r="G35" s="531"/>
      <c r="H35" s="122" t="s">
        <v>358</v>
      </c>
      <c r="I35" s="123" t="s">
        <v>19</v>
      </c>
      <c r="J35" s="55">
        <f>J36</f>
        <v>35915000</v>
      </c>
      <c r="K35" s="55">
        <f>K36</f>
        <v>35915000</v>
      </c>
      <c r="L35" s="55">
        <f t="shared" si="0"/>
        <v>0</v>
      </c>
      <c r="M35" s="55">
        <f>M36</f>
        <v>35915000</v>
      </c>
      <c r="N35" s="55">
        <f t="shared" si="9"/>
        <v>0</v>
      </c>
      <c r="O35" s="55">
        <f>O36</f>
        <v>35915000</v>
      </c>
      <c r="P35" s="55">
        <f t="shared" si="9"/>
        <v>0</v>
      </c>
      <c r="Q35" s="55">
        <f>Q36</f>
        <v>35915000</v>
      </c>
      <c r="R35" s="55">
        <f t="shared" si="9"/>
        <v>0</v>
      </c>
      <c r="S35" s="55">
        <f>S36</f>
        <v>25870000</v>
      </c>
      <c r="T35" s="55">
        <f t="shared" si="13"/>
        <v>-10045000</v>
      </c>
      <c r="U35" s="55">
        <f>U36</f>
        <v>25870000</v>
      </c>
      <c r="V35" s="55">
        <f t="shared" si="13"/>
        <v>0</v>
      </c>
      <c r="W35" s="55">
        <f>W36</f>
        <v>20817158</v>
      </c>
      <c r="X35" s="55">
        <f t="shared" si="13"/>
        <v>-5052842</v>
      </c>
      <c r="Y35" s="55">
        <f>Y36</f>
        <v>20826651</v>
      </c>
      <c r="Z35" s="55">
        <f t="shared" si="15"/>
        <v>9493</v>
      </c>
      <c r="AA35" s="55">
        <f>AA36</f>
        <v>20826651</v>
      </c>
      <c r="AB35" s="55">
        <f t="shared" si="15"/>
        <v>0</v>
      </c>
      <c r="AC35" s="55">
        <f>AC36+AC37</f>
        <v>20826651</v>
      </c>
      <c r="AD35" s="55">
        <f t="shared" si="15"/>
        <v>0</v>
      </c>
      <c r="AE35" s="55">
        <f>AE36+AE37</f>
        <v>32218000</v>
      </c>
      <c r="AF35" s="55">
        <f t="shared" si="1"/>
        <v>11391349</v>
      </c>
      <c r="AG35" s="55">
        <f>AG36+AG37</f>
        <v>32218000</v>
      </c>
      <c r="AH35" s="55">
        <f t="shared" si="2"/>
        <v>0</v>
      </c>
      <c r="AI35" s="55">
        <f>AI36+AI37</f>
        <v>32218000</v>
      </c>
      <c r="AJ35" s="55">
        <f t="shared" si="2"/>
        <v>0</v>
      </c>
      <c r="AK35" s="55">
        <f>AK36+AK37</f>
        <v>32218000</v>
      </c>
      <c r="AL35" s="55">
        <f t="shared" si="2"/>
        <v>0</v>
      </c>
      <c r="AM35" s="55">
        <f>AM36+AM37</f>
        <v>32218000</v>
      </c>
      <c r="AN35" s="55">
        <f t="shared" si="2"/>
        <v>0</v>
      </c>
      <c r="AO35" s="55">
        <f>AO36+AO37</f>
        <v>32218000</v>
      </c>
      <c r="AP35" s="55">
        <f t="shared" si="2"/>
        <v>0</v>
      </c>
      <c r="AQ35" s="55">
        <f>AQ36+AQ37</f>
        <v>32218000</v>
      </c>
      <c r="AR35" s="55">
        <f t="shared" si="2"/>
        <v>0</v>
      </c>
      <c r="AS35" s="55">
        <f>AS36+AS37</f>
        <v>32218000</v>
      </c>
      <c r="AT35" s="55">
        <f t="shared" si="2"/>
        <v>0</v>
      </c>
      <c r="AU35" s="55">
        <f>AU36+AU37</f>
        <v>26667076</v>
      </c>
      <c r="AV35" s="55">
        <f t="shared" si="2"/>
        <v>-5550924</v>
      </c>
      <c r="AW35" s="55">
        <f>AW36+AW37</f>
        <v>26667076</v>
      </c>
      <c r="AX35" s="55">
        <f t="shared" si="3"/>
        <v>0</v>
      </c>
      <c r="AY35" s="55">
        <f>AY36+AY37</f>
        <v>26267000</v>
      </c>
      <c r="AZ35" s="55">
        <f t="shared" si="3"/>
        <v>-400076</v>
      </c>
      <c r="BA35" s="55">
        <f>BA36+BA37</f>
        <v>26267000</v>
      </c>
      <c r="BB35" s="55">
        <f t="shared" si="3"/>
        <v>0</v>
      </c>
      <c r="BC35" s="55">
        <f>BC36+BC37</f>
        <v>26267000</v>
      </c>
      <c r="BD35" s="55">
        <f t="shared" si="3"/>
        <v>0</v>
      </c>
      <c r="BE35" s="55">
        <f>BE36+BE37</f>
        <v>26267000</v>
      </c>
      <c r="BF35" s="55">
        <f t="shared" si="3"/>
        <v>0</v>
      </c>
      <c r="BG35" s="55">
        <f>BG36+BG37</f>
        <v>26267000</v>
      </c>
      <c r="BH35" s="55">
        <f t="shared" si="3"/>
        <v>0</v>
      </c>
      <c r="BI35" s="55">
        <f>BI36+BI37</f>
        <v>26267000</v>
      </c>
      <c r="BJ35" s="55">
        <f t="shared" si="3"/>
        <v>0</v>
      </c>
      <c r="BK35" s="55">
        <f>BK36+BK37</f>
        <v>26267000</v>
      </c>
      <c r="BL35" s="55">
        <f t="shared" si="3"/>
        <v>0</v>
      </c>
      <c r="BM35" s="55">
        <f>BM36+BM37</f>
        <v>26267000</v>
      </c>
      <c r="BN35" s="55">
        <f t="shared" si="12"/>
        <v>0</v>
      </c>
      <c r="BO35" s="55">
        <f>BO36+BO37</f>
        <v>30767000</v>
      </c>
      <c r="BP35" s="55">
        <f t="shared" si="12"/>
        <v>4500000</v>
      </c>
      <c r="BQ35" s="55">
        <f>BQ36+BQ37</f>
        <v>30944538</v>
      </c>
      <c r="BR35" s="55">
        <f t="shared" si="12"/>
        <v>177538</v>
      </c>
      <c r="BS35" s="55">
        <f>BS36+BS37</f>
        <v>30944538</v>
      </c>
      <c r="BT35" s="55">
        <f t="shared" si="12"/>
        <v>0</v>
      </c>
      <c r="BU35" s="55">
        <f>BU36+BU37</f>
        <v>34019000</v>
      </c>
      <c r="BV35" s="55">
        <f t="shared" si="5"/>
        <v>3074462</v>
      </c>
      <c r="BW35" s="55">
        <f>BW36+BW37</f>
        <v>34019000</v>
      </c>
      <c r="BX35" s="55">
        <f t="shared" si="6"/>
        <v>0</v>
      </c>
      <c r="BY35" s="55">
        <f>BY36+BY37</f>
        <v>34019000</v>
      </c>
      <c r="BZ35" s="55">
        <f t="shared" si="7"/>
        <v>0</v>
      </c>
      <c r="CA35" s="55">
        <f>CA36+CA37</f>
        <v>34019000</v>
      </c>
      <c r="CB35" s="55">
        <f t="shared" si="8"/>
        <v>0</v>
      </c>
      <c r="CC35" s="52"/>
      <c r="CD35" s="33"/>
      <c r="CE35" s="33"/>
      <c r="CF35" s="33"/>
      <c r="CG35" s="33"/>
      <c r="CH35" s="33"/>
      <c r="CI35" s="33"/>
      <c r="CJ35" s="33"/>
    </row>
    <row r="36" spans="1:88" s="49" customFormat="1" x14ac:dyDescent="0.2">
      <c r="A36" s="45"/>
      <c r="B36" s="532" t="s">
        <v>193</v>
      </c>
      <c r="C36" s="532"/>
      <c r="D36" s="532"/>
      <c r="E36" s="532"/>
      <c r="F36" s="532"/>
      <c r="G36" s="532"/>
      <c r="H36" s="46" t="s">
        <v>358</v>
      </c>
      <c r="I36" s="47" t="s">
        <v>192</v>
      </c>
      <c r="J36" s="56">
        <v>35915000</v>
      </c>
      <c r="K36" s="118">
        <v>35915000</v>
      </c>
      <c r="L36" s="58">
        <f t="shared" si="0"/>
        <v>0</v>
      </c>
      <c r="M36" s="174">
        <v>35915000</v>
      </c>
      <c r="N36" s="58">
        <f>M36-K36</f>
        <v>0</v>
      </c>
      <c r="O36" s="174">
        <v>35915000</v>
      </c>
      <c r="P36" s="58">
        <f>O36-M36</f>
        <v>0</v>
      </c>
      <c r="Q36" s="183">
        <v>35915000</v>
      </c>
      <c r="R36" s="58">
        <f>Q36-O36</f>
        <v>0</v>
      </c>
      <c r="S36" s="204">
        <v>25870000</v>
      </c>
      <c r="T36" s="58">
        <f>S36-Q36</f>
        <v>-10045000</v>
      </c>
      <c r="U36" s="204">
        <v>25870000</v>
      </c>
      <c r="V36" s="58">
        <f>U36-S36</f>
        <v>0</v>
      </c>
      <c r="W36" s="204">
        <v>20817158</v>
      </c>
      <c r="X36" s="58">
        <f>W36-U36</f>
        <v>-5052842</v>
      </c>
      <c r="Y36" s="204">
        <v>20826651</v>
      </c>
      <c r="Z36" s="58">
        <f>Y36-W36</f>
        <v>9493</v>
      </c>
      <c r="AA36" s="204">
        <v>20826651</v>
      </c>
      <c r="AB36" s="58">
        <f>AA36-Y36</f>
        <v>0</v>
      </c>
      <c r="AC36" s="204">
        <v>20826651</v>
      </c>
      <c r="AD36" s="56">
        <f>AC36-AA36</f>
        <v>0</v>
      </c>
      <c r="AE36" s="204">
        <v>0</v>
      </c>
      <c r="AF36" s="56">
        <f t="shared" si="1"/>
        <v>-20826651</v>
      </c>
      <c r="AG36" s="208">
        <v>0</v>
      </c>
      <c r="AH36" s="56">
        <f t="shared" si="2"/>
        <v>0</v>
      </c>
      <c r="AI36" s="208">
        <v>0</v>
      </c>
      <c r="AJ36" s="56">
        <f t="shared" si="2"/>
        <v>0</v>
      </c>
      <c r="AK36" s="208">
        <v>0</v>
      </c>
      <c r="AL36" s="56">
        <f t="shared" si="2"/>
        <v>0</v>
      </c>
      <c r="AM36" s="208">
        <v>0</v>
      </c>
      <c r="AN36" s="56">
        <f t="shared" si="2"/>
        <v>0</v>
      </c>
      <c r="AO36" s="208">
        <v>0</v>
      </c>
      <c r="AP36" s="56">
        <f t="shared" si="2"/>
        <v>0</v>
      </c>
      <c r="AQ36" s="208">
        <v>0</v>
      </c>
      <c r="AR36" s="56">
        <f t="shared" si="2"/>
        <v>0</v>
      </c>
      <c r="AS36" s="208">
        <v>0</v>
      </c>
      <c r="AT36" s="56">
        <f t="shared" si="2"/>
        <v>0</v>
      </c>
      <c r="AU36" s="208">
        <v>0</v>
      </c>
      <c r="AV36" s="56">
        <f t="shared" si="2"/>
        <v>0</v>
      </c>
      <c r="AW36" s="208">
        <v>0</v>
      </c>
      <c r="AX36" s="56">
        <f t="shared" si="3"/>
        <v>0</v>
      </c>
      <c r="AY36" s="208">
        <v>0</v>
      </c>
      <c r="AZ36" s="56">
        <f t="shared" si="3"/>
        <v>0</v>
      </c>
      <c r="BA36" s="208">
        <v>0</v>
      </c>
      <c r="BB36" s="56">
        <f t="shared" si="3"/>
        <v>0</v>
      </c>
      <c r="BC36" s="208">
        <v>0</v>
      </c>
      <c r="BD36" s="56">
        <f t="shared" si="3"/>
        <v>0</v>
      </c>
      <c r="BE36" s="208">
        <v>0</v>
      </c>
      <c r="BF36" s="56">
        <f t="shared" si="3"/>
        <v>0</v>
      </c>
      <c r="BG36" s="208">
        <v>0</v>
      </c>
      <c r="BH36" s="56">
        <f t="shared" si="3"/>
        <v>0</v>
      </c>
      <c r="BI36" s="208">
        <v>0</v>
      </c>
      <c r="BJ36" s="56">
        <f t="shared" si="3"/>
        <v>0</v>
      </c>
      <c r="BK36" s="208">
        <v>0</v>
      </c>
      <c r="BL36" s="56">
        <f t="shared" si="3"/>
        <v>0</v>
      </c>
      <c r="BM36" s="208">
        <v>0</v>
      </c>
      <c r="BN36" s="56">
        <f t="shared" si="12"/>
        <v>0</v>
      </c>
      <c r="BO36" s="208">
        <v>0</v>
      </c>
      <c r="BP36" s="56">
        <f t="shared" si="12"/>
        <v>0</v>
      </c>
      <c r="BQ36" s="208">
        <v>0</v>
      </c>
      <c r="BR36" s="56">
        <f t="shared" si="12"/>
        <v>0</v>
      </c>
      <c r="BS36" s="208">
        <v>0</v>
      </c>
      <c r="BT36" s="56">
        <f t="shared" si="12"/>
        <v>0</v>
      </c>
      <c r="BU36" s="208">
        <v>0</v>
      </c>
      <c r="BV36" s="56">
        <f t="shared" si="5"/>
        <v>0</v>
      </c>
      <c r="BW36" s="208">
        <v>0</v>
      </c>
      <c r="BX36" s="56">
        <f t="shared" si="6"/>
        <v>0</v>
      </c>
      <c r="BY36" s="208">
        <v>0</v>
      </c>
      <c r="BZ36" s="56">
        <f t="shared" si="7"/>
        <v>0</v>
      </c>
      <c r="CA36" s="208">
        <v>0</v>
      </c>
      <c r="CB36" s="56">
        <f t="shared" si="8"/>
        <v>0</v>
      </c>
      <c r="CC36" s="53"/>
      <c r="CD36" s="48"/>
      <c r="CE36" s="48"/>
      <c r="CF36" s="48"/>
      <c r="CG36" s="48"/>
      <c r="CH36" s="48"/>
      <c r="CI36" s="48"/>
      <c r="CJ36" s="48"/>
    </row>
    <row r="37" spans="1:88" s="49" customFormat="1" ht="27.75" customHeight="1" x14ac:dyDescent="0.2">
      <c r="A37" s="45"/>
      <c r="B37" s="532" t="s">
        <v>18</v>
      </c>
      <c r="C37" s="532"/>
      <c r="D37" s="532"/>
      <c r="E37" s="532"/>
      <c r="F37" s="532"/>
      <c r="G37" s="532"/>
      <c r="H37" s="46" t="s">
        <v>358</v>
      </c>
      <c r="I37" s="47">
        <v>320</v>
      </c>
      <c r="J37" s="222"/>
      <c r="K37" s="223"/>
      <c r="L37" s="58"/>
      <c r="M37" s="224"/>
      <c r="N37" s="58"/>
      <c r="O37" s="224"/>
      <c r="P37" s="58"/>
      <c r="Q37" s="225"/>
      <c r="R37" s="58"/>
      <c r="S37" s="226"/>
      <c r="T37" s="58"/>
      <c r="U37" s="226"/>
      <c r="V37" s="58"/>
      <c r="W37" s="226"/>
      <c r="X37" s="58"/>
      <c r="Y37" s="226"/>
      <c r="Z37" s="58"/>
      <c r="AA37" s="226"/>
      <c r="AB37" s="58"/>
      <c r="AC37" s="204">
        <v>0</v>
      </c>
      <c r="AD37" s="56"/>
      <c r="AE37" s="204">
        <v>32218000</v>
      </c>
      <c r="AF37" s="56">
        <f t="shared" si="1"/>
        <v>32218000</v>
      </c>
      <c r="AG37" s="248">
        <v>32218000</v>
      </c>
      <c r="AH37" s="56">
        <f t="shared" si="2"/>
        <v>0</v>
      </c>
      <c r="AI37" s="248">
        <v>32218000</v>
      </c>
      <c r="AJ37" s="56">
        <f t="shared" si="2"/>
        <v>0</v>
      </c>
      <c r="AK37" s="248">
        <v>32218000</v>
      </c>
      <c r="AL37" s="56">
        <f t="shared" si="2"/>
        <v>0</v>
      </c>
      <c r="AM37" s="248">
        <v>32218000</v>
      </c>
      <c r="AN37" s="56">
        <f t="shared" si="2"/>
        <v>0</v>
      </c>
      <c r="AO37" s="286">
        <v>32218000</v>
      </c>
      <c r="AP37" s="56">
        <f t="shared" si="2"/>
        <v>0</v>
      </c>
      <c r="AQ37" s="286">
        <v>32218000</v>
      </c>
      <c r="AR37" s="56">
        <f t="shared" si="2"/>
        <v>0</v>
      </c>
      <c r="AS37" s="286">
        <v>32218000</v>
      </c>
      <c r="AT37" s="56">
        <f t="shared" si="2"/>
        <v>0</v>
      </c>
      <c r="AU37" s="305">
        <v>26667076</v>
      </c>
      <c r="AV37" s="56">
        <f t="shared" si="2"/>
        <v>-5550924</v>
      </c>
      <c r="AW37" s="318">
        <v>26667076</v>
      </c>
      <c r="AX37" s="56">
        <f t="shared" si="3"/>
        <v>0</v>
      </c>
      <c r="AY37" s="318">
        <v>26267000</v>
      </c>
      <c r="AZ37" s="56">
        <f t="shared" si="3"/>
        <v>-400076</v>
      </c>
      <c r="BA37" s="318">
        <v>26267000</v>
      </c>
      <c r="BB37" s="56">
        <f t="shared" si="3"/>
        <v>0</v>
      </c>
      <c r="BC37" s="318">
        <v>26267000</v>
      </c>
      <c r="BD37" s="56">
        <f t="shared" si="3"/>
        <v>0</v>
      </c>
      <c r="BE37" s="318">
        <v>26267000</v>
      </c>
      <c r="BF37" s="56">
        <f t="shared" si="3"/>
        <v>0</v>
      </c>
      <c r="BG37" s="318">
        <v>26267000</v>
      </c>
      <c r="BH37" s="56">
        <f t="shared" si="3"/>
        <v>0</v>
      </c>
      <c r="BI37" s="318">
        <v>26267000</v>
      </c>
      <c r="BJ37" s="56">
        <f t="shared" si="3"/>
        <v>0</v>
      </c>
      <c r="BK37" s="318">
        <v>26267000</v>
      </c>
      <c r="BL37" s="56">
        <f t="shared" si="3"/>
        <v>0</v>
      </c>
      <c r="BM37" s="318">
        <v>26267000</v>
      </c>
      <c r="BN37" s="56">
        <f t="shared" si="12"/>
        <v>0</v>
      </c>
      <c r="BO37" s="318">
        <v>30767000</v>
      </c>
      <c r="BP37" s="56">
        <f t="shared" si="12"/>
        <v>4500000</v>
      </c>
      <c r="BQ37" s="318">
        <v>30944538</v>
      </c>
      <c r="BR37" s="56">
        <f t="shared" si="12"/>
        <v>177538</v>
      </c>
      <c r="BS37" s="318">
        <v>30944538</v>
      </c>
      <c r="BT37" s="56">
        <f t="shared" si="12"/>
        <v>0</v>
      </c>
      <c r="BU37" s="318">
        <v>34019000</v>
      </c>
      <c r="BV37" s="56">
        <f t="shared" si="5"/>
        <v>3074462</v>
      </c>
      <c r="BW37" s="361">
        <v>34019000</v>
      </c>
      <c r="BX37" s="56">
        <f t="shared" si="6"/>
        <v>0</v>
      </c>
      <c r="BY37" s="368">
        <v>34019000</v>
      </c>
      <c r="BZ37" s="56">
        <f t="shared" si="7"/>
        <v>0</v>
      </c>
      <c r="CA37" s="502">
        <v>34019000</v>
      </c>
      <c r="CB37" s="56">
        <f t="shared" si="8"/>
        <v>0</v>
      </c>
      <c r="CC37" s="53">
        <v>8</v>
      </c>
      <c r="CD37" s="48"/>
      <c r="CE37" s="48"/>
      <c r="CF37" s="48"/>
      <c r="CG37" s="48"/>
      <c r="CH37" s="48"/>
      <c r="CI37" s="48"/>
      <c r="CJ37" s="48"/>
    </row>
    <row r="38" spans="1:88" s="34" customFormat="1" ht="26.65" customHeight="1" x14ac:dyDescent="0.2">
      <c r="A38" s="37"/>
      <c r="B38" s="531" t="s">
        <v>39</v>
      </c>
      <c r="C38" s="531"/>
      <c r="D38" s="531"/>
      <c r="E38" s="531"/>
      <c r="F38" s="531"/>
      <c r="G38" s="531"/>
      <c r="H38" s="42" t="s">
        <v>358</v>
      </c>
      <c r="I38" s="43" t="s">
        <v>38</v>
      </c>
      <c r="J38" s="57">
        <f>J39</f>
        <v>2149000</v>
      </c>
      <c r="K38" s="57">
        <f>K39</f>
        <v>2149000</v>
      </c>
      <c r="L38" s="55">
        <f t="shared" si="0"/>
        <v>0</v>
      </c>
      <c r="M38" s="57">
        <f>M39</f>
        <v>2149000</v>
      </c>
      <c r="N38" s="55">
        <f t="shared" si="9"/>
        <v>0</v>
      </c>
      <c r="O38" s="57">
        <f>O39</f>
        <v>2149000</v>
      </c>
      <c r="P38" s="55">
        <f t="shared" si="9"/>
        <v>0</v>
      </c>
      <c r="Q38" s="57">
        <f>Q39</f>
        <v>2149000</v>
      </c>
      <c r="R38" s="55">
        <f t="shared" si="9"/>
        <v>0</v>
      </c>
      <c r="S38" s="57">
        <f>S39</f>
        <v>2149000</v>
      </c>
      <c r="T38" s="55">
        <f t="shared" si="13"/>
        <v>0</v>
      </c>
      <c r="U38" s="57">
        <f>U39</f>
        <v>2149000</v>
      </c>
      <c r="V38" s="55">
        <f t="shared" si="13"/>
        <v>0</v>
      </c>
      <c r="W38" s="57">
        <f>W39</f>
        <v>2001842</v>
      </c>
      <c r="X38" s="55">
        <f t="shared" si="13"/>
        <v>-147158</v>
      </c>
      <c r="Y38" s="57">
        <f>Y39</f>
        <v>1992349</v>
      </c>
      <c r="Z38" s="55">
        <f t="shared" si="15"/>
        <v>-9493</v>
      </c>
      <c r="AA38" s="57">
        <f>AA39</f>
        <v>1992349</v>
      </c>
      <c r="AB38" s="55">
        <f t="shared" si="15"/>
        <v>0</v>
      </c>
      <c r="AC38" s="117">
        <f>AC39</f>
        <v>1992349</v>
      </c>
      <c r="AD38" s="117">
        <f t="shared" si="15"/>
        <v>0</v>
      </c>
      <c r="AE38" s="117">
        <f>AE39</f>
        <v>2035000</v>
      </c>
      <c r="AF38" s="117">
        <f t="shared" si="1"/>
        <v>42651</v>
      </c>
      <c r="AG38" s="117">
        <f>AG39</f>
        <v>2035000</v>
      </c>
      <c r="AH38" s="117">
        <f t="shared" si="2"/>
        <v>0</v>
      </c>
      <c r="AI38" s="117">
        <f>AI39</f>
        <v>2035000</v>
      </c>
      <c r="AJ38" s="117">
        <f t="shared" si="2"/>
        <v>0</v>
      </c>
      <c r="AK38" s="117">
        <f>AK39</f>
        <v>2035000</v>
      </c>
      <c r="AL38" s="117">
        <f t="shared" si="2"/>
        <v>0</v>
      </c>
      <c r="AM38" s="117">
        <f>AM39</f>
        <v>2035000</v>
      </c>
      <c r="AN38" s="117">
        <f t="shared" si="2"/>
        <v>0</v>
      </c>
      <c r="AO38" s="117">
        <f>AO39</f>
        <v>2035000</v>
      </c>
      <c r="AP38" s="117">
        <f t="shared" si="2"/>
        <v>0</v>
      </c>
      <c r="AQ38" s="117">
        <f>AQ39</f>
        <v>2035000</v>
      </c>
      <c r="AR38" s="117">
        <f t="shared" si="2"/>
        <v>0</v>
      </c>
      <c r="AS38" s="117">
        <f>AS39</f>
        <v>2035000</v>
      </c>
      <c r="AT38" s="117">
        <f t="shared" si="2"/>
        <v>0</v>
      </c>
      <c r="AU38" s="117">
        <f>AU39</f>
        <v>1885924</v>
      </c>
      <c r="AV38" s="117">
        <f t="shared" ref="AV38:BT56" si="16">AU38-AS38</f>
        <v>-149076</v>
      </c>
      <c r="AW38" s="117">
        <f>AW39</f>
        <v>1885924</v>
      </c>
      <c r="AX38" s="117">
        <f t="shared" si="16"/>
        <v>0</v>
      </c>
      <c r="AY38" s="117">
        <f>AY39</f>
        <v>1986000</v>
      </c>
      <c r="AZ38" s="117">
        <f t="shared" si="16"/>
        <v>100076</v>
      </c>
      <c r="BA38" s="117">
        <f>BA39</f>
        <v>1986000</v>
      </c>
      <c r="BB38" s="117">
        <f t="shared" si="16"/>
        <v>0</v>
      </c>
      <c r="BC38" s="117">
        <f>BC39</f>
        <v>1986000</v>
      </c>
      <c r="BD38" s="117">
        <f t="shared" si="16"/>
        <v>0</v>
      </c>
      <c r="BE38" s="117">
        <f>BE39</f>
        <v>1986000</v>
      </c>
      <c r="BF38" s="117">
        <f t="shared" si="16"/>
        <v>0</v>
      </c>
      <c r="BG38" s="117">
        <f>BG39</f>
        <v>1986000</v>
      </c>
      <c r="BH38" s="117">
        <f t="shared" si="16"/>
        <v>0</v>
      </c>
      <c r="BI38" s="117">
        <f>BI39</f>
        <v>1986000</v>
      </c>
      <c r="BJ38" s="117">
        <f t="shared" si="16"/>
        <v>0</v>
      </c>
      <c r="BK38" s="117">
        <f>BK39</f>
        <v>1986000</v>
      </c>
      <c r="BL38" s="117">
        <f t="shared" si="16"/>
        <v>0</v>
      </c>
      <c r="BM38" s="117">
        <f>BM39</f>
        <v>1986000</v>
      </c>
      <c r="BN38" s="117">
        <f t="shared" si="16"/>
        <v>0</v>
      </c>
      <c r="BO38" s="117">
        <f>BO39</f>
        <v>1986000</v>
      </c>
      <c r="BP38" s="117">
        <f t="shared" si="16"/>
        <v>0</v>
      </c>
      <c r="BQ38" s="117">
        <f>BQ39</f>
        <v>1808462</v>
      </c>
      <c r="BR38" s="117">
        <f t="shared" si="16"/>
        <v>-177538</v>
      </c>
      <c r="BS38" s="117">
        <f>BS39</f>
        <v>1808462</v>
      </c>
      <c r="BT38" s="117">
        <f t="shared" si="16"/>
        <v>0</v>
      </c>
      <c r="BU38" s="117">
        <f>BU39</f>
        <v>1860000</v>
      </c>
      <c r="BV38" s="117">
        <f t="shared" si="5"/>
        <v>51538</v>
      </c>
      <c r="BW38" s="117">
        <f>BW39</f>
        <v>1860000</v>
      </c>
      <c r="BX38" s="117">
        <f t="shared" si="6"/>
        <v>0</v>
      </c>
      <c r="BY38" s="117">
        <f>BY39</f>
        <v>1860000</v>
      </c>
      <c r="BZ38" s="117">
        <f t="shared" si="7"/>
        <v>0</v>
      </c>
      <c r="CA38" s="117">
        <f>CA39</f>
        <v>1860000</v>
      </c>
      <c r="CB38" s="117">
        <f t="shared" si="8"/>
        <v>0</v>
      </c>
      <c r="CC38" s="52"/>
      <c r="CD38" s="33"/>
      <c r="CE38" s="33"/>
      <c r="CF38" s="33"/>
      <c r="CG38" s="33"/>
      <c r="CH38" s="33"/>
      <c r="CI38" s="33"/>
      <c r="CJ38" s="33"/>
    </row>
    <row r="39" spans="1:88" s="49" customFormat="1" x14ac:dyDescent="0.2">
      <c r="A39" s="45"/>
      <c r="B39" s="532" t="s">
        <v>75</v>
      </c>
      <c r="C39" s="532"/>
      <c r="D39" s="532"/>
      <c r="E39" s="532"/>
      <c r="F39" s="532"/>
      <c r="G39" s="532"/>
      <c r="H39" s="120" t="s">
        <v>358</v>
      </c>
      <c r="I39" s="121" t="s">
        <v>74</v>
      </c>
      <c r="J39" s="56">
        <v>2149000</v>
      </c>
      <c r="K39" s="118">
        <v>2149000</v>
      </c>
      <c r="L39" s="56">
        <f t="shared" si="0"/>
        <v>0</v>
      </c>
      <c r="M39" s="174">
        <v>2149000</v>
      </c>
      <c r="N39" s="56">
        <f t="shared" si="9"/>
        <v>0</v>
      </c>
      <c r="O39" s="174">
        <v>2149000</v>
      </c>
      <c r="P39" s="56">
        <f t="shared" si="9"/>
        <v>0</v>
      </c>
      <c r="Q39" s="183">
        <v>2149000</v>
      </c>
      <c r="R39" s="56">
        <f t="shared" si="9"/>
        <v>0</v>
      </c>
      <c r="S39" s="204">
        <v>2149000</v>
      </c>
      <c r="T39" s="56">
        <f t="shared" si="13"/>
        <v>0</v>
      </c>
      <c r="U39" s="204">
        <v>2149000</v>
      </c>
      <c r="V39" s="56">
        <f t="shared" si="13"/>
        <v>0</v>
      </c>
      <c r="W39" s="204">
        <v>2001842</v>
      </c>
      <c r="X39" s="56">
        <f t="shared" si="13"/>
        <v>-147158</v>
      </c>
      <c r="Y39" s="204">
        <v>1992349</v>
      </c>
      <c r="Z39" s="56">
        <f t="shared" si="15"/>
        <v>-9493</v>
      </c>
      <c r="AA39" s="204">
        <v>1992349</v>
      </c>
      <c r="AB39" s="56">
        <f t="shared" si="15"/>
        <v>0</v>
      </c>
      <c r="AC39" s="204">
        <v>1992349</v>
      </c>
      <c r="AD39" s="56">
        <f t="shared" si="15"/>
        <v>0</v>
      </c>
      <c r="AE39" s="204">
        <v>2035000</v>
      </c>
      <c r="AF39" s="56">
        <f t="shared" ref="AF39:AF61" si="17">AE39-AC39</f>
        <v>42651</v>
      </c>
      <c r="AG39" s="248">
        <v>2035000</v>
      </c>
      <c r="AH39" s="56">
        <f t="shared" ref="AH39:AV73" si="18">AG39-AE39</f>
        <v>0</v>
      </c>
      <c r="AI39" s="248">
        <v>2035000</v>
      </c>
      <c r="AJ39" s="56">
        <f t="shared" si="18"/>
        <v>0</v>
      </c>
      <c r="AK39" s="248">
        <v>2035000</v>
      </c>
      <c r="AL39" s="56">
        <f t="shared" si="18"/>
        <v>0</v>
      </c>
      <c r="AM39" s="248">
        <v>2035000</v>
      </c>
      <c r="AN39" s="56">
        <f t="shared" si="18"/>
        <v>0</v>
      </c>
      <c r="AO39" s="286">
        <v>2035000</v>
      </c>
      <c r="AP39" s="56">
        <f t="shared" si="18"/>
        <v>0</v>
      </c>
      <c r="AQ39" s="286">
        <v>2035000</v>
      </c>
      <c r="AR39" s="56">
        <f t="shared" si="18"/>
        <v>0</v>
      </c>
      <c r="AS39" s="286">
        <v>2035000</v>
      </c>
      <c r="AT39" s="56">
        <f t="shared" si="18"/>
        <v>0</v>
      </c>
      <c r="AU39" s="305">
        <v>1885924</v>
      </c>
      <c r="AV39" s="56">
        <f t="shared" si="18"/>
        <v>-149076</v>
      </c>
      <c r="AW39" s="318">
        <v>1885924</v>
      </c>
      <c r="AX39" s="58">
        <f t="shared" si="16"/>
        <v>0</v>
      </c>
      <c r="AY39" s="318">
        <v>1986000</v>
      </c>
      <c r="AZ39" s="58">
        <f t="shared" si="16"/>
        <v>100076</v>
      </c>
      <c r="BA39" s="318">
        <v>1986000</v>
      </c>
      <c r="BB39" s="58">
        <f t="shared" si="16"/>
        <v>0</v>
      </c>
      <c r="BC39" s="318">
        <v>1986000</v>
      </c>
      <c r="BD39" s="58">
        <f t="shared" si="16"/>
        <v>0</v>
      </c>
      <c r="BE39" s="318">
        <v>1986000</v>
      </c>
      <c r="BF39" s="58">
        <f t="shared" si="16"/>
        <v>0</v>
      </c>
      <c r="BG39" s="318">
        <v>1986000</v>
      </c>
      <c r="BH39" s="58">
        <f t="shared" si="16"/>
        <v>0</v>
      </c>
      <c r="BI39" s="318">
        <v>1986000</v>
      </c>
      <c r="BJ39" s="58">
        <f t="shared" si="16"/>
        <v>0</v>
      </c>
      <c r="BK39" s="318">
        <v>1986000</v>
      </c>
      <c r="BL39" s="58">
        <f t="shared" si="16"/>
        <v>0</v>
      </c>
      <c r="BM39" s="318">
        <v>1986000</v>
      </c>
      <c r="BN39" s="58">
        <f t="shared" si="16"/>
        <v>0</v>
      </c>
      <c r="BO39" s="318">
        <v>1986000</v>
      </c>
      <c r="BP39" s="58">
        <f t="shared" si="16"/>
        <v>0</v>
      </c>
      <c r="BQ39" s="318">
        <v>1808462</v>
      </c>
      <c r="BR39" s="58">
        <f t="shared" si="16"/>
        <v>-177538</v>
      </c>
      <c r="BS39" s="318">
        <v>1808462</v>
      </c>
      <c r="BT39" s="58">
        <f t="shared" si="16"/>
        <v>0</v>
      </c>
      <c r="BU39" s="318">
        <v>1860000</v>
      </c>
      <c r="BV39" s="58">
        <f t="shared" si="5"/>
        <v>51538</v>
      </c>
      <c r="BW39" s="361">
        <v>1860000</v>
      </c>
      <c r="BX39" s="58">
        <f t="shared" si="6"/>
        <v>0</v>
      </c>
      <c r="BY39" s="368">
        <v>1860000</v>
      </c>
      <c r="BZ39" s="58">
        <f t="shared" si="7"/>
        <v>0</v>
      </c>
      <c r="CA39" s="502">
        <v>1860000</v>
      </c>
      <c r="CB39" s="58">
        <f t="shared" si="8"/>
        <v>0</v>
      </c>
      <c r="CC39" s="53">
        <v>9</v>
      </c>
      <c r="CD39" s="48"/>
      <c r="CE39" s="48"/>
      <c r="CF39" s="48"/>
      <c r="CG39" s="48"/>
      <c r="CH39" s="48"/>
      <c r="CI39" s="48"/>
      <c r="CJ39" s="48"/>
    </row>
    <row r="40" spans="1:88" s="34" customFormat="1" ht="26.65" customHeight="1" x14ac:dyDescent="0.2">
      <c r="A40" s="37"/>
      <c r="B40" s="533" t="s">
        <v>235</v>
      </c>
      <c r="C40" s="533"/>
      <c r="D40" s="533"/>
      <c r="E40" s="533"/>
      <c r="F40" s="533"/>
      <c r="G40" s="533"/>
      <c r="H40" s="122" t="s">
        <v>359</v>
      </c>
      <c r="I40" s="123" t="s">
        <v>5</v>
      </c>
      <c r="J40" s="117">
        <f>J41</f>
        <v>727093600</v>
      </c>
      <c r="K40" s="117">
        <f>K41</f>
        <v>721043800</v>
      </c>
      <c r="L40" s="117">
        <f t="shared" si="0"/>
        <v>-6049800</v>
      </c>
      <c r="M40" s="117">
        <f>M41</f>
        <v>721043800</v>
      </c>
      <c r="N40" s="117">
        <f t="shared" si="9"/>
        <v>0</v>
      </c>
      <c r="O40" s="117">
        <f>O41</f>
        <v>721043800</v>
      </c>
      <c r="P40" s="117">
        <f t="shared" si="9"/>
        <v>0</v>
      </c>
      <c r="Q40" s="117">
        <f>Q41</f>
        <v>740676500</v>
      </c>
      <c r="R40" s="117">
        <f t="shared" si="9"/>
        <v>19632700</v>
      </c>
      <c r="S40" s="117">
        <f>S41</f>
        <v>740676500</v>
      </c>
      <c r="T40" s="117">
        <f t="shared" si="13"/>
        <v>0</v>
      </c>
      <c r="U40" s="117">
        <f>U41</f>
        <v>740676500</v>
      </c>
      <c r="V40" s="117">
        <f t="shared" si="13"/>
        <v>0</v>
      </c>
      <c r="W40" s="117">
        <f>W41</f>
        <v>711849012.46000004</v>
      </c>
      <c r="X40" s="117">
        <f t="shared" si="13"/>
        <v>-28827487.539999962</v>
      </c>
      <c r="Y40" s="117">
        <f>Y41</f>
        <v>709726812.46000004</v>
      </c>
      <c r="Z40" s="117">
        <f t="shared" si="15"/>
        <v>-2122200</v>
      </c>
      <c r="AA40" s="117">
        <f>AA41</f>
        <v>709726812.46000004</v>
      </c>
      <c r="AB40" s="117">
        <f t="shared" si="15"/>
        <v>0</v>
      </c>
      <c r="AC40" s="117">
        <f>AC41</f>
        <v>709726812.46000004</v>
      </c>
      <c r="AD40" s="117">
        <f t="shared" si="15"/>
        <v>0</v>
      </c>
      <c r="AE40" s="117">
        <f>AE41</f>
        <v>661051500</v>
      </c>
      <c r="AF40" s="117">
        <f t="shared" si="17"/>
        <v>-48675312.460000038</v>
      </c>
      <c r="AG40" s="117">
        <f>AG41</f>
        <v>661051500</v>
      </c>
      <c r="AH40" s="117">
        <f t="shared" si="18"/>
        <v>0</v>
      </c>
      <c r="AI40" s="117">
        <f>AI41</f>
        <v>661051500</v>
      </c>
      <c r="AJ40" s="117">
        <f t="shared" si="18"/>
        <v>0</v>
      </c>
      <c r="AK40" s="117">
        <f>AK41</f>
        <v>661051500</v>
      </c>
      <c r="AL40" s="117">
        <f t="shared" si="18"/>
        <v>0</v>
      </c>
      <c r="AM40" s="117">
        <f>AM41</f>
        <v>661051500</v>
      </c>
      <c r="AN40" s="117">
        <f t="shared" si="18"/>
        <v>0</v>
      </c>
      <c r="AO40" s="117">
        <f>AO41</f>
        <v>661051500</v>
      </c>
      <c r="AP40" s="117">
        <f t="shared" si="18"/>
        <v>0</v>
      </c>
      <c r="AQ40" s="117">
        <f>AQ41</f>
        <v>661051500</v>
      </c>
      <c r="AR40" s="117">
        <f t="shared" si="18"/>
        <v>0</v>
      </c>
      <c r="AS40" s="117">
        <f>AS41</f>
        <v>711344146</v>
      </c>
      <c r="AT40" s="117">
        <f t="shared" si="18"/>
        <v>50292646</v>
      </c>
      <c r="AU40" s="117">
        <f>AU41</f>
        <v>711344146</v>
      </c>
      <c r="AV40" s="117">
        <f t="shared" si="18"/>
        <v>0</v>
      </c>
      <c r="AW40" s="117">
        <f>AW41</f>
        <v>711344146</v>
      </c>
      <c r="AX40" s="55">
        <f t="shared" si="16"/>
        <v>0</v>
      </c>
      <c r="AY40" s="57">
        <f>AY41</f>
        <v>720876300</v>
      </c>
      <c r="AZ40" s="55">
        <f t="shared" si="16"/>
        <v>9532154</v>
      </c>
      <c r="BA40" s="57">
        <f>BA41</f>
        <v>720876300</v>
      </c>
      <c r="BB40" s="55">
        <f t="shared" si="16"/>
        <v>0</v>
      </c>
      <c r="BC40" s="57">
        <f>BC41</f>
        <v>720876300</v>
      </c>
      <c r="BD40" s="55">
        <f t="shared" si="16"/>
        <v>0</v>
      </c>
      <c r="BE40" s="57">
        <f>BE41</f>
        <v>720876300</v>
      </c>
      <c r="BF40" s="55">
        <f t="shared" si="16"/>
        <v>0</v>
      </c>
      <c r="BG40" s="57">
        <f>BG41</f>
        <v>728876300</v>
      </c>
      <c r="BH40" s="55">
        <f t="shared" si="16"/>
        <v>8000000</v>
      </c>
      <c r="BI40" s="57">
        <f>BI41</f>
        <v>728876300</v>
      </c>
      <c r="BJ40" s="55">
        <f t="shared" si="16"/>
        <v>0</v>
      </c>
      <c r="BK40" s="57">
        <f>BK41</f>
        <v>728876300</v>
      </c>
      <c r="BL40" s="55">
        <f t="shared" si="16"/>
        <v>0</v>
      </c>
      <c r="BM40" s="57">
        <f>BM41</f>
        <v>728876300</v>
      </c>
      <c r="BN40" s="55">
        <f t="shared" si="16"/>
        <v>0</v>
      </c>
      <c r="BO40" s="57">
        <f>BO41</f>
        <v>720876300</v>
      </c>
      <c r="BP40" s="55">
        <f t="shared" si="16"/>
        <v>-8000000</v>
      </c>
      <c r="BQ40" s="57">
        <f>BQ41</f>
        <v>744848529</v>
      </c>
      <c r="BR40" s="55">
        <f t="shared" si="16"/>
        <v>23972229</v>
      </c>
      <c r="BS40" s="57">
        <f>BS41</f>
        <v>765654403</v>
      </c>
      <c r="BT40" s="55">
        <f t="shared" si="16"/>
        <v>20805874</v>
      </c>
      <c r="BU40" s="57">
        <f>BU41</f>
        <v>827943800</v>
      </c>
      <c r="BV40" s="55">
        <f t="shared" si="5"/>
        <v>62289397</v>
      </c>
      <c r="BW40" s="57">
        <f>BW41</f>
        <v>827943800</v>
      </c>
      <c r="BX40" s="55">
        <f t="shared" si="6"/>
        <v>0</v>
      </c>
      <c r="BY40" s="57">
        <f>BY41</f>
        <v>827943800</v>
      </c>
      <c r="BZ40" s="55">
        <f t="shared" si="7"/>
        <v>0</v>
      </c>
      <c r="CA40" s="57">
        <f>CA41</f>
        <v>860638800</v>
      </c>
      <c r="CB40" s="55">
        <f t="shared" si="8"/>
        <v>32695000</v>
      </c>
      <c r="CC40" s="52"/>
      <c r="CD40" s="33"/>
      <c r="CE40" s="33"/>
      <c r="CF40" s="33"/>
      <c r="CG40" s="33"/>
      <c r="CH40" s="33"/>
      <c r="CI40" s="33"/>
      <c r="CJ40" s="33"/>
    </row>
    <row r="41" spans="1:88" s="34" customFormat="1" ht="26.65" customHeight="1" x14ac:dyDescent="0.2">
      <c r="A41" s="37"/>
      <c r="B41" s="531" t="s">
        <v>39</v>
      </c>
      <c r="C41" s="531"/>
      <c r="D41" s="531"/>
      <c r="E41" s="531"/>
      <c r="F41" s="531"/>
      <c r="G41" s="531"/>
      <c r="H41" s="122" t="s">
        <v>359</v>
      </c>
      <c r="I41" s="123" t="s">
        <v>38</v>
      </c>
      <c r="J41" s="117">
        <f>J42</f>
        <v>727093600</v>
      </c>
      <c r="K41" s="117">
        <f>K42</f>
        <v>721043800</v>
      </c>
      <c r="L41" s="117">
        <f t="shared" si="0"/>
        <v>-6049800</v>
      </c>
      <c r="M41" s="117">
        <f>M42</f>
        <v>721043800</v>
      </c>
      <c r="N41" s="117">
        <f t="shared" si="9"/>
        <v>0</v>
      </c>
      <c r="O41" s="117">
        <f>O42</f>
        <v>721043800</v>
      </c>
      <c r="P41" s="117">
        <f t="shared" si="9"/>
        <v>0</v>
      </c>
      <c r="Q41" s="117">
        <f>Q42</f>
        <v>740676500</v>
      </c>
      <c r="R41" s="117">
        <f t="shared" si="9"/>
        <v>19632700</v>
      </c>
      <c r="S41" s="117">
        <f>S42</f>
        <v>740676500</v>
      </c>
      <c r="T41" s="117">
        <f t="shared" si="13"/>
        <v>0</v>
      </c>
      <c r="U41" s="117">
        <f>U42</f>
        <v>740676500</v>
      </c>
      <c r="V41" s="117">
        <f t="shared" si="13"/>
        <v>0</v>
      </c>
      <c r="W41" s="117">
        <f>W42</f>
        <v>711849012.46000004</v>
      </c>
      <c r="X41" s="117">
        <f t="shared" si="13"/>
        <v>-28827487.539999962</v>
      </c>
      <c r="Y41" s="117">
        <f>Y42</f>
        <v>709726812.46000004</v>
      </c>
      <c r="Z41" s="117">
        <f t="shared" si="15"/>
        <v>-2122200</v>
      </c>
      <c r="AA41" s="117">
        <f>AA42</f>
        <v>709726812.46000004</v>
      </c>
      <c r="AB41" s="117">
        <f t="shared" si="15"/>
        <v>0</v>
      </c>
      <c r="AC41" s="117">
        <f>AC42</f>
        <v>709726812.46000004</v>
      </c>
      <c r="AD41" s="117">
        <f t="shared" si="15"/>
        <v>0</v>
      </c>
      <c r="AE41" s="117">
        <f>AE42</f>
        <v>661051500</v>
      </c>
      <c r="AF41" s="117">
        <f t="shared" si="17"/>
        <v>-48675312.460000038</v>
      </c>
      <c r="AG41" s="117">
        <f>AG42</f>
        <v>661051500</v>
      </c>
      <c r="AH41" s="117">
        <f t="shared" si="18"/>
        <v>0</v>
      </c>
      <c r="AI41" s="117">
        <f>AI42</f>
        <v>661051500</v>
      </c>
      <c r="AJ41" s="117">
        <f t="shared" si="18"/>
        <v>0</v>
      </c>
      <c r="AK41" s="117">
        <f>AK42</f>
        <v>661051500</v>
      </c>
      <c r="AL41" s="117">
        <f t="shared" si="18"/>
        <v>0</v>
      </c>
      <c r="AM41" s="117">
        <f>AM42</f>
        <v>661051500</v>
      </c>
      <c r="AN41" s="117">
        <f t="shared" si="18"/>
        <v>0</v>
      </c>
      <c r="AO41" s="117">
        <f>AO42</f>
        <v>661051500</v>
      </c>
      <c r="AP41" s="117">
        <f t="shared" si="18"/>
        <v>0</v>
      </c>
      <c r="AQ41" s="117">
        <f>AQ42</f>
        <v>661051500</v>
      </c>
      <c r="AR41" s="117">
        <f t="shared" si="18"/>
        <v>0</v>
      </c>
      <c r="AS41" s="117">
        <f>AS42</f>
        <v>711344146</v>
      </c>
      <c r="AT41" s="117">
        <f t="shared" si="18"/>
        <v>50292646</v>
      </c>
      <c r="AU41" s="117">
        <f>AU42</f>
        <v>711344146</v>
      </c>
      <c r="AV41" s="117">
        <f t="shared" si="18"/>
        <v>0</v>
      </c>
      <c r="AW41" s="117">
        <f>AW42</f>
        <v>711344146</v>
      </c>
      <c r="AX41" s="55">
        <f t="shared" si="16"/>
        <v>0</v>
      </c>
      <c r="AY41" s="55">
        <f>AY42</f>
        <v>720876300</v>
      </c>
      <c r="AZ41" s="55">
        <f t="shared" si="16"/>
        <v>9532154</v>
      </c>
      <c r="BA41" s="55">
        <f>BA42</f>
        <v>720876300</v>
      </c>
      <c r="BB41" s="55">
        <f t="shared" si="16"/>
        <v>0</v>
      </c>
      <c r="BC41" s="55">
        <f>BC42</f>
        <v>720876300</v>
      </c>
      <c r="BD41" s="55">
        <f t="shared" si="16"/>
        <v>0</v>
      </c>
      <c r="BE41" s="55">
        <f>BE42</f>
        <v>720876300</v>
      </c>
      <c r="BF41" s="55">
        <f t="shared" si="16"/>
        <v>0</v>
      </c>
      <c r="BG41" s="55">
        <f>BG42</f>
        <v>728876300</v>
      </c>
      <c r="BH41" s="55">
        <f t="shared" si="16"/>
        <v>8000000</v>
      </c>
      <c r="BI41" s="55">
        <f>BI42</f>
        <v>728876300</v>
      </c>
      <c r="BJ41" s="55">
        <f t="shared" si="16"/>
        <v>0</v>
      </c>
      <c r="BK41" s="55">
        <f>BK42</f>
        <v>728876300</v>
      </c>
      <c r="BL41" s="55">
        <f t="shared" si="16"/>
        <v>0</v>
      </c>
      <c r="BM41" s="55">
        <f>BM42</f>
        <v>728876300</v>
      </c>
      <c r="BN41" s="55">
        <f t="shared" si="16"/>
        <v>0</v>
      </c>
      <c r="BO41" s="55">
        <f>BO42</f>
        <v>720876300</v>
      </c>
      <c r="BP41" s="55">
        <f t="shared" si="16"/>
        <v>-8000000</v>
      </c>
      <c r="BQ41" s="55">
        <f>BQ42</f>
        <v>744848529</v>
      </c>
      <c r="BR41" s="55">
        <f t="shared" si="16"/>
        <v>23972229</v>
      </c>
      <c r="BS41" s="55">
        <f>BS42</f>
        <v>765654403</v>
      </c>
      <c r="BT41" s="55">
        <f t="shared" si="16"/>
        <v>20805874</v>
      </c>
      <c r="BU41" s="55">
        <f>BU42</f>
        <v>827943800</v>
      </c>
      <c r="BV41" s="55">
        <f t="shared" si="5"/>
        <v>62289397</v>
      </c>
      <c r="BW41" s="55">
        <f>BW42</f>
        <v>827943800</v>
      </c>
      <c r="BX41" s="55">
        <f t="shared" si="6"/>
        <v>0</v>
      </c>
      <c r="BY41" s="55">
        <f>BY42</f>
        <v>827943800</v>
      </c>
      <c r="BZ41" s="55">
        <f t="shared" si="7"/>
        <v>0</v>
      </c>
      <c r="CA41" s="55">
        <f>CA42</f>
        <v>860638800</v>
      </c>
      <c r="CB41" s="55">
        <f t="shared" si="8"/>
        <v>32695000</v>
      </c>
      <c r="CC41" s="52"/>
      <c r="CD41" s="33"/>
      <c r="CE41" s="33"/>
      <c r="CF41" s="33"/>
      <c r="CG41" s="33"/>
      <c r="CH41" s="33"/>
      <c r="CI41" s="33"/>
      <c r="CJ41" s="33"/>
    </row>
    <row r="42" spans="1:88" s="49" customFormat="1" x14ac:dyDescent="0.2">
      <c r="A42" s="45"/>
      <c r="B42" s="532" t="s">
        <v>75</v>
      </c>
      <c r="C42" s="532"/>
      <c r="D42" s="532"/>
      <c r="E42" s="532"/>
      <c r="F42" s="532"/>
      <c r="G42" s="532"/>
      <c r="H42" s="120" t="s">
        <v>359</v>
      </c>
      <c r="I42" s="121" t="s">
        <v>74</v>
      </c>
      <c r="J42" s="56">
        <v>727093600</v>
      </c>
      <c r="K42" s="118">
        <v>721043800</v>
      </c>
      <c r="L42" s="56">
        <f t="shared" si="0"/>
        <v>-6049800</v>
      </c>
      <c r="M42" s="174">
        <v>721043800</v>
      </c>
      <c r="N42" s="56">
        <f t="shared" si="9"/>
        <v>0</v>
      </c>
      <c r="O42" s="174">
        <v>721043800</v>
      </c>
      <c r="P42" s="56">
        <f t="shared" si="9"/>
        <v>0</v>
      </c>
      <c r="Q42" s="183">
        <v>740676500</v>
      </c>
      <c r="R42" s="56">
        <f t="shared" si="9"/>
        <v>19632700</v>
      </c>
      <c r="S42" s="204">
        <v>740676500</v>
      </c>
      <c r="T42" s="56">
        <f t="shared" si="13"/>
        <v>0</v>
      </c>
      <c r="U42" s="204">
        <v>740676500</v>
      </c>
      <c r="V42" s="56">
        <f t="shared" si="13"/>
        <v>0</v>
      </c>
      <c r="W42" s="204">
        <v>711849012.46000004</v>
      </c>
      <c r="X42" s="56">
        <f t="shared" si="13"/>
        <v>-28827487.539999962</v>
      </c>
      <c r="Y42" s="204">
        <v>709726812.46000004</v>
      </c>
      <c r="Z42" s="56">
        <f t="shared" si="15"/>
        <v>-2122200</v>
      </c>
      <c r="AA42" s="204">
        <v>709726812.46000004</v>
      </c>
      <c r="AB42" s="56">
        <f t="shared" si="15"/>
        <v>0</v>
      </c>
      <c r="AC42" s="204">
        <v>709726812.46000004</v>
      </c>
      <c r="AD42" s="56">
        <f t="shared" si="15"/>
        <v>0</v>
      </c>
      <c r="AE42" s="204">
        <v>661051500</v>
      </c>
      <c r="AF42" s="56">
        <f t="shared" si="17"/>
        <v>-48675312.460000038</v>
      </c>
      <c r="AG42" s="248">
        <v>661051500</v>
      </c>
      <c r="AH42" s="56">
        <f t="shared" si="18"/>
        <v>0</v>
      </c>
      <c r="AI42" s="248">
        <v>661051500</v>
      </c>
      <c r="AJ42" s="56">
        <f t="shared" si="18"/>
        <v>0</v>
      </c>
      <c r="AK42" s="248">
        <v>661051500</v>
      </c>
      <c r="AL42" s="56">
        <f t="shared" si="18"/>
        <v>0</v>
      </c>
      <c r="AM42" s="248">
        <v>661051500</v>
      </c>
      <c r="AN42" s="56">
        <f t="shared" si="18"/>
        <v>0</v>
      </c>
      <c r="AO42" s="286">
        <v>661051500</v>
      </c>
      <c r="AP42" s="56">
        <f t="shared" si="18"/>
        <v>0</v>
      </c>
      <c r="AQ42" s="286">
        <v>661051500</v>
      </c>
      <c r="AR42" s="56">
        <f t="shared" si="18"/>
        <v>0</v>
      </c>
      <c r="AS42" s="286">
        <v>711344146</v>
      </c>
      <c r="AT42" s="56">
        <f t="shared" si="18"/>
        <v>50292646</v>
      </c>
      <c r="AU42" s="305">
        <v>711344146</v>
      </c>
      <c r="AV42" s="56">
        <f t="shared" si="18"/>
        <v>0</v>
      </c>
      <c r="AW42" s="318">
        <v>711344146</v>
      </c>
      <c r="AX42" s="56">
        <f t="shared" si="16"/>
        <v>0</v>
      </c>
      <c r="AY42" s="318">
        <v>720876300</v>
      </c>
      <c r="AZ42" s="56">
        <f t="shared" si="16"/>
        <v>9532154</v>
      </c>
      <c r="BA42" s="318">
        <v>720876300</v>
      </c>
      <c r="BB42" s="56">
        <f t="shared" si="16"/>
        <v>0</v>
      </c>
      <c r="BC42" s="318">
        <v>720876300</v>
      </c>
      <c r="BD42" s="56">
        <f t="shared" si="16"/>
        <v>0</v>
      </c>
      <c r="BE42" s="318">
        <v>720876300</v>
      </c>
      <c r="BF42" s="56">
        <f t="shared" si="16"/>
        <v>0</v>
      </c>
      <c r="BG42" s="318">
        <v>728876300</v>
      </c>
      <c r="BH42" s="56">
        <f t="shared" si="16"/>
        <v>8000000</v>
      </c>
      <c r="BI42" s="318">
        <v>728876300</v>
      </c>
      <c r="BJ42" s="56">
        <f t="shared" si="16"/>
        <v>0</v>
      </c>
      <c r="BK42" s="318">
        <v>728876300</v>
      </c>
      <c r="BL42" s="56">
        <f t="shared" si="16"/>
        <v>0</v>
      </c>
      <c r="BM42" s="318">
        <v>728876300</v>
      </c>
      <c r="BN42" s="56">
        <f t="shared" si="16"/>
        <v>0</v>
      </c>
      <c r="BO42" s="318">
        <v>720876300</v>
      </c>
      <c r="BP42" s="56">
        <f t="shared" si="16"/>
        <v>-8000000</v>
      </c>
      <c r="BQ42" s="318">
        <v>744848529</v>
      </c>
      <c r="BR42" s="56">
        <f t="shared" si="16"/>
        <v>23972229</v>
      </c>
      <c r="BS42" s="318">
        <v>765654403</v>
      </c>
      <c r="BT42" s="56">
        <f t="shared" si="16"/>
        <v>20805874</v>
      </c>
      <c r="BU42" s="318">
        <v>827943800</v>
      </c>
      <c r="BV42" s="56">
        <f t="shared" si="5"/>
        <v>62289397</v>
      </c>
      <c r="BW42" s="361">
        <v>827943800</v>
      </c>
      <c r="BX42" s="56">
        <f t="shared" si="6"/>
        <v>0</v>
      </c>
      <c r="BY42" s="368">
        <v>827943800</v>
      </c>
      <c r="BZ42" s="56">
        <f t="shared" si="7"/>
        <v>0</v>
      </c>
      <c r="CA42" s="502">
        <v>860638800</v>
      </c>
      <c r="CB42" s="56">
        <f t="shared" si="8"/>
        <v>32695000</v>
      </c>
      <c r="CC42" s="53">
        <v>10</v>
      </c>
      <c r="CD42" s="48"/>
      <c r="CE42" s="48"/>
      <c r="CF42" s="48"/>
      <c r="CG42" s="48"/>
      <c r="CH42" s="48"/>
      <c r="CI42" s="48"/>
      <c r="CJ42" s="48"/>
    </row>
    <row r="43" spans="1:88" s="34" customFormat="1" ht="25.5" customHeight="1" x14ac:dyDescent="0.2">
      <c r="A43" s="37"/>
      <c r="B43" s="531" t="s">
        <v>346</v>
      </c>
      <c r="C43" s="531"/>
      <c r="D43" s="531"/>
      <c r="E43" s="531"/>
      <c r="F43" s="531"/>
      <c r="G43" s="531"/>
      <c r="H43" s="115" t="s">
        <v>360</v>
      </c>
      <c r="I43" s="116" t="s">
        <v>5</v>
      </c>
      <c r="J43" s="117">
        <f>J44</f>
        <v>0</v>
      </c>
      <c r="K43" s="117">
        <f>K44</f>
        <v>6049800</v>
      </c>
      <c r="L43" s="55">
        <f t="shared" si="0"/>
        <v>6049800</v>
      </c>
      <c r="M43" s="117">
        <f>M44</f>
        <v>6049800</v>
      </c>
      <c r="N43" s="55">
        <f t="shared" si="9"/>
        <v>0</v>
      </c>
      <c r="O43" s="117">
        <f>O44</f>
        <v>6049800</v>
      </c>
      <c r="P43" s="55">
        <f t="shared" si="9"/>
        <v>0</v>
      </c>
      <c r="Q43" s="117">
        <f>Q44</f>
        <v>6049800</v>
      </c>
      <c r="R43" s="55">
        <f t="shared" si="9"/>
        <v>0</v>
      </c>
      <c r="S43" s="117">
        <f>S44</f>
        <v>6049800</v>
      </c>
      <c r="T43" s="55">
        <f t="shared" si="13"/>
        <v>0</v>
      </c>
      <c r="U43" s="117">
        <f>U44</f>
        <v>6049800</v>
      </c>
      <c r="V43" s="55">
        <f t="shared" si="13"/>
        <v>0</v>
      </c>
      <c r="W43" s="117">
        <f>W44</f>
        <v>3317840</v>
      </c>
      <c r="X43" s="55">
        <f t="shared" si="13"/>
        <v>-2731960</v>
      </c>
      <c r="Y43" s="117">
        <f>Y44</f>
        <v>3317840</v>
      </c>
      <c r="Z43" s="55">
        <f t="shared" si="15"/>
        <v>0</v>
      </c>
      <c r="AA43" s="117">
        <f>AA44</f>
        <v>3317840</v>
      </c>
      <c r="AB43" s="55">
        <f t="shared" si="15"/>
        <v>0</v>
      </c>
      <c r="AC43" s="117">
        <f>AC44</f>
        <v>3317840</v>
      </c>
      <c r="AD43" s="55">
        <f t="shared" si="15"/>
        <v>0</v>
      </c>
      <c r="AE43" s="117">
        <f>AE44</f>
        <v>6208200</v>
      </c>
      <c r="AF43" s="55">
        <f t="shared" si="17"/>
        <v>2890360</v>
      </c>
      <c r="AG43" s="117">
        <f>AG44</f>
        <v>6208200</v>
      </c>
      <c r="AH43" s="55">
        <f t="shared" si="18"/>
        <v>0</v>
      </c>
      <c r="AI43" s="117">
        <f>AI44</f>
        <v>6208200</v>
      </c>
      <c r="AJ43" s="55">
        <f t="shared" si="18"/>
        <v>0</v>
      </c>
      <c r="AK43" s="117">
        <f>AK44</f>
        <v>6208200</v>
      </c>
      <c r="AL43" s="55">
        <f t="shared" si="18"/>
        <v>0</v>
      </c>
      <c r="AM43" s="117">
        <f>AM44</f>
        <v>6208200</v>
      </c>
      <c r="AN43" s="55">
        <f t="shared" si="18"/>
        <v>0</v>
      </c>
      <c r="AO43" s="117">
        <f>AO44</f>
        <v>6208200</v>
      </c>
      <c r="AP43" s="55">
        <f t="shared" si="18"/>
        <v>0</v>
      </c>
      <c r="AQ43" s="117">
        <f>AQ44</f>
        <v>6208200</v>
      </c>
      <c r="AR43" s="55">
        <f t="shared" si="18"/>
        <v>0</v>
      </c>
      <c r="AS43" s="117">
        <f>AS44</f>
        <v>8503911</v>
      </c>
      <c r="AT43" s="55">
        <f t="shared" si="18"/>
        <v>2295711</v>
      </c>
      <c r="AU43" s="117">
        <f>AU44</f>
        <v>8503911</v>
      </c>
      <c r="AV43" s="55">
        <f t="shared" si="18"/>
        <v>0</v>
      </c>
      <c r="AW43" s="117">
        <f>AW44</f>
        <v>8503911</v>
      </c>
      <c r="AX43" s="55">
        <f t="shared" si="16"/>
        <v>0</v>
      </c>
      <c r="AY43" s="117">
        <f>AY44</f>
        <v>10461800</v>
      </c>
      <c r="AZ43" s="55">
        <f t="shared" si="16"/>
        <v>1957889</v>
      </c>
      <c r="BA43" s="117">
        <f>BA44</f>
        <v>10461800</v>
      </c>
      <c r="BB43" s="55">
        <f t="shared" si="16"/>
        <v>0</v>
      </c>
      <c r="BC43" s="117">
        <f>BC44</f>
        <v>10461800</v>
      </c>
      <c r="BD43" s="55">
        <f t="shared" si="16"/>
        <v>0</v>
      </c>
      <c r="BE43" s="117">
        <f>BE44</f>
        <v>10461800</v>
      </c>
      <c r="BF43" s="55">
        <f t="shared" si="16"/>
        <v>0</v>
      </c>
      <c r="BG43" s="117">
        <f>BG44</f>
        <v>10461800</v>
      </c>
      <c r="BH43" s="55">
        <f t="shared" si="16"/>
        <v>0</v>
      </c>
      <c r="BI43" s="117">
        <f>BI44</f>
        <v>10461800</v>
      </c>
      <c r="BJ43" s="55">
        <f t="shared" si="16"/>
        <v>0</v>
      </c>
      <c r="BK43" s="117">
        <f>BK44</f>
        <v>10461800</v>
      </c>
      <c r="BL43" s="55">
        <f t="shared" si="16"/>
        <v>0</v>
      </c>
      <c r="BM43" s="117">
        <f>BM44</f>
        <v>10461800</v>
      </c>
      <c r="BN43" s="55">
        <f t="shared" si="16"/>
        <v>0</v>
      </c>
      <c r="BO43" s="117">
        <f>BO44</f>
        <v>10461800</v>
      </c>
      <c r="BP43" s="55">
        <f t="shared" si="16"/>
        <v>0</v>
      </c>
      <c r="BQ43" s="117">
        <f>BQ44</f>
        <v>12987720</v>
      </c>
      <c r="BR43" s="55">
        <f t="shared" si="16"/>
        <v>2525920</v>
      </c>
      <c r="BS43" s="117">
        <f>BS44</f>
        <v>13347246</v>
      </c>
      <c r="BT43" s="55">
        <f t="shared" si="16"/>
        <v>359526</v>
      </c>
      <c r="BU43" s="117">
        <f>BU44</f>
        <v>12792700</v>
      </c>
      <c r="BV43" s="55">
        <f t="shared" si="5"/>
        <v>-554546</v>
      </c>
      <c r="BW43" s="117">
        <f>BW44</f>
        <v>12792700</v>
      </c>
      <c r="BX43" s="55">
        <f t="shared" si="6"/>
        <v>0</v>
      </c>
      <c r="BY43" s="117">
        <f>BY44</f>
        <v>12792700</v>
      </c>
      <c r="BZ43" s="55">
        <f t="shared" si="7"/>
        <v>0</v>
      </c>
      <c r="CA43" s="117">
        <f>CA44</f>
        <v>16035509</v>
      </c>
      <c r="CB43" s="55">
        <f t="shared" si="8"/>
        <v>3242809</v>
      </c>
      <c r="CC43" s="52"/>
      <c r="CD43" s="33"/>
      <c r="CE43" s="33"/>
      <c r="CF43" s="33"/>
      <c r="CG43" s="33"/>
      <c r="CH43" s="33"/>
      <c r="CI43" s="33"/>
      <c r="CJ43" s="33"/>
    </row>
    <row r="44" spans="1:88" s="34" customFormat="1" x14ac:dyDescent="0.2">
      <c r="A44" s="37"/>
      <c r="B44" s="531" t="s">
        <v>79</v>
      </c>
      <c r="C44" s="531"/>
      <c r="D44" s="531"/>
      <c r="E44" s="531"/>
      <c r="F44" s="531"/>
      <c r="G44" s="531"/>
      <c r="H44" s="113" t="s">
        <v>360</v>
      </c>
      <c r="I44" s="112" t="s">
        <v>78</v>
      </c>
      <c r="J44" s="117">
        <f>J45</f>
        <v>0</v>
      </c>
      <c r="K44" s="117">
        <f>K45</f>
        <v>6049800</v>
      </c>
      <c r="L44" s="55">
        <f t="shared" si="0"/>
        <v>6049800</v>
      </c>
      <c r="M44" s="117">
        <f>M45</f>
        <v>6049800</v>
      </c>
      <c r="N44" s="55">
        <f t="shared" si="9"/>
        <v>0</v>
      </c>
      <c r="O44" s="117">
        <f>O45</f>
        <v>6049800</v>
      </c>
      <c r="P44" s="55">
        <f t="shared" si="9"/>
        <v>0</v>
      </c>
      <c r="Q44" s="117">
        <f>Q45</f>
        <v>6049800</v>
      </c>
      <c r="R44" s="55">
        <f t="shared" si="9"/>
        <v>0</v>
      </c>
      <c r="S44" s="117">
        <f>S45</f>
        <v>6049800</v>
      </c>
      <c r="T44" s="55">
        <f t="shared" si="13"/>
        <v>0</v>
      </c>
      <c r="U44" s="117">
        <f>U45</f>
        <v>6049800</v>
      </c>
      <c r="V44" s="55">
        <f t="shared" si="13"/>
        <v>0</v>
      </c>
      <c r="W44" s="117">
        <f>W45</f>
        <v>3317840</v>
      </c>
      <c r="X44" s="55">
        <f t="shared" si="13"/>
        <v>-2731960</v>
      </c>
      <c r="Y44" s="117">
        <f>Y45</f>
        <v>3317840</v>
      </c>
      <c r="Z44" s="55">
        <f t="shared" si="15"/>
        <v>0</v>
      </c>
      <c r="AA44" s="117">
        <f>AA45</f>
        <v>3317840</v>
      </c>
      <c r="AB44" s="55">
        <f t="shared" si="15"/>
        <v>0</v>
      </c>
      <c r="AC44" s="117">
        <f>AC45</f>
        <v>3317840</v>
      </c>
      <c r="AD44" s="55">
        <f t="shared" si="15"/>
        <v>0</v>
      </c>
      <c r="AE44" s="117">
        <f>AE45</f>
        <v>6208200</v>
      </c>
      <c r="AF44" s="55">
        <f t="shared" si="17"/>
        <v>2890360</v>
      </c>
      <c r="AG44" s="117">
        <f>AG45</f>
        <v>6208200</v>
      </c>
      <c r="AH44" s="55">
        <f t="shared" si="18"/>
        <v>0</v>
      </c>
      <c r="AI44" s="117">
        <f>AI45</f>
        <v>6208200</v>
      </c>
      <c r="AJ44" s="55">
        <f t="shared" si="18"/>
        <v>0</v>
      </c>
      <c r="AK44" s="117">
        <f>AK45</f>
        <v>6208200</v>
      </c>
      <c r="AL44" s="55">
        <f t="shared" si="18"/>
        <v>0</v>
      </c>
      <c r="AM44" s="117">
        <f>AM45</f>
        <v>6208200</v>
      </c>
      <c r="AN44" s="55">
        <f t="shared" si="18"/>
        <v>0</v>
      </c>
      <c r="AO44" s="117">
        <f>AO45</f>
        <v>6208200</v>
      </c>
      <c r="AP44" s="55">
        <f t="shared" si="18"/>
        <v>0</v>
      </c>
      <c r="AQ44" s="117">
        <f>AQ45</f>
        <v>6208200</v>
      </c>
      <c r="AR44" s="55">
        <f t="shared" si="18"/>
        <v>0</v>
      </c>
      <c r="AS44" s="117">
        <f>AS45</f>
        <v>8503911</v>
      </c>
      <c r="AT44" s="55">
        <f t="shared" si="18"/>
        <v>2295711</v>
      </c>
      <c r="AU44" s="117">
        <f>AU45</f>
        <v>8503911</v>
      </c>
      <c r="AV44" s="55">
        <f t="shared" si="18"/>
        <v>0</v>
      </c>
      <c r="AW44" s="117">
        <f>AW45</f>
        <v>8503911</v>
      </c>
      <c r="AX44" s="55">
        <f t="shared" si="16"/>
        <v>0</v>
      </c>
      <c r="AY44" s="117">
        <f>AY45</f>
        <v>10461800</v>
      </c>
      <c r="AZ44" s="55">
        <f t="shared" si="16"/>
        <v>1957889</v>
      </c>
      <c r="BA44" s="117">
        <f>BA45</f>
        <v>10461800</v>
      </c>
      <c r="BB44" s="55">
        <f t="shared" si="16"/>
        <v>0</v>
      </c>
      <c r="BC44" s="117">
        <f>BC45</f>
        <v>10461800</v>
      </c>
      <c r="BD44" s="55">
        <f t="shared" si="16"/>
        <v>0</v>
      </c>
      <c r="BE44" s="117">
        <f>BE45</f>
        <v>10461800</v>
      </c>
      <c r="BF44" s="55">
        <f t="shared" si="16"/>
        <v>0</v>
      </c>
      <c r="BG44" s="117">
        <f>BG45</f>
        <v>10461800</v>
      </c>
      <c r="BH44" s="55">
        <f t="shared" si="16"/>
        <v>0</v>
      </c>
      <c r="BI44" s="117">
        <f>BI45</f>
        <v>10461800</v>
      </c>
      <c r="BJ44" s="55">
        <f t="shared" si="16"/>
        <v>0</v>
      </c>
      <c r="BK44" s="117">
        <f>BK45</f>
        <v>10461800</v>
      </c>
      <c r="BL44" s="55">
        <f t="shared" si="16"/>
        <v>0</v>
      </c>
      <c r="BM44" s="117">
        <f>BM45</f>
        <v>10461800</v>
      </c>
      <c r="BN44" s="55">
        <f t="shared" si="16"/>
        <v>0</v>
      </c>
      <c r="BO44" s="117">
        <f>BO45</f>
        <v>10461800</v>
      </c>
      <c r="BP44" s="55">
        <f t="shared" si="16"/>
        <v>0</v>
      </c>
      <c r="BQ44" s="117">
        <f>BQ45</f>
        <v>12987720</v>
      </c>
      <c r="BR44" s="55">
        <f t="shared" si="16"/>
        <v>2525920</v>
      </c>
      <c r="BS44" s="117">
        <f>BS45</f>
        <v>13347246</v>
      </c>
      <c r="BT44" s="55">
        <f t="shared" si="16"/>
        <v>359526</v>
      </c>
      <c r="BU44" s="117">
        <f>BU45</f>
        <v>12792700</v>
      </c>
      <c r="BV44" s="55">
        <f t="shared" si="5"/>
        <v>-554546</v>
      </c>
      <c r="BW44" s="117">
        <f>BW45</f>
        <v>12792700</v>
      </c>
      <c r="BX44" s="55">
        <f t="shared" si="6"/>
        <v>0</v>
      </c>
      <c r="BY44" s="117">
        <f>BY45</f>
        <v>12792700</v>
      </c>
      <c r="BZ44" s="55">
        <f t="shared" si="7"/>
        <v>0</v>
      </c>
      <c r="CA44" s="117">
        <f>CA45</f>
        <v>16035509</v>
      </c>
      <c r="CB44" s="55">
        <f t="shared" si="8"/>
        <v>3242809</v>
      </c>
      <c r="CC44" s="52"/>
      <c r="CD44" s="33"/>
      <c r="CE44" s="33"/>
      <c r="CF44" s="33"/>
      <c r="CG44" s="33"/>
      <c r="CH44" s="33"/>
      <c r="CI44" s="33"/>
      <c r="CJ44" s="33"/>
    </row>
    <row r="45" spans="1:88" s="49" customFormat="1" ht="39" customHeight="1" x14ac:dyDescent="0.2">
      <c r="A45" s="45"/>
      <c r="B45" s="532" t="s">
        <v>99</v>
      </c>
      <c r="C45" s="532"/>
      <c r="D45" s="532"/>
      <c r="E45" s="532"/>
      <c r="F45" s="532"/>
      <c r="G45" s="532"/>
      <c r="H45" s="124" t="s">
        <v>360</v>
      </c>
      <c r="I45" s="125" t="s">
        <v>97</v>
      </c>
      <c r="J45" s="56">
        <v>0</v>
      </c>
      <c r="K45" s="118">
        <v>6049800</v>
      </c>
      <c r="L45" s="56">
        <f t="shared" si="0"/>
        <v>6049800</v>
      </c>
      <c r="M45" s="174">
        <v>6049800</v>
      </c>
      <c r="N45" s="56">
        <f t="shared" si="9"/>
        <v>0</v>
      </c>
      <c r="O45" s="174">
        <v>6049800</v>
      </c>
      <c r="P45" s="56">
        <f t="shared" si="9"/>
        <v>0</v>
      </c>
      <c r="Q45" s="183">
        <v>6049800</v>
      </c>
      <c r="R45" s="56">
        <f t="shared" si="9"/>
        <v>0</v>
      </c>
      <c r="S45" s="204">
        <v>6049800</v>
      </c>
      <c r="T45" s="56">
        <f t="shared" si="13"/>
        <v>0</v>
      </c>
      <c r="U45" s="204">
        <v>6049800</v>
      </c>
      <c r="V45" s="56">
        <f t="shared" si="13"/>
        <v>0</v>
      </c>
      <c r="W45" s="204">
        <v>3317840</v>
      </c>
      <c r="X45" s="56">
        <f t="shared" si="13"/>
        <v>-2731960</v>
      </c>
      <c r="Y45" s="204">
        <v>3317840</v>
      </c>
      <c r="Z45" s="56">
        <f t="shared" si="15"/>
        <v>0</v>
      </c>
      <c r="AA45" s="204">
        <v>3317840</v>
      </c>
      <c r="AB45" s="56">
        <f t="shared" si="15"/>
        <v>0</v>
      </c>
      <c r="AC45" s="204">
        <v>3317840</v>
      </c>
      <c r="AD45" s="56">
        <f t="shared" si="15"/>
        <v>0</v>
      </c>
      <c r="AE45" s="204">
        <v>6208200</v>
      </c>
      <c r="AF45" s="56">
        <f t="shared" si="17"/>
        <v>2890360</v>
      </c>
      <c r="AG45" s="248">
        <v>6208200</v>
      </c>
      <c r="AH45" s="56">
        <f t="shared" si="18"/>
        <v>0</v>
      </c>
      <c r="AI45" s="248">
        <v>6208200</v>
      </c>
      <c r="AJ45" s="56">
        <f t="shared" si="18"/>
        <v>0</v>
      </c>
      <c r="AK45" s="248">
        <v>6208200</v>
      </c>
      <c r="AL45" s="56">
        <f t="shared" si="18"/>
        <v>0</v>
      </c>
      <c r="AM45" s="248">
        <v>6208200</v>
      </c>
      <c r="AN45" s="56">
        <f t="shared" si="18"/>
        <v>0</v>
      </c>
      <c r="AO45" s="286">
        <v>6208200</v>
      </c>
      <c r="AP45" s="56">
        <f t="shared" si="18"/>
        <v>0</v>
      </c>
      <c r="AQ45" s="286">
        <v>6208200</v>
      </c>
      <c r="AR45" s="56">
        <f t="shared" si="18"/>
        <v>0</v>
      </c>
      <c r="AS45" s="286">
        <v>8503911</v>
      </c>
      <c r="AT45" s="56">
        <f t="shared" si="18"/>
        <v>2295711</v>
      </c>
      <c r="AU45" s="305">
        <v>8503911</v>
      </c>
      <c r="AV45" s="56">
        <f t="shared" si="18"/>
        <v>0</v>
      </c>
      <c r="AW45" s="318">
        <v>8503911</v>
      </c>
      <c r="AX45" s="56">
        <f t="shared" si="16"/>
        <v>0</v>
      </c>
      <c r="AY45" s="318">
        <v>10461800</v>
      </c>
      <c r="AZ45" s="56">
        <f t="shared" si="16"/>
        <v>1957889</v>
      </c>
      <c r="BA45" s="318">
        <v>10461800</v>
      </c>
      <c r="BB45" s="56">
        <f t="shared" si="16"/>
        <v>0</v>
      </c>
      <c r="BC45" s="318">
        <v>10461800</v>
      </c>
      <c r="BD45" s="56">
        <f t="shared" si="16"/>
        <v>0</v>
      </c>
      <c r="BE45" s="318">
        <v>10461800</v>
      </c>
      <c r="BF45" s="56">
        <f t="shared" si="16"/>
        <v>0</v>
      </c>
      <c r="BG45" s="318">
        <v>10461800</v>
      </c>
      <c r="BH45" s="56">
        <f t="shared" si="16"/>
        <v>0</v>
      </c>
      <c r="BI45" s="318">
        <v>10461800</v>
      </c>
      <c r="BJ45" s="56">
        <f t="shared" si="16"/>
        <v>0</v>
      </c>
      <c r="BK45" s="318">
        <v>10461800</v>
      </c>
      <c r="BL45" s="56">
        <f t="shared" si="16"/>
        <v>0</v>
      </c>
      <c r="BM45" s="318">
        <v>10461800</v>
      </c>
      <c r="BN45" s="56">
        <f t="shared" si="16"/>
        <v>0</v>
      </c>
      <c r="BO45" s="318">
        <v>10461800</v>
      </c>
      <c r="BP45" s="56">
        <f t="shared" si="16"/>
        <v>0</v>
      </c>
      <c r="BQ45" s="318">
        <v>12987720</v>
      </c>
      <c r="BR45" s="56">
        <f t="shared" si="16"/>
        <v>2525920</v>
      </c>
      <c r="BS45" s="318">
        <v>13347246</v>
      </c>
      <c r="BT45" s="56">
        <f t="shared" si="16"/>
        <v>359526</v>
      </c>
      <c r="BU45" s="318">
        <v>12792700</v>
      </c>
      <c r="BV45" s="56">
        <f t="shared" si="5"/>
        <v>-554546</v>
      </c>
      <c r="BW45" s="361">
        <v>12792700</v>
      </c>
      <c r="BX45" s="56">
        <f t="shared" si="6"/>
        <v>0</v>
      </c>
      <c r="BY45" s="368">
        <v>12792700</v>
      </c>
      <c r="BZ45" s="56">
        <f t="shared" si="7"/>
        <v>0</v>
      </c>
      <c r="CA45" s="502">
        <v>16035509</v>
      </c>
      <c r="CB45" s="56">
        <f t="shared" si="8"/>
        <v>3242809</v>
      </c>
      <c r="CC45" s="53">
        <v>11</v>
      </c>
      <c r="CD45" s="48"/>
      <c r="CE45" s="48"/>
      <c r="CF45" s="48"/>
      <c r="CG45" s="48"/>
      <c r="CH45" s="48"/>
      <c r="CI45" s="48"/>
      <c r="CJ45" s="48"/>
    </row>
    <row r="46" spans="1:88" s="34" customFormat="1" ht="26.65" customHeight="1" x14ac:dyDescent="0.2">
      <c r="A46" s="37"/>
      <c r="B46" s="533" t="s">
        <v>234</v>
      </c>
      <c r="C46" s="533"/>
      <c r="D46" s="533"/>
      <c r="E46" s="533"/>
      <c r="F46" s="533"/>
      <c r="G46" s="533"/>
      <c r="H46" s="122" t="s">
        <v>361</v>
      </c>
      <c r="I46" s="123" t="s">
        <v>5</v>
      </c>
      <c r="J46" s="117">
        <f>J47</f>
        <v>883339200</v>
      </c>
      <c r="K46" s="117">
        <f>K47</f>
        <v>883339200</v>
      </c>
      <c r="L46" s="117">
        <f t="shared" si="0"/>
        <v>0</v>
      </c>
      <c r="M46" s="117">
        <f>M47</f>
        <v>883339200</v>
      </c>
      <c r="N46" s="117">
        <f t="shared" si="9"/>
        <v>0</v>
      </c>
      <c r="O46" s="117">
        <f>O47</f>
        <v>883339200</v>
      </c>
      <c r="P46" s="117">
        <f t="shared" si="9"/>
        <v>0</v>
      </c>
      <c r="Q46" s="117">
        <f>Q47</f>
        <v>893574800</v>
      </c>
      <c r="R46" s="117">
        <f t="shared" si="9"/>
        <v>10235600</v>
      </c>
      <c r="S46" s="117">
        <f>S47</f>
        <v>893574800</v>
      </c>
      <c r="T46" s="117">
        <f t="shared" si="13"/>
        <v>0</v>
      </c>
      <c r="U46" s="117">
        <f>U47</f>
        <v>893574800</v>
      </c>
      <c r="V46" s="117">
        <f t="shared" si="13"/>
        <v>0</v>
      </c>
      <c r="W46" s="117">
        <f>W47</f>
        <v>900602000</v>
      </c>
      <c r="X46" s="117">
        <f t="shared" si="13"/>
        <v>7027200</v>
      </c>
      <c r="Y46" s="117">
        <f>Y47</f>
        <v>900602000</v>
      </c>
      <c r="Z46" s="117">
        <f t="shared" si="15"/>
        <v>0</v>
      </c>
      <c r="AA46" s="117">
        <f>AA47</f>
        <v>900602000</v>
      </c>
      <c r="AB46" s="117">
        <f t="shared" si="15"/>
        <v>0</v>
      </c>
      <c r="AC46" s="117">
        <f>AC47</f>
        <v>900602000</v>
      </c>
      <c r="AD46" s="117">
        <f t="shared" si="15"/>
        <v>0</v>
      </c>
      <c r="AE46" s="117">
        <f>AE47</f>
        <v>874594200</v>
      </c>
      <c r="AF46" s="117">
        <f t="shared" si="17"/>
        <v>-26007800</v>
      </c>
      <c r="AG46" s="117">
        <f>AG47</f>
        <v>874594200</v>
      </c>
      <c r="AH46" s="117">
        <f t="shared" si="18"/>
        <v>0</v>
      </c>
      <c r="AI46" s="117">
        <f>AI47</f>
        <v>874594200</v>
      </c>
      <c r="AJ46" s="117">
        <f t="shared" si="18"/>
        <v>0</v>
      </c>
      <c r="AK46" s="117">
        <f>AK47</f>
        <v>874594200</v>
      </c>
      <c r="AL46" s="117">
        <f t="shared" si="18"/>
        <v>0</v>
      </c>
      <c r="AM46" s="117">
        <f>AM47</f>
        <v>874594200</v>
      </c>
      <c r="AN46" s="117">
        <f t="shared" si="18"/>
        <v>0</v>
      </c>
      <c r="AO46" s="117">
        <f>AO47</f>
        <v>874594200</v>
      </c>
      <c r="AP46" s="117">
        <f t="shared" si="18"/>
        <v>0</v>
      </c>
      <c r="AQ46" s="117">
        <f>AQ47</f>
        <v>874594200</v>
      </c>
      <c r="AR46" s="117">
        <f t="shared" si="18"/>
        <v>0</v>
      </c>
      <c r="AS46" s="117">
        <f>AS47</f>
        <v>886055243</v>
      </c>
      <c r="AT46" s="117">
        <f t="shared" si="18"/>
        <v>11461043</v>
      </c>
      <c r="AU46" s="117">
        <f>AU47</f>
        <v>886853472.78999996</v>
      </c>
      <c r="AV46" s="117">
        <f t="shared" si="18"/>
        <v>798229.78999996185</v>
      </c>
      <c r="AW46" s="117">
        <f>AW47</f>
        <v>886853472.78999996</v>
      </c>
      <c r="AX46" s="117">
        <f t="shared" si="16"/>
        <v>0</v>
      </c>
      <c r="AY46" s="117">
        <f>AY47</f>
        <v>912416000</v>
      </c>
      <c r="AZ46" s="117">
        <f t="shared" si="16"/>
        <v>25562527.210000038</v>
      </c>
      <c r="BA46" s="117">
        <f>BA47</f>
        <v>912416000</v>
      </c>
      <c r="BB46" s="117">
        <f t="shared" si="16"/>
        <v>0</v>
      </c>
      <c r="BC46" s="117">
        <f>BC47</f>
        <v>912416000</v>
      </c>
      <c r="BD46" s="117">
        <f t="shared" si="16"/>
        <v>0</v>
      </c>
      <c r="BE46" s="117">
        <f>BE47</f>
        <v>912416000</v>
      </c>
      <c r="BF46" s="117">
        <f t="shared" si="16"/>
        <v>0</v>
      </c>
      <c r="BG46" s="117">
        <f>BG47</f>
        <v>920087600</v>
      </c>
      <c r="BH46" s="117">
        <f t="shared" si="16"/>
        <v>7671600</v>
      </c>
      <c r="BI46" s="117">
        <f>BI47</f>
        <v>920087600</v>
      </c>
      <c r="BJ46" s="117">
        <f t="shared" si="16"/>
        <v>0</v>
      </c>
      <c r="BK46" s="117">
        <f>BK47</f>
        <v>920087600</v>
      </c>
      <c r="BL46" s="117">
        <f t="shared" si="16"/>
        <v>0</v>
      </c>
      <c r="BM46" s="117">
        <f>BM47</f>
        <v>920087600</v>
      </c>
      <c r="BN46" s="117">
        <f t="shared" si="16"/>
        <v>0</v>
      </c>
      <c r="BO46" s="117">
        <f>BO47</f>
        <v>912725700</v>
      </c>
      <c r="BP46" s="117">
        <f t="shared" si="16"/>
        <v>-7361900</v>
      </c>
      <c r="BQ46" s="117">
        <f>BQ47</f>
        <v>913112251</v>
      </c>
      <c r="BR46" s="117">
        <f t="shared" si="16"/>
        <v>386551</v>
      </c>
      <c r="BS46" s="117">
        <f>BS47</f>
        <v>949336050.37</v>
      </c>
      <c r="BT46" s="117">
        <f t="shared" si="16"/>
        <v>36223799.370000005</v>
      </c>
      <c r="BU46" s="117">
        <f>BU47</f>
        <v>1026240100</v>
      </c>
      <c r="BV46" s="117">
        <f t="shared" si="5"/>
        <v>76904049.629999995</v>
      </c>
      <c r="BW46" s="117">
        <f>BW47</f>
        <v>1026240100</v>
      </c>
      <c r="BX46" s="117">
        <f t="shared" si="6"/>
        <v>0</v>
      </c>
      <c r="BY46" s="117">
        <f>BY47</f>
        <v>1026240100</v>
      </c>
      <c r="BZ46" s="117">
        <f t="shared" si="7"/>
        <v>0</v>
      </c>
      <c r="CA46" s="117">
        <f>CA47</f>
        <v>1052650991</v>
      </c>
      <c r="CB46" s="117">
        <f t="shared" si="8"/>
        <v>26410891</v>
      </c>
      <c r="CC46" s="52"/>
      <c r="CD46" s="33"/>
      <c r="CE46" s="33"/>
      <c r="CF46" s="33"/>
      <c r="CG46" s="33"/>
      <c r="CH46" s="33"/>
      <c r="CI46" s="33"/>
      <c r="CJ46" s="33"/>
    </row>
    <row r="47" spans="1:88" s="34" customFormat="1" ht="26.65" customHeight="1" x14ac:dyDescent="0.2">
      <c r="A47" s="37"/>
      <c r="B47" s="525" t="s">
        <v>39</v>
      </c>
      <c r="C47" s="526"/>
      <c r="D47" s="526"/>
      <c r="E47" s="526"/>
      <c r="F47" s="526"/>
      <c r="G47" s="527"/>
      <c r="H47" s="122" t="s">
        <v>361</v>
      </c>
      <c r="I47" s="41" t="s">
        <v>38</v>
      </c>
      <c r="J47" s="55">
        <f>J48</f>
        <v>883339200</v>
      </c>
      <c r="K47" s="55">
        <f>K48</f>
        <v>883339200</v>
      </c>
      <c r="L47" s="55">
        <f t="shared" si="0"/>
        <v>0</v>
      </c>
      <c r="M47" s="55">
        <f>M48</f>
        <v>883339200</v>
      </c>
      <c r="N47" s="55">
        <f t="shared" si="9"/>
        <v>0</v>
      </c>
      <c r="O47" s="55">
        <f>O48</f>
        <v>883339200</v>
      </c>
      <c r="P47" s="55">
        <f t="shared" si="9"/>
        <v>0</v>
      </c>
      <c r="Q47" s="55">
        <f>Q48</f>
        <v>893574800</v>
      </c>
      <c r="R47" s="55">
        <f t="shared" si="9"/>
        <v>10235600</v>
      </c>
      <c r="S47" s="55">
        <f>S48</f>
        <v>893574800</v>
      </c>
      <c r="T47" s="55">
        <f t="shared" si="13"/>
        <v>0</v>
      </c>
      <c r="U47" s="55">
        <f>U48</f>
        <v>893574800</v>
      </c>
      <c r="V47" s="55">
        <f t="shared" si="13"/>
        <v>0</v>
      </c>
      <c r="W47" s="55">
        <f>W48</f>
        <v>900602000</v>
      </c>
      <c r="X47" s="55">
        <f t="shared" si="13"/>
        <v>7027200</v>
      </c>
      <c r="Y47" s="55">
        <f>Y48</f>
        <v>900602000</v>
      </c>
      <c r="Z47" s="55">
        <f t="shared" si="15"/>
        <v>0</v>
      </c>
      <c r="AA47" s="55">
        <f>AA48</f>
        <v>900602000</v>
      </c>
      <c r="AB47" s="55">
        <f t="shared" si="15"/>
        <v>0</v>
      </c>
      <c r="AC47" s="55">
        <f>AC48</f>
        <v>900602000</v>
      </c>
      <c r="AD47" s="55">
        <f t="shared" si="15"/>
        <v>0</v>
      </c>
      <c r="AE47" s="55">
        <f>AE48</f>
        <v>874594200</v>
      </c>
      <c r="AF47" s="55">
        <f t="shared" si="17"/>
        <v>-26007800</v>
      </c>
      <c r="AG47" s="55">
        <f>AG48</f>
        <v>874594200</v>
      </c>
      <c r="AH47" s="55">
        <f t="shared" si="18"/>
        <v>0</v>
      </c>
      <c r="AI47" s="55">
        <f>AI48</f>
        <v>874594200</v>
      </c>
      <c r="AJ47" s="55">
        <f t="shared" si="18"/>
        <v>0</v>
      </c>
      <c r="AK47" s="55">
        <f>AK48</f>
        <v>874594200</v>
      </c>
      <c r="AL47" s="55">
        <f t="shared" si="18"/>
        <v>0</v>
      </c>
      <c r="AM47" s="55">
        <f>AM48</f>
        <v>874594200</v>
      </c>
      <c r="AN47" s="55">
        <f t="shared" si="18"/>
        <v>0</v>
      </c>
      <c r="AO47" s="55">
        <f>AO48</f>
        <v>874594200</v>
      </c>
      <c r="AP47" s="55">
        <f t="shared" si="18"/>
        <v>0</v>
      </c>
      <c r="AQ47" s="55">
        <f>AQ48</f>
        <v>874594200</v>
      </c>
      <c r="AR47" s="55">
        <f t="shared" si="18"/>
        <v>0</v>
      </c>
      <c r="AS47" s="55">
        <f>AS48</f>
        <v>886055243</v>
      </c>
      <c r="AT47" s="55">
        <f t="shared" si="18"/>
        <v>11461043</v>
      </c>
      <c r="AU47" s="55">
        <f>AU48</f>
        <v>886853472.78999996</v>
      </c>
      <c r="AV47" s="55">
        <f t="shared" si="18"/>
        <v>798229.78999996185</v>
      </c>
      <c r="AW47" s="55">
        <f>AW48</f>
        <v>886853472.78999996</v>
      </c>
      <c r="AX47" s="55">
        <f t="shared" si="16"/>
        <v>0</v>
      </c>
      <c r="AY47" s="55">
        <f>AY48</f>
        <v>912416000</v>
      </c>
      <c r="AZ47" s="55">
        <f t="shared" si="16"/>
        <v>25562527.210000038</v>
      </c>
      <c r="BA47" s="55">
        <f>BA48</f>
        <v>912416000</v>
      </c>
      <c r="BB47" s="55">
        <f t="shared" si="16"/>
        <v>0</v>
      </c>
      <c r="BC47" s="55">
        <f>BC48</f>
        <v>912416000</v>
      </c>
      <c r="BD47" s="55">
        <f t="shared" si="16"/>
        <v>0</v>
      </c>
      <c r="BE47" s="55">
        <f>BE48</f>
        <v>912416000</v>
      </c>
      <c r="BF47" s="55">
        <f t="shared" si="16"/>
        <v>0</v>
      </c>
      <c r="BG47" s="55">
        <f>BG48</f>
        <v>920087600</v>
      </c>
      <c r="BH47" s="55">
        <f t="shared" si="16"/>
        <v>7671600</v>
      </c>
      <c r="BI47" s="55">
        <f>BI48</f>
        <v>920087600</v>
      </c>
      <c r="BJ47" s="55">
        <f t="shared" si="16"/>
        <v>0</v>
      </c>
      <c r="BK47" s="55">
        <f>BK48</f>
        <v>920087600</v>
      </c>
      <c r="BL47" s="55">
        <f t="shared" si="16"/>
        <v>0</v>
      </c>
      <c r="BM47" s="55">
        <f>BM48</f>
        <v>920087600</v>
      </c>
      <c r="BN47" s="55">
        <f t="shared" si="16"/>
        <v>0</v>
      </c>
      <c r="BO47" s="55">
        <f>BO48</f>
        <v>912725700</v>
      </c>
      <c r="BP47" s="55">
        <f t="shared" si="16"/>
        <v>-7361900</v>
      </c>
      <c r="BQ47" s="55">
        <f>BQ48</f>
        <v>913112251</v>
      </c>
      <c r="BR47" s="55">
        <f t="shared" si="16"/>
        <v>386551</v>
      </c>
      <c r="BS47" s="55">
        <f>BS48</f>
        <v>949336050.37</v>
      </c>
      <c r="BT47" s="55">
        <f t="shared" si="16"/>
        <v>36223799.370000005</v>
      </c>
      <c r="BU47" s="55">
        <f>BU48</f>
        <v>1026240100</v>
      </c>
      <c r="BV47" s="55">
        <f t="shared" si="5"/>
        <v>76904049.629999995</v>
      </c>
      <c r="BW47" s="55">
        <f>BW48</f>
        <v>1026240100</v>
      </c>
      <c r="BX47" s="55">
        <f t="shared" si="6"/>
        <v>0</v>
      </c>
      <c r="BY47" s="55">
        <f>BY48</f>
        <v>1026240100</v>
      </c>
      <c r="BZ47" s="55">
        <f t="shared" si="7"/>
        <v>0</v>
      </c>
      <c r="CA47" s="55">
        <f>CA48</f>
        <v>1052650991</v>
      </c>
      <c r="CB47" s="55">
        <f t="shared" si="8"/>
        <v>26410891</v>
      </c>
      <c r="CC47" s="52"/>
      <c r="CD47" s="33"/>
      <c r="CE47" s="33"/>
      <c r="CF47" s="33"/>
      <c r="CG47" s="33"/>
      <c r="CH47" s="33"/>
      <c r="CI47" s="33"/>
      <c r="CJ47" s="33"/>
    </row>
    <row r="48" spans="1:88" s="49" customFormat="1" x14ac:dyDescent="0.2">
      <c r="A48" s="45"/>
      <c r="B48" s="532" t="s">
        <v>37</v>
      </c>
      <c r="C48" s="532"/>
      <c r="D48" s="532"/>
      <c r="E48" s="532"/>
      <c r="F48" s="532"/>
      <c r="G48" s="532"/>
      <c r="H48" s="120" t="s">
        <v>361</v>
      </c>
      <c r="I48" s="121" t="s">
        <v>36</v>
      </c>
      <c r="J48" s="56">
        <v>883339200</v>
      </c>
      <c r="K48" s="118">
        <v>883339200</v>
      </c>
      <c r="L48" s="56">
        <f t="shared" si="0"/>
        <v>0</v>
      </c>
      <c r="M48" s="174">
        <v>883339200</v>
      </c>
      <c r="N48" s="56">
        <f t="shared" si="9"/>
        <v>0</v>
      </c>
      <c r="O48" s="174">
        <v>883339200</v>
      </c>
      <c r="P48" s="56">
        <f t="shared" si="9"/>
        <v>0</v>
      </c>
      <c r="Q48" s="183">
        <v>893574800</v>
      </c>
      <c r="R48" s="56">
        <f t="shared" si="9"/>
        <v>10235600</v>
      </c>
      <c r="S48" s="204">
        <v>893574800</v>
      </c>
      <c r="T48" s="56">
        <f t="shared" si="13"/>
        <v>0</v>
      </c>
      <c r="U48" s="204">
        <v>893574800</v>
      </c>
      <c r="V48" s="56">
        <f t="shared" si="13"/>
        <v>0</v>
      </c>
      <c r="W48" s="204">
        <v>900602000</v>
      </c>
      <c r="X48" s="56">
        <f t="shared" si="13"/>
        <v>7027200</v>
      </c>
      <c r="Y48" s="204">
        <v>900602000</v>
      </c>
      <c r="Z48" s="56">
        <f t="shared" si="15"/>
        <v>0</v>
      </c>
      <c r="AA48" s="204">
        <v>900602000</v>
      </c>
      <c r="AB48" s="56">
        <f t="shared" si="15"/>
        <v>0</v>
      </c>
      <c r="AC48" s="204">
        <v>900602000</v>
      </c>
      <c r="AD48" s="56">
        <f t="shared" si="15"/>
        <v>0</v>
      </c>
      <c r="AE48" s="204">
        <v>874594200</v>
      </c>
      <c r="AF48" s="56">
        <f t="shared" si="17"/>
        <v>-26007800</v>
      </c>
      <c r="AG48" s="248">
        <v>874594200</v>
      </c>
      <c r="AH48" s="56">
        <f t="shared" si="18"/>
        <v>0</v>
      </c>
      <c r="AI48" s="248">
        <v>874594200</v>
      </c>
      <c r="AJ48" s="56">
        <f t="shared" si="18"/>
        <v>0</v>
      </c>
      <c r="AK48" s="248">
        <v>874594200</v>
      </c>
      <c r="AL48" s="56">
        <f t="shared" si="18"/>
        <v>0</v>
      </c>
      <c r="AM48" s="248">
        <v>874594200</v>
      </c>
      <c r="AN48" s="56">
        <f t="shared" si="18"/>
        <v>0</v>
      </c>
      <c r="AO48" s="286">
        <v>874594200</v>
      </c>
      <c r="AP48" s="56">
        <f t="shared" si="18"/>
        <v>0</v>
      </c>
      <c r="AQ48" s="286">
        <v>874594200</v>
      </c>
      <c r="AR48" s="56">
        <f t="shared" si="18"/>
        <v>0</v>
      </c>
      <c r="AS48" s="286">
        <v>886055243</v>
      </c>
      <c r="AT48" s="56">
        <f t="shared" si="18"/>
        <v>11461043</v>
      </c>
      <c r="AU48" s="305">
        <v>886853472.78999996</v>
      </c>
      <c r="AV48" s="56">
        <f t="shared" si="18"/>
        <v>798229.78999996185</v>
      </c>
      <c r="AW48" s="318">
        <v>886853472.78999996</v>
      </c>
      <c r="AX48" s="56">
        <f t="shared" si="16"/>
        <v>0</v>
      </c>
      <c r="AY48" s="318">
        <v>912416000</v>
      </c>
      <c r="AZ48" s="56">
        <f t="shared" si="16"/>
        <v>25562527.210000038</v>
      </c>
      <c r="BA48" s="318">
        <v>912416000</v>
      </c>
      <c r="BB48" s="56">
        <f t="shared" si="16"/>
        <v>0</v>
      </c>
      <c r="BC48" s="318">
        <v>912416000</v>
      </c>
      <c r="BD48" s="56">
        <f t="shared" si="16"/>
        <v>0</v>
      </c>
      <c r="BE48" s="318">
        <v>912416000</v>
      </c>
      <c r="BF48" s="56">
        <f t="shared" si="16"/>
        <v>0</v>
      </c>
      <c r="BG48" s="318">
        <v>920087600</v>
      </c>
      <c r="BH48" s="56">
        <f t="shared" si="16"/>
        <v>7671600</v>
      </c>
      <c r="BI48" s="318">
        <v>920087600</v>
      </c>
      <c r="BJ48" s="56">
        <f t="shared" si="16"/>
        <v>0</v>
      </c>
      <c r="BK48" s="318">
        <v>920087600</v>
      </c>
      <c r="BL48" s="56">
        <f t="shared" si="16"/>
        <v>0</v>
      </c>
      <c r="BM48" s="318">
        <v>920087600</v>
      </c>
      <c r="BN48" s="56">
        <f t="shared" si="16"/>
        <v>0</v>
      </c>
      <c r="BO48" s="318">
        <v>912725700</v>
      </c>
      <c r="BP48" s="56">
        <f t="shared" si="16"/>
        <v>-7361900</v>
      </c>
      <c r="BQ48" s="318">
        <v>913112251</v>
      </c>
      <c r="BR48" s="56">
        <f t="shared" si="16"/>
        <v>386551</v>
      </c>
      <c r="BS48" s="318">
        <v>949336050.37</v>
      </c>
      <c r="BT48" s="56">
        <f t="shared" si="16"/>
        <v>36223799.370000005</v>
      </c>
      <c r="BU48" s="318">
        <v>1026240100</v>
      </c>
      <c r="BV48" s="56">
        <f t="shared" si="5"/>
        <v>76904049.629999995</v>
      </c>
      <c r="BW48" s="361">
        <v>1026240100</v>
      </c>
      <c r="BX48" s="56">
        <f t="shared" si="6"/>
        <v>0</v>
      </c>
      <c r="BY48" s="368">
        <v>1026240100</v>
      </c>
      <c r="BZ48" s="56">
        <f t="shared" si="7"/>
        <v>0</v>
      </c>
      <c r="CA48" s="502">
        <v>1052650991</v>
      </c>
      <c r="CB48" s="56">
        <f t="shared" si="8"/>
        <v>26410891</v>
      </c>
      <c r="CC48" s="53">
        <v>12</v>
      </c>
      <c r="CD48" s="48"/>
      <c r="CE48" s="48"/>
      <c r="CF48" s="48"/>
      <c r="CG48" s="48"/>
      <c r="CH48" s="48"/>
      <c r="CI48" s="48"/>
      <c r="CJ48" s="48"/>
    </row>
    <row r="49" spans="1:88" s="34" customFormat="1" ht="91.5" hidden="1" customHeight="1" x14ac:dyDescent="0.2">
      <c r="A49" s="37"/>
      <c r="B49" s="525" t="s">
        <v>527</v>
      </c>
      <c r="C49" s="526"/>
      <c r="D49" s="526"/>
      <c r="E49" s="526"/>
      <c r="F49" s="526"/>
      <c r="G49" s="527"/>
      <c r="H49" s="209" t="s">
        <v>528</v>
      </c>
      <c r="I49" s="210" t="s">
        <v>5</v>
      </c>
      <c r="J49" s="117"/>
      <c r="K49" s="114"/>
      <c r="L49" s="117"/>
      <c r="M49" s="171"/>
      <c r="N49" s="117"/>
      <c r="O49" s="171"/>
      <c r="P49" s="117"/>
      <c r="Q49" s="185"/>
      <c r="R49" s="117"/>
      <c r="S49" s="208"/>
      <c r="T49" s="117"/>
      <c r="U49" s="208">
        <f>U50</f>
        <v>0</v>
      </c>
      <c r="V49" s="117"/>
      <c r="W49" s="208">
        <f>W50</f>
        <v>1499900</v>
      </c>
      <c r="X49" s="117">
        <f t="shared" si="13"/>
        <v>1499900</v>
      </c>
      <c r="Y49" s="208">
        <f>Y50</f>
        <v>1499900</v>
      </c>
      <c r="Z49" s="117">
        <f t="shared" si="15"/>
        <v>0</v>
      </c>
      <c r="AA49" s="208">
        <f>AA50</f>
        <v>1499900</v>
      </c>
      <c r="AB49" s="117">
        <f t="shared" si="15"/>
        <v>0</v>
      </c>
      <c r="AC49" s="208">
        <f>AC50</f>
        <v>1499900</v>
      </c>
      <c r="AD49" s="117">
        <f t="shared" si="15"/>
        <v>0</v>
      </c>
      <c r="AE49" s="208">
        <f>AE50</f>
        <v>0</v>
      </c>
      <c r="AF49" s="117">
        <f t="shared" si="17"/>
        <v>-1499900</v>
      </c>
      <c r="AG49" s="208">
        <f>AG50</f>
        <v>0</v>
      </c>
      <c r="AH49" s="117">
        <f t="shared" si="18"/>
        <v>0</v>
      </c>
      <c r="AI49" s="208">
        <f>AI50</f>
        <v>0</v>
      </c>
      <c r="AJ49" s="117">
        <f t="shared" si="18"/>
        <v>0</v>
      </c>
      <c r="AK49" s="208">
        <f>AK50</f>
        <v>0</v>
      </c>
      <c r="AL49" s="117">
        <f t="shared" si="18"/>
        <v>0</v>
      </c>
      <c r="AM49" s="208">
        <f>AM50</f>
        <v>0</v>
      </c>
      <c r="AN49" s="117">
        <f t="shared" si="18"/>
        <v>0</v>
      </c>
      <c r="AO49" s="208">
        <f>AO50</f>
        <v>0</v>
      </c>
      <c r="AP49" s="117">
        <f t="shared" si="18"/>
        <v>0</v>
      </c>
      <c r="AQ49" s="208">
        <f>AQ50</f>
        <v>0</v>
      </c>
      <c r="AR49" s="117">
        <f t="shared" si="18"/>
        <v>0</v>
      </c>
      <c r="AS49" s="208">
        <f>AS50</f>
        <v>0</v>
      </c>
      <c r="AT49" s="117">
        <f t="shared" si="18"/>
        <v>0</v>
      </c>
      <c r="AU49" s="208">
        <f>AU50</f>
        <v>0</v>
      </c>
      <c r="AV49" s="117">
        <f t="shared" si="18"/>
        <v>0</v>
      </c>
      <c r="AW49" s="208">
        <f>AW50</f>
        <v>0</v>
      </c>
      <c r="AX49" s="117">
        <f t="shared" si="16"/>
        <v>0</v>
      </c>
      <c r="AY49" s="208">
        <f>AY50</f>
        <v>0</v>
      </c>
      <c r="AZ49" s="117">
        <f t="shared" si="16"/>
        <v>0</v>
      </c>
      <c r="BA49" s="208">
        <f>BA50</f>
        <v>0</v>
      </c>
      <c r="BB49" s="117">
        <f t="shared" si="16"/>
        <v>0</v>
      </c>
      <c r="BC49" s="208">
        <f>BC50</f>
        <v>0</v>
      </c>
      <c r="BD49" s="117">
        <f t="shared" si="16"/>
        <v>0</v>
      </c>
      <c r="BE49" s="208">
        <f>BE50</f>
        <v>0</v>
      </c>
      <c r="BF49" s="117">
        <f t="shared" si="16"/>
        <v>0</v>
      </c>
      <c r="BG49" s="208">
        <f>BG50</f>
        <v>0</v>
      </c>
      <c r="BH49" s="117">
        <f t="shared" si="16"/>
        <v>0</v>
      </c>
      <c r="BI49" s="208">
        <f>BI50</f>
        <v>0</v>
      </c>
      <c r="BJ49" s="117">
        <f t="shared" si="16"/>
        <v>0</v>
      </c>
      <c r="BK49" s="208">
        <f>BK50</f>
        <v>0</v>
      </c>
      <c r="BL49" s="117">
        <f t="shared" si="16"/>
        <v>0</v>
      </c>
      <c r="BM49" s="208">
        <f>BM50</f>
        <v>0</v>
      </c>
      <c r="BN49" s="117">
        <f t="shared" si="16"/>
        <v>0</v>
      </c>
      <c r="BO49" s="208">
        <f>BO50</f>
        <v>0</v>
      </c>
      <c r="BP49" s="117">
        <f t="shared" si="16"/>
        <v>0</v>
      </c>
      <c r="BQ49" s="208">
        <f>BQ50</f>
        <v>0</v>
      </c>
      <c r="BR49" s="117">
        <f t="shared" si="16"/>
        <v>0</v>
      </c>
      <c r="BS49" s="208">
        <f>BS50</f>
        <v>0</v>
      </c>
      <c r="BT49" s="117">
        <f t="shared" si="16"/>
        <v>0</v>
      </c>
      <c r="BU49" s="208">
        <f>BU50</f>
        <v>0</v>
      </c>
      <c r="BV49" s="117">
        <f t="shared" si="5"/>
        <v>0</v>
      </c>
      <c r="BW49" s="208">
        <f>BW50</f>
        <v>0</v>
      </c>
      <c r="BX49" s="117">
        <f t="shared" si="6"/>
        <v>0</v>
      </c>
      <c r="BY49" s="208">
        <f>BY50</f>
        <v>0</v>
      </c>
      <c r="BZ49" s="117">
        <f t="shared" si="7"/>
        <v>0</v>
      </c>
      <c r="CA49" s="208">
        <f>CA50</f>
        <v>0</v>
      </c>
      <c r="CB49" s="117">
        <f t="shared" si="8"/>
        <v>0</v>
      </c>
      <c r="CC49" s="52"/>
      <c r="CD49" s="33"/>
      <c r="CE49" s="33"/>
      <c r="CF49" s="33"/>
      <c r="CG49" s="33"/>
      <c r="CH49" s="33"/>
      <c r="CI49" s="33"/>
      <c r="CJ49" s="33"/>
    </row>
    <row r="50" spans="1:88" s="34" customFormat="1" ht="26.25" hidden="1" customHeight="1" x14ac:dyDescent="0.2">
      <c r="A50" s="37"/>
      <c r="B50" s="525" t="s">
        <v>39</v>
      </c>
      <c r="C50" s="526"/>
      <c r="D50" s="526"/>
      <c r="E50" s="526"/>
      <c r="F50" s="526"/>
      <c r="G50" s="527"/>
      <c r="H50" s="211" t="s">
        <v>528</v>
      </c>
      <c r="I50" s="212" t="s">
        <v>38</v>
      </c>
      <c r="J50" s="117"/>
      <c r="K50" s="114"/>
      <c r="L50" s="117"/>
      <c r="M50" s="171"/>
      <c r="N50" s="117"/>
      <c r="O50" s="171"/>
      <c r="P50" s="117"/>
      <c r="Q50" s="185"/>
      <c r="R50" s="117"/>
      <c r="S50" s="208"/>
      <c r="T50" s="117"/>
      <c r="U50" s="208">
        <f>U51</f>
        <v>0</v>
      </c>
      <c r="V50" s="117"/>
      <c r="W50" s="208">
        <f>W51</f>
        <v>1499900</v>
      </c>
      <c r="X50" s="117">
        <f t="shared" si="13"/>
        <v>1499900</v>
      </c>
      <c r="Y50" s="208">
        <f>Y51</f>
        <v>1499900</v>
      </c>
      <c r="Z50" s="117">
        <f t="shared" si="15"/>
        <v>0</v>
      </c>
      <c r="AA50" s="208">
        <f>AA51</f>
        <v>1499900</v>
      </c>
      <c r="AB50" s="117">
        <f t="shared" si="15"/>
        <v>0</v>
      </c>
      <c r="AC50" s="208">
        <f>AC51</f>
        <v>1499900</v>
      </c>
      <c r="AD50" s="117">
        <f t="shared" si="15"/>
        <v>0</v>
      </c>
      <c r="AE50" s="208">
        <f>AE51</f>
        <v>0</v>
      </c>
      <c r="AF50" s="117">
        <f t="shared" si="17"/>
        <v>-1499900</v>
      </c>
      <c r="AG50" s="208">
        <f>AG51</f>
        <v>0</v>
      </c>
      <c r="AH50" s="117">
        <f t="shared" si="18"/>
        <v>0</v>
      </c>
      <c r="AI50" s="208">
        <f>AI51</f>
        <v>0</v>
      </c>
      <c r="AJ50" s="117">
        <f t="shared" si="18"/>
        <v>0</v>
      </c>
      <c r="AK50" s="208">
        <f>AK51</f>
        <v>0</v>
      </c>
      <c r="AL50" s="117">
        <f t="shared" si="18"/>
        <v>0</v>
      </c>
      <c r="AM50" s="208">
        <f>AM51</f>
        <v>0</v>
      </c>
      <c r="AN50" s="117">
        <f t="shared" si="18"/>
        <v>0</v>
      </c>
      <c r="AO50" s="208">
        <f>AO51</f>
        <v>0</v>
      </c>
      <c r="AP50" s="117">
        <f t="shared" si="18"/>
        <v>0</v>
      </c>
      <c r="AQ50" s="208">
        <f>AQ51</f>
        <v>0</v>
      </c>
      <c r="AR50" s="117">
        <f t="shared" si="18"/>
        <v>0</v>
      </c>
      <c r="AS50" s="208">
        <f>AS51</f>
        <v>0</v>
      </c>
      <c r="AT50" s="117">
        <f t="shared" si="18"/>
        <v>0</v>
      </c>
      <c r="AU50" s="208">
        <f>AU51</f>
        <v>0</v>
      </c>
      <c r="AV50" s="117">
        <f t="shared" si="18"/>
        <v>0</v>
      </c>
      <c r="AW50" s="208">
        <f>AW51</f>
        <v>0</v>
      </c>
      <c r="AX50" s="117">
        <f t="shared" si="16"/>
        <v>0</v>
      </c>
      <c r="AY50" s="208">
        <f>AY51</f>
        <v>0</v>
      </c>
      <c r="AZ50" s="117">
        <f t="shared" si="16"/>
        <v>0</v>
      </c>
      <c r="BA50" s="208">
        <f>BA51</f>
        <v>0</v>
      </c>
      <c r="BB50" s="117">
        <f t="shared" si="16"/>
        <v>0</v>
      </c>
      <c r="BC50" s="208">
        <f>BC51</f>
        <v>0</v>
      </c>
      <c r="BD50" s="117">
        <f t="shared" si="16"/>
        <v>0</v>
      </c>
      <c r="BE50" s="208">
        <f>BE51</f>
        <v>0</v>
      </c>
      <c r="BF50" s="117">
        <f t="shared" si="16"/>
        <v>0</v>
      </c>
      <c r="BG50" s="208">
        <f>BG51</f>
        <v>0</v>
      </c>
      <c r="BH50" s="117">
        <f t="shared" si="16"/>
        <v>0</v>
      </c>
      <c r="BI50" s="208">
        <f>BI51</f>
        <v>0</v>
      </c>
      <c r="BJ50" s="117">
        <f t="shared" si="16"/>
        <v>0</v>
      </c>
      <c r="BK50" s="208">
        <f>BK51</f>
        <v>0</v>
      </c>
      <c r="BL50" s="117">
        <f t="shared" si="16"/>
        <v>0</v>
      </c>
      <c r="BM50" s="208">
        <f>BM51</f>
        <v>0</v>
      </c>
      <c r="BN50" s="117">
        <f t="shared" si="16"/>
        <v>0</v>
      </c>
      <c r="BO50" s="208">
        <f>BO51</f>
        <v>0</v>
      </c>
      <c r="BP50" s="117">
        <f t="shared" si="16"/>
        <v>0</v>
      </c>
      <c r="BQ50" s="208">
        <f>BQ51</f>
        <v>0</v>
      </c>
      <c r="BR50" s="117">
        <f t="shared" si="16"/>
        <v>0</v>
      </c>
      <c r="BS50" s="208">
        <f>BS51</f>
        <v>0</v>
      </c>
      <c r="BT50" s="117">
        <f t="shared" si="16"/>
        <v>0</v>
      </c>
      <c r="BU50" s="208">
        <f>BU51</f>
        <v>0</v>
      </c>
      <c r="BV50" s="117">
        <f t="shared" si="5"/>
        <v>0</v>
      </c>
      <c r="BW50" s="208">
        <f>BW51</f>
        <v>0</v>
      </c>
      <c r="BX50" s="117">
        <f t="shared" si="6"/>
        <v>0</v>
      </c>
      <c r="BY50" s="208">
        <f>BY51</f>
        <v>0</v>
      </c>
      <c r="BZ50" s="117">
        <f t="shared" si="7"/>
        <v>0</v>
      </c>
      <c r="CA50" s="208">
        <f>CA51</f>
        <v>0</v>
      </c>
      <c r="CB50" s="117">
        <f t="shared" si="8"/>
        <v>0</v>
      </c>
      <c r="CC50" s="52"/>
      <c r="CD50" s="33"/>
      <c r="CE50" s="33"/>
      <c r="CF50" s="33"/>
      <c r="CG50" s="33"/>
      <c r="CH50" s="33"/>
      <c r="CI50" s="33"/>
      <c r="CJ50" s="33"/>
    </row>
    <row r="51" spans="1:88" s="49" customFormat="1" hidden="1" x14ac:dyDescent="0.2">
      <c r="A51" s="45"/>
      <c r="B51" s="532" t="s">
        <v>37</v>
      </c>
      <c r="C51" s="532"/>
      <c r="D51" s="532"/>
      <c r="E51" s="532"/>
      <c r="F51" s="532"/>
      <c r="G51" s="532"/>
      <c r="H51" s="213" t="s">
        <v>528</v>
      </c>
      <c r="I51" s="214" t="s">
        <v>36</v>
      </c>
      <c r="J51" s="56"/>
      <c r="K51" s="118"/>
      <c r="L51" s="56"/>
      <c r="M51" s="174"/>
      <c r="N51" s="56"/>
      <c r="O51" s="174"/>
      <c r="P51" s="56"/>
      <c r="Q51" s="183"/>
      <c r="R51" s="56"/>
      <c r="S51" s="204"/>
      <c r="T51" s="56"/>
      <c r="U51" s="204">
        <v>0</v>
      </c>
      <c r="V51" s="56"/>
      <c r="W51" s="204">
        <v>1499900</v>
      </c>
      <c r="X51" s="56">
        <f t="shared" si="13"/>
        <v>1499900</v>
      </c>
      <c r="Y51" s="204">
        <v>1499900</v>
      </c>
      <c r="Z51" s="56">
        <f t="shared" si="15"/>
        <v>0</v>
      </c>
      <c r="AA51" s="204">
        <v>1499900</v>
      </c>
      <c r="AB51" s="56">
        <f t="shared" si="15"/>
        <v>0</v>
      </c>
      <c r="AC51" s="204">
        <v>1499900</v>
      </c>
      <c r="AD51" s="56">
        <f t="shared" si="15"/>
        <v>0</v>
      </c>
      <c r="AE51" s="204">
        <v>0</v>
      </c>
      <c r="AF51" s="56">
        <f t="shared" si="17"/>
        <v>-1499900</v>
      </c>
      <c r="AG51" s="208">
        <v>0</v>
      </c>
      <c r="AH51" s="56">
        <f t="shared" si="18"/>
        <v>0</v>
      </c>
      <c r="AI51" s="208">
        <v>0</v>
      </c>
      <c r="AJ51" s="56">
        <f t="shared" si="18"/>
        <v>0</v>
      </c>
      <c r="AK51" s="208">
        <v>0</v>
      </c>
      <c r="AL51" s="56">
        <f t="shared" si="18"/>
        <v>0</v>
      </c>
      <c r="AM51" s="208">
        <v>0</v>
      </c>
      <c r="AN51" s="56">
        <f t="shared" si="18"/>
        <v>0</v>
      </c>
      <c r="AO51" s="208">
        <v>0</v>
      </c>
      <c r="AP51" s="56">
        <f t="shared" si="18"/>
        <v>0</v>
      </c>
      <c r="AQ51" s="208">
        <v>0</v>
      </c>
      <c r="AR51" s="56">
        <f t="shared" si="18"/>
        <v>0</v>
      </c>
      <c r="AS51" s="208">
        <v>0</v>
      </c>
      <c r="AT51" s="56">
        <f t="shared" si="18"/>
        <v>0</v>
      </c>
      <c r="AU51" s="208">
        <v>0</v>
      </c>
      <c r="AV51" s="56">
        <f t="shared" si="18"/>
        <v>0</v>
      </c>
      <c r="AW51" s="208">
        <v>0</v>
      </c>
      <c r="AX51" s="56">
        <f t="shared" si="16"/>
        <v>0</v>
      </c>
      <c r="AY51" s="208">
        <v>0</v>
      </c>
      <c r="AZ51" s="56">
        <f t="shared" si="16"/>
        <v>0</v>
      </c>
      <c r="BA51" s="208">
        <v>0</v>
      </c>
      <c r="BB51" s="56">
        <f t="shared" si="16"/>
        <v>0</v>
      </c>
      <c r="BC51" s="208">
        <v>0</v>
      </c>
      <c r="BD51" s="56">
        <f t="shared" si="16"/>
        <v>0</v>
      </c>
      <c r="BE51" s="208">
        <v>0</v>
      </c>
      <c r="BF51" s="56">
        <f t="shared" si="16"/>
        <v>0</v>
      </c>
      <c r="BG51" s="208">
        <v>0</v>
      </c>
      <c r="BH51" s="56">
        <f t="shared" si="16"/>
        <v>0</v>
      </c>
      <c r="BI51" s="208">
        <v>0</v>
      </c>
      <c r="BJ51" s="56">
        <f t="shared" si="16"/>
        <v>0</v>
      </c>
      <c r="BK51" s="208">
        <v>0</v>
      </c>
      <c r="BL51" s="56">
        <f t="shared" si="16"/>
        <v>0</v>
      </c>
      <c r="BM51" s="208">
        <v>0</v>
      </c>
      <c r="BN51" s="56">
        <f t="shared" si="16"/>
        <v>0</v>
      </c>
      <c r="BO51" s="208">
        <v>0</v>
      </c>
      <c r="BP51" s="56">
        <f t="shared" si="16"/>
        <v>0</v>
      </c>
      <c r="BQ51" s="208">
        <v>0</v>
      </c>
      <c r="BR51" s="56">
        <f t="shared" si="16"/>
        <v>0</v>
      </c>
      <c r="BS51" s="208">
        <v>0</v>
      </c>
      <c r="BT51" s="56">
        <f t="shared" si="16"/>
        <v>0</v>
      </c>
      <c r="BU51" s="208">
        <v>0</v>
      </c>
      <c r="BV51" s="56">
        <f t="shared" si="5"/>
        <v>0</v>
      </c>
      <c r="BW51" s="208">
        <v>0</v>
      </c>
      <c r="BX51" s="56">
        <f t="shared" si="6"/>
        <v>0</v>
      </c>
      <c r="BY51" s="208">
        <v>0</v>
      </c>
      <c r="BZ51" s="56">
        <f t="shared" si="7"/>
        <v>0</v>
      </c>
      <c r="CA51" s="208">
        <v>0</v>
      </c>
      <c r="CB51" s="56">
        <f t="shared" si="8"/>
        <v>0</v>
      </c>
      <c r="CC51" s="53"/>
      <c r="CD51" s="48"/>
      <c r="CE51" s="48"/>
      <c r="CF51" s="48"/>
      <c r="CG51" s="48"/>
      <c r="CH51" s="48"/>
      <c r="CI51" s="48"/>
      <c r="CJ51" s="48"/>
    </row>
    <row r="52" spans="1:88" s="34" customFormat="1" ht="26.25" customHeight="1" x14ac:dyDescent="0.2">
      <c r="A52" s="37"/>
      <c r="B52" s="525" t="s">
        <v>246</v>
      </c>
      <c r="C52" s="526"/>
      <c r="D52" s="526"/>
      <c r="E52" s="526"/>
      <c r="F52" s="526"/>
      <c r="G52" s="527"/>
      <c r="H52" s="366" t="s">
        <v>1005</v>
      </c>
      <c r="I52" s="367" t="s">
        <v>5</v>
      </c>
      <c r="J52" s="117"/>
      <c r="K52" s="114"/>
      <c r="L52" s="117"/>
      <c r="M52" s="171"/>
      <c r="N52" s="117"/>
      <c r="O52" s="171"/>
      <c r="P52" s="117"/>
      <c r="Q52" s="185"/>
      <c r="R52" s="117"/>
      <c r="S52" s="208"/>
      <c r="T52" s="117"/>
      <c r="U52" s="208"/>
      <c r="V52" s="117"/>
      <c r="W52" s="208"/>
      <c r="X52" s="117"/>
      <c r="Y52" s="208"/>
      <c r="Z52" s="117"/>
      <c r="AA52" s="208"/>
      <c r="AB52" s="117"/>
      <c r="AC52" s="208"/>
      <c r="AD52" s="117"/>
      <c r="AE52" s="208"/>
      <c r="AF52" s="117"/>
      <c r="AG52" s="208"/>
      <c r="AH52" s="117"/>
      <c r="AI52" s="208"/>
      <c r="AJ52" s="117"/>
      <c r="AK52" s="208"/>
      <c r="AL52" s="117"/>
      <c r="AM52" s="208"/>
      <c r="AN52" s="117"/>
      <c r="AO52" s="208"/>
      <c r="AP52" s="117"/>
      <c r="AQ52" s="208"/>
      <c r="AR52" s="117"/>
      <c r="AS52" s="208"/>
      <c r="AT52" s="117"/>
      <c r="AU52" s="208"/>
      <c r="AV52" s="117"/>
      <c r="AW52" s="208"/>
      <c r="AX52" s="117"/>
      <c r="AY52" s="208"/>
      <c r="AZ52" s="117"/>
      <c r="BA52" s="208"/>
      <c r="BB52" s="117"/>
      <c r="BC52" s="208"/>
      <c r="BD52" s="117"/>
      <c r="BE52" s="208"/>
      <c r="BF52" s="117"/>
      <c r="BG52" s="208"/>
      <c r="BH52" s="117"/>
      <c r="BI52" s="208"/>
      <c r="BJ52" s="117"/>
      <c r="BK52" s="208"/>
      <c r="BL52" s="117"/>
      <c r="BM52" s="208"/>
      <c r="BN52" s="117"/>
      <c r="BO52" s="208"/>
      <c r="BP52" s="117"/>
      <c r="BQ52" s="208"/>
      <c r="BR52" s="117"/>
      <c r="BS52" s="208"/>
      <c r="BT52" s="117"/>
      <c r="BU52" s="208"/>
      <c r="BV52" s="117"/>
      <c r="BW52" s="208">
        <f>BW53</f>
        <v>0</v>
      </c>
      <c r="BX52" s="117"/>
      <c r="BY52" s="208">
        <f>BY53</f>
        <v>250000</v>
      </c>
      <c r="BZ52" s="117">
        <f t="shared" si="7"/>
        <v>250000</v>
      </c>
      <c r="CA52" s="208">
        <f>CA53</f>
        <v>250000</v>
      </c>
      <c r="CB52" s="117">
        <f t="shared" si="8"/>
        <v>0</v>
      </c>
      <c r="CC52" s="52"/>
      <c r="CD52" s="33"/>
      <c r="CE52" s="33"/>
      <c r="CF52" s="33"/>
      <c r="CG52" s="33"/>
      <c r="CH52" s="33"/>
      <c r="CI52" s="33"/>
      <c r="CJ52" s="33"/>
    </row>
    <row r="53" spans="1:88" s="34" customFormat="1" ht="26.25" customHeight="1" x14ac:dyDescent="0.2">
      <c r="A53" s="37"/>
      <c r="B53" s="525" t="s">
        <v>11</v>
      </c>
      <c r="C53" s="526"/>
      <c r="D53" s="526"/>
      <c r="E53" s="526"/>
      <c r="F53" s="526"/>
      <c r="G53" s="527"/>
      <c r="H53" s="364" t="s">
        <v>1005</v>
      </c>
      <c r="I53" s="365" t="s">
        <v>10</v>
      </c>
      <c r="J53" s="117"/>
      <c r="K53" s="114"/>
      <c r="L53" s="117"/>
      <c r="M53" s="171"/>
      <c r="N53" s="117"/>
      <c r="O53" s="171"/>
      <c r="P53" s="117"/>
      <c r="Q53" s="185"/>
      <c r="R53" s="117"/>
      <c r="S53" s="208"/>
      <c r="T53" s="117"/>
      <c r="U53" s="208"/>
      <c r="V53" s="117"/>
      <c r="W53" s="208"/>
      <c r="X53" s="117"/>
      <c r="Y53" s="208"/>
      <c r="Z53" s="117"/>
      <c r="AA53" s="208"/>
      <c r="AB53" s="117"/>
      <c r="AC53" s="208"/>
      <c r="AD53" s="117"/>
      <c r="AE53" s="208"/>
      <c r="AF53" s="117"/>
      <c r="AG53" s="208"/>
      <c r="AH53" s="117"/>
      <c r="AI53" s="208"/>
      <c r="AJ53" s="117"/>
      <c r="AK53" s="208"/>
      <c r="AL53" s="117"/>
      <c r="AM53" s="208"/>
      <c r="AN53" s="117"/>
      <c r="AO53" s="208"/>
      <c r="AP53" s="117"/>
      <c r="AQ53" s="208"/>
      <c r="AR53" s="117"/>
      <c r="AS53" s="208"/>
      <c r="AT53" s="117"/>
      <c r="AU53" s="208"/>
      <c r="AV53" s="117"/>
      <c r="AW53" s="208"/>
      <c r="AX53" s="117"/>
      <c r="AY53" s="208"/>
      <c r="AZ53" s="117"/>
      <c r="BA53" s="208"/>
      <c r="BB53" s="117"/>
      <c r="BC53" s="208"/>
      <c r="BD53" s="117"/>
      <c r="BE53" s="208"/>
      <c r="BF53" s="117"/>
      <c r="BG53" s="208"/>
      <c r="BH53" s="117"/>
      <c r="BI53" s="208"/>
      <c r="BJ53" s="117"/>
      <c r="BK53" s="208"/>
      <c r="BL53" s="117"/>
      <c r="BM53" s="208"/>
      <c r="BN53" s="117"/>
      <c r="BO53" s="208"/>
      <c r="BP53" s="117"/>
      <c r="BQ53" s="208"/>
      <c r="BR53" s="117"/>
      <c r="BS53" s="208"/>
      <c r="BT53" s="117"/>
      <c r="BU53" s="208"/>
      <c r="BV53" s="117"/>
      <c r="BW53" s="208">
        <f>BW54</f>
        <v>0</v>
      </c>
      <c r="BX53" s="117"/>
      <c r="BY53" s="208">
        <f>BY54</f>
        <v>250000</v>
      </c>
      <c r="BZ53" s="117">
        <f t="shared" si="7"/>
        <v>250000</v>
      </c>
      <c r="CA53" s="208">
        <f>CA54</f>
        <v>250000</v>
      </c>
      <c r="CB53" s="117">
        <f t="shared" si="8"/>
        <v>0</v>
      </c>
      <c r="CC53" s="52"/>
      <c r="CD53" s="33"/>
      <c r="CE53" s="33"/>
      <c r="CF53" s="33"/>
      <c r="CG53" s="33"/>
      <c r="CH53" s="33"/>
      <c r="CI53" s="33"/>
      <c r="CJ53" s="33"/>
    </row>
    <row r="54" spans="1:88" s="49" customFormat="1" ht="26.25" customHeight="1" x14ac:dyDescent="0.2">
      <c r="A54" s="45"/>
      <c r="B54" s="522" t="s">
        <v>9</v>
      </c>
      <c r="C54" s="523"/>
      <c r="D54" s="523"/>
      <c r="E54" s="523"/>
      <c r="F54" s="523"/>
      <c r="G54" s="524"/>
      <c r="H54" s="370" t="s">
        <v>1005</v>
      </c>
      <c r="I54" s="371" t="s">
        <v>8</v>
      </c>
      <c r="J54" s="56"/>
      <c r="K54" s="118"/>
      <c r="L54" s="56"/>
      <c r="M54" s="174"/>
      <c r="N54" s="56"/>
      <c r="O54" s="174"/>
      <c r="P54" s="56"/>
      <c r="Q54" s="183"/>
      <c r="R54" s="56"/>
      <c r="S54" s="204"/>
      <c r="T54" s="56"/>
      <c r="U54" s="204"/>
      <c r="V54" s="56"/>
      <c r="W54" s="204"/>
      <c r="X54" s="56"/>
      <c r="Y54" s="204"/>
      <c r="Z54" s="56"/>
      <c r="AA54" s="204"/>
      <c r="AB54" s="56"/>
      <c r="AC54" s="204"/>
      <c r="AD54" s="56"/>
      <c r="AE54" s="204"/>
      <c r="AF54" s="56"/>
      <c r="AG54" s="204"/>
      <c r="AH54" s="56"/>
      <c r="AI54" s="204"/>
      <c r="AJ54" s="56"/>
      <c r="AK54" s="204"/>
      <c r="AL54" s="56"/>
      <c r="AM54" s="204"/>
      <c r="AN54" s="56"/>
      <c r="AO54" s="204"/>
      <c r="AP54" s="56"/>
      <c r="AQ54" s="204"/>
      <c r="AR54" s="56"/>
      <c r="AS54" s="204"/>
      <c r="AT54" s="56"/>
      <c r="AU54" s="204"/>
      <c r="AV54" s="56"/>
      <c r="AW54" s="204"/>
      <c r="AX54" s="56"/>
      <c r="AY54" s="204"/>
      <c r="AZ54" s="56"/>
      <c r="BA54" s="204"/>
      <c r="BB54" s="56"/>
      <c r="BC54" s="204"/>
      <c r="BD54" s="56"/>
      <c r="BE54" s="204"/>
      <c r="BF54" s="56"/>
      <c r="BG54" s="204"/>
      <c r="BH54" s="56"/>
      <c r="BI54" s="204"/>
      <c r="BJ54" s="56"/>
      <c r="BK54" s="204"/>
      <c r="BL54" s="56"/>
      <c r="BM54" s="204"/>
      <c r="BN54" s="56"/>
      <c r="BO54" s="204"/>
      <c r="BP54" s="56"/>
      <c r="BQ54" s="204"/>
      <c r="BR54" s="56"/>
      <c r="BS54" s="204"/>
      <c r="BT54" s="56"/>
      <c r="BU54" s="204"/>
      <c r="BV54" s="56"/>
      <c r="BW54" s="204">
        <v>0</v>
      </c>
      <c r="BX54" s="56"/>
      <c r="BY54" s="368">
        <v>250000</v>
      </c>
      <c r="BZ54" s="56">
        <f t="shared" si="7"/>
        <v>250000</v>
      </c>
      <c r="CA54" s="502">
        <v>250000</v>
      </c>
      <c r="CB54" s="56">
        <f t="shared" si="8"/>
        <v>0</v>
      </c>
      <c r="CC54" s="53">
        <v>13</v>
      </c>
      <c r="CD54" s="48"/>
      <c r="CE54" s="48"/>
      <c r="CF54" s="48"/>
      <c r="CG54" s="48"/>
      <c r="CH54" s="48"/>
      <c r="CI54" s="48"/>
      <c r="CJ54" s="48"/>
    </row>
    <row r="55" spans="1:88" s="34" customFormat="1" x14ac:dyDescent="0.2">
      <c r="A55" s="37"/>
      <c r="B55" s="533" t="s">
        <v>40</v>
      </c>
      <c r="C55" s="533"/>
      <c r="D55" s="533"/>
      <c r="E55" s="533"/>
      <c r="F55" s="533"/>
      <c r="G55" s="533"/>
      <c r="H55" s="196" t="s">
        <v>467</v>
      </c>
      <c r="I55" s="123" t="s">
        <v>5</v>
      </c>
      <c r="J55" s="117">
        <f>J56+J60+J64</f>
        <v>37699891.060000002</v>
      </c>
      <c r="K55" s="117">
        <f>K56+K60+K64</f>
        <v>45618937.009999998</v>
      </c>
      <c r="L55" s="117">
        <f t="shared" si="0"/>
        <v>7919045.9499999955</v>
      </c>
      <c r="M55" s="117">
        <f>M56+M60+M64</f>
        <v>38780502.109999999</v>
      </c>
      <c r="N55" s="117">
        <f t="shared" si="9"/>
        <v>-6838434.8999999985</v>
      </c>
      <c r="O55" s="117">
        <f>O56+O60+O64+O58</f>
        <v>38780502.109999999</v>
      </c>
      <c r="P55" s="117">
        <f t="shared" si="9"/>
        <v>0</v>
      </c>
      <c r="Q55" s="117">
        <f>Q56+Q60+Q64+Q58</f>
        <v>41648909.210000001</v>
      </c>
      <c r="R55" s="117">
        <f t="shared" si="9"/>
        <v>2868407.1000000015</v>
      </c>
      <c r="S55" s="117">
        <f>S56+S60+S64+S58</f>
        <v>39716120.939999998</v>
      </c>
      <c r="T55" s="117">
        <f t="shared" si="13"/>
        <v>-1932788.2700000033</v>
      </c>
      <c r="U55" s="117">
        <f>U56+U60+U64+U58</f>
        <v>39716120.939999998</v>
      </c>
      <c r="V55" s="117">
        <f t="shared" si="13"/>
        <v>0</v>
      </c>
      <c r="W55" s="117">
        <f>W56+W60+W64+W58</f>
        <v>50247093.059999995</v>
      </c>
      <c r="X55" s="117">
        <f t="shared" si="13"/>
        <v>10530972.119999997</v>
      </c>
      <c r="Y55" s="117">
        <f>Y56+Y60+Y64+Y58</f>
        <v>51358260.219999991</v>
      </c>
      <c r="Z55" s="117">
        <f t="shared" si="15"/>
        <v>1111167.1599999964</v>
      </c>
      <c r="AA55" s="117">
        <f>AA56+AA60+AA64+AA58</f>
        <v>51330545.219999991</v>
      </c>
      <c r="AB55" s="117">
        <f t="shared" si="15"/>
        <v>-27715</v>
      </c>
      <c r="AC55" s="117">
        <f>AC56+AC60+AC64+AC58</f>
        <v>51330545.219999991</v>
      </c>
      <c r="AD55" s="117">
        <f t="shared" si="15"/>
        <v>0</v>
      </c>
      <c r="AE55" s="117">
        <f>AE56+AE60+AE64+AE58</f>
        <v>26518500</v>
      </c>
      <c r="AF55" s="117">
        <f t="shared" si="17"/>
        <v>-24812045.219999991</v>
      </c>
      <c r="AG55" s="117">
        <f>AG56+AG60+AG64+AG58</f>
        <v>45392662.980000004</v>
      </c>
      <c r="AH55" s="117">
        <f t="shared" si="18"/>
        <v>18874162.980000004</v>
      </c>
      <c r="AI55" s="117">
        <f>AI56+AI60+AI64+AI58</f>
        <v>43354223.830000006</v>
      </c>
      <c r="AJ55" s="117">
        <f t="shared" si="18"/>
        <v>-2038439.1499999985</v>
      </c>
      <c r="AK55" s="117">
        <f>AK56+AK60+AK64+AK58</f>
        <v>43354223.830000006</v>
      </c>
      <c r="AL55" s="117">
        <f t="shared" si="18"/>
        <v>0</v>
      </c>
      <c r="AM55" s="117">
        <f>AM56+AM60+AM64+AM58</f>
        <v>42382569.830000006</v>
      </c>
      <c r="AN55" s="117">
        <f t="shared" si="18"/>
        <v>-971654</v>
      </c>
      <c r="AO55" s="117">
        <f>AO56+AO60+AO64+AO58</f>
        <v>42510569.830000006</v>
      </c>
      <c r="AP55" s="117">
        <f t="shared" si="18"/>
        <v>128000</v>
      </c>
      <c r="AQ55" s="117">
        <f>AQ56+AQ60+AQ64+AQ58</f>
        <v>77441025.329999998</v>
      </c>
      <c r="AR55" s="117">
        <f t="shared" si="18"/>
        <v>34930455.499999993</v>
      </c>
      <c r="AS55" s="117">
        <f>AS56+AS60+AS64+AS58</f>
        <v>80553166.589999989</v>
      </c>
      <c r="AT55" s="117">
        <f t="shared" si="18"/>
        <v>3112141.2599999905</v>
      </c>
      <c r="AU55" s="117">
        <f>AU56+AU60+AU64+AU58</f>
        <v>81680596.780000001</v>
      </c>
      <c r="AV55" s="117">
        <f t="shared" si="18"/>
        <v>1127430.1900000125</v>
      </c>
      <c r="AW55" s="117">
        <f>AW56+AW60+AW64+AW58</f>
        <v>81680596.780000001</v>
      </c>
      <c r="AX55" s="117">
        <f t="shared" si="16"/>
        <v>0</v>
      </c>
      <c r="AY55" s="117">
        <f>AY56+AY60+AY64+AY58</f>
        <v>18445600</v>
      </c>
      <c r="AZ55" s="117">
        <f t="shared" si="16"/>
        <v>-63234996.780000001</v>
      </c>
      <c r="BA55" s="117">
        <f>BA56+BA60+BA64+BA58</f>
        <v>16765388.800000001</v>
      </c>
      <c r="BB55" s="117">
        <f t="shared" si="16"/>
        <v>-1680211.1999999993</v>
      </c>
      <c r="BC55" s="117">
        <f>BC56+BC60+BC64+BC58</f>
        <v>18510222.439999998</v>
      </c>
      <c r="BD55" s="117">
        <f t="shared" si="16"/>
        <v>1744833.6399999969</v>
      </c>
      <c r="BE55" s="117">
        <f>BE56+BE60+BE64+BE58</f>
        <v>18510222.439999998</v>
      </c>
      <c r="BF55" s="117">
        <f t="shared" si="16"/>
        <v>0</v>
      </c>
      <c r="BG55" s="117">
        <f>BG56+BG60+BG64+BG58</f>
        <v>44873398.259999998</v>
      </c>
      <c r="BH55" s="117">
        <f t="shared" si="16"/>
        <v>26363175.82</v>
      </c>
      <c r="BI55" s="117">
        <f>BI56+BI60+BI64+BI58</f>
        <v>44867220.469999999</v>
      </c>
      <c r="BJ55" s="117">
        <f t="shared" si="16"/>
        <v>-6177.7899999991059</v>
      </c>
      <c r="BK55" s="117">
        <f>BK56+BK60+BK64+BK58</f>
        <v>44867220.469999999</v>
      </c>
      <c r="BL55" s="117">
        <f t="shared" si="16"/>
        <v>0</v>
      </c>
      <c r="BM55" s="117">
        <f>BM56+BM60+BM64+BM58</f>
        <v>44867220.469999999</v>
      </c>
      <c r="BN55" s="117">
        <f t="shared" si="16"/>
        <v>0</v>
      </c>
      <c r="BO55" s="117">
        <f>BO56+BO60+BO64+BO58</f>
        <v>55457774.530000009</v>
      </c>
      <c r="BP55" s="117">
        <f t="shared" si="16"/>
        <v>10590554.06000001</v>
      </c>
      <c r="BQ55" s="117">
        <f>BQ56+BQ60+BQ64+BQ58</f>
        <v>53864874.530000009</v>
      </c>
      <c r="BR55" s="117">
        <f t="shared" si="16"/>
        <v>-1592900</v>
      </c>
      <c r="BS55" s="117">
        <f>BS56+BS60+BS64+BS58</f>
        <v>50967910.68</v>
      </c>
      <c r="BT55" s="117">
        <f t="shared" si="16"/>
        <v>-2896963.8500000089</v>
      </c>
      <c r="BU55" s="117">
        <f>BU56+BU60+BU64+BU58</f>
        <v>52648900</v>
      </c>
      <c r="BV55" s="117">
        <f t="shared" si="5"/>
        <v>1680989.3200000003</v>
      </c>
      <c r="BW55" s="117">
        <f>BW56+BW60+BW64+BW58</f>
        <v>58460317.620000005</v>
      </c>
      <c r="BX55" s="117">
        <f t="shared" si="6"/>
        <v>5811417.6200000048</v>
      </c>
      <c r="BY55" s="117">
        <f>BY56+BY60+BY64+BY58</f>
        <v>58570317.620000005</v>
      </c>
      <c r="BZ55" s="117">
        <f t="shared" si="7"/>
        <v>110000</v>
      </c>
      <c r="CA55" s="117">
        <f>CA56+CA60+CA64+CA58</f>
        <v>61749000.359999999</v>
      </c>
      <c r="CB55" s="117">
        <f t="shared" si="8"/>
        <v>3178682.7399999946</v>
      </c>
      <c r="CC55" s="52"/>
      <c r="CD55" s="33"/>
      <c r="CE55" s="33"/>
      <c r="CF55" s="33"/>
      <c r="CG55" s="33"/>
      <c r="CH55" s="33"/>
      <c r="CI55" s="33"/>
      <c r="CJ55" s="33"/>
    </row>
    <row r="56" spans="1:88" s="34" customFormat="1" ht="52.9" customHeight="1" x14ac:dyDescent="0.2">
      <c r="A56" s="37"/>
      <c r="B56" s="531" t="s">
        <v>4</v>
      </c>
      <c r="C56" s="531"/>
      <c r="D56" s="531"/>
      <c r="E56" s="531"/>
      <c r="F56" s="531"/>
      <c r="G56" s="531"/>
      <c r="H56" s="196" t="s">
        <v>467</v>
      </c>
      <c r="I56" s="123" t="s">
        <v>3</v>
      </c>
      <c r="J56" s="117">
        <f>J57</f>
        <v>570000</v>
      </c>
      <c r="K56" s="117">
        <f>K57</f>
        <v>316170</v>
      </c>
      <c r="L56" s="117">
        <f t="shared" si="0"/>
        <v>-253830</v>
      </c>
      <c r="M56" s="117">
        <f>M57</f>
        <v>313417.09999999998</v>
      </c>
      <c r="N56" s="117">
        <f t="shared" si="9"/>
        <v>-2752.9000000000233</v>
      </c>
      <c r="O56" s="117">
        <f>O57</f>
        <v>313417.09999999998</v>
      </c>
      <c r="P56" s="117">
        <f t="shared" si="9"/>
        <v>0</v>
      </c>
      <c r="Q56" s="117">
        <f>Q57</f>
        <v>150497.1</v>
      </c>
      <c r="R56" s="117">
        <f t="shared" si="9"/>
        <v>-162919.99999999997</v>
      </c>
      <c r="S56" s="117">
        <f>S57</f>
        <v>260497.1</v>
      </c>
      <c r="T56" s="117">
        <f t="shared" si="13"/>
        <v>110000</v>
      </c>
      <c r="U56" s="117">
        <f>U57</f>
        <v>260497.1</v>
      </c>
      <c r="V56" s="117">
        <f t="shared" si="13"/>
        <v>0</v>
      </c>
      <c r="W56" s="117">
        <f>W57</f>
        <v>237623.87</v>
      </c>
      <c r="X56" s="117">
        <f t="shared" si="13"/>
        <v>-22873.23000000001</v>
      </c>
      <c r="Y56" s="117">
        <f>Y57</f>
        <v>237623.87</v>
      </c>
      <c r="Z56" s="117">
        <f t="shared" si="15"/>
        <v>0</v>
      </c>
      <c r="AA56" s="117">
        <f>AA57</f>
        <v>237623.87</v>
      </c>
      <c r="AB56" s="117">
        <f t="shared" si="15"/>
        <v>0</v>
      </c>
      <c r="AC56" s="117">
        <f>AC57</f>
        <v>237623.87</v>
      </c>
      <c r="AD56" s="117">
        <f t="shared" si="15"/>
        <v>0</v>
      </c>
      <c r="AE56" s="117">
        <f>AE57</f>
        <v>542000</v>
      </c>
      <c r="AF56" s="117">
        <f t="shared" si="17"/>
        <v>304376.13</v>
      </c>
      <c r="AG56" s="117">
        <f>AG57</f>
        <v>298000</v>
      </c>
      <c r="AH56" s="117">
        <f t="shared" si="18"/>
        <v>-244000</v>
      </c>
      <c r="AI56" s="117">
        <f>AI57</f>
        <v>291000</v>
      </c>
      <c r="AJ56" s="117">
        <f t="shared" si="18"/>
        <v>-7000</v>
      </c>
      <c r="AK56" s="117">
        <f>AK57</f>
        <v>291000</v>
      </c>
      <c r="AL56" s="117">
        <f t="shared" si="18"/>
        <v>0</v>
      </c>
      <c r="AM56" s="117">
        <f>AM57</f>
        <v>291000</v>
      </c>
      <c r="AN56" s="117">
        <f t="shared" si="18"/>
        <v>0</v>
      </c>
      <c r="AO56" s="117">
        <f>AO57</f>
        <v>291000</v>
      </c>
      <c r="AP56" s="117">
        <f t="shared" si="18"/>
        <v>0</v>
      </c>
      <c r="AQ56" s="117">
        <f>AQ57</f>
        <v>841000</v>
      </c>
      <c r="AR56" s="117">
        <f t="shared" si="18"/>
        <v>550000</v>
      </c>
      <c r="AS56" s="117">
        <f>AS57</f>
        <v>815242</v>
      </c>
      <c r="AT56" s="117">
        <f t="shared" si="18"/>
        <v>-25758</v>
      </c>
      <c r="AU56" s="117">
        <f>AU57</f>
        <v>607838.68000000005</v>
      </c>
      <c r="AV56" s="117">
        <f t="shared" si="18"/>
        <v>-207403.31999999995</v>
      </c>
      <c r="AW56" s="117">
        <f>AW57</f>
        <v>607838.68000000005</v>
      </c>
      <c r="AX56" s="117">
        <f t="shared" si="16"/>
        <v>0</v>
      </c>
      <c r="AY56" s="117">
        <f>AY57</f>
        <v>38900</v>
      </c>
      <c r="AZ56" s="55">
        <f t="shared" si="16"/>
        <v>-568938.68000000005</v>
      </c>
      <c r="BA56" s="117">
        <f>BA57</f>
        <v>38900</v>
      </c>
      <c r="BB56" s="55">
        <f t="shared" si="16"/>
        <v>0</v>
      </c>
      <c r="BC56" s="117">
        <f>BC57</f>
        <v>310900</v>
      </c>
      <c r="BD56" s="55">
        <f t="shared" si="16"/>
        <v>272000</v>
      </c>
      <c r="BE56" s="117">
        <f>BE57</f>
        <v>310900</v>
      </c>
      <c r="BF56" s="55">
        <f t="shared" si="16"/>
        <v>0</v>
      </c>
      <c r="BG56" s="117">
        <f>BG57</f>
        <v>457482.3</v>
      </c>
      <c r="BH56" s="55">
        <f t="shared" si="16"/>
        <v>146582.29999999999</v>
      </c>
      <c r="BI56" s="117">
        <f>BI57</f>
        <v>376304.51</v>
      </c>
      <c r="BJ56" s="55">
        <f t="shared" si="16"/>
        <v>-81177.789999999979</v>
      </c>
      <c r="BK56" s="117">
        <f>BK57</f>
        <v>376304.51</v>
      </c>
      <c r="BL56" s="55">
        <f t="shared" si="16"/>
        <v>0</v>
      </c>
      <c r="BM56" s="117">
        <f>BM57</f>
        <v>376304.51</v>
      </c>
      <c r="BN56" s="55">
        <f t="shared" si="16"/>
        <v>0</v>
      </c>
      <c r="BO56" s="117">
        <f>BO57</f>
        <v>296304.7</v>
      </c>
      <c r="BP56" s="55">
        <f t="shared" si="16"/>
        <v>-79999.81</v>
      </c>
      <c r="BQ56" s="117">
        <f>BQ57</f>
        <v>296304.7</v>
      </c>
      <c r="BR56" s="55">
        <f t="shared" si="16"/>
        <v>0</v>
      </c>
      <c r="BS56" s="117">
        <f>BS57</f>
        <v>296304.7</v>
      </c>
      <c r="BT56" s="55">
        <f t="shared" si="16"/>
        <v>0</v>
      </c>
      <c r="BU56" s="117">
        <f>BU57</f>
        <v>84000</v>
      </c>
      <c r="BV56" s="55">
        <f t="shared" si="5"/>
        <v>-212304.7</v>
      </c>
      <c r="BW56" s="117">
        <f>BW57</f>
        <v>84000</v>
      </c>
      <c r="BX56" s="55">
        <f t="shared" si="6"/>
        <v>0</v>
      </c>
      <c r="BY56" s="117">
        <f>BY57</f>
        <v>84000</v>
      </c>
      <c r="BZ56" s="55">
        <f t="shared" si="7"/>
        <v>0</v>
      </c>
      <c r="CA56" s="117">
        <f>CA57</f>
        <v>254465</v>
      </c>
      <c r="CB56" s="55">
        <f t="shared" si="8"/>
        <v>170465</v>
      </c>
      <c r="CC56" s="52"/>
      <c r="CD56" s="33"/>
      <c r="CE56" s="33"/>
      <c r="CF56" s="33"/>
      <c r="CG56" s="33"/>
      <c r="CH56" s="33"/>
      <c r="CI56" s="33"/>
      <c r="CJ56" s="33"/>
    </row>
    <row r="57" spans="1:88" s="49" customFormat="1" x14ac:dyDescent="0.2">
      <c r="A57" s="45"/>
      <c r="B57" s="532" t="s">
        <v>86</v>
      </c>
      <c r="C57" s="532"/>
      <c r="D57" s="532"/>
      <c r="E57" s="532"/>
      <c r="F57" s="532"/>
      <c r="G57" s="532"/>
      <c r="H57" s="198" t="s">
        <v>467</v>
      </c>
      <c r="I57" s="121" t="s">
        <v>84</v>
      </c>
      <c r="J57" s="56">
        <v>570000</v>
      </c>
      <c r="K57" s="118">
        <v>316170</v>
      </c>
      <c r="L57" s="56">
        <f t="shared" si="0"/>
        <v>-253830</v>
      </c>
      <c r="M57" s="174">
        <v>313417.09999999998</v>
      </c>
      <c r="N57" s="56">
        <f t="shared" si="9"/>
        <v>-2752.9000000000233</v>
      </c>
      <c r="O57" s="174">
        <v>313417.09999999998</v>
      </c>
      <c r="P57" s="56">
        <f t="shared" si="9"/>
        <v>0</v>
      </c>
      <c r="Q57" s="183">
        <v>150497.1</v>
      </c>
      <c r="R57" s="56">
        <f t="shared" si="9"/>
        <v>-162919.99999999997</v>
      </c>
      <c r="S57" s="204">
        <v>260497.1</v>
      </c>
      <c r="T57" s="56">
        <f t="shared" si="13"/>
        <v>110000</v>
      </c>
      <c r="U57" s="204">
        <v>260497.1</v>
      </c>
      <c r="V57" s="56">
        <f t="shared" si="13"/>
        <v>0</v>
      </c>
      <c r="W57" s="204">
        <v>237623.87</v>
      </c>
      <c r="X57" s="56">
        <f t="shared" si="13"/>
        <v>-22873.23000000001</v>
      </c>
      <c r="Y57" s="204">
        <v>237623.87</v>
      </c>
      <c r="Z57" s="56">
        <f t="shared" si="15"/>
        <v>0</v>
      </c>
      <c r="AA57" s="204">
        <v>237623.87</v>
      </c>
      <c r="AB57" s="56">
        <f t="shared" si="15"/>
        <v>0</v>
      </c>
      <c r="AC57" s="204">
        <v>237623.87</v>
      </c>
      <c r="AD57" s="56">
        <f t="shared" si="15"/>
        <v>0</v>
      </c>
      <c r="AE57" s="204">
        <v>542000</v>
      </c>
      <c r="AF57" s="56">
        <f t="shared" si="17"/>
        <v>304376.13</v>
      </c>
      <c r="AG57" s="248">
        <v>298000</v>
      </c>
      <c r="AH57" s="56">
        <f t="shared" si="18"/>
        <v>-244000</v>
      </c>
      <c r="AI57" s="248">
        <v>291000</v>
      </c>
      <c r="AJ57" s="56">
        <f t="shared" si="18"/>
        <v>-7000</v>
      </c>
      <c r="AK57" s="248">
        <v>291000</v>
      </c>
      <c r="AL57" s="56">
        <f t="shared" si="18"/>
        <v>0</v>
      </c>
      <c r="AM57" s="248">
        <v>291000</v>
      </c>
      <c r="AN57" s="56">
        <f t="shared" si="18"/>
        <v>0</v>
      </c>
      <c r="AO57" s="286">
        <v>291000</v>
      </c>
      <c r="AP57" s="56">
        <f t="shared" si="18"/>
        <v>0</v>
      </c>
      <c r="AQ57" s="286">
        <v>841000</v>
      </c>
      <c r="AR57" s="56">
        <f t="shared" si="18"/>
        <v>550000</v>
      </c>
      <c r="AS57" s="286">
        <v>815242</v>
      </c>
      <c r="AT57" s="56">
        <f t="shared" si="18"/>
        <v>-25758</v>
      </c>
      <c r="AU57" s="305">
        <v>607838.68000000005</v>
      </c>
      <c r="AV57" s="56">
        <f t="shared" si="18"/>
        <v>-207403.31999999995</v>
      </c>
      <c r="AW57" s="318">
        <v>607838.68000000005</v>
      </c>
      <c r="AX57" s="56">
        <f t="shared" ref="AX57:BT72" si="19">AW57-AU57</f>
        <v>0</v>
      </c>
      <c r="AY57" s="318">
        <v>38900</v>
      </c>
      <c r="AZ57" s="56">
        <f t="shared" si="19"/>
        <v>-568938.68000000005</v>
      </c>
      <c r="BA57" s="318">
        <v>38900</v>
      </c>
      <c r="BB57" s="56">
        <f t="shared" si="19"/>
        <v>0</v>
      </c>
      <c r="BC57" s="318">
        <v>310900</v>
      </c>
      <c r="BD57" s="56">
        <f t="shared" si="19"/>
        <v>272000</v>
      </c>
      <c r="BE57" s="318">
        <v>310900</v>
      </c>
      <c r="BF57" s="56">
        <f t="shared" si="19"/>
        <v>0</v>
      </c>
      <c r="BG57" s="318">
        <v>457482.3</v>
      </c>
      <c r="BH57" s="56">
        <f t="shared" si="19"/>
        <v>146582.29999999999</v>
      </c>
      <c r="BI57" s="318">
        <v>376304.51</v>
      </c>
      <c r="BJ57" s="56">
        <f t="shared" si="19"/>
        <v>-81177.789999999979</v>
      </c>
      <c r="BK57" s="318">
        <v>376304.51</v>
      </c>
      <c r="BL57" s="56">
        <f t="shared" si="19"/>
        <v>0</v>
      </c>
      <c r="BM57" s="318">
        <v>376304.51</v>
      </c>
      <c r="BN57" s="56">
        <f t="shared" si="19"/>
        <v>0</v>
      </c>
      <c r="BO57" s="318">
        <v>296304.7</v>
      </c>
      <c r="BP57" s="56">
        <f t="shared" si="19"/>
        <v>-79999.81</v>
      </c>
      <c r="BQ57" s="318">
        <v>296304.7</v>
      </c>
      <c r="BR57" s="56">
        <f t="shared" si="19"/>
        <v>0</v>
      </c>
      <c r="BS57" s="318">
        <v>296304.7</v>
      </c>
      <c r="BT57" s="56">
        <f t="shared" si="19"/>
        <v>0</v>
      </c>
      <c r="BU57" s="318">
        <v>84000</v>
      </c>
      <c r="BV57" s="56">
        <f t="shared" si="5"/>
        <v>-212304.7</v>
      </c>
      <c r="BW57" s="361">
        <v>84000</v>
      </c>
      <c r="BX57" s="56">
        <f t="shared" si="6"/>
        <v>0</v>
      </c>
      <c r="BY57" s="368">
        <v>84000</v>
      </c>
      <c r="BZ57" s="56">
        <f t="shared" si="7"/>
        <v>0</v>
      </c>
      <c r="CA57" s="502">
        <v>254465</v>
      </c>
      <c r="CB57" s="56">
        <f t="shared" si="8"/>
        <v>170465</v>
      </c>
      <c r="CC57" s="53">
        <v>14</v>
      </c>
      <c r="CD57" s="48"/>
      <c r="CE57" s="48"/>
      <c r="CF57" s="48"/>
      <c r="CG57" s="48"/>
      <c r="CH57" s="48"/>
      <c r="CI57" s="48"/>
      <c r="CJ57" s="48"/>
    </row>
    <row r="58" spans="1:88" s="34" customFormat="1" ht="26.25" customHeight="1" x14ac:dyDescent="0.2">
      <c r="A58" s="37"/>
      <c r="B58" s="525" t="s">
        <v>11</v>
      </c>
      <c r="C58" s="526"/>
      <c r="D58" s="526"/>
      <c r="E58" s="526"/>
      <c r="F58" s="526"/>
      <c r="G58" s="527"/>
      <c r="H58" s="181" t="s">
        <v>467</v>
      </c>
      <c r="I58" s="182" t="s">
        <v>10</v>
      </c>
      <c r="J58" s="117"/>
      <c r="K58" s="114"/>
      <c r="L58" s="117"/>
      <c r="M58" s="171"/>
      <c r="N58" s="117"/>
      <c r="O58" s="171">
        <f>O59</f>
        <v>0</v>
      </c>
      <c r="P58" s="117"/>
      <c r="Q58" s="185">
        <f>Q59</f>
        <v>3311185</v>
      </c>
      <c r="R58" s="117">
        <f t="shared" si="9"/>
        <v>3311185</v>
      </c>
      <c r="S58" s="185">
        <f>S59</f>
        <v>27290</v>
      </c>
      <c r="T58" s="117">
        <f t="shared" si="13"/>
        <v>-3283895</v>
      </c>
      <c r="U58" s="185">
        <f>U59</f>
        <v>27290</v>
      </c>
      <c r="V58" s="117">
        <f t="shared" si="13"/>
        <v>0</v>
      </c>
      <c r="W58" s="185">
        <f>W59</f>
        <v>27290</v>
      </c>
      <c r="X58" s="117">
        <f t="shared" si="13"/>
        <v>0</v>
      </c>
      <c r="Y58" s="185">
        <f>Y59</f>
        <v>27290</v>
      </c>
      <c r="Z58" s="117">
        <f t="shared" si="15"/>
        <v>0</v>
      </c>
      <c r="AA58" s="185">
        <f>AA59</f>
        <v>27290</v>
      </c>
      <c r="AB58" s="117">
        <f t="shared" si="15"/>
        <v>0</v>
      </c>
      <c r="AC58" s="185">
        <f>AC59</f>
        <v>27290</v>
      </c>
      <c r="AD58" s="117">
        <f t="shared" si="15"/>
        <v>0</v>
      </c>
      <c r="AE58" s="185">
        <f>AE59</f>
        <v>0</v>
      </c>
      <c r="AF58" s="117">
        <f t="shared" si="17"/>
        <v>-27290</v>
      </c>
      <c r="AG58" s="185">
        <f>AG59</f>
        <v>36880</v>
      </c>
      <c r="AH58" s="117">
        <f t="shared" si="18"/>
        <v>36880</v>
      </c>
      <c r="AI58" s="185">
        <f>AI59</f>
        <v>36880</v>
      </c>
      <c r="AJ58" s="117">
        <f t="shared" si="18"/>
        <v>0</v>
      </c>
      <c r="AK58" s="185">
        <f>AK59</f>
        <v>36880</v>
      </c>
      <c r="AL58" s="117">
        <f t="shared" si="18"/>
        <v>0</v>
      </c>
      <c r="AM58" s="185">
        <f>AM59</f>
        <v>36880</v>
      </c>
      <c r="AN58" s="117">
        <f t="shared" si="18"/>
        <v>0</v>
      </c>
      <c r="AO58" s="185">
        <f>AO59</f>
        <v>36880</v>
      </c>
      <c r="AP58" s="117">
        <f t="shared" si="18"/>
        <v>0</v>
      </c>
      <c r="AQ58" s="185">
        <f>AQ59</f>
        <v>86610</v>
      </c>
      <c r="AR58" s="117">
        <f t="shared" si="18"/>
        <v>49730</v>
      </c>
      <c r="AS58" s="185">
        <f>AS59</f>
        <v>86610</v>
      </c>
      <c r="AT58" s="117">
        <f t="shared" si="18"/>
        <v>0</v>
      </c>
      <c r="AU58" s="185">
        <f>AU59</f>
        <v>69497</v>
      </c>
      <c r="AV58" s="117">
        <f t="shared" si="18"/>
        <v>-17113</v>
      </c>
      <c r="AW58" s="185">
        <f>AW59</f>
        <v>69497</v>
      </c>
      <c r="AX58" s="117">
        <f t="shared" si="19"/>
        <v>0</v>
      </c>
      <c r="AY58" s="185">
        <f>AY59</f>
        <v>90000</v>
      </c>
      <c r="AZ58" s="117">
        <f t="shared" si="19"/>
        <v>20503</v>
      </c>
      <c r="BA58" s="185">
        <f>BA59</f>
        <v>90000</v>
      </c>
      <c r="BB58" s="117">
        <f t="shared" si="19"/>
        <v>0</v>
      </c>
      <c r="BC58" s="185">
        <f>BC59</f>
        <v>90000</v>
      </c>
      <c r="BD58" s="117">
        <f t="shared" si="19"/>
        <v>0</v>
      </c>
      <c r="BE58" s="185">
        <f>BE59</f>
        <v>90000</v>
      </c>
      <c r="BF58" s="117">
        <f t="shared" si="19"/>
        <v>0</v>
      </c>
      <c r="BG58" s="185">
        <f>BG59</f>
        <v>59750</v>
      </c>
      <c r="BH58" s="117">
        <f t="shared" si="19"/>
        <v>-30250</v>
      </c>
      <c r="BI58" s="185">
        <f>BI59</f>
        <v>59750</v>
      </c>
      <c r="BJ58" s="117">
        <f t="shared" si="19"/>
        <v>0</v>
      </c>
      <c r="BK58" s="185">
        <f>BK59</f>
        <v>59750</v>
      </c>
      <c r="BL58" s="117">
        <f t="shared" si="19"/>
        <v>0</v>
      </c>
      <c r="BM58" s="185">
        <f>BM59</f>
        <v>59750</v>
      </c>
      <c r="BN58" s="117">
        <f t="shared" si="19"/>
        <v>0</v>
      </c>
      <c r="BO58" s="185">
        <f>BO59</f>
        <v>107715</v>
      </c>
      <c r="BP58" s="117">
        <f t="shared" si="19"/>
        <v>47965</v>
      </c>
      <c r="BQ58" s="185">
        <f>BQ59</f>
        <v>107715</v>
      </c>
      <c r="BR58" s="117">
        <f t="shared" si="19"/>
        <v>0</v>
      </c>
      <c r="BS58" s="185">
        <f>BS59</f>
        <v>107715</v>
      </c>
      <c r="BT58" s="117">
        <f t="shared" si="19"/>
        <v>0</v>
      </c>
      <c r="BU58" s="185">
        <f>BU59</f>
        <v>40000</v>
      </c>
      <c r="BV58" s="117">
        <f t="shared" si="5"/>
        <v>-67715</v>
      </c>
      <c r="BW58" s="185">
        <f>BW59</f>
        <v>40000</v>
      </c>
      <c r="BX58" s="117">
        <f t="shared" si="6"/>
        <v>0</v>
      </c>
      <c r="BY58" s="185">
        <f>BY59</f>
        <v>63000</v>
      </c>
      <c r="BZ58" s="117">
        <f t="shared" si="7"/>
        <v>23000</v>
      </c>
      <c r="CA58" s="185">
        <f>CA59</f>
        <v>63000</v>
      </c>
      <c r="CB58" s="117">
        <f t="shared" si="8"/>
        <v>0</v>
      </c>
      <c r="CC58" s="52"/>
      <c r="CD58" s="33"/>
      <c r="CE58" s="33"/>
      <c r="CF58" s="33"/>
      <c r="CG58" s="33"/>
      <c r="CH58" s="33"/>
      <c r="CI58" s="33"/>
      <c r="CJ58" s="33"/>
    </row>
    <row r="59" spans="1:88" s="49" customFormat="1" ht="24.75" customHeight="1" x14ac:dyDescent="0.2">
      <c r="A59" s="45"/>
      <c r="B59" s="522" t="s">
        <v>9</v>
      </c>
      <c r="C59" s="523"/>
      <c r="D59" s="523"/>
      <c r="E59" s="523"/>
      <c r="F59" s="523"/>
      <c r="G59" s="524"/>
      <c r="H59" s="186" t="s">
        <v>467</v>
      </c>
      <c r="I59" s="187" t="s">
        <v>8</v>
      </c>
      <c r="J59" s="56"/>
      <c r="K59" s="118"/>
      <c r="L59" s="56"/>
      <c r="M59" s="174"/>
      <c r="N59" s="56"/>
      <c r="O59" s="174">
        <v>0</v>
      </c>
      <c r="P59" s="56"/>
      <c r="Q59" s="183">
        <v>3311185</v>
      </c>
      <c r="R59" s="56">
        <f t="shared" si="9"/>
        <v>3311185</v>
      </c>
      <c r="S59" s="204">
        <v>27290</v>
      </c>
      <c r="T59" s="56">
        <f t="shared" si="13"/>
        <v>-3283895</v>
      </c>
      <c r="U59" s="204">
        <v>27290</v>
      </c>
      <c r="V59" s="56">
        <f t="shared" si="13"/>
        <v>0</v>
      </c>
      <c r="W59" s="204">
        <v>27290</v>
      </c>
      <c r="X59" s="56">
        <f t="shared" si="13"/>
        <v>0</v>
      </c>
      <c r="Y59" s="204">
        <v>27290</v>
      </c>
      <c r="Z59" s="56">
        <f t="shared" si="15"/>
        <v>0</v>
      </c>
      <c r="AA59" s="204">
        <v>27290</v>
      </c>
      <c r="AB59" s="56">
        <f t="shared" si="15"/>
        <v>0</v>
      </c>
      <c r="AC59" s="204">
        <v>27290</v>
      </c>
      <c r="AD59" s="56">
        <f t="shared" si="15"/>
        <v>0</v>
      </c>
      <c r="AE59" s="204">
        <v>0</v>
      </c>
      <c r="AF59" s="56">
        <f t="shared" si="17"/>
        <v>-27290</v>
      </c>
      <c r="AG59" s="248">
        <v>36880</v>
      </c>
      <c r="AH59" s="56">
        <f t="shared" si="18"/>
        <v>36880</v>
      </c>
      <c r="AI59" s="248">
        <v>36880</v>
      </c>
      <c r="AJ59" s="56">
        <f t="shared" si="18"/>
        <v>0</v>
      </c>
      <c r="AK59" s="248">
        <v>36880</v>
      </c>
      <c r="AL59" s="56">
        <f t="shared" si="18"/>
        <v>0</v>
      </c>
      <c r="AM59" s="248">
        <v>36880</v>
      </c>
      <c r="AN59" s="56">
        <f t="shared" si="18"/>
        <v>0</v>
      </c>
      <c r="AO59" s="286">
        <v>36880</v>
      </c>
      <c r="AP59" s="56">
        <f t="shared" si="18"/>
        <v>0</v>
      </c>
      <c r="AQ59" s="286">
        <v>86610</v>
      </c>
      <c r="AR59" s="56">
        <f t="shared" si="18"/>
        <v>49730</v>
      </c>
      <c r="AS59" s="286">
        <v>86610</v>
      </c>
      <c r="AT59" s="56">
        <f t="shared" si="18"/>
        <v>0</v>
      </c>
      <c r="AU59" s="305">
        <v>69497</v>
      </c>
      <c r="AV59" s="56">
        <f t="shared" si="18"/>
        <v>-17113</v>
      </c>
      <c r="AW59" s="318">
        <v>69497</v>
      </c>
      <c r="AX59" s="56">
        <f t="shared" si="19"/>
        <v>0</v>
      </c>
      <c r="AY59" s="318">
        <v>90000</v>
      </c>
      <c r="AZ59" s="56">
        <f t="shared" si="19"/>
        <v>20503</v>
      </c>
      <c r="BA59" s="318">
        <v>90000</v>
      </c>
      <c r="BB59" s="56">
        <f t="shared" si="19"/>
        <v>0</v>
      </c>
      <c r="BC59" s="318">
        <v>90000</v>
      </c>
      <c r="BD59" s="56">
        <f t="shared" si="19"/>
        <v>0</v>
      </c>
      <c r="BE59" s="318">
        <v>90000</v>
      </c>
      <c r="BF59" s="56">
        <f t="shared" si="19"/>
        <v>0</v>
      </c>
      <c r="BG59" s="318">
        <v>59750</v>
      </c>
      <c r="BH59" s="56">
        <f t="shared" si="19"/>
        <v>-30250</v>
      </c>
      <c r="BI59" s="318">
        <v>59750</v>
      </c>
      <c r="BJ59" s="56">
        <f t="shared" si="19"/>
        <v>0</v>
      </c>
      <c r="BK59" s="318">
        <v>59750</v>
      </c>
      <c r="BL59" s="56">
        <f t="shared" si="19"/>
        <v>0</v>
      </c>
      <c r="BM59" s="318">
        <v>59750</v>
      </c>
      <c r="BN59" s="56">
        <f t="shared" si="19"/>
        <v>0</v>
      </c>
      <c r="BO59" s="318">
        <v>107715</v>
      </c>
      <c r="BP59" s="56">
        <f t="shared" si="19"/>
        <v>47965</v>
      </c>
      <c r="BQ59" s="318">
        <v>107715</v>
      </c>
      <c r="BR59" s="56">
        <f t="shared" si="19"/>
        <v>0</v>
      </c>
      <c r="BS59" s="318">
        <v>107715</v>
      </c>
      <c r="BT59" s="56">
        <f t="shared" si="19"/>
        <v>0</v>
      </c>
      <c r="BU59" s="318">
        <v>40000</v>
      </c>
      <c r="BV59" s="56">
        <f t="shared" si="5"/>
        <v>-67715</v>
      </c>
      <c r="BW59" s="361">
        <v>40000</v>
      </c>
      <c r="BX59" s="56">
        <f t="shared" si="6"/>
        <v>0</v>
      </c>
      <c r="BY59" s="368">
        <v>63000</v>
      </c>
      <c r="BZ59" s="56">
        <f t="shared" si="7"/>
        <v>23000</v>
      </c>
      <c r="CA59" s="502">
        <v>63000</v>
      </c>
      <c r="CB59" s="56">
        <f t="shared" si="8"/>
        <v>0</v>
      </c>
      <c r="CC59" s="53">
        <v>15</v>
      </c>
      <c r="CD59" s="48"/>
      <c r="CE59" s="48"/>
      <c r="CF59" s="48"/>
      <c r="CG59" s="48"/>
      <c r="CH59" s="48"/>
      <c r="CI59" s="48"/>
      <c r="CJ59" s="48"/>
    </row>
    <row r="60" spans="1:88" s="34" customFormat="1" hidden="1" x14ac:dyDescent="0.2">
      <c r="A60" s="37"/>
      <c r="B60" s="531" t="s">
        <v>20</v>
      </c>
      <c r="C60" s="531"/>
      <c r="D60" s="531"/>
      <c r="E60" s="531"/>
      <c r="F60" s="531"/>
      <c r="G60" s="531"/>
      <c r="H60" s="181" t="s">
        <v>467</v>
      </c>
      <c r="I60" s="123" t="s">
        <v>19</v>
      </c>
      <c r="J60" s="117">
        <f>J61</f>
        <v>2520000</v>
      </c>
      <c r="K60" s="117">
        <f>K61+K63</f>
        <v>2520000</v>
      </c>
      <c r="L60" s="117">
        <f t="shared" si="0"/>
        <v>0</v>
      </c>
      <c r="M60" s="117">
        <f>M61+M63</f>
        <v>2856000</v>
      </c>
      <c r="N60" s="117">
        <f t="shared" si="9"/>
        <v>336000</v>
      </c>
      <c r="O60" s="117">
        <f>O61+O63</f>
        <v>2856000</v>
      </c>
      <c r="P60" s="117">
        <f t="shared" si="9"/>
        <v>0</v>
      </c>
      <c r="Q60" s="117">
        <f>Q61+Q63</f>
        <v>2856000</v>
      </c>
      <c r="R60" s="117">
        <f t="shared" si="9"/>
        <v>0</v>
      </c>
      <c r="S60" s="117">
        <f>S61+S63</f>
        <v>2856000</v>
      </c>
      <c r="T60" s="117">
        <f t="shared" si="13"/>
        <v>0</v>
      </c>
      <c r="U60" s="117">
        <f>U61+U63</f>
        <v>2856000</v>
      </c>
      <c r="V60" s="117">
        <f t="shared" si="13"/>
        <v>0</v>
      </c>
      <c r="W60" s="117">
        <f>W61+W63</f>
        <v>1656000</v>
      </c>
      <c r="X60" s="117">
        <f t="shared" si="13"/>
        <v>-1200000</v>
      </c>
      <c r="Y60" s="117">
        <f>Y61+Y63</f>
        <v>1600000</v>
      </c>
      <c r="Z60" s="117">
        <f t="shared" si="15"/>
        <v>-56000</v>
      </c>
      <c r="AA60" s="117">
        <f>AA61+AA63</f>
        <v>1600000</v>
      </c>
      <c r="AB60" s="117">
        <f t="shared" si="15"/>
        <v>0</v>
      </c>
      <c r="AC60" s="117">
        <f>AC61+AC63</f>
        <v>1600000</v>
      </c>
      <c r="AD60" s="117">
        <f t="shared" si="15"/>
        <v>0</v>
      </c>
      <c r="AE60" s="117">
        <f>AE61+AE62+AE63</f>
        <v>0</v>
      </c>
      <c r="AF60" s="117">
        <f t="shared" si="17"/>
        <v>-1600000</v>
      </c>
      <c r="AG60" s="117">
        <f>AG61+AG62+AG63</f>
        <v>312211.24</v>
      </c>
      <c r="AH60" s="117">
        <f t="shared" si="18"/>
        <v>312211.24</v>
      </c>
      <c r="AI60" s="117">
        <f>AI61+AI62+AI63</f>
        <v>312211.24</v>
      </c>
      <c r="AJ60" s="117">
        <f t="shared" si="18"/>
        <v>0</v>
      </c>
      <c r="AK60" s="117">
        <f>AK61+AK62+AK63</f>
        <v>312211.24</v>
      </c>
      <c r="AL60" s="117">
        <f t="shared" si="18"/>
        <v>0</v>
      </c>
      <c r="AM60" s="117">
        <f>AM61+AM62+AM63</f>
        <v>312211.24</v>
      </c>
      <c r="AN60" s="117">
        <f t="shared" si="18"/>
        <v>0</v>
      </c>
      <c r="AO60" s="117">
        <f>AO61+AO62+AO63</f>
        <v>440211.24</v>
      </c>
      <c r="AP60" s="117">
        <f t="shared" si="18"/>
        <v>128000</v>
      </c>
      <c r="AQ60" s="117">
        <f>AQ61+AQ62+AQ63</f>
        <v>440211.24</v>
      </c>
      <c r="AR60" s="117">
        <f t="shared" si="18"/>
        <v>0</v>
      </c>
      <c r="AS60" s="117">
        <f>AS61+AS62+AS63</f>
        <v>440211.24</v>
      </c>
      <c r="AT60" s="117">
        <f t="shared" si="18"/>
        <v>0</v>
      </c>
      <c r="AU60" s="117">
        <f>AU61+AU62+AU63</f>
        <v>366211.24</v>
      </c>
      <c r="AV60" s="117">
        <f t="shared" si="18"/>
        <v>-74000</v>
      </c>
      <c r="AW60" s="117">
        <f>AW61+AW62+AW63</f>
        <v>366211.24</v>
      </c>
      <c r="AX60" s="117">
        <f t="shared" si="19"/>
        <v>0</v>
      </c>
      <c r="AY60" s="117">
        <f>AY61+AY62+AY63</f>
        <v>0</v>
      </c>
      <c r="AZ60" s="117">
        <f t="shared" si="19"/>
        <v>-366211.24</v>
      </c>
      <c r="BA60" s="117">
        <f>BA61+BA62+BA63</f>
        <v>192000</v>
      </c>
      <c r="BB60" s="117">
        <f t="shared" si="19"/>
        <v>192000</v>
      </c>
      <c r="BC60" s="117">
        <f>BC61+BC62+BC63</f>
        <v>192000</v>
      </c>
      <c r="BD60" s="117">
        <f t="shared" si="19"/>
        <v>0</v>
      </c>
      <c r="BE60" s="117">
        <f>BE61+BE62+BE63</f>
        <v>192000</v>
      </c>
      <c r="BF60" s="117">
        <f t="shared" si="19"/>
        <v>0</v>
      </c>
      <c r="BG60" s="117">
        <f>BG61+BG62+BG63</f>
        <v>174500</v>
      </c>
      <c r="BH60" s="117">
        <f t="shared" si="19"/>
        <v>-17500</v>
      </c>
      <c r="BI60" s="117">
        <f>BI61+BI62+BI63</f>
        <v>174500</v>
      </c>
      <c r="BJ60" s="117">
        <f t="shared" si="19"/>
        <v>0</v>
      </c>
      <c r="BK60" s="117">
        <f>BK61+BK62+BK63</f>
        <v>174500</v>
      </c>
      <c r="BL60" s="117">
        <f t="shared" si="19"/>
        <v>0</v>
      </c>
      <c r="BM60" s="117">
        <f>BM61+BM62+BM63</f>
        <v>174500</v>
      </c>
      <c r="BN60" s="117">
        <f t="shared" si="19"/>
        <v>0</v>
      </c>
      <c r="BO60" s="117">
        <f>BO61+BO62+BO63</f>
        <v>174500</v>
      </c>
      <c r="BP60" s="117">
        <f t="shared" si="19"/>
        <v>0</v>
      </c>
      <c r="BQ60" s="117">
        <f>BQ61+BQ62+BQ63</f>
        <v>174500</v>
      </c>
      <c r="BR60" s="117">
        <f t="shared" si="19"/>
        <v>0</v>
      </c>
      <c r="BS60" s="117">
        <f>BS61+BS62+BS63</f>
        <v>146000</v>
      </c>
      <c r="BT60" s="117">
        <f t="shared" si="19"/>
        <v>-28500</v>
      </c>
      <c r="BU60" s="117">
        <f>BU61+BU62+BU63</f>
        <v>0</v>
      </c>
      <c r="BV60" s="117">
        <f t="shared" si="5"/>
        <v>-146000</v>
      </c>
      <c r="BW60" s="117">
        <f>BW61+BW62+BW63</f>
        <v>0</v>
      </c>
      <c r="BX60" s="117">
        <f t="shared" si="6"/>
        <v>0</v>
      </c>
      <c r="BY60" s="117">
        <f>BY61+BY62+BY63</f>
        <v>0</v>
      </c>
      <c r="BZ60" s="117">
        <f t="shared" si="7"/>
        <v>0</v>
      </c>
      <c r="CA60" s="117">
        <f>CA61+CA62+CA63</f>
        <v>0</v>
      </c>
      <c r="CB60" s="117">
        <f t="shared" si="8"/>
        <v>0</v>
      </c>
      <c r="CC60" s="52"/>
      <c r="CD60" s="33"/>
      <c r="CE60" s="33"/>
      <c r="CF60" s="33"/>
      <c r="CG60" s="33"/>
      <c r="CH60" s="33"/>
      <c r="CI60" s="33"/>
      <c r="CJ60" s="33"/>
    </row>
    <row r="61" spans="1:88" s="49" customFormat="1" hidden="1" x14ac:dyDescent="0.2">
      <c r="A61" s="45"/>
      <c r="B61" s="532" t="s">
        <v>193</v>
      </c>
      <c r="C61" s="532"/>
      <c r="D61" s="532"/>
      <c r="E61" s="532"/>
      <c r="F61" s="532"/>
      <c r="G61" s="532"/>
      <c r="H61" s="120" t="s">
        <v>233</v>
      </c>
      <c r="I61" s="121" t="s">
        <v>192</v>
      </c>
      <c r="J61" s="56">
        <v>2520000</v>
      </c>
      <c r="K61" s="118">
        <v>2520000</v>
      </c>
      <c r="L61" s="56">
        <f t="shared" si="0"/>
        <v>0</v>
      </c>
      <c r="M61" s="175">
        <v>2520000</v>
      </c>
      <c r="N61" s="56">
        <f t="shared" si="9"/>
        <v>0</v>
      </c>
      <c r="O61" s="175">
        <v>2520000</v>
      </c>
      <c r="P61" s="56">
        <f t="shared" si="9"/>
        <v>0</v>
      </c>
      <c r="Q61" s="184">
        <v>2520000</v>
      </c>
      <c r="R61" s="56">
        <f t="shared" si="9"/>
        <v>0</v>
      </c>
      <c r="S61" s="205">
        <v>2520000</v>
      </c>
      <c r="T61" s="56">
        <f t="shared" si="13"/>
        <v>0</v>
      </c>
      <c r="U61" s="205">
        <v>2520000</v>
      </c>
      <c r="V61" s="56">
        <f t="shared" si="13"/>
        <v>0</v>
      </c>
      <c r="W61" s="205">
        <v>1320000</v>
      </c>
      <c r="X61" s="56">
        <f t="shared" si="13"/>
        <v>-1200000</v>
      </c>
      <c r="Y61" s="205">
        <v>1320000</v>
      </c>
      <c r="Z61" s="56">
        <f t="shared" si="15"/>
        <v>0</v>
      </c>
      <c r="AA61" s="205">
        <v>1320000</v>
      </c>
      <c r="AB61" s="56">
        <f t="shared" si="15"/>
        <v>0</v>
      </c>
      <c r="AC61" s="205">
        <v>1320000</v>
      </c>
      <c r="AD61" s="56">
        <f t="shared" si="15"/>
        <v>0</v>
      </c>
      <c r="AE61" s="205">
        <v>0</v>
      </c>
      <c r="AF61" s="56">
        <f t="shared" si="17"/>
        <v>-1320000</v>
      </c>
      <c r="AG61" s="221">
        <v>0</v>
      </c>
      <c r="AH61" s="56">
        <f t="shared" si="18"/>
        <v>0</v>
      </c>
      <c r="AI61" s="221">
        <v>0</v>
      </c>
      <c r="AJ61" s="56">
        <f t="shared" si="18"/>
        <v>0</v>
      </c>
      <c r="AK61" s="221">
        <v>0</v>
      </c>
      <c r="AL61" s="56">
        <f t="shared" si="18"/>
        <v>0</v>
      </c>
      <c r="AM61" s="221">
        <v>0</v>
      </c>
      <c r="AN61" s="56">
        <f t="shared" si="18"/>
        <v>0</v>
      </c>
      <c r="AO61" s="221">
        <v>0</v>
      </c>
      <c r="AP61" s="56">
        <f t="shared" si="18"/>
        <v>0</v>
      </c>
      <c r="AQ61" s="221">
        <v>0</v>
      </c>
      <c r="AR61" s="56">
        <f t="shared" si="18"/>
        <v>0</v>
      </c>
      <c r="AS61" s="221">
        <v>0</v>
      </c>
      <c r="AT61" s="56">
        <f t="shared" si="18"/>
        <v>0</v>
      </c>
      <c r="AU61" s="221">
        <v>0</v>
      </c>
      <c r="AV61" s="56">
        <f t="shared" si="18"/>
        <v>0</v>
      </c>
      <c r="AW61" s="221">
        <v>0</v>
      </c>
      <c r="AX61" s="56">
        <f t="shared" si="19"/>
        <v>0</v>
      </c>
      <c r="AY61" s="221">
        <v>0</v>
      </c>
      <c r="AZ61" s="56">
        <f t="shared" si="19"/>
        <v>0</v>
      </c>
      <c r="BA61" s="221">
        <v>0</v>
      </c>
      <c r="BB61" s="56">
        <f t="shared" si="19"/>
        <v>0</v>
      </c>
      <c r="BC61" s="221">
        <v>0</v>
      </c>
      <c r="BD61" s="56">
        <f t="shared" si="19"/>
        <v>0</v>
      </c>
      <c r="BE61" s="221">
        <v>0</v>
      </c>
      <c r="BF61" s="56">
        <f t="shared" si="19"/>
        <v>0</v>
      </c>
      <c r="BG61" s="221">
        <v>0</v>
      </c>
      <c r="BH61" s="56">
        <f t="shared" si="19"/>
        <v>0</v>
      </c>
      <c r="BI61" s="221">
        <v>0</v>
      </c>
      <c r="BJ61" s="56">
        <f t="shared" si="19"/>
        <v>0</v>
      </c>
      <c r="BK61" s="221">
        <v>0</v>
      </c>
      <c r="BL61" s="56">
        <f t="shared" si="19"/>
        <v>0</v>
      </c>
      <c r="BM61" s="221">
        <v>0</v>
      </c>
      <c r="BN61" s="56">
        <f t="shared" si="19"/>
        <v>0</v>
      </c>
      <c r="BO61" s="221">
        <v>0</v>
      </c>
      <c r="BP61" s="56">
        <f t="shared" si="19"/>
        <v>0</v>
      </c>
      <c r="BQ61" s="221">
        <v>0</v>
      </c>
      <c r="BR61" s="56">
        <f t="shared" si="19"/>
        <v>0</v>
      </c>
      <c r="BS61" s="221">
        <v>0</v>
      </c>
      <c r="BT61" s="56">
        <f t="shared" si="19"/>
        <v>0</v>
      </c>
      <c r="BU61" s="221">
        <v>0</v>
      </c>
      <c r="BV61" s="56">
        <f t="shared" si="5"/>
        <v>0</v>
      </c>
      <c r="BW61" s="221">
        <v>0</v>
      </c>
      <c r="BX61" s="56">
        <f t="shared" si="6"/>
        <v>0</v>
      </c>
      <c r="BY61" s="221">
        <v>0</v>
      </c>
      <c r="BZ61" s="56">
        <f t="shared" si="7"/>
        <v>0</v>
      </c>
      <c r="CA61" s="221">
        <v>0</v>
      </c>
      <c r="CB61" s="56">
        <f t="shared" si="8"/>
        <v>0</v>
      </c>
      <c r="CC61" s="53"/>
      <c r="CD61" s="48"/>
      <c r="CE61" s="48"/>
      <c r="CF61" s="48"/>
      <c r="CG61" s="48"/>
      <c r="CH61" s="48"/>
      <c r="CI61" s="48"/>
      <c r="CJ61" s="48"/>
    </row>
    <row r="62" spans="1:88" s="49" customFormat="1" ht="26.25" hidden="1" customHeight="1" x14ac:dyDescent="0.2">
      <c r="A62" s="45"/>
      <c r="B62" s="532" t="s">
        <v>18</v>
      </c>
      <c r="C62" s="532"/>
      <c r="D62" s="532"/>
      <c r="E62" s="532"/>
      <c r="F62" s="532"/>
      <c r="G62" s="532"/>
      <c r="H62" s="186" t="s">
        <v>467</v>
      </c>
      <c r="I62" s="121">
        <v>320</v>
      </c>
      <c r="J62" s="56"/>
      <c r="K62" s="118"/>
      <c r="L62" s="56"/>
      <c r="M62" s="175"/>
      <c r="N62" s="56"/>
      <c r="O62" s="175"/>
      <c r="P62" s="56"/>
      <c r="Q62" s="184"/>
      <c r="R62" s="56"/>
      <c r="S62" s="205"/>
      <c r="T62" s="56"/>
      <c r="U62" s="205"/>
      <c r="V62" s="56"/>
      <c r="W62" s="205"/>
      <c r="X62" s="56"/>
      <c r="Y62" s="205"/>
      <c r="Z62" s="56"/>
      <c r="AA62" s="205"/>
      <c r="AB62" s="56"/>
      <c r="AC62" s="205"/>
      <c r="AD62" s="56"/>
      <c r="AE62" s="205">
        <v>0</v>
      </c>
      <c r="AF62" s="56"/>
      <c r="AG62" s="249">
        <v>192211.24</v>
      </c>
      <c r="AH62" s="56">
        <f t="shared" si="18"/>
        <v>192211.24</v>
      </c>
      <c r="AI62" s="249">
        <v>192211.24</v>
      </c>
      <c r="AJ62" s="56">
        <f t="shared" si="18"/>
        <v>0</v>
      </c>
      <c r="AK62" s="249">
        <v>192211.24</v>
      </c>
      <c r="AL62" s="56">
        <f t="shared" si="18"/>
        <v>0</v>
      </c>
      <c r="AM62" s="249">
        <v>192211.24</v>
      </c>
      <c r="AN62" s="56">
        <f t="shared" si="18"/>
        <v>0</v>
      </c>
      <c r="AO62" s="287">
        <v>192211.24</v>
      </c>
      <c r="AP62" s="56">
        <f t="shared" si="18"/>
        <v>0</v>
      </c>
      <c r="AQ62" s="287">
        <v>192211.24</v>
      </c>
      <c r="AR62" s="56">
        <f t="shared" si="18"/>
        <v>0</v>
      </c>
      <c r="AS62" s="287">
        <v>192211.24</v>
      </c>
      <c r="AT62" s="56">
        <f t="shared" si="18"/>
        <v>0</v>
      </c>
      <c r="AU62" s="306">
        <v>192211.24</v>
      </c>
      <c r="AV62" s="56">
        <f t="shared" si="18"/>
        <v>0</v>
      </c>
      <c r="AW62" s="319">
        <v>192211.24</v>
      </c>
      <c r="AX62" s="56">
        <f t="shared" si="19"/>
        <v>0</v>
      </c>
      <c r="AY62" s="323">
        <v>0</v>
      </c>
      <c r="AZ62" s="56">
        <f t="shared" si="19"/>
        <v>-192211.24</v>
      </c>
      <c r="BA62" s="323">
        <v>0</v>
      </c>
      <c r="BB62" s="56">
        <f t="shared" si="19"/>
        <v>0</v>
      </c>
      <c r="BC62" s="323">
        <v>0</v>
      </c>
      <c r="BD62" s="56">
        <f t="shared" si="19"/>
        <v>0</v>
      </c>
      <c r="BE62" s="323">
        <v>0</v>
      </c>
      <c r="BF62" s="56">
        <f t="shared" si="19"/>
        <v>0</v>
      </c>
      <c r="BG62" s="323">
        <v>0</v>
      </c>
      <c r="BH62" s="56">
        <f t="shared" si="19"/>
        <v>0</v>
      </c>
      <c r="BI62" s="323">
        <v>0</v>
      </c>
      <c r="BJ62" s="56">
        <f t="shared" si="19"/>
        <v>0</v>
      </c>
      <c r="BK62" s="323">
        <v>0</v>
      </c>
      <c r="BL62" s="56">
        <f t="shared" si="19"/>
        <v>0</v>
      </c>
      <c r="BM62" s="323">
        <v>0</v>
      </c>
      <c r="BN62" s="56">
        <f t="shared" si="19"/>
        <v>0</v>
      </c>
      <c r="BO62" s="323">
        <v>0</v>
      </c>
      <c r="BP62" s="56">
        <f t="shared" si="19"/>
        <v>0</v>
      </c>
      <c r="BQ62" s="323">
        <v>0</v>
      </c>
      <c r="BR62" s="56">
        <f t="shared" si="19"/>
        <v>0</v>
      </c>
      <c r="BS62" s="323">
        <v>0</v>
      </c>
      <c r="BT62" s="56">
        <f t="shared" si="19"/>
        <v>0</v>
      </c>
      <c r="BU62" s="323">
        <v>0</v>
      </c>
      <c r="BV62" s="56">
        <f t="shared" si="5"/>
        <v>0</v>
      </c>
      <c r="BW62" s="323">
        <v>0</v>
      </c>
      <c r="BX62" s="56">
        <f t="shared" si="6"/>
        <v>0</v>
      </c>
      <c r="BY62" s="323">
        <v>0</v>
      </c>
      <c r="BZ62" s="56">
        <f t="shared" si="7"/>
        <v>0</v>
      </c>
      <c r="CA62" s="323">
        <v>0</v>
      </c>
      <c r="CB62" s="56">
        <f t="shared" si="8"/>
        <v>0</v>
      </c>
      <c r="CC62" s="53"/>
      <c r="CD62" s="48"/>
      <c r="CE62" s="48"/>
      <c r="CF62" s="48"/>
      <c r="CG62" s="48"/>
      <c r="CH62" s="48"/>
      <c r="CI62" s="48"/>
      <c r="CJ62" s="48"/>
    </row>
    <row r="63" spans="1:88" s="49" customFormat="1" hidden="1" x14ac:dyDescent="0.2">
      <c r="A63" s="45"/>
      <c r="B63" s="532" t="s">
        <v>347</v>
      </c>
      <c r="C63" s="532"/>
      <c r="D63" s="532"/>
      <c r="E63" s="532"/>
      <c r="F63" s="532"/>
      <c r="G63" s="532"/>
      <c r="H63" s="186" t="s">
        <v>467</v>
      </c>
      <c r="I63" s="121">
        <v>340</v>
      </c>
      <c r="J63" s="56"/>
      <c r="K63" s="118">
        <v>0</v>
      </c>
      <c r="L63" s="56"/>
      <c r="M63" s="174">
        <v>336000</v>
      </c>
      <c r="N63" s="56">
        <f t="shared" si="9"/>
        <v>336000</v>
      </c>
      <c r="O63" s="174">
        <v>336000</v>
      </c>
      <c r="P63" s="56">
        <f t="shared" si="9"/>
        <v>0</v>
      </c>
      <c r="Q63" s="183">
        <v>336000</v>
      </c>
      <c r="R63" s="56">
        <f t="shared" si="9"/>
        <v>0</v>
      </c>
      <c r="S63" s="204">
        <v>336000</v>
      </c>
      <c r="T63" s="56">
        <f t="shared" si="13"/>
        <v>0</v>
      </c>
      <c r="U63" s="204">
        <v>336000</v>
      </c>
      <c r="V63" s="56">
        <f t="shared" si="13"/>
        <v>0</v>
      </c>
      <c r="W63" s="204">
        <v>336000</v>
      </c>
      <c r="X63" s="56">
        <f t="shared" si="13"/>
        <v>0</v>
      </c>
      <c r="Y63" s="204">
        <v>280000</v>
      </c>
      <c r="Z63" s="56">
        <f t="shared" si="15"/>
        <v>-56000</v>
      </c>
      <c r="AA63" s="204">
        <v>280000</v>
      </c>
      <c r="AB63" s="56">
        <f t="shared" si="15"/>
        <v>0</v>
      </c>
      <c r="AC63" s="204">
        <v>280000</v>
      </c>
      <c r="AD63" s="56">
        <f t="shared" si="15"/>
        <v>0</v>
      </c>
      <c r="AE63" s="204">
        <v>0</v>
      </c>
      <c r="AF63" s="56">
        <f t="shared" ref="AF63:AF99" si="20">AE63-AC63</f>
        <v>-280000</v>
      </c>
      <c r="AG63" s="248">
        <v>120000</v>
      </c>
      <c r="AH63" s="56">
        <f t="shared" si="18"/>
        <v>120000</v>
      </c>
      <c r="AI63" s="248">
        <v>120000</v>
      </c>
      <c r="AJ63" s="56">
        <f t="shared" si="18"/>
        <v>0</v>
      </c>
      <c r="AK63" s="248">
        <v>120000</v>
      </c>
      <c r="AL63" s="56">
        <f t="shared" si="18"/>
        <v>0</v>
      </c>
      <c r="AM63" s="248">
        <v>120000</v>
      </c>
      <c r="AN63" s="56">
        <f t="shared" si="18"/>
        <v>0</v>
      </c>
      <c r="AO63" s="286">
        <v>248000</v>
      </c>
      <c r="AP63" s="56">
        <f t="shared" si="18"/>
        <v>128000</v>
      </c>
      <c r="AQ63" s="286">
        <v>248000</v>
      </c>
      <c r="AR63" s="56">
        <f t="shared" si="18"/>
        <v>0</v>
      </c>
      <c r="AS63" s="286">
        <v>248000</v>
      </c>
      <c r="AT63" s="56">
        <f t="shared" si="18"/>
        <v>0</v>
      </c>
      <c r="AU63" s="305">
        <v>174000</v>
      </c>
      <c r="AV63" s="56">
        <f t="shared" si="18"/>
        <v>-74000</v>
      </c>
      <c r="AW63" s="318">
        <v>174000</v>
      </c>
      <c r="AX63" s="56">
        <f t="shared" si="19"/>
        <v>0</v>
      </c>
      <c r="AY63" s="322">
        <v>0</v>
      </c>
      <c r="AZ63" s="56">
        <f t="shared" si="19"/>
        <v>-174000</v>
      </c>
      <c r="BA63" s="318">
        <v>192000</v>
      </c>
      <c r="BB63" s="56">
        <f t="shared" si="19"/>
        <v>192000</v>
      </c>
      <c r="BC63" s="318">
        <v>192000</v>
      </c>
      <c r="BD63" s="56">
        <f t="shared" si="19"/>
        <v>0</v>
      </c>
      <c r="BE63" s="318">
        <v>192000</v>
      </c>
      <c r="BF63" s="56">
        <f t="shared" si="19"/>
        <v>0</v>
      </c>
      <c r="BG63" s="318">
        <v>174500</v>
      </c>
      <c r="BH63" s="56">
        <f t="shared" si="19"/>
        <v>-17500</v>
      </c>
      <c r="BI63" s="318">
        <v>174500</v>
      </c>
      <c r="BJ63" s="56">
        <f t="shared" si="19"/>
        <v>0</v>
      </c>
      <c r="BK63" s="318">
        <v>174500</v>
      </c>
      <c r="BL63" s="56">
        <f t="shared" si="19"/>
        <v>0</v>
      </c>
      <c r="BM63" s="318">
        <v>174500</v>
      </c>
      <c r="BN63" s="56">
        <f t="shared" si="19"/>
        <v>0</v>
      </c>
      <c r="BO63" s="318">
        <v>174500</v>
      </c>
      <c r="BP63" s="56">
        <f t="shared" si="19"/>
        <v>0</v>
      </c>
      <c r="BQ63" s="318">
        <v>174500</v>
      </c>
      <c r="BR63" s="56">
        <f t="shared" si="19"/>
        <v>0</v>
      </c>
      <c r="BS63" s="318">
        <v>146000</v>
      </c>
      <c r="BT63" s="56">
        <f t="shared" si="19"/>
        <v>-28500</v>
      </c>
      <c r="BU63" s="318">
        <v>0</v>
      </c>
      <c r="BV63" s="56">
        <f t="shared" si="5"/>
        <v>-146000</v>
      </c>
      <c r="BW63" s="322">
        <v>0</v>
      </c>
      <c r="BX63" s="56">
        <f t="shared" si="6"/>
        <v>0</v>
      </c>
      <c r="BY63" s="322">
        <v>0</v>
      </c>
      <c r="BZ63" s="56">
        <f t="shared" si="7"/>
        <v>0</v>
      </c>
      <c r="CA63" s="322">
        <v>0</v>
      </c>
      <c r="CB63" s="56">
        <f t="shared" si="8"/>
        <v>0</v>
      </c>
      <c r="CC63" s="53"/>
      <c r="CD63" s="48"/>
      <c r="CE63" s="48"/>
      <c r="CF63" s="48"/>
      <c r="CG63" s="48"/>
      <c r="CH63" s="48"/>
      <c r="CI63" s="48"/>
      <c r="CJ63" s="48"/>
    </row>
    <row r="64" spans="1:88" s="34" customFormat="1" ht="26.65" customHeight="1" x14ac:dyDescent="0.2">
      <c r="A64" s="37"/>
      <c r="B64" s="531" t="s">
        <v>39</v>
      </c>
      <c r="C64" s="531"/>
      <c r="D64" s="531"/>
      <c r="E64" s="531"/>
      <c r="F64" s="531"/>
      <c r="G64" s="531"/>
      <c r="H64" s="181" t="s">
        <v>467</v>
      </c>
      <c r="I64" s="123" t="s">
        <v>38</v>
      </c>
      <c r="J64" s="117">
        <f>J65+J66</f>
        <v>34609891.060000002</v>
      </c>
      <c r="K64" s="117">
        <f>K65+K66</f>
        <v>42782767.009999998</v>
      </c>
      <c r="L64" s="117">
        <f t="shared" ref="L64:L137" si="21">K64-J64</f>
        <v>8172875.9499999955</v>
      </c>
      <c r="M64" s="117">
        <f>M65+M66</f>
        <v>35611085.009999998</v>
      </c>
      <c r="N64" s="117">
        <f t="shared" si="9"/>
        <v>-7171682</v>
      </c>
      <c r="O64" s="117">
        <f>O65+O66</f>
        <v>35611085.009999998</v>
      </c>
      <c r="P64" s="117">
        <f t="shared" si="9"/>
        <v>0</v>
      </c>
      <c r="Q64" s="117">
        <f>Q65+Q66</f>
        <v>35331227.109999999</v>
      </c>
      <c r="R64" s="117">
        <f t="shared" si="9"/>
        <v>-279857.89999999851</v>
      </c>
      <c r="S64" s="117">
        <f>S65+S66</f>
        <v>36572333.839999996</v>
      </c>
      <c r="T64" s="117">
        <f t="shared" si="13"/>
        <v>1241106.7299999967</v>
      </c>
      <c r="U64" s="117">
        <f>U65+U66</f>
        <v>36572333.839999996</v>
      </c>
      <c r="V64" s="117">
        <f t="shared" si="13"/>
        <v>0</v>
      </c>
      <c r="W64" s="117">
        <f>W65+W66</f>
        <v>48326179.189999998</v>
      </c>
      <c r="X64" s="117">
        <f t="shared" si="13"/>
        <v>11753845.350000001</v>
      </c>
      <c r="Y64" s="117">
        <f>Y65+Y66</f>
        <v>49493346.349999994</v>
      </c>
      <c r="Z64" s="117">
        <f t="shared" si="15"/>
        <v>1167167.1599999964</v>
      </c>
      <c r="AA64" s="117">
        <f>AA65+AA66</f>
        <v>49465631.349999994</v>
      </c>
      <c r="AB64" s="117">
        <f t="shared" si="15"/>
        <v>-27715</v>
      </c>
      <c r="AC64" s="117">
        <f>AC65+AC66</f>
        <v>49465631.349999994</v>
      </c>
      <c r="AD64" s="117">
        <f t="shared" si="15"/>
        <v>0</v>
      </c>
      <c r="AE64" s="117">
        <f>AE65+AE66</f>
        <v>25976500</v>
      </c>
      <c r="AF64" s="117">
        <f t="shared" si="20"/>
        <v>-23489131.349999994</v>
      </c>
      <c r="AG64" s="117">
        <f>AG65+AG66</f>
        <v>44745571.740000002</v>
      </c>
      <c r="AH64" s="117">
        <f t="shared" si="18"/>
        <v>18769071.740000002</v>
      </c>
      <c r="AI64" s="117">
        <f>AI65+AI66</f>
        <v>42714132.590000004</v>
      </c>
      <c r="AJ64" s="117">
        <f t="shared" si="18"/>
        <v>-2031439.1499999985</v>
      </c>
      <c r="AK64" s="117">
        <f>AK65+AK66</f>
        <v>42714132.590000004</v>
      </c>
      <c r="AL64" s="117">
        <f t="shared" si="18"/>
        <v>0</v>
      </c>
      <c r="AM64" s="117">
        <f>AM65+AM66</f>
        <v>41742478.590000004</v>
      </c>
      <c r="AN64" s="117">
        <f t="shared" si="18"/>
        <v>-971654</v>
      </c>
      <c r="AO64" s="117">
        <f>AO65+AO66</f>
        <v>41742478.590000004</v>
      </c>
      <c r="AP64" s="117">
        <f t="shared" si="18"/>
        <v>0</v>
      </c>
      <c r="AQ64" s="117">
        <f>AQ65+AQ66</f>
        <v>76073204.090000004</v>
      </c>
      <c r="AR64" s="117">
        <f t="shared" si="18"/>
        <v>34330725.5</v>
      </c>
      <c r="AS64" s="117">
        <f>AS65+AS66</f>
        <v>79211103.349999994</v>
      </c>
      <c r="AT64" s="117">
        <f t="shared" si="18"/>
        <v>3137899.2599999905</v>
      </c>
      <c r="AU64" s="117">
        <f>AU65+AU66</f>
        <v>80637049.859999999</v>
      </c>
      <c r="AV64" s="117">
        <f t="shared" si="18"/>
        <v>1425946.5100000054</v>
      </c>
      <c r="AW64" s="117">
        <f>AW65+AW66</f>
        <v>80637049.859999999</v>
      </c>
      <c r="AX64" s="117">
        <f t="shared" si="19"/>
        <v>0</v>
      </c>
      <c r="AY64" s="117">
        <f>AY65+AY66</f>
        <v>18316700</v>
      </c>
      <c r="AZ64" s="117">
        <f t="shared" si="19"/>
        <v>-62320349.859999999</v>
      </c>
      <c r="BA64" s="117">
        <f>BA65+BA66</f>
        <v>16444488.800000001</v>
      </c>
      <c r="BB64" s="117">
        <f t="shared" si="19"/>
        <v>-1872211.1999999993</v>
      </c>
      <c r="BC64" s="117">
        <f>BC65+BC66</f>
        <v>17917322.439999998</v>
      </c>
      <c r="BD64" s="117">
        <f t="shared" si="19"/>
        <v>1472833.6399999969</v>
      </c>
      <c r="BE64" s="117">
        <f>BE65+BE66</f>
        <v>17917322.439999998</v>
      </c>
      <c r="BF64" s="117">
        <f t="shared" si="19"/>
        <v>0</v>
      </c>
      <c r="BG64" s="117">
        <f>BG65+BG66</f>
        <v>44181665.960000001</v>
      </c>
      <c r="BH64" s="117">
        <f t="shared" si="19"/>
        <v>26264343.520000003</v>
      </c>
      <c r="BI64" s="117">
        <f>BI65+BI66</f>
        <v>44256665.960000001</v>
      </c>
      <c r="BJ64" s="117">
        <f t="shared" si="19"/>
        <v>75000</v>
      </c>
      <c r="BK64" s="117">
        <f>BK65+BK66</f>
        <v>44256665.960000001</v>
      </c>
      <c r="BL64" s="117">
        <f t="shared" si="19"/>
        <v>0</v>
      </c>
      <c r="BM64" s="117">
        <f>BM65+BM66</f>
        <v>44256665.960000001</v>
      </c>
      <c r="BN64" s="117">
        <f t="shared" si="19"/>
        <v>0</v>
      </c>
      <c r="BO64" s="117">
        <f>BO65+BO66</f>
        <v>54879254.830000006</v>
      </c>
      <c r="BP64" s="117">
        <f t="shared" si="19"/>
        <v>10622588.870000005</v>
      </c>
      <c r="BQ64" s="117">
        <f>BQ65+BQ66</f>
        <v>53286354.830000006</v>
      </c>
      <c r="BR64" s="117">
        <f t="shared" si="19"/>
        <v>-1592900</v>
      </c>
      <c r="BS64" s="117">
        <f>BS65+BS66</f>
        <v>50417890.979999997</v>
      </c>
      <c r="BT64" s="117">
        <f t="shared" si="19"/>
        <v>-2868463.8500000089</v>
      </c>
      <c r="BU64" s="117">
        <f>BU65+BU66</f>
        <v>52524900</v>
      </c>
      <c r="BV64" s="117">
        <f t="shared" si="5"/>
        <v>2107009.0200000033</v>
      </c>
      <c r="BW64" s="117">
        <f>BW65+BW66</f>
        <v>58336317.620000005</v>
      </c>
      <c r="BX64" s="117">
        <f t="shared" si="6"/>
        <v>5811417.6200000048</v>
      </c>
      <c r="BY64" s="117">
        <f>BY65+BY66</f>
        <v>58423317.620000005</v>
      </c>
      <c r="BZ64" s="117">
        <f t="shared" si="7"/>
        <v>87000</v>
      </c>
      <c r="CA64" s="117">
        <f>CA65+CA66</f>
        <v>61431535.359999999</v>
      </c>
      <c r="CB64" s="117">
        <f t="shared" si="8"/>
        <v>3008217.7399999946</v>
      </c>
      <c r="CC64" s="52"/>
      <c r="CD64" s="33"/>
      <c r="CE64" s="33"/>
      <c r="CF64" s="33"/>
      <c r="CG64" s="33"/>
      <c r="CH64" s="33"/>
      <c r="CI64" s="33"/>
      <c r="CJ64" s="33"/>
    </row>
    <row r="65" spans="1:88" s="49" customFormat="1" x14ac:dyDescent="0.2">
      <c r="A65" s="45"/>
      <c r="B65" s="522" t="s">
        <v>37</v>
      </c>
      <c r="C65" s="523"/>
      <c r="D65" s="523"/>
      <c r="E65" s="523"/>
      <c r="F65" s="523"/>
      <c r="G65" s="524"/>
      <c r="H65" s="186" t="s">
        <v>467</v>
      </c>
      <c r="I65" s="51" t="s">
        <v>36</v>
      </c>
      <c r="J65" s="58">
        <v>15090991.060000001</v>
      </c>
      <c r="K65" s="119">
        <v>8079737.0099999998</v>
      </c>
      <c r="L65" s="58">
        <f t="shared" si="21"/>
        <v>-7011254.0500000007</v>
      </c>
      <c r="M65" s="175">
        <v>7344087.0099999998</v>
      </c>
      <c r="N65" s="58">
        <f t="shared" si="9"/>
        <v>-735650</v>
      </c>
      <c r="O65" s="175">
        <v>7344087.0099999998</v>
      </c>
      <c r="P65" s="58">
        <f t="shared" si="9"/>
        <v>0</v>
      </c>
      <c r="Q65" s="184">
        <v>7319217.0099999998</v>
      </c>
      <c r="R65" s="58">
        <f t="shared" si="9"/>
        <v>-24870</v>
      </c>
      <c r="S65" s="205">
        <v>7700317.0099999998</v>
      </c>
      <c r="T65" s="58">
        <f t="shared" si="13"/>
        <v>381100</v>
      </c>
      <c r="U65" s="205">
        <v>7700317.0099999998</v>
      </c>
      <c r="V65" s="58">
        <f t="shared" si="13"/>
        <v>0</v>
      </c>
      <c r="W65" s="205">
        <v>12032522.01</v>
      </c>
      <c r="X65" s="58">
        <f t="shared" si="13"/>
        <v>4332205</v>
      </c>
      <c r="Y65" s="205">
        <v>9595473.5500000007</v>
      </c>
      <c r="Z65" s="58">
        <f t="shared" si="15"/>
        <v>-2437048.459999999</v>
      </c>
      <c r="AA65" s="205">
        <v>9567758.5500000007</v>
      </c>
      <c r="AB65" s="58">
        <f t="shared" si="15"/>
        <v>-27715</v>
      </c>
      <c r="AC65" s="205">
        <v>9567758.5500000007</v>
      </c>
      <c r="AD65" s="58">
        <f t="shared" si="15"/>
        <v>0</v>
      </c>
      <c r="AE65" s="205">
        <v>9532000</v>
      </c>
      <c r="AF65" s="58">
        <f t="shared" si="20"/>
        <v>-35758.550000000745</v>
      </c>
      <c r="AG65" s="249">
        <v>4226134</v>
      </c>
      <c r="AH65" s="58">
        <f t="shared" si="18"/>
        <v>-5305866</v>
      </c>
      <c r="AI65" s="249">
        <v>4258534</v>
      </c>
      <c r="AJ65" s="58">
        <f t="shared" si="18"/>
        <v>32400</v>
      </c>
      <c r="AK65" s="249">
        <v>4258534</v>
      </c>
      <c r="AL65" s="58">
        <f t="shared" si="18"/>
        <v>0</v>
      </c>
      <c r="AM65" s="249">
        <v>6232834</v>
      </c>
      <c r="AN65" s="58">
        <f t="shared" si="18"/>
        <v>1974300</v>
      </c>
      <c r="AO65" s="287">
        <v>6232834</v>
      </c>
      <c r="AP65" s="58">
        <f t="shared" si="18"/>
        <v>0</v>
      </c>
      <c r="AQ65" s="287">
        <v>20970405.18</v>
      </c>
      <c r="AR65" s="58">
        <f t="shared" si="18"/>
        <v>14737571.18</v>
      </c>
      <c r="AS65" s="287">
        <v>22142477.77</v>
      </c>
      <c r="AT65" s="58">
        <f t="shared" si="18"/>
        <v>1172072.5899999999</v>
      </c>
      <c r="AU65" s="306">
        <v>22507535.640000001</v>
      </c>
      <c r="AV65" s="58">
        <f t="shared" si="18"/>
        <v>365057.87000000104</v>
      </c>
      <c r="AW65" s="319">
        <v>22507535.640000001</v>
      </c>
      <c r="AX65" s="58">
        <f t="shared" si="19"/>
        <v>0</v>
      </c>
      <c r="AY65" s="319">
        <v>4888000</v>
      </c>
      <c r="AZ65" s="58">
        <f t="shared" si="19"/>
        <v>-17619535.640000001</v>
      </c>
      <c r="BA65" s="319">
        <v>3873000</v>
      </c>
      <c r="BB65" s="58">
        <f t="shared" si="19"/>
        <v>-1015000</v>
      </c>
      <c r="BC65" s="319">
        <v>4888000</v>
      </c>
      <c r="BD65" s="58">
        <f t="shared" si="19"/>
        <v>1015000</v>
      </c>
      <c r="BE65" s="319">
        <v>4888000</v>
      </c>
      <c r="BF65" s="58">
        <f t="shared" si="19"/>
        <v>0</v>
      </c>
      <c r="BG65" s="319">
        <v>4501173.63</v>
      </c>
      <c r="BH65" s="58">
        <f t="shared" si="19"/>
        <v>-386826.37000000011</v>
      </c>
      <c r="BI65" s="319">
        <v>4501173.63</v>
      </c>
      <c r="BJ65" s="58">
        <f t="shared" si="19"/>
        <v>0</v>
      </c>
      <c r="BK65" s="319">
        <v>4501173.63</v>
      </c>
      <c r="BL65" s="58">
        <f t="shared" si="19"/>
        <v>0</v>
      </c>
      <c r="BM65" s="319">
        <v>4501173.63</v>
      </c>
      <c r="BN65" s="58">
        <f t="shared" si="19"/>
        <v>0</v>
      </c>
      <c r="BO65" s="319">
        <v>9891138.5600000005</v>
      </c>
      <c r="BP65" s="58">
        <f t="shared" si="19"/>
        <v>5389964.9300000006</v>
      </c>
      <c r="BQ65" s="319">
        <v>11298238.560000001</v>
      </c>
      <c r="BR65" s="58">
        <f t="shared" si="19"/>
        <v>1407100</v>
      </c>
      <c r="BS65" s="319">
        <v>13034381.08</v>
      </c>
      <c r="BT65" s="58">
        <f t="shared" si="19"/>
        <v>1736142.5199999996</v>
      </c>
      <c r="BU65" s="319">
        <v>2053000</v>
      </c>
      <c r="BV65" s="58">
        <f t="shared" si="5"/>
        <v>-10981381.08</v>
      </c>
      <c r="BW65" s="362">
        <v>5355826.13</v>
      </c>
      <c r="BX65" s="58">
        <f t="shared" si="6"/>
        <v>3302826.13</v>
      </c>
      <c r="BY65" s="369">
        <v>5366706.13</v>
      </c>
      <c r="BZ65" s="58">
        <f t="shared" si="7"/>
        <v>10880</v>
      </c>
      <c r="CA65" s="503">
        <v>7057348.1299999999</v>
      </c>
      <c r="CB65" s="58">
        <f t="shared" si="8"/>
        <v>1690642</v>
      </c>
      <c r="CC65" s="53">
        <v>16</v>
      </c>
      <c r="CD65" s="48"/>
      <c r="CE65" s="48"/>
      <c r="CF65" s="48"/>
      <c r="CG65" s="48"/>
      <c r="CH65" s="48"/>
      <c r="CI65" s="48"/>
      <c r="CJ65" s="48"/>
    </row>
    <row r="66" spans="1:88" s="49" customFormat="1" x14ac:dyDescent="0.2">
      <c r="A66" s="45"/>
      <c r="B66" s="522" t="s">
        <v>75</v>
      </c>
      <c r="C66" s="523"/>
      <c r="D66" s="523"/>
      <c r="E66" s="523"/>
      <c r="F66" s="523"/>
      <c r="G66" s="524"/>
      <c r="H66" s="186" t="s">
        <v>467</v>
      </c>
      <c r="I66" s="47" t="s">
        <v>74</v>
      </c>
      <c r="J66" s="56">
        <v>19518900</v>
      </c>
      <c r="K66" s="118">
        <v>34703030</v>
      </c>
      <c r="L66" s="58">
        <f t="shared" si="21"/>
        <v>15184130</v>
      </c>
      <c r="M66" s="174">
        <v>28266998</v>
      </c>
      <c r="N66" s="58">
        <f t="shared" si="9"/>
        <v>-6436032</v>
      </c>
      <c r="O66" s="174">
        <v>28266998</v>
      </c>
      <c r="P66" s="58">
        <f t="shared" si="9"/>
        <v>0</v>
      </c>
      <c r="Q66" s="183">
        <v>28012010.100000001</v>
      </c>
      <c r="R66" s="58">
        <f t="shared" si="9"/>
        <v>-254987.89999999851</v>
      </c>
      <c r="S66" s="204">
        <v>28872016.829999998</v>
      </c>
      <c r="T66" s="58">
        <f t="shared" si="13"/>
        <v>860006.72999999672</v>
      </c>
      <c r="U66" s="204">
        <v>28872016.829999998</v>
      </c>
      <c r="V66" s="58">
        <f t="shared" si="13"/>
        <v>0</v>
      </c>
      <c r="W66" s="204">
        <v>36293657.18</v>
      </c>
      <c r="X66" s="58">
        <f t="shared" si="13"/>
        <v>7421640.3500000015</v>
      </c>
      <c r="Y66" s="204">
        <v>39897872.799999997</v>
      </c>
      <c r="Z66" s="58">
        <f t="shared" si="15"/>
        <v>3604215.6199999973</v>
      </c>
      <c r="AA66" s="204">
        <v>39897872.799999997</v>
      </c>
      <c r="AB66" s="58">
        <f t="shared" si="15"/>
        <v>0</v>
      </c>
      <c r="AC66" s="204">
        <v>39897872.799999997</v>
      </c>
      <c r="AD66" s="58">
        <f t="shared" si="15"/>
        <v>0</v>
      </c>
      <c r="AE66" s="204">
        <v>16444500</v>
      </c>
      <c r="AF66" s="58">
        <f t="shared" si="20"/>
        <v>-23453372.799999997</v>
      </c>
      <c r="AG66" s="248">
        <v>40519437.740000002</v>
      </c>
      <c r="AH66" s="58">
        <f t="shared" si="18"/>
        <v>24074937.740000002</v>
      </c>
      <c r="AI66" s="248">
        <v>38455598.590000004</v>
      </c>
      <c r="AJ66" s="58">
        <f t="shared" si="18"/>
        <v>-2063839.1499999985</v>
      </c>
      <c r="AK66" s="248">
        <v>38455598.590000004</v>
      </c>
      <c r="AL66" s="58">
        <f t="shared" si="18"/>
        <v>0</v>
      </c>
      <c r="AM66" s="248">
        <v>35509644.590000004</v>
      </c>
      <c r="AN66" s="58">
        <f t="shared" si="18"/>
        <v>-2945954</v>
      </c>
      <c r="AO66" s="286">
        <v>35509644.590000004</v>
      </c>
      <c r="AP66" s="58">
        <f t="shared" si="18"/>
        <v>0</v>
      </c>
      <c r="AQ66" s="286">
        <v>55102798.909999996</v>
      </c>
      <c r="AR66" s="58">
        <f t="shared" si="18"/>
        <v>19593154.319999993</v>
      </c>
      <c r="AS66" s="286">
        <v>57068625.579999998</v>
      </c>
      <c r="AT66" s="58">
        <f t="shared" si="18"/>
        <v>1965826.6700000018</v>
      </c>
      <c r="AU66" s="305">
        <v>58129514.219999999</v>
      </c>
      <c r="AV66" s="58">
        <f t="shared" si="18"/>
        <v>1060888.6400000006</v>
      </c>
      <c r="AW66" s="318">
        <v>58129514.219999999</v>
      </c>
      <c r="AX66" s="58">
        <f t="shared" si="19"/>
        <v>0</v>
      </c>
      <c r="AY66" s="318">
        <v>13428700</v>
      </c>
      <c r="AZ66" s="58">
        <f t="shared" si="19"/>
        <v>-44700814.219999999</v>
      </c>
      <c r="BA66" s="318">
        <v>12571488.800000001</v>
      </c>
      <c r="BB66" s="58">
        <f t="shared" si="19"/>
        <v>-857211.19999999925</v>
      </c>
      <c r="BC66" s="318">
        <v>13029322.439999999</v>
      </c>
      <c r="BD66" s="58">
        <f t="shared" si="19"/>
        <v>457833.63999999873</v>
      </c>
      <c r="BE66" s="318">
        <v>13029322.439999999</v>
      </c>
      <c r="BF66" s="58">
        <f t="shared" si="19"/>
        <v>0</v>
      </c>
      <c r="BG66" s="318">
        <v>39680492.329999998</v>
      </c>
      <c r="BH66" s="58">
        <f t="shared" si="19"/>
        <v>26651169.890000001</v>
      </c>
      <c r="BI66" s="318">
        <v>39755492.329999998</v>
      </c>
      <c r="BJ66" s="58">
        <f t="shared" si="19"/>
        <v>75000</v>
      </c>
      <c r="BK66" s="318">
        <v>39755492.329999998</v>
      </c>
      <c r="BL66" s="58">
        <f t="shared" si="19"/>
        <v>0</v>
      </c>
      <c r="BM66" s="318">
        <v>39755492.329999998</v>
      </c>
      <c r="BN66" s="58">
        <f t="shared" si="19"/>
        <v>0</v>
      </c>
      <c r="BO66" s="318">
        <v>44988116.270000003</v>
      </c>
      <c r="BP66" s="58">
        <f t="shared" si="19"/>
        <v>5232623.9400000051</v>
      </c>
      <c r="BQ66" s="318">
        <v>41988116.270000003</v>
      </c>
      <c r="BR66" s="58">
        <f t="shared" si="19"/>
        <v>-3000000</v>
      </c>
      <c r="BS66" s="318">
        <v>37383509.899999999</v>
      </c>
      <c r="BT66" s="58">
        <f t="shared" si="19"/>
        <v>-4604606.3700000048</v>
      </c>
      <c r="BU66" s="318">
        <v>50471900</v>
      </c>
      <c r="BV66" s="58">
        <f t="shared" si="5"/>
        <v>13088390.100000001</v>
      </c>
      <c r="BW66" s="361">
        <v>52980491.490000002</v>
      </c>
      <c r="BX66" s="58">
        <f t="shared" si="6"/>
        <v>2508591.4900000021</v>
      </c>
      <c r="BY66" s="368">
        <v>53056611.490000002</v>
      </c>
      <c r="BZ66" s="58">
        <f t="shared" si="7"/>
        <v>76120</v>
      </c>
      <c r="CA66" s="502">
        <v>54374187.229999997</v>
      </c>
      <c r="CB66" s="58">
        <f t="shared" si="8"/>
        <v>1317575.7399999946</v>
      </c>
      <c r="CC66" s="53">
        <v>17</v>
      </c>
      <c r="CD66" s="48"/>
      <c r="CE66" s="48"/>
      <c r="CF66" s="48"/>
      <c r="CG66" s="48"/>
      <c r="CH66" s="48"/>
      <c r="CI66" s="48"/>
      <c r="CJ66" s="48"/>
    </row>
    <row r="67" spans="1:88" s="34" customFormat="1" ht="26.65" customHeight="1" x14ac:dyDescent="0.2">
      <c r="A67" s="37"/>
      <c r="B67" s="533" t="s">
        <v>232</v>
      </c>
      <c r="C67" s="533"/>
      <c r="D67" s="533"/>
      <c r="E67" s="533"/>
      <c r="F67" s="533"/>
      <c r="G67" s="533"/>
      <c r="H67" s="122" t="s">
        <v>362</v>
      </c>
      <c r="I67" s="123" t="s">
        <v>5</v>
      </c>
      <c r="J67" s="117">
        <f>J68</f>
        <v>5957900</v>
      </c>
      <c r="K67" s="117">
        <f>K68</f>
        <v>5957900</v>
      </c>
      <c r="L67" s="117">
        <f t="shared" si="21"/>
        <v>0</v>
      </c>
      <c r="M67" s="117">
        <f>M68</f>
        <v>5957900</v>
      </c>
      <c r="N67" s="117">
        <f t="shared" si="9"/>
        <v>0</v>
      </c>
      <c r="O67" s="117">
        <f>O68</f>
        <v>5957900</v>
      </c>
      <c r="P67" s="117">
        <f t="shared" si="9"/>
        <v>0</v>
      </c>
      <c r="Q67" s="117">
        <f>Q68+Q73</f>
        <v>5957900</v>
      </c>
      <c r="R67" s="117">
        <f t="shared" si="9"/>
        <v>0</v>
      </c>
      <c r="S67" s="117">
        <f>S68+S73</f>
        <v>5964380</v>
      </c>
      <c r="T67" s="117">
        <f t="shared" si="13"/>
        <v>6480</v>
      </c>
      <c r="U67" s="117">
        <f>U68+U73</f>
        <v>5964380</v>
      </c>
      <c r="V67" s="117">
        <f t="shared" si="13"/>
        <v>0</v>
      </c>
      <c r="W67" s="117">
        <f>W68+W73</f>
        <v>2825627.54</v>
      </c>
      <c r="X67" s="117">
        <f t="shared" si="13"/>
        <v>-3138752.46</v>
      </c>
      <c r="Y67" s="117">
        <f>Y68+Y73</f>
        <v>2825627.54</v>
      </c>
      <c r="Z67" s="117">
        <f t="shared" si="15"/>
        <v>0</v>
      </c>
      <c r="AA67" s="117">
        <f>AA68+AA73</f>
        <v>2825627.54</v>
      </c>
      <c r="AB67" s="117">
        <f t="shared" si="15"/>
        <v>0</v>
      </c>
      <c r="AC67" s="117">
        <f>AC68+AC73</f>
        <v>2825627.54</v>
      </c>
      <c r="AD67" s="117">
        <f t="shared" si="15"/>
        <v>0</v>
      </c>
      <c r="AE67" s="117">
        <f>AE68+AE73</f>
        <v>5908300</v>
      </c>
      <c r="AF67" s="117">
        <f t="shared" si="20"/>
        <v>3082672.46</v>
      </c>
      <c r="AG67" s="117">
        <f>AG68+AG73</f>
        <v>5908300</v>
      </c>
      <c r="AH67" s="117">
        <f t="shared" si="18"/>
        <v>0</v>
      </c>
      <c r="AI67" s="117">
        <f>AI68+AI73</f>
        <v>5908300</v>
      </c>
      <c r="AJ67" s="117">
        <f t="shared" si="18"/>
        <v>0</v>
      </c>
      <c r="AK67" s="117">
        <f>AK68+AK73</f>
        <v>5908300</v>
      </c>
      <c r="AL67" s="117">
        <f t="shared" si="18"/>
        <v>0</v>
      </c>
      <c r="AM67" s="117">
        <f>AM68+AM73</f>
        <v>5915500</v>
      </c>
      <c r="AN67" s="117">
        <f t="shared" si="18"/>
        <v>7200</v>
      </c>
      <c r="AO67" s="117">
        <f>AO68+AO73</f>
        <v>5915500</v>
      </c>
      <c r="AP67" s="117">
        <f t="shared" si="18"/>
        <v>0</v>
      </c>
      <c r="AQ67" s="117">
        <f>AQ68+AQ73</f>
        <v>5915500</v>
      </c>
      <c r="AR67" s="117">
        <f t="shared" si="18"/>
        <v>0</v>
      </c>
      <c r="AS67" s="117">
        <f>AS68+AS73</f>
        <v>5915500</v>
      </c>
      <c r="AT67" s="117">
        <f t="shared" si="18"/>
        <v>0</v>
      </c>
      <c r="AU67" s="117">
        <f>AU68+AU73</f>
        <v>5117270.21</v>
      </c>
      <c r="AV67" s="117">
        <f t="shared" si="18"/>
        <v>-798229.79</v>
      </c>
      <c r="AW67" s="117">
        <f>AW68+AW73</f>
        <v>5117270.21</v>
      </c>
      <c r="AX67" s="117">
        <f t="shared" si="19"/>
        <v>0</v>
      </c>
      <c r="AY67" s="117">
        <f>AY68+AY73</f>
        <v>6396300</v>
      </c>
      <c r="AZ67" s="117">
        <f t="shared" si="19"/>
        <v>1279029.79</v>
      </c>
      <c r="BA67" s="117">
        <f>BA68+BA73</f>
        <v>6396300</v>
      </c>
      <c r="BB67" s="117">
        <f t="shared" si="19"/>
        <v>0</v>
      </c>
      <c r="BC67" s="117">
        <f>BC68+BC73</f>
        <v>6396300</v>
      </c>
      <c r="BD67" s="117">
        <f t="shared" si="19"/>
        <v>0</v>
      </c>
      <c r="BE67" s="117">
        <f>BE68+BE73</f>
        <v>6396300</v>
      </c>
      <c r="BF67" s="117">
        <f t="shared" si="19"/>
        <v>0</v>
      </c>
      <c r="BG67" s="117">
        <f>BG68+BG73</f>
        <v>6432610</v>
      </c>
      <c r="BH67" s="117">
        <f t="shared" si="19"/>
        <v>36310</v>
      </c>
      <c r="BI67" s="117">
        <f>BI68+BI73</f>
        <v>6432610</v>
      </c>
      <c r="BJ67" s="117">
        <f t="shared" si="19"/>
        <v>0</v>
      </c>
      <c r="BK67" s="117">
        <f>BK68+BK73</f>
        <v>6432610</v>
      </c>
      <c r="BL67" s="117">
        <f t="shared" si="19"/>
        <v>0</v>
      </c>
      <c r="BM67" s="117">
        <f>BM68+BM73</f>
        <v>6432610</v>
      </c>
      <c r="BN67" s="117">
        <f t="shared" si="19"/>
        <v>0</v>
      </c>
      <c r="BO67" s="117">
        <f>BO68+BO73</f>
        <v>6437979.4000000004</v>
      </c>
      <c r="BP67" s="117">
        <f t="shared" si="19"/>
        <v>5369.4000000003725</v>
      </c>
      <c r="BQ67" s="117">
        <f>BQ68+BQ73</f>
        <v>6437979.4000000004</v>
      </c>
      <c r="BR67" s="117">
        <f t="shared" si="19"/>
        <v>0</v>
      </c>
      <c r="BS67" s="117">
        <f>BS68+BS73</f>
        <v>5948810.6299999999</v>
      </c>
      <c r="BT67" s="117">
        <f t="shared" si="19"/>
        <v>-489168.77000000048</v>
      </c>
      <c r="BU67" s="117">
        <f>BU68+BU73</f>
        <v>6010300</v>
      </c>
      <c r="BV67" s="117">
        <f t="shared" si="5"/>
        <v>61489.370000000112</v>
      </c>
      <c r="BW67" s="117">
        <f>BW68+BW73</f>
        <v>6010300</v>
      </c>
      <c r="BX67" s="117">
        <f t="shared" si="6"/>
        <v>0</v>
      </c>
      <c r="BY67" s="117">
        <f>BY68+BY73</f>
        <v>6010300</v>
      </c>
      <c r="BZ67" s="117">
        <f t="shared" si="7"/>
        <v>0</v>
      </c>
      <c r="CA67" s="117">
        <f>CA68+CA73</f>
        <v>6010300</v>
      </c>
      <c r="CB67" s="117">
        <f t="shared" si="8"/>
        <v>0</v>
      </c>
      <c r="CC67" s="52"/>
      <c r="CD67" s="33"/>
      <c r="CE67" s="33"/>
      <c r="CF67" s="33"/>
      <c r="CG67" s="33"/>
      <c r="CH67" s="33"/>
      <c r="CI67" s="33"/>
      <c r="CJ67" s="33"/>
    </row>
    <row r="68" spans="1:88" s="34" customFormat="1" ht="79.150000000000006" customHeight="1" x14ac:dyDescent="0.2">
      <c r="A68" s="37"/>
      <c r="B68" s="533" t="s">
        <v>322</v>
      </c>
      <c r="C68" s="533"/>
      <c r="D68" s="533"/>
      <c r="E68" s="533"/>
      <c r="F68" s="533"/>
      <c r="G68" s="533"/>
      <c r="H68" s="122" t="s">
        <v>363</v>
      </c>
      <c r="I68" s="123" t="s">
        <v>5</v>
      </c>
      <c r="J68" s="117">
        <f>J69+J71</f>
        <v>5957900</v>
      </c>
      <c r="K68" s="117">
        <f>K69+K71</f>
        <v>5957900</v>
      </c>
      <c r="L68" s="117">
        <f t="shared" si="21"/>
        <v>0</v>
      </c>
      <c r="M68" s="117">
        <f>M69+M71</f>
        <v>5957900</v>
      </c>
      <c r="N68" s="117">
        <f t="shared" si="9"/>
        <v>0</v>
      </c>
      <c r="O68" s="117">
        <f>O69+O71</f>
        <v>5957900</v>
      </c>
      <c r="P68" s="117">
        <f t="shared" si="9"/>
        <v>0</v>
      </c>
      <c r="Q68" s="117">
        <f>Q69+Q71</f>
        <v>5957900</v>
      </c>
      <c r="R68" s="117">
        <f t="shared" si="9"/>
        <v>0</v>
      </c>
      <c r="S68" s="117">
        <f>S69+S71</f>
        <v>5957900</v>
      </c>
      <c r="T68" s="117">
        <f t="shared" si="13"/>
        <v>0</v>
      </c>
      <c r="U68" s="117">
        <f>U69+U71</f>
        <v>5957900</v>
      </c>
      <c r="V68" s="117">
        <f t="shared" si="13"/>
        <v>0</v>
      </c>
      <c r="W68" s="117">
        <f>W69+W71</f>
        <v>2819147.54</v>
      </c>
      <c r="X68" s="117">
        <f t="shared" si="13"/>
        <v>-3138752.46</v>
      </c>
      <c r="Y68" s="117">
        <f>Y69+Y71</f>
        <v>2819147.54</v>
      </c>
      <c r="Z68" s="117">
        <f t="shared" si="15"/>
        <v>0</v>
      </c>
      <c r="AA68" s="117">
        <f>AA69+AA71</f>
        <v>2819147.54</v>
      </c>
      <c r="AB68" s="117">
        <f t="shared" si="15"/>
        <v>0</v>
      </c>
      <c r="AC68" s="117">
        <f>AC69+AC71</f>
        <v>2819147.54</v>
      </c>
      <c r="AD68" s="117">
        <f t="shared" si="15"/>
        <v>0</v>
      </c>
      <c r="AE68" s="117">
        <f>AE69+AE71</f>
        <v>5908300</v>
      </c>
      <c r="AF68" s="117">
        <f t="shared" si="20"/>
        <v>3089152.46</v>
      </c>
      <c r="AG68" s="117">
        <f>AG69+AG71</f>
        <v>5908300</v>
      </c>
      <c r="AH68" s="117">
        <f t="shared" si="18"/>
        <v>0</v>
      </c>
      <c r="AI68" s="117">
        <f>AI69+AI71</f>
        <v>5908300</v>
      </c>
      <c r="AJ68" s="117">
        <f t="shared" si="18"/>
        <v>0</v>
      </c>
      <c r="AK68" s="117">
        <f>AK69+AK71</f>
        <v>5908300</v>
      </c>
      <c r="AL68" s="117">
        <f t="shared" si="18"/>
        <v>0</v>
      </c>
      <c r="AM68" s="117">
        <f>AM69+AM71</f>
        <v>5908300</v>
      </c>
      <c r="AN68" s="117">
        <f t="shared" si="18"/>
        <v>0</v>
      </c>
      <c r="AO68" s="117">
        <f>AO69+AO71</f>
        <v>5908300</v>
      </c>
      <c r="AP68" s="117">
        <f t="shared" si="18"/>
        <v>0</v>
      </c>
      <c r="AQ68" s="117">
        <f>AQ69+AQ71</f>
        <v>5908300</v>
      </c>
      <c r="AR68" s="117">
        <f t="shared" si="18"/>
        <v>0</v>
      </c>
      <c r="AS68" s="117">
        <f>AS69+AS71</f>
        <v>5908300</v>
      </c>
      <c r="AT68" s="117">
        <f t="shared" si="18"/>
        <v>0</v>
      </c>
      <c r="AU68" s="117">
        <f>AU69+AU71</f>
        <v>5110070.21</v>
      </c>
      <c r="AV68" s="117">
        <f t="shared" si="18"/>
        <v>-798229.79</v>
      </c>
      <c r="AW68" s="117">
        <f>AW69+AW71</f>
        <v>5110070.21</v>
      </c>
      <c r="AX68" s="117">
        <f t="shared" si="19"/>
        <v>0</v>
      </c>
      <c r="AY68" s="117">
        <f>AY69+AY71</f>
        <v>6396300</v>
      </c>
      <c r="AZ68" s="117">
        <f t="shared" si="19"/>
        <v>1286229.79</v>
      </c>
      <c r="BA68" s="117">
        <f>BA69+BA71</f>
        <v>6396300</v>
      </c>
      <c r="BB68" s="117">
        <f t="shared" si="19"/>
        <v>0</v>
      </c>
      <c r="BC68" s="117">
        <f>BC69+BC71</f>
        <v>6396300</v>
      </c>
      <c r="BD68" s="117">
        <f t="shared" si="19"/>
        <v>0</v>
      </c>
      <c r="BE68" s="117">
        <f>BE69+BE71</f>
        <v>6396300</v>
      </c>
      <c r="BF68" s="117">
        <f t="shared" si="19"/>
        <v>0</v>
      </c>
      <c r="BG68" s="117">
        <f>BG69+BG71</f>
        <v>6396300</v>
      </c>
      <c r="BH68" s="117">
        <f t="shared" si="19"/>
        <v>0</v>
      </c>
      <c r="BI68" s="117">
        <f>BI69+BI71</f>
        <v>6396300</v>
      </c>
      <c r="BJ68" s="117">
        <f t="shared" si="19"/>
        <v>0</v>
      </c>
      <c r="BK68" s="117">
        <f>BK69+BK71</f>
        <v>6396300</v>
      </c>
      <c r="BL68" s="117">
        <f t="shared" si="19"/>
        <v>0</v>
      </c>
      <c r="BM68" s="117">
        <f>BM69+BM71</f>
        <v>6396300</v>
      </c>
      <c r="BN68" s="117">
        <f t="shared" si="19"/>
        <v>0</v>
      </c>
      <c r="BO68" s="117">
        <f>BO69+BO71</f>
        <v>6396300</v>
      </c>
      <c r="BP68" s="117">
        <f t="shared" si="19"/>
        <v>0</v>
      </c>
      <c r="BQ68" s="117">
        <f>BQ69+BQ71</f>
        <v>6396300</v>
      </c>
      <c r="BR68" s="117">
        <f t="shared" si="19"/>
        <v>0</v>
      </c>
      <c r="BS68" s="117">
        <f>BS69+BS71</f>
        <v>5912500.6299999999</v>
      </c>
      <c r="BT68" s="117">
        <f t="shared" si="19"/>
        <v>-483799.37000000011</v>
      </c>
      <c r="BU68" s="117">
        <f>BU69+BU71</f>
        <v>6010300</v>
      </c>
      <c r="BV68" s="117">
        <f t="shared" si="5"/>
        <v>97799.370000000112</v>
      </c>
      <c r="BW68" s="117">
        <f>BW69+BW71</f>
        <v>6010300</v>
      </c>
      <c r="BX68" s="117">
        <f t="shared" si="6"/>
        <v>0</v>
      </c>
      <c r="BY68" s="117">
        <f>BY69+BY71</f>
        <v>6010300</v>
      </c>
      <c r="BZ68" s="117">
        <f t="shared" si="7"/>
        <v>0</v>
      </c>
      <c r="CA68" s="117">
        <f>CA69+CA71</f>
        <v>6010300</v>
      </c>
      <c r="CB68" s="117">
        <f t="shared" si="8"/>
        <v>0</v>
      </c>
      <c r="CC68" s="52"/>
      <c r="CD68" s="33"/>
      <c r="CE68" s="33"/>
      <c r="CF68" s="33"/>
      <c r="CG68" s="33"/>
      <c r="CH68" s="33"/>
      <c r="CI68" s="33"/>
      <c r="CJ68" s="33"/>
    </row>
    <row r="69" spans="1:88" s="34" customFormat="1" ht="26.65" customHeight="1" x14ac:dyDescent="0.2">
      <c r="A69" s="37"/>
      <c r="B69" s="531" t="s">
        <v>11</v>
      </c>
      <c r="C69" s="531"/>
      <c r="D69" s="531"/>
      <c r="E69" s="531"/>
      <c r="F69" s="531"/>
      <c r="G69" s="531"/>
      <c r="H69" s="122" t="s">
        <v>363</v>
      </c>
      <c r="I69" s="123" t="s">
        <v>10</v>
      </c>
      <c r="J69" s="117">
        <f>J70</f>
        <v>27000</v>
      </c>
      <c r="K69" s="117">
        <f>K70</f>
        <v>27000</v>
      </c>
      <c r="L69" s="117">
        <f t="shared" si="21"/>
        <v>0</v>
      </c>
      <c r="M69" s="117">
        <f>M70</f>
        <v>27000</v>
      </c>
      <c r="N69" s="117">
        <f t="shared" si="9"/>
        <v>0</v>
      </c>
      <c r="O69" s="117">
        <f>O70</f>
        <v>27000</v>
      </c>
      <c r="P69" s="117">
        <f t="shared" si="9"/>
        <v>0</v>
      </c>
      <c r="Q69" s="117">
        <f>Q70</f>
        <v>58500</v>
      </c>
      <c r="R69" s="117">
        <f t="shared" si="9"/>
        <v>31500</v>
      </c>
      <c r="S69" s="117">
        <f>S70</f>
        <v>58500</v>
      </c>
      <c r="T69" s="117">
        <f t="shared" si="13"/>
        <v>0</v>
      </c>
      <c r="U69" s="117">
        <f>U70</f>
        <v>58500</v>
      </c>
      <c r="V69" s="117">
        <f t="shared" si="13"/>
        <v>0</v>
      </c>
      <c r="W69" s="117">
        <f>W70</f>
        <v>37622.89</v>
      </c>
      <c r="X69" s="117">
        <f t="shared" si="13"/>
        <v>-20877.11</v>
      </c>
      <c r="Y69" s="117">
        <f>Y70</f>
        <v>37622.89</v>
      </c>
      <c r="Z69" s="117">
        <f t="shared" si="15"/>
        <v>0</v>
      </c>
      <c r="AA69" s="117">
        <f>AA70</f>
        <v>37622.89</v>
      </c>
      <c r="AB69" s="117">
        <f t="shared" si="15"/>
        <v>0</v>
      </c>
      <c r="AC69" s="117">
        <f>AC70</f>
        <v>37622.89</v>
      </c>
      <c r="AD69" s="117">
        <f t="shared" si="15"/>
        <v>0</v>
      </c>
      <c r="AE69" s="117">
        <f>AE70</f>
        <v>62000</v>
      </c>
      <c r="AF69" s="117">
        <f t="shared" si="20"/>
        <v>24377.11</v>
      </c>
      <c r="AG69" s="117">
        <f>AG70</f>
        <v>62000</v>
      </c>
      <c r="AH69" s="117">
        <f t="shared" si="18"/>
        <v>0</v>
      </c>
      <c r="AI69" s="117">
        <f>AI70</f>
        <v>62000</v>
      </c>
      <c r="AJ69" s="117">
        <f t="shared" si="18"/>
        <v>0</v>
      </c>
      <c r="AK69" s="117">
        <f>AK70</f>
        <v>62000</v>
      </c>
      <c r="AL69" s="117">
        <f t="shared" si="18"/>
        <v>0</v>
      </c>
      <c r="AM69" s="117">
        <f>AM70</f>
        <v>69400</v>
      </c>
      <c r="AN69" s="117">
        <f t="shared" si="18"/>
        <v>7400</v>
      </c>
      <c r="AO69" s="117">
        <f>AO70</f>
        <v>69400</v>
      </c>
      <c r="AP69" s="117">
        <f t="shared" si="18"/>
        <v>0</v>
      </c>
      <c r="AQ69" s="117">
        <f>AQ70</f>
        <v>69400</v>
      </c>
      <c r="AR69" s="117">
        <f t="shared" si="18"/>
        <v>0</v>
      </c>
      <c r="AS69" s="117">
        <f>AS70</f>
        <v>69400</v>
      </c>
      <c r="AT69" s="117">
        <f t="shared" si="18"/>
        <v>0</v>
      </c>
      <c r="AU69" s="117">
        <f>AU70</f>
        <v>41128</v>
      </c>
      <c r="AV69" s="117">
        <f t="shared" si="18"/>
        <v>-28272</v>
      </c>
      <c r="AW69" s="117">
        <f>AW70</f>
        <v>41128</v>
      </c>
      <c r="AX69" s="117">
        <f t="shared" si="19"/>
        <v>0</v>
      </c>
      <c r="AY69" s="117">
        <f>AY70</f>
        <v>90000</v>
      </c>
      <c r="AZ69" s="117">
        <f t="shared" si="19"/>
        <v>48872</v>
      </c>
      <c r="BA69" s="117">
        <f>BA70</f>
        <v>90000</v>
      </c>
      <c r="BB69" s="117">
        <f t="shared" si="19"/>
        <v>0</v>
      </c>
      <c r="BC69" s="117">
        <f>BC70</f>
        <v>90000</v>
      </c>
      <c r="BD69" s="117">
        <f t="shared" si="19"/>
        <v>0</v>
      </c>
      <c r="BE69" s="117">
        <f>BE70</f>
        <v>90000</v>
      </c>
      <c r="BF69" s="117">
        <f t="shared" si="19"/>
        <v>0</v>
      </c>
      <c r="BG69" s="117">
        <f>BG70</f>
        <v>90000</v>
      </c>
      <c r="BH69" s="117">
        <f t="shared" si="19"/>
        <v>0</v>
      </c>
      <c r="BI69" s="117">
        <f>BI70</f>
        <v>90000</v>
      </c>
      <c r="BJ69" s="117">
        <f t="shared" si="19"/>
        <v>0</v>
      </c>
      <c r="BK69" s="117">
        <f>BK70</f>
        <v>90000</v>
      </c>
      <c r="BL69" s="117">
        <f t="shared" si="19"/>
        <v>0</v>
      </c>
      <c r="BM69" s="117">
        <f>BM70</f>
        <v>90000</v>
      </c>
      <c r="BN69" s="117">
        <f t="shared" si="19"/>
        <v>0</v>
      </c>
      <c r="BO69" s="117">
        <f>BO70</f>
        <v>60000</v>
      </c>
      <c r="BP69" s="117">
        <f t="shared" si="19"/>
        <v>-30000</v>
      </c>
      <c r="BQ69" s="117">
        <f>BQ70</f>
        <v>60000</v>
      </c>
      <c r="BR69" s="117">
        <f t="shared" si="19"/>
        <v>0</v>
      </c>
      <c r="BS69" s="117">
        <f>BS70</f>
        <v>51968.89</v>
      </c>
      <c r="BT69" s="117">
        <f t="shared" si="19"/>
        <v>-8031.1100000000006</v>
      </c>
      <c r="BU69" s="117">
        <f>BU70</f>
        <v>60000</v>
      </c>
      <c r="BV69" s="117">
        <f t="shared" si="5"/>
        <v>8031.1100000000006</v>
      </c>
      <c r="BW69" s="117">
        <f>BW70</f>
        <v>60000</v>
      </c>
      <c r="BX69" s="117">
        <f t="shared" si="6"/>
        <v>0</v>
      </c>
      <c r="BY69" s="117">
        <f>BY70</f>
        <v>60000</v>
      </c>
      <c r="BZ69" s="117">
        <f t="shared" si="7"/>
        <v>0</v>
      </c>
      <c r="CA69" s="117">
        <f>CA70</f>
        <v>60000</v>
      </c>
      <c r="CB69" s="117">
        <f t="shared" si="8"/>
        <v>0</v>
      </c>
      <c r="CC69" s="52"/>
      <c r="CD69" s="33"/>
      <c r="CE69" s="33"/>
      <c r="CF69" s="33"/>
      <c r="CG69" s="33"/>
      <c r="CH69" s="33"/>
      <c r="CI69" s="33"/>
      <c r="CJ69" s="33"/>
    </row>
    <row r="70" spans="1:88" s="49" customFormat="1" ht="26.65" customHeight="1" x14ac:dyDescent="0.2">
      <c r="A70" s="45"/>
      <c r="B70" s="532" t="s">
        <v>9</v>
      </c>
      <c r="C70" s="532"/>
      <c r="D70" s="532"/>
      <c r="E70" s="532"/>
      <c r="F70" s="532"/>
      <c r="G70" s="532"/>
      <c r="H70" s="120" t="s">
        <v>363</v>
      </c>
      <c r="I70" s="121" t="s">
        <v>8</v>
      </c>
      <c r="J70" s="56">
        <v>27000</v>
      </c>
      <c r="K70" s="118">
        <v>27000</v>
      </c>
      <c r="L70" s="56">
        <f t="shared" si="21"/>
        <v>0</v>
      </c>
      <c r="M70" s="174">
        <v>27000</v>
      </c>
      <c r="N70" s="56">
        <f t="shared" si="9"/>
        <v>0</v>
      </c>
      <c r="O70" s="174">
        <v>27000</v>
      </c>
      <c r="P70" s="56">
        <f t="shared" si="9"/>
        <v>0</v>
      </c>
      <c r="Q70" s="183">
        <v>58500</v>
      </c>
      <c r="R70" s="56">
        <f t="shared" si="9"/>
        <v>31500</v>
      </c>
      <c r="S70" s="204">
        <v>58500</v>
      </c>
      <c r="T70" s="56">
        <f t="shared" si="13"/>
        <v>0</v>
      </c>
      <c r="U70" s="204">
        <v>58500</v>
      </c>
      <c r="V70" s="56">
        <f t="shared" si="13"/>
        <v>0</v>
      </c>
      <c r="W70" s="204">
        <v>37622.89</v>
      </c>
      <c r="X70" s="56">
        <f t="shared" si="13"/>
        <v>-20877.11</v>
      </c>
      <c r="Y70" s="204">
        <v>37622.89</v>
      </c>
      <c r="Z70" s="56">
        <f t="shared" si="15"/>
        <v>0</v>
      </c>
      <c r="AA70" s="204">
        <v>37622.89</v>
      </c>
      <c r="AB70" s="56">
        <f t="shared" si="15"/>
        <v>0</v>
      </c>
      <c r="AC70" s="204">
        <v>37622.89</v>
      </c>
      <c r="AD70" s="56">
        <f t="shared" si="15"/>
        <v>0</v>
      </c>
      <c r="AE70" s="204">
        <v>62000</v>
      </c>
      <c r="AF70" s="56">
        <f t="shared" si="20"/>
        <v>24377.11</v>
      </c>
      <c r="AG70" s="248">
        <v>62000</v>
      </c>
      <c r="AH70" s="56">
        <f t="shared" si="18"/>
        <v>0</v>
      </c>
      <c r="AI70" s="248">
        <v>62000</v>
      </c>
      <c r="AJ70" s="56">
        <f t="shared" si="18"/>
        <v>0</v>
      </c>
      <c r="AK70" s="248">
        <v>62000</v>
      </c>
      <c r="AL70" s="56">
        <f t="shared" si="18"/>
        <v>0</v>
      </c>
      <c r="AM70" s="248">
        <v>69400</v>
      </c>
      <c r="AN70" s="56">
        <f t="shared" si="18"/>
        <v>7400</v>
      </c>
      <c r="AO70" s="286">
        <v>69400</v>
      </c>
      <c r="AP70" s="56">
        <f t="shared" si="18"/>
        <v>0</v>
      </c>
      <c r="AQ70" s="286">
        <v>69400</v>
      </c>
      <c r="AR70" s="56">
        <f t="shared" si="18"/>
        <v>0</v>
      </c>
      <c r="AS70" s="286">
        <v>69400</v>
      </c>
      <c r="AT70" s="56">
        <f t="shared" si="18"/>
        <v>0</v>
      </c>
      <c r="AU70" s="305">
        <v>41128</v>
      </c>
      <c r="AV70" s="56">
        <f t="shared" si="18"/>
        <v>-28272</v>
      </c>
      <c r="AW70" s="318">
        <v>41128</v>
      </c>
      <c r="AX70" s="56">
        <f t="shared" si="19"/>
        <v>0</v>
      </c>
      <c r="AY70" s="318">
        <v>90000</v>
      </c>
      <c r="AZ70" s="56">
        <f t="shared" si="19"/>
        <v>48872</v>
      </c>
      <c r="BA70" s="318">
        <v>90000</v>
      </c>
      <c r="BB70" s="56">
        <f t="shared" si="19"/>
        <v>0</v>
      </c>
      <c r="BC70" s="318">
        <v>90000</v>
      </c>
      <c r="BD70" s="56">
        <f t="shared" si="19"/>
        <v>0</v>
      </c>
      <c r="BE70" s="318">
        <v>90000</v>
      </c>
      <c r="BF70" s="56">
        <f t="shared" si="19"/>
        <v>0</v>
      </c>
      <c r="BG70" s="318">
        <v>90000</v>
      </c>
      <c r="BH70" s="56">
        <f t="shared" si="19"/>
        <v>0</v>
      </c>
      <c r="BI70" s="318">
        <v>90000</v>
      </c>
      <c r="BJ70" s="56">
        <f t="shared" si="19"/>
        <v>0</v>
      </c>
      <c r="BK70" s="318">
        <v>90000</v>
      </c>
      <c r="BL70" s="56">
        <f t="shared" si="19"/>
        <v>0</v>
      </c>
      <c r="BM70" s="318">
        <v>90000</v>
      </c>
      <c r="BN70" s="56">
        <f t="shared" si="19"/>
        <v>0</v>
      </c>
      <c r="BO70" s="318">
        <v>60000</v>
      </c>
      <c r="BP70" s="56">
        <f t="shared" si="19"/>
        <v>-30000</v>
      </c>
      <c r="BQ70" s="318">
        <v>60000</v>
      </c>
      <c r="BR70" s="56">
        <f t="shared" si="19"/>
        <v>0</v>
      </c>
      <c r="BS70" s="318">
        <v>51968.89</v>
      </c>
      <c r="BT70" s="56">
        <f t="shared" si="19"/>
        <v>-8031.1100000000006</v>
      </c>
      <c r="BU70" s="318">
        <v>60000</v>
      </c>
      <c r="BV70" s="56">
        <f t="shared" si="5"/>
        <v>8031.1100000000006</v>
      </c>
      <c r="BW70" s="361">
        <v>60000</v>
      </c>
      <c r="BX70" s="56">
        <f t="shared" si="6"/>
        <v>0</v>
      </c>
      <c r="BY70" s="368">
        <v>60000</v>
      </c>
      <c r="BZ70" s="56">
        <f t="shared" si="7"/>
        <v>0</v>
      </c>
      <c r="CA70" s="502">
        <v>60000</v>
      </c>
      <c r="CB70" s="56">
        <f t="shared" si="8"/>
        <v>0</v>
      </c>
      <c r="CC70" s="53">
        <v>18</v>
      </c>
      <c r="CD70" s="48"/>
      <c r="CE70" s="48"/>
      <c r="CF70" s="48"/>
      <c r="CG70" s="48"/>
      <c r="CH70" s="48"/>
      <c r="CI70" s="48"/>
      <c r="CJ70" s="48"/>
    </row>
    <row r="71" spans="1:88" s="34" customFormat="1" ht="26.65" customHeight="1" x14ac:dyDescent="0.2">
      <c r="A71" s="37"/>
      <c r="B71" s="531" t="s">
        <v>39</v>
      </c>
      <c r="C71" s="531"/>
      <c r="D71" s="531"/>
      <c r="E71" s="531"/>
      <c r="F71" s="531"/>
      <c r="G71" s="531"/>
      <c r="H71" s="122" t="s">
        <v>363</v>
      </c>
      <c r="I71" s="123" t="s">
        <v>38</v>
      </c>
      <c r="J71" s="117">
        <f>J72</f>
        <v>5930900</v>
      </c>
      <c r="K71" s="117">
        <f>K72</f>
        <v>5930900</v>
      </c>
      <c r="L71" s="117">
        <f t="shared" si="21"/>
        <v>0</v>
      </c>
      <c r="M71" s="117">
        <f>M72</f>
        <v>5930900</v>
      </c>
      <c r="N71" s="117">
        <f t="shared" si="9"/>
        <v>0</v>
      </c>
      <c r="O71" s="117">
        <f>O72</f>
        <v>5930900</v>
      </c>
      <c r="P71" s="117">
        <f t="shared" si="9"/>
        <v>0</v>
      </c>
      <c r="Q71" s="117">
        <f>Q72</f>
        <v>5899400</v>
      </c>
      <c r="R71" s="117">
        <f t="shared" si="9"/>
        <v>-31500</v>
      </c>
      <c r="S71" s="117">
        <f>S72</f>
        <v>5899400</v>
      </c>
      <c r="T71" s="117">
        <f t="shared" si="13"/>
        <v>0</v>
      </c>
      <c r="U71" s="117">
        <f>U72</f>
        <v>5899400</v>
      </c>
      <c r="V71" s="117">
        <f t="shared" si="13"/>
        <v>0</v>
      </c>
      <c r="W71" s="117">
        <f>W72</f>
        <v>2781524.65</v>
      </c>
      <c r="X71" s="117">
        <f t="shared" si="13"/>
        <v>-3117875.35</v>
      </c>
      <c r="Y71" s="117">
        <f>Y72</f>
        <v>2781524.65</v>
      </c>
      <c r="Z71" s="117">
        <f t="shared" si="15"/>
        <v>0</v>
      </c>
      <c r="AA71" s="117">
        <f>AA72</f>
        <v>2781524.65</v>
      </c>
      <c r="AB71" s="117">
        <f t="shared" si="15"/>
        <v>0</v>
      </c>
      <c r="AC71" s="117">
        <f>AC72</f>
        <v>2781524.65</v>
      </c>
      <c r="AD71" s="117">
        <f t="shared" si="15"/>
        <v>0</v>
      </c>
      <c r="AE71" s="117">
        <f>AE72</f>
        <v>5846300</v>
      </c>
      <c r="AF71" s="117">
        <f t="shared" si="20"/>
        <v>3064775.35</v>
      </c>
      <c r="AG71" s="117">
        <f>AG72</f>
        <v>5846300</v>
      </c>
      <c r="AH71" s="117">
        <f t="shared" si="18"/>
        <v>0</v>
      </c>
      <c r="AI71" s="117">
        <f>AI72</f>
        <v>5846300</v>
      </c>
      <c r="AJ71" s="117">
        <f t="shared" si="18"/>
        <v>0</v>
      </c>
      <c r="AK71" s="117">
        <f>AK72</f>
        <v>5846300</v>
      </c>
      <c r="AL71" s="117">
        <f t="shared" si="18"/>
        <v>0</v>
      </c>
      <c r="AM71" s="117">
        <f>AM72</f>
        <v>5838900</v>
      </c>
      <c r="AN71" s="117">
        <f t="shared" si="18"/>
        <v>-7400</v>
      </c>
      <c r="AO71" s="117">
        <f>AO72</f>
        <v>5838900</v>
      </c>
      <c r="AP71" s="117">
        <f t="shared" si="18"/>
        <v>0</v>
      </c>
      <c r="AQ71" s="117">
        <f>AQ72</f>
        <v>5838900</v>
      </c>
      <c r="AR71" s="117">
        <f t="shared" si="18"/>
        <v>0</v>
      </c>
      <c r="AS71" s="117">
        <f>AS72</f>
        <v>5838900</v>
      </c>
      <c r="AT71" s="117">
        <f t="shared" si="18"/>
        <v>0</v>
      </c>
      <c r="AU71" s="117">
        <f>AU72</f>
        <v>5068942.21</v>
      </c>
      <c r="AV71" s="117">
        <f t="shared" si="18"/>
        <v>-769957.79</v>
      </c>
      <c r="AW71" s="117">
        <f>AW72</f>
        <v>5068942.21</v>
      </c>
      <c r="AX71" s="117">
        <f t="shared" si="19"/>
        <v>0</v>
      </c>
      <c r="AY71" s="117">
        <f>AY72</f>
        <v>6306300</v>
      </c>
      <c r="AZ71" s="117">
        <f t="shared" si="19"/>
        <v>1237357.79</v>
      </c>
      <c r="BA71" s="117">
        <f>BA72</f>
        <v>6306300</v>
      </c>
      <c r="BB71" s="117">
        <f t="shared" si="19"/>
        <v>0</v>
      </c>
      <c r="BC71" s="117">
        <f>BC72</f>
        <v>6306300</v>
      </c>
      <c r="BD71" s="117">
        <f t="shared" si="19"/>
        <v>0</v>
      </c>
      <c r="BE71" s="117">
        <f>BE72</f>
        <v>6306300</v>
      </c>
      <c r="BF71" s="117">
        <f t="shared" si="19"/>
        <v>0</v>
      </c>
      <c r="BG71" s="117">
        <f>BG72</f>
        <v>6306300</v>
      </c>
      <c r="BH71" s="117">
        <f t="shared" si="19"/>
        <v>0</v>
      </c>
      <c r="BI71" s="117">
        <f>BI72</f>
        <v>6306300</v>
      </c>
      <c r="BJ71" s="117">
        <f t="shared" si="19"/>
        <v>0</v>
      </c>
      <c r="BK71" s="117">
        <f>BK72</f>
        <v>6306300</v>
      </c>
      <c r="BL71" s="117">
        <f t="shared" si="19"/>
        <v>0</v>
      </c>
      <c r="BM71" s="117">
        <f>BM72</f>
        <v>6306300</v>
      </c>
      <c r="BN71" s="117">
        <f t="shared" si="19"/>
        <v>0</v>
      </c>
      <c r="BO71" s="117">
        <f>BO72</f>
        <v>6336300</v>
      </c>
      <c r="BP71" s="117">
        <f t="shared" si="19"/>
        <v>30000</v>
      </c>
      <c r="BQ71" s="117">
        <f>BQ72</f>
        <v>6336300</v>
      </c>
      <c r="BR71" s="117">
        <f t="shared" si="19"/>
        <v>0</v>
      </c>
      <c r="BS71" s="117">
        <f>BS72</f>
        <v>5860531.7400000002</v>
      </c>
      <c r="BT71" s="117">
        <f t="shared" si="19"/>
        <v>-475768.25999999978</v>
      </c>
      <c r="BU71" s="117">
        <f>BU72</f>
        <v>5950300</v>
      </c>
      <c r="BV71" s="117">
        <f t="shared" si="5"/>
        <v>89768.259999999776</v>
      </c>
      <c r="BW71" s="117">
        <f>BW72</f>
        <v>5950300</v>
      </c>
      <c r="BX71" s="117">
        <f t="shared" si="6"/>
        <v>0</v>
      </c>
      <c r="BY71" s="117">
        <f>BY72</f>
        <v>5950300</v>
      </c>
      <c r="BZ71" s="117">
        <f t="shared" si="7"/>
        <v>0</v>
      </c>
      <c r="CA71" s="117">
        <f>CA72</f>
        <v>5950300</v>
      </c>
      <c r="CB71" s="117">
        <f t="shared" si="8"/>
        <v>0</v>
      </c>
      <c r="CC71" s="52"/>
      <c r="CD71" s="33"/>
      <c r="CE71" s="33"/>
      <c r="CF71" s="33"/>
      <c r="CG71" s="33"/>
      <c r="CH71" s="33"/>
      <c r="CI71" s="33"/>
      <c r="CJ71" s="33"/>
    </row>
    <row r="72" spans="1:88" s="49" customFormat="1" x14ac:dyDescent="0.2">
      <c r="A72" s="45"/>
      <c r="B72" s="532" t="s">
        <v>37</v>
      </c>
      <c r="C72" s="532"/>
      <c r="D72" s="532"/>
      <c r="E72" s="532"/>
      <c r="F72" s="532"/>
      <c r="G72" s="532"/>
      <c r="H72" s="120" t="s">
        <v>363</v>
      </c>
      <c r="I72" s="121" t="s">
        <v>36</v>
      </c>
      <c r="J72" s="56">
        <v>5930900</v>
      </c>
      <c r="K72" s="118">
        <v>5930900</v>
      </c>
      <c r="L72" s="56">
        <f t="shared" si="21"/>
        <v>0</v>
      </c>
      <c r="M72" s="174">
        <v>5930900</v>
      </c>
      <c r="N72" s="56">
        <f t="shared" si="9"/>
        <v>0</v>
      </c>
      <c r="O72" s="174">
        <v>5930900</v>
      </c>
      <c r="P72" s="56">
        <f t="shared" si="9"/>
        <v>0</v>
      </c>
      <c r="Q72" s="183">
        <v>5899400</v>
      </c>
      <c r="R72" s="56">
        <f t="shared" si="9"/>
        <v>-31500</v>
      </c>
      <c r="S72" s="204">
        <v>5899400</v>
      </c>
      <c r="T72" s="56">
        <f t="shared" si="13"/>
        <v>0</v>
      </c>
      <c r="U72" s="204">
        <v>5899400</v>
      </c>
      <c r="V72" s="56">
        <f t="shared" si="13"/>
        <v>0</v>
      </c>
      <c r="W72" s="204">
        <v>2781524.65</v>
      </c>
      <c r="X72" s="56">
        <f t="shared" si="13"/>
        <v>-3117875.35</v>
      </c>
      <c r="Y72" s="204">
        <v>2781524.65</v>
      </c>
      <c r="Z72" s="56">
        <f t="shared" si="15"/>
        <v>0</v>
      </c>
      <c r="AA72" s="204">
        <v>2781524.65</v>
      </c>
      <c r="AB72" s="56">
        <f t="shared" si="15"/>
        <v>0</v>
      </c>
      <c r="AC72" s="204">
        <v>2781524.65</v>
      </c>
      <c r="AD72" s="56">
        <f t="shared" si="15"/>
        <v>0</v>
      </c>
      <c r="AE72" s="204">
        <v>5846300</v>
      </c>
      <c r="AF72" s="56">
        <f t="shared" si="20"/>
        <v>3064775.35</v>
      </c>
      <c r="AG72" s="248">
        <v>5846300</v>
      </c>
      <c r="AH72" s="56">
        <f t="shared" si="18"/>
        <v>0</v>
      </c>
      <c r="AI72" s="248">
        <v>5846300</v>
      </c>
      <c r="AJ72" s="56">
        <f t="shared" si="18"/>
        <v>0</v>
      </c>
      <c r="AK72" s="248">
        <v>5846300</v>
      </c>
      <c r="AL72" s="56">
        <f t="shared" si="18"/>
        <v>0</v>
      </c>
      <c r="AM72" s="248">
        <v>5838900</v>
      </c>
      <c r="AN72" s="56">
        <f t="shared" si="18"/>
        <v>-7400</v>
      </c>
      <c r="AO72" s="286">
        <v>5838900</v>
      </c>
      <c r="AP72" s="56">
        <f t="shared" si="18"/>
        <v>0</v>
      </c>
      <c r="AQ72" s="286">
        <v>5838900</v>
      </c>
      <c r="AR72" s="56">
        <f t="shared" si="18"/>
        <v>0</v>
      </c>
      <c r="AS72" s="286">
        <v>5838900</v>
      </c>
      <c r="AT72" s="56">
        <f t="shared" si="18"/>
        <v>0</v>
      </c>
      <c r="AU72" s="305">
        <v>5068942.21</v>
      </c>
      <c r="AV72" s="56">
        <f t="shared" si="18"/>
        <v>-769957.79</v>
      </c>
      <c r="AW72" s="318">
        <v>5068942.21</v>
      </c>
      <c r="AX72" s="56">
        <f t="shared" si="19"/>
        <v>0</v>
      </c>
      <c r="AY72" s="318">
        <v>6306300</v>
      </c>
      <c r="AZ72" s="56">
        <f t="shared" si="19"/>
        <v>1237357.79</v>
      </c>
      <c r="BA72" s="318">
        <v>6306300</v>
      </c>
      <c r="BB72" s="56">
        <f t="shared" si="19"/>
        <v>0</v>
      </c>
      <c r="BC72" s="318">
        <v>6306300</v>
      </c>
      <c r="BD72" s="56">
        <f t="shared" si="19"/>
        <v>0</v>
      </c>
      <c r="BE72" s="318">
        <v>6306300</v>
      </c>
      <c r="BF72" s="56">
        <f t="shared" si="19"/>
        <v>0</v>
      </c>
      <c r="BG72" s="318">
        <v>6306300</v>
      </c>
      <c r="BH72" s="56">
        <f t="shared" si="19"/>
        <v>0</v>
      </c>
      <c r="BI72" s="318">
        <v>6306300</v>
      </c>
      <c r="BJ72" s="56">
        <f t="shared" si="19"/>
        <v>0</v>
      </c>
      <c r="BK72" s="318">
        <v>6306300</v>
      </c>
      <c r="BL72" s="56">
        <f t="shared" si="19"/>
        <v>0</v>
      </c>
      <c r="BM72" s="318">
        <v>6306300</v>
      </c>
      <c r="BN72" s="56">
        <f t="shared" si="19"/>
        <v>0</v>
      </c>
      <c r="BO72" s="318">
        <v>6336300</v>
      </c>
      <c r="BP72" s="56">
        <f t="shared" si="19"/>
        <v>30000</v>
      </c>
      <c r="BQ72" s="318">
        <v>6336300</v>
      </c>
      <c r="BR72" s="56">
        <f t="shared" si="19"/>
        <v>0</v>
      </c>
      <c r="BS72" s="318">
        <v>5860531.7400000002</v>
      </c>
      <c r="BT72" s="56">
        <f t="shared" si="19"/>
        <v>-475768.25999999978</v>
      </c>
      <c r="BU72" s="318">
        <v>5950300</v>
      </c>
      <c r="BV72" s="56">
        <f t="shared" si="5"/>
        <v>89768.259999999776</v>
      </c>
      <c r="BW72" s="361">
        <v>5950300</v>
      </c>
      <c r="BX72" s="56">
        <f t="shared" si="6"/>
        <v>0</v>
      </c>
      <c r="BY72" s="368">
        <v>5950300</v>
      </c>
      <c r="BZ72" s="56">
        <f t="shared" si="7"/>
        <v>0</v>
      </c>
      <c r="CA72" s="502">
        <v>5950300</v>
      </c>
      <c r="CB72" s="56">
        <f t="shared" si="8"/>
        <v>0</v>
      </c>
      <c r="CC72" s="53">
        <v>19</v>
      </c>
      <c r="CD72" s="48"/>
      <c r="CE72" s="48"/>
      <c r="CF72" s="48"/>
      <c r="CG72" s="48"/>
      <c r="CH72" s="48"/>
      <c r="CI72" s="48"/>
      <c r="CJ72" s="48"/>
    </row>
    <row r="73" spans="1:88" s="34" customFormat="1" hidden="1" x14ac:dyDescent="0.2">
      <c r="A73" s="37"/>
      <c r="B73" s="531" t="s">
        <v>40</v>
      </c>
      <c r="C73" s="531"/>
      <c r="D73" s="531"/>
      <c r="E73" s="531"/>
      <c r="F73" s="531"/>
      <c r="G73" s="531"/>
      <c r="H73" s="196" t="s">
        <v>504</v>
      </c>
      <c r="I73" s="192" t="s">
        <v>5</v>
      </c>
      <c r="J73" s="117"/>
      <c r="K73" s="114"/>
      <c r="L73" s="117"/>
      <c r="M73" s="171"/>
      <c r="N73" s="117"/>
      <c r="O73" s="171"/>
      <c r="P73" s="117"/>
      <c r="Q73" s="185">
        <f>Q74</f>
        <v>0</v>
      </c>
      <c r="R73" s="117"/>
      <c r="S73" s="185">
        <f>S74</f>
        <v>6480</v>
      </c>
      <c r="T73" s="117">
        <f t="shared" si="13"/>
        <v>6480</v>
      </c>
      <c r="U73" s="185">
        <f>U74</f>
        <v>6480</v>
      </c>
      <c r="V73" s="117">
        <f t="shared" si="13"/>
        <v>0</v>
      </c>
      <c r="W73" s="185">
        <f>W74</f>
        <v>6480</v>
      </c>
      <c r="X73" s="117">
        <f t="shared" si="13"/>
        <v>0</v>
      </c>
      <c r="Y73" s="185">
        <f>Y74</f>
        <v>6480</v>
      </c>
      <c r="Z73" s="117">
        <f t="shared" si="15"/>
        <v>0</v>
      </c>
      <c r="AA73" s="185">
        <f>AA74</f>
        <v>6480</v>
      </c>
      <c r="AB73" s="117">
        <f t="shared" si="15"/>
        <v>0</v>
      </c>
      <c r="AC73" s="185">
        <f>AC74</f>
        <v>6480</v>
      </c>
      <c r="AD73" s="117">
        <f t="shared" si="15"/>
        <v>0</v>
      </c>
      <c r="AE73" s="185">
        <f>AE74</f>
        <v>0</v>
      </c>
      <c r="AF73" s="117">
        <f t="shared" si="20"/>
        <v>-6480</v>
      </c>
      <c r="AG73" s="185">
        <f>AG74</f>
        <v>0</v>
      </c>
      <c r="AH73" s="117">
        <f t="shared" si="18"/>
        <v>0</v>
      </c>
      <c r="AI73" s="185">
        <f>AI74</f>
        <v>0</v>
      </c>
      <c r="AJ73" s="117">
        <f t="shared" si="18"/>
        <v>0</v>
      </c>
      <c r="AK73" s="185">
        <f>AK74</f>
        <v>0</v>
      </c>
      <c r="AL73" s="117">
        <f t="shared" si="18"/>
        <v>0</v>
      </c>
      <c r="AM73" s="185">
        <f>AM74</f>
        <v>7200</v>
      </c>
      <c r="AN73" s="117">
        <f t="shared" si="18"/>
        <v>7200</v>
      </c>
      <c r="AO73" s="185">
        <f>AO74</f>
        <v>7200</v>
      </c>
      <c r="AP73" s="117">
        <f t="shared" si="18"/>
        <v>0</v>
      </c>
      <c r="AQ73" s="185">
        <f>AQ74</f>
        <v>7200</v>
      </c>
      <c r="AR73" s="117">
        <f t="shared" si="18"/>
        <v>0</v>
      </c>
      <c r="AS73" s="185">
        <f>AS74</f>
        <v>7200</v>
      </c>
      <c r="AT73" s="117">
        <f t="shared" si="18"/>
        <v>0</v>
      </c>
      <c r="AU73" s="185">
        <f>AU74</f>
        <v>7200</v>
      </c>
      <c r="AV73" s="117">
        <f t="shared" ref="AV73:BT91" si="22">AU73-AS73</f>
        <v>0</v>
      </c>
      <c r="AW73" s="185">
        <f>AW74</f>
        <v>7200</v>
      </c>
      <c r="AX73" s="117">
        <f t="shared" si="22"/>
        <v>0</v>
      </c>
      <c r="AY73" s="185">
        <f>AY74</f>
        <v>0</v>
      </c>
      <c r="AZ73" s="117">
        <f t="shared" si="22"/>
        <v>-7200</v>
      </c>
      <c r="BA73" s="185">
        <f>BA74</f>
        <v>0</v>
      </c>
      <c r="BB73" s="117">
        <f t="shared" si="22"/>
        <v>0</v>
      </c>
      <c r="BC73" s="185">
        <f>BC74</f>
        <v>0</v>
      </c>
      <c r="BD73" s="117">
        <f t="shared" si="22"/>
        <v>0</v>
      </c>
      <c r="BE73" s="185">
        <f>BE74</f>
        <v>0</v>
      </c>
      <c r="BF73" s="117">
        <f t="shared" si="22"/>
        <v>0</v>
      </c>
      <c r="BG73" s="185">
        <f>BG74</f>
        <v>36310</v>
      </c>
      <c r="BH73" s="117">
        <f t="shared" si="22"/>
        <v>36310</v>
      </c>
      <c r="BI73" s="185">
        <f>BI74</f>
        <v>36310</v>
      </c>
      <c r="BJ73" s="117">
        <f t="shared" si="22"/>
        <v>0</v>
      </c>
      <c r="BK73" s="185">
        <f>BK74</f>
        <v>36310</v>
      </c>
      <c r="BL73" s="117">
        <f t="shared" si="22"/>
        <v>0</v>
      </c>
      <c r="BM73" s="185">
        <f>BM74</f>
        <v>36310</v>
      </c>
      <c r="BN73" s="117">
        <f t="shared" si="22"/>
        <v>0</v>
      </c>
      <c r="BO73" s="185">
        <f>BO74</f>
        <v>41679.4</v>
      </c>
      <c r="BP73" s="117">
        <f t="shared" si="22"/>
        <v>5369.4000000000015</v>
      </c>
      <c r="BQ73" s="185">
        <f>BQ74</f>
        <v>41679.4</v>
      </c>
      <c r="BR73" s="117">
        <f t="shared" si="22"/>
        <v>0</v>
      </c>
      <c r="BS73" s="185">
        <f>BS74</f>
        <v>36310</v>
      </c>
      <c r="BT73" s="117">
        <f t="shared" si="22"/>
        <v>-5369.4000000000015</v>
      </c>
      <c r="BU73" s="185">
        <f>BU74</f>
        <v>0</v>
      </c>
      <c r="BV73" s="117">
        <f t="shared" si="5"/>
        <v>-36310</v>
      </c>
      <c r="BW73" s="185">
        <f>BW74</f>
        <v>0</v>
      </c>
      <c r="BX73" s="117">
        <f t="shared" si="6"/>
        <v>0</v>
      </c>
      <c r="BY73" s="185">
        <f>BY74</f>
        <v>0</v>
      </c>
      <c r="BZ73" s="117">
        <f t="shared" si="7"/>
        <v>0</v>
      </c>
      <c r="CA73" s="185">
        <f>CA74</f>
        <v>0</v>
      </c>
      <c r="CB73" s="117">
        <f t="shared" si="8"/>
        <v>0</v>
      </c>
      <c r="CC73" s="52"/>
      <c r="CD73" s="33"/>
      <c r="CE73" s="33"/>
      <c r="CF73" s="33"/>
      <c r="CG73" s="33"/>
      <c r="CH73" s="33"/>
      <c r="CI73" s="33"/>
      <c r="CJ73" s="33"/>
    </row>
    <row r="74" spans="1:88" s="34" customFormat="1" ht="26.25" hidden="1" customHeight="1" x14ac:dyDescent="0.2">
      <c r="A74" s="37"/>
      <c r="B74" s="531" t="s">
        <v>11</v>
      </c>
      <c r="C74" s="531"/>
      <c r="D74" s="531"/>
      <c r="E74" s="531"/>
      <c r="F74" s="531"/>
      <c r="G74" s="531"/>
      <c r="H74" s="196" t="s">
        <v>504</v>
      </c>
      <c r="I74" s="192" t="s">
        <v>10</v>
      </c>
      <c r="J74" s="117"/>
      <c r="K74" s="114"/>
      <c r="L74" s="117"/>
      <c r="M74" s="171"/>
      <c r="N74" s="117"/>
      <c r="O74" s="171"/>
      <c r="P74" s="117"/>
      <c r="Q74" s="185">
        <f>Q75</f>
        <v>0</v>
      </c>
      <c r="R74" s="117"/>
      <c r="S74" s="185">
        <f>S75</f>
        <v>6480</v>
      </c>
      <c r="T74" s="117">
        <f t="shared" si="13"/>
        <v>6480</v>
      </c>
      <c r="U74" s="185">
        <f>U75</f>
        <v>6480</v>
      </c>
      <c r="V74" s="117">
        <f t="shared" si="13"/>
        <v>0</v>
      </c>
      <c r="W74" s="185">
        <f>W75</f>
        <v>6480</v>
      </c>
      <c r="X74" s="117">
        <f t="shared" si="13"/>
        <v>0</v>
      </c>
      <c r="Y74" s="185">
        <f>Y75</f>
        <v>6480</v>
      </c>
      <c r="Z74" s="117">
        <f t="shared" si="15"/>
        <v>0</v>
      </c>
      <c r="AA74" s="185">
        <f>AA75</f>
        <v>6480</v>
      </c>
      <c r="AB74" s="117">
        <f t="shared" si="15"/>
        <v>0</v>
      </c>
      <c r="AC74" s="185">
        <f>AC75</f>
        <v>6480</v>
      </c>
      <c r="AD74" s="117">
        <f t="shared" si="15"/>
        <v>0</v>
      </c>
      <c r="AE74" s="185">
        <f>AE75</f>
        <v>0</v>
      </c>
      <c r="AF74" s="117">
        <f t="shared" si="20"/>
        <v>-6480</v>
      </c>
      <c r="AG74" s="185">
        <f>AG75</f>
        <v>0</v>
      </c>
      <c r="AH74" s="117">
        <f t="shared" ref="AH74:AV113" si="23">AG74-AE74</f>
        <v>0</v>
      </c>
      <c r="AI74" s="185">
        <f>AI75</f>
        <v>0</v>
      </c>
      <c r="AJ74" s="117">
        <f t="shared" si="23"/>
        <v>0</v>
      </c>
      <c r="AK74" s="185">
        <f>AK75</f>
        <v>0</v>
      </c>
      <c r="AL74" s="117">
        <f t="shared" si="23"/>
        <v>0</v>
      </c>
      <c r="AM74" s="185">
        <f>AM75</f>
        <v>7200</v>
      </c>
      <c r="AN74" s="117">
        <f t="shared" si="23"/>
        <v>7200</v>
      </c>
      <c r="AO74" s="185">
        <f>AO75</f>
        <v>7200</v>
      </c>
      <c r="AP74" s="117">
        <f t="shared" si="23"/>
        <v>0</v>
      </c>
      <c r="AQ74" s="185">
        <f>AQ75</f>
        <v>7200</v>
      </c>
      <c r="AR74" s="117">
        <f t="shared" si="23"/>
        <v>0</v>
      </c>
      <c r="AS74" s="185">
        <f>AS75</f>
        <v>7200</v>
      </c>
      <c r="AT74" s="117">
        <f t="shared" si="23"/>
        <v>0</v>
      </c>
      <c r="AU74" s="185">
        <f>AU75</f>
        <v>7200</v>
      </c>
      <c r="AV74" s="117">
        <f t="shared" si="23"/>
        <v>0</v>
      </c>
      <c r="AW74" s="185">
        <f>AW75</f>
        <v>7200</v>
      </c>
      <c r="AX74" s="117">
        <f t="shared" si="22"/>
        <v>0</v>
      </c>
      <c r="AY74" s="185">
        <f>AY75</f>
        <v>0</v>
      </c>
      <c r="AZ74" s="117">
        <f t="shared" si="22"/>
        <v>-7200</v>
      </c>
      <c r="BA74" s="185">
        <f>BA75</f>
        <v>0</v>
      </c>
      <c r="BB74" s="117">
        <f t="shared" si="22"/>
        <v>0</v>
      </c>
      <c r="BC74" s="185">
        <f>BC75</f>
        <v>0</v>
      </c>
      <c r="BD74" s="117">
        <f t="shared" si="22"/>
        <v>0</v>
      </c>
      <c r="BE74" s="185">
        <f>BE75</f>
        <v>0</v>
      </c>
      <c r="BF74" s="117">
        <f t="shared" si="22"/>
        <v>0</v>
      </c>
      <c r="BG74" s="185">
        <f>BG75</f>
        <v>36310</v>
      </c>
      <c r="BH74" s="117">
        <f t="shared" si="22"/>
        <v>36310</v>
      </c>
      <c r="BI74" s="185">
        <f>BI75</f>
        <v>36310</v>
      </c>
      <c r="BJ74" s="117">
        <f t="shared" si="22"/>
        <v>0</v>
      </c>
      <c r="BK74" s="185">
        <f>BK75</f>
        <v>36310</v>
      </c>
      <c r="BL74" s="117">
        <f t="shared" si="22"/>
        <v>0</v>
      </c>
      <c r="BM74" s="185">
        <f>BM75</f>
        <v>36310</v>
      </c>
      <c r="BN74" s="117">
        <f t="shared" si="22"/>
        <v>0</v>
      </c>
      <c r="BO74" s="185">
        <f>BO75</f>
        <v>41679.4</v>
      </c>
      <c r="BP74" s="117">
        <f t="shared" si="22"/>
        <v>5369.4000000000015</v>
      </c>
      <c r="BQ74" s="185">
        <f>BQ75</f>
        <v>41679.4</v>
      </c>
      <c r="BR74" s="117">
        <f t="shared" si="22"/>
        <v>0</v>
      </c>
      <c r="BS74" s="185">
        <f>BS75</f>
        <v>36310</v>
      </c>
      <c r="BT74" s="117">
        <f t="shared" si="22"/>
        <v>-5369.4000000000015</v>
      </c>
      <c r="BU74" s="185">
        <f>BU75</f>
        <v>0</v>
      </c>
      <c r="BV74" s="117">
        <f t="shared" ref="BV74:BV139" si="24">BU74-BS74</f>
        <v>-36310</v>
      </c>
      <c r="BW74" s="185">
        <f>BW75</f>
        <v>0</v>
      </c>
      <c r="BX74" s="117">
        <f t="shared" ref="BX74:BX139" si="25">BW74-BU74</f>
        <v>0</v>
      </c>
      <c r="BY74" s="185">
        <f>BY75</f>
        <v>0</v>
      </c>
      <c r="BZ74" s="117">
        <f t="shared" ref="BZ74:BZ139" si="26">BY74-BW74</f>
        <v>0</v>
      </c>
      <c r="CA74" s="185">
        <f>CA75</f>
        <v>0</v>
      </c>
      <c r="CB74" s="117">
        <f t="shared" ref="CB74:CB139" si="27">CA74-BY74</f>
        <v>0</v>
      </c>
      <c r="CC74" s="52"/>
      <c r="CD74" s="33"/>
      <c r="CE74" s="33"/>
      <c r="CF74" s="33"/>
      <c r="CG74" s="33"/>
      <c r="CH74" s="33"/>
      <c r="CI74" s="33"/>
      <c r="CJ74" s="33"/>
    </row>
    <row r="75" spans="1:88" s="49" customFormat="1" ht="25.5" hidden="1" customHeight="1" x14ac:dyDescent="0.2">
      <c r="A75" s="45"/>
      <c r="B75" s="532" t="s">
        <v>9</v>
      </c>
      <c r="C75" s="532"/>
      <c r="D75" s="532"/>
      <c r="E75" s="532"/>
      <c r="F75" s="532"/>
      <c r="G75" s="532"/>
      <c r="H75" s="198" t="s">
        <v>504</v>
      </c>
      <c r="I75" s="199" t="s">
        <v>8</v>
      </c>
      <c r="J75" s="56"/>
      <c r="K75" s="118"/>
      <c r="L75" s="56"/>
      <c r="M75" s="174"/>
      <c r="N75" s="56"/>
      <c r="O75" s="174"/>
      <c r="P75" s="56"/>
      <c r="Q75" s="183">
        <v>0</v>
      </c>
      <c r="R75" s="56"/>
      <c r="S75" s="204">
        <v>6480</v>
      </c>
      <c r="T75" s="56">
        <f t="shared" si="13"/>
        <v>6480</v>
      </c>
      <c r="U75" s="204">
        <v>6480</v>
      </c>
      <c r="V75" s="56">
        <f t="shared" si="13"/>
        <v>0</v>
      </c>
      <c r="W75" s="204">
        <v>6480</v>
      </c>
      <c r="X75" s="56">
        <f t="shared" si="13"/>
        <v>0</v>
      </c>
      <c r="Y75" s="204">
        <v>6480</v>
      </c>
      <c r="Z75" s="56">
        <f t="shared" si="15"/>
        <v>0</v>
      </c>
      <c r="AA75" s="204">
        <v>6480</v>
      </c>
      <c r="AB75" s="56">
        <f t="shared" si="15"/>
        <v>0</v>
      </c>
      <c r="AC75" s="204">
        <v>6480</v>
      </c>
      <c r="AD75" s="56">
        <f t="shared" si="15"/>
        <v>0</v>
      </c>
      <c r="AE75" s="204">
        <v>0</v>
      </c>
      <c r="AF75" s="56">
        <f t="shared" si="20"/>
        <v>-6480</v>
      </c>
      <c r="AG75" s="208">
        <v>0</v>
      </c>
      <c r="AH75" s="56">
        <f t="shared" si="23"/>
        <v>0</v>
      </c>
      <c r="AI75" s="208">
        <v>0</v>
      </c>
      <c r="AJ75" s="56">
        <f t="shared" si="23"/>
        <v>0</v>
      </c>
      <c r="AK75" s="204">
        <v>0</v>
      </c>
      <c r="AL75" s="56">
        <f t="shared" si="23"/>
        <v>0</v>
      </c>
      <c r="AM75" s="248">
        <v>7200</v>
      </c>
      <c r="AN75" s="56">
        <f t="shared" si="23"/>
        <v>7200</v>
      </c>
      <c r="AO75" s="286">
        <v>7200</v>
      </c>
      <c r="AP75" s="56">
        <f t="shared" si="23"/>
        <v>0</v>
      </c>
      <c r="AQ75" s="286">
        <v>7200</v>
      </c>
      <c r="AR75" s="56">
        <f t="shared" si="23"/>
        <v>0</v>
      </c>
      <c r="AS75" s="286">
        <v>7200</v>
      </c>
      <c r="AT75" s="56">
        <f t="shared" si="23"/>
        <v>0</v>
      </c>
      <c r="AU75" s="305">
        <v>7200</v>
      </c>
      <c r="AV75" s="56">
        <f t="shared" si="23"/>
        <v>0</v>
      </c>
      <c r="AW75" s="318">
        <v>7200</v>
      </c>
      <c r="AX75" s="56">
        <f t="shared" si="22"/>
        <v>0</v>
      </c>
      <c r="AY75" s="322">
        <v>0</v>
      </c>
      <c r="AZ75" s="56">
        <f t="shared" si="22"/>
        <v>-7200</v>
      </c>
      <c r="BA75" s="322">
        <v>0</v>
      </c>
      <c r="BB75" s="56">
        <f t="shared" si="22"/>
        <v>0</v>
      </c>
      <c r="BC75" s="322">
        <v>0</v>
      </c>
      <c r="BD75" s="56">
        <f t="shared" si="22"/>
        <v>0</v>
      </c>
      <c r="BE75" s="322">
        <v>0</v>
      </c>
      <c r="BF75" s="56">
        <f t="shared" si="22"/>
        <v>0</v>
      </c>
      <c r="BG75" s="318">
        <v>36310</v>
      </c>
      <c r="BH75" s="56">
        <f t="shared" si="22"/>
        <v>36310</v>
      </c>
      <c r="BI75" s="318">
        <v>36310</v>
      </c>
      <c r="BJ75" s="56">
        <f t="shared" si="22"/>
        <v>0</v>
      </c>
      <c r="BK75" s="318">
        <v>36310</v>
      </c>
      <c r="BL75" s="56">
        <f t="shared" si="22"/>
        <v>0</v>
      </c>
      <c r="BM75" s="318">
        <v>36310</v>
      </c>
      <c r="BN75" s="56">
        <f t="shared" si="22"/>
        <v>0</v>
      </c>
      <c r="BO75" s="318">
        <v>41679.4</v>
      </c>
      <c r="BP75" s="56">
        <f t="shared" si="22"/>
        <v>5369.4000000000015</v>
      </c>
      <c r="BQ75" s="318">
        <v>41679.4</v>
      </c>
      <c r="BR75" s="56">
        <f t="shared" si="22"/>
        <v>0</v>
      </c>
      <c r="BS75" s="318">
        <v>36310</v>
      </c>
      <c r="BT75" s="56">
        <f t="shared" si="22"/>
        <v>-5369.4000000000015</v>
      </c>
      <c r="BU75" s="318">
        <v>0</v>
      </c>
      <c r="BV75" s="56">
        <f t="shared" si="24"/>
        <v>-36310</v>
      </c>
      <c r="BW75" s="322">
        <v>0</v>
      </c>
      <c r="BX75" s="56">
        <f t="shared" si="25"/>
        <v>0</v>
      </c>
      <c r="BY75" s="322">
        <v>0</v>
      </c>
      <c r="BZ75" s="56">
        <f t="shared" si="26"/>
        <v>0</v>
      </c>
      <c r="CA75" s="322">
        <v>0</v>
      </c>
      <c r="CB75" s="56">
        <f t="shared" si="27"/>
        <v>0</v>
      </c>
      <c r="CC75" s="53"/>
      <c r="CD75" s="48"/>
      <c r="CE75" s="48"/>
      <c r="CF75" s="48"/>
      <c r="CG75" s="48"/>
      <c r="CH75" s="48"/>
      <c r="CI75" s="48"/>
      <c r="CJ75" s="48"/>
    </row>
    <row r="76" spans="1:88" s="34" customFormat="1" ht="52.9" customHeight="1" x14ac:dyDescent="0.2">
      <c r="A76" s="37"/>
      <c r="B76" s="533" t="s">
        <v>231</v>
      </c>
      <c r="C76" s="533"/>
      <c r="D76" s="533"/>
      <c r="E76" s="533"/>
      <c r="F76" s="533"/>
      <c r="G76" s="533"/>
      <c r="H76" s="122" t="s">
        <v>364</v>
      </c>
      <c r="I76" s="123" t="s">
        <v>5</v>
      </c>
      <c r="J76" s="117">
        <f>J86+J95+J91</f>
        <v>68874200</v>
      </c>
      <c r="K76" s="117">
        <f>K86+K95+K91</f>
        <v>99841177.599999994</v>
      </c>
      <c r="L76" s="117">
        <f t="shared" si="21"/>
        <v>30966977.599999994</v>
      </c>
      <c r="M76" s="117">
        <f>M86+M95+M91</f>
        <v>106376512.59999999</v>
      </c>
      <c r="N76" s="117">
        <f t="shared" si="9"/>
        <v>6535335</v>
      </c>
      <c r="O76" s="117">
        <f>O86+O95+O91</f>
        <v>106376512.59999999</v>
      </c>
      <c r="P76" s="117">
        <f t="shared" si="9"/>
        <v>0</v>
      </c>
      <c r="Q76" s="117">
        <f>Q86+Q95+Q91+Q80+Q101</f>
        <v>108386520.5</v>
      </c>
      <c r="R76" s="117">
        <f t="shared" si="9"/>
        <v>2010007.900000006</v>
      </c>
      <c r="S76" s="117">
        <f>S86+S95+S91+S80+S101</f>
        <v>119387449.85000001</v>
      </c>
      <c r="T76" s="117">
        <f t="shared" si="13"/>
        <v>11000929.350000009</v>
      </c>
      <c r="U76" s="117">
        <f>U86+U95+U91+U80+U101</f>
        <v>119387449.85000001</v>
      </c>
      <c r="V76" s="117">
        <f t="shared" si="13"/>
        <v>0</v>
      </c>
      <c r="W76" s="117">
        <f>W86+W95+W91+W80+W101</f>
        <v>120944762.90000001</v>
      </c>
      <c r="X76" s="117">
        <f t="shared" si="13"/>
        <v>1557313.049999997</v>
      </c>
      <c r="Y76" s="117">
        <f>Y86+Y95+Y91+Y80+Y101</f>
        <v>119199718.50999999</v>
      </c>
      <c r="Z76" s="117">
        <f t="shared" si="15"/>
        <v>-1745044.3900000155</v>
      </c>
      <c r="AA76" s="117">
        <f>AA86+AA95+AA91+AA80+AA101</f>
        <v>119278179.53999999</v>
      </c>
      <c r="AB76" s="117">
        <f t="shared" si="15"/>
        <v>78461.030000001192</v>
      </c>
      <c r="AC76" s="117">
        <f>AC86+AC95+AC91+AC80+AC101+AC77</f>
        <v>119278179.53999999</v>
      </c>
      <c r="AD76" s="117">
        <f t="shared" si="15"/>
        <v>0</v>
      </c>
      <c r="AE76" s="117">
        <f>AE86+AE95+AE91+AE80+AE101+AE77</f>
        <v>190889900</v>
      </c>
      <c r="AF76" s="117">
        <f t="shared" si="20"/>
        <v>71611720.460000008</v>
      </c>
      <c r="AG76" s="117">
        <f>AG86+AG95+AG91+AG80+AG101+AG77</f>
        <v>191095232.59999999</v>
      </c>
      <c r="AH76" s="117">
        <f t="shared" si="23"/>
        <v>205332.59999999404</v>
      </c>
      <c r="AI76" s="117">
        <f>AI86+AI95+AI91+AI80+AI101+AI77</f>
        <v>196012988.38</v>
      </c>
      <c r="AJ76" s="117">
        <f t="shared" si="23"/>
        <v>4917755.7800000012</v>
      </c>
      <c r="AK76" s="117">
        <f>AK86+AK95+AK91+AK80+AK101+AK77</f>
        <v>196012988.38</v>
      </c>
      <c r="AL76" s="117">
        <f t="shared" si="23"/>
        <v>0</v>
      </c>
      <c r="AM76" s="117">
        <f>AM86+AM95+AM91+AM80+AM101+AM77</f>
        <v>202365944.80000001</v>
      </c>
      <c r="AN76" s="117">
        <f t="shared" si="23"/>
        <v>6352956.4200000167</v>
      </c>
      <c r="AO76" s="117">
        <f>AO86+AO95+AO91+AO80+AO101+AO77</f>
        <v>204034994.80000001</v>
      </c>
      <c r="AP76" s="117">
        <f t="shared" si="23"/>
        <v>1669050</v>
      </c>
      <c r="AQ76" s="117">
        <f>AQ86+AQ95+AQ91+AQ80+AQ101+AQ77</f>
        <v>207152540.25999999</v>
      </c>
      <c r="AR76" s="117">
        <f t="shared" si="23"/>
        <v>3117545.4599999785</v>
      </c>
      <c r="AS76" s="117">
        <f>AS86+AS95+AS91+AS80+AS101+AS77</f>
        <v>198950849.76999998</v>
      </c>
      <c r="AT76" s="117">
        <f t="shared" si="23"/>
        <v>-8201690.4900000095</v>
      </c>
      <c r="AU76" s="117">
        <f>AU86+AU95+AU91+AU80+AU101+AU77</f>
        <v>179939317.77000001</v>
      </c>
      <c r="AV76" s="117">
        <f t="shared" si="23"/>
        <v>-19011531.99999997</v>
      </c>
      <c r="AW76" s="117">
        <f>AW86+AW95+AW91+AW80+AW101+AW77</f>
        <v>179939317.77000001</v>
      </c>
      <c r="AX76" s="117">
        <f t="shared" si="22"/>
        <v>0</v>
      </c>
      <c r="AY76" s="117">
        <f>AY86+AY95+AY91+AY80+AY101+AY77</f>
        <v>201827400</v>
      </c>
      <c r="AZ76" s="117">
        <f t="shared" si="22"/>
        <v>21888082.229999989</v>
      </c>
      <c r="BA76" s="117">
        <f>BA86+BA95+BA91+BA80+BA101+BA77</f>
        <v>205514742</v>
      </c>
      <c r="BB76" s="117">
        <f t="shared" si="22"/>
        <v>3687342</v>
      </c>
      <c r="BC76" s="117">
        <f>BC86+BC95+BC91+BC80+BC101+BC77</f>
        <v>205814742</v>
      </c>
      <c r="BD76" s="117">
        <f t="shared" si="22"/>
        <v>300000</v>
      </c>
      <c r="BE76" s="117">
        <f>BE86+BE95+BE91+BE80+BE101+BE77+BE104+BE83</f>
        <v>205814742</v>
      </c>
      <c r="BF76" s="117">
        <f t="shared" si="22"/>
        <v>0</v>
      </c>
      <c r="BG76" s="117">
        <f>BG86+BG95+BG91+BG80+BG101+BG77+BG104+BG83</f>
        <v>214401026.30000001</v>
      </c>
      <c r="BH76" s="117">
        <f t="shared" si="22"/>
        <v>8586284.3000000119</v>
      </c>
      <c r="BI76" s="117">
        <f>BI86+BI95+BI91+BI80+BI101+BI77+BI104+BI83</f>
        <v>214326026.30000001</v>
      </c>
      <c r="BJ76" s="117">
        <f t="shared" si="22"/>
        <v>-75000</v>
      </c>
      <c r="BK76" s="117">
        <f>BK86+BK95+BK91+BK80+BK101+BK77+BK104+BK83</f>
        <v>214326026.30000001</v>
      </c>
      <c r="BL76" s="117">
        <f t="shared" si="22"/>
        <v>0</v>
      </c>
      <c r="BM76" s="117">
        <f>BM86+BM95+BM91+BM80+BM101+BM77+BM104+BM83</f>
        <v>214326026.30000001</v>
      </c>
      <c r="BN76" s="117">
        <f t="shared" si="22"/>
        <v>0</v>
      </c>
      <c r="BO76" s="117">
        <f>BO86+BO95+BO91+BO80+BO101+BO77+BO104+BO83</f>
        <v>183220144.26999998</v>
      </c>
      <c r="BP76" s="117">
        <f t="shared" si="22"/>
        <v>-31105882.030000031</v>
      </c>
      <c r="BQ76" s="117">
        <f>BQ86+BQ95+BQ91+BQ80+BQ101+BQ77+BQ104+BQ83</f>
        <v>181899234.26999998</v>
      </c>
      <c r="BR76" s="117">
        <f t="shared" si="22"/>
        <v>-1320910</v>
      </c>
      <c r="BS76" s="117">
        <f>BS86+BS95+BS91+BS80+BS101+BS77+BS104+BS83</f>
        <v>172026708.61000001</v>
      </c>
      <c r="BT76" s="117">
        <f t="shared" si="22"/>
        <v>-9872525.6599999666</v>
      </c>
      <c r="BU76" s="117">
        <f>BU86+BU95+BU91+BU80+BU101+BU77+BU104+BU83</f>
        <v>212838800</v>
      </c>
      <c r="BV76" s="117">
        <f t="shared" si="24"/>
        <v>40812091.389999986</v>
      </c>
      <c r="BW76" s="117">
        <f>BW86+BW95+BW91+BW80+BW101+BW77+BW104+BW83</f>
        <v>212838800</v>
      </c>
      <c r="BX76" s="117">
        <f t="shared" si="25"/>
        <v>0</v>
      </c>
      <c r="BY76" s="117">
        <f>BY86+BY95+BY91+BY80+BY101+BY77+BY104+BY83</f>
        <v>214894504</v>
      </c>
      <c r="BZ76" s="117">
        <f t="shared" si="26"/>
        <v>2055704</v>
      </c>
      <c r="CA76" s="117">
        <f>CA86+CA95+CA91+CA80+CA101+CA77+CA104+CA83</f>
        <v>214991844</v>
      </c>
      <c r="CB76" s="117">
        <f t="shared" si="27"/>
        <v>97340</v>
      </c>
      <c r="CC76" s="52"/>
      <c r="CD76" s="33"/>
      <c r="CE76" s="33"/>
      <c r="CF76" s="33"/>
      <c r="CG76" s="33"/>
      <c r="CH76" s="33"/>
      <c r="CI76" s="33"/>
      <c r="CJ76" s="33"/>
    </row>
    <row r="77" spans="1:88" s="34" customFormat="1" ht="27" customHeight="1" x14ac:dyDescent="0.2">
      <c r="A77" s="37"/>
      <c r="B77" s="546" t="s">
        <v>91</v>
      </c>
      <c r="C77" s="547"/>
      <c r="D77" s="547"/>
      <c r="E77" s="547"/>
      <c r="F77" s="547"/>
      <c r="G77" s="548"/>
      <c r="H77" s="211" t="s">
        <v>554</v>
      </c>
      <c r="I77" s="212" t="s">
        <v>5</v>
      </c>
      <c r="J77" s="55"/>
      <c r="K77" s="55"/>
      <c r="L77" s="55"/>
      <c r="M77" s="55"/>
      <c r="N77" s="55"/>
      <c r="O77" s="55"/>
      <c r="P77" s="55"/>
      <c r="Q77" s="55"/>
      <c r="R77" s="55"/>
      <c r="S77" s="55"/>
      <c r="T77" s="117"/>
      <c r="U77" s="55"/>
      <c r="V77" s="117"/>
      <c r="W77" s="55"/>
      <c r="X77" s="117"/>
      <c r="Y77" s="55"/>
      <c r="Z77" s="117"/>
      <c r="AA77" s="55"/>
      <c r="AB77" s="117"/>
      <c r="AC77" s="55">
        <f>AC78</f>
        <v>0</v>
      </c>
      <c r="AD77" s="117"/>
      <c r="AE77" s="55">
        <f>AE78</f>
        <v>15924400</v>
      </c>
      <c r="AF77" s="117">
        <f t="shared" si="20"/>
        <v>15924400</v>
      </c>
      <c r="AG77" s="55">
        <f>AG78</f>
        <v>15924400</v>
      </c>
      <c r="AH77" s="117">
        <f t="shared" si="23"/>
        <v>0</v>
      </c>
      <c r="AI77" s="55">
        <f>AI78</f>
        <v>15924400</v>
      </c>
      <c r="AJ77" s="117">
        <f t="shared" si="23"/>
        <v>0</v>
      </c>
      <c r="AK77" s="55">
        <f>AK78</f>
        <v>15924400</v>
      </c>
      <c r="AL77" s="117">
        <f t="shared" si="23"/>
        <v>0</v>
      </c>
      <c r="AM77" s="55">
        <f>AM78</f>
        <v>15924400</v>
      </c>
      <c r="AN77" s="117">
        <f t="shared" si="23"/>
        <v>0</v>
      </c>
      <c r="AO77" s="55">
        <f>AO78</f>
        <v>9724400</v>
      </c>
      <c r="AP77" s="117">
        <f t="shared" si="23"/>
        <v>-6200000</v>
      </c>
      <c r="AQ77" s="55">
        <f>AQ78</f>
        <v>13706307.539999999</v>
      </c>
      <c r="AR77" s="117">
        <f t="shared" si="23"/>
        <v>3981907.5399999991</v>
      </c>
      <c r="AS77" s="55">
        <f>AS78</f>
        <v>13706307.539999999</v>
      </c>
      <c r="AT77" s="117">
        <f t="shared" si="23"/>
        <v>0</v>
      </c>
      <c r="AU77" s="55">
        <f>AU78</f>
        <v>12799347.33</v>
      </c>
      <c r="AV77" s="117">
        <f t="shared" si="23"/>
        <v>-906960.20999999903</v>
      </c>
      <c r="AW77" s="55">
        <f>AW78</f>
        <v>12799347.33</v>
      </c>
      <c r="AX77" s="117">
        <f t="shared" si="22"/>
        <v>0</v>
      </c>
      <c r="AY77" s="55">
        <f>AY78</f>
        <v>16115400</v>
      </c>
      <c r="AZ77" s="117">
        <f t="shared" si="22"/>
        <v>3316052.67</v>
      </c>
      <c r="BA77" s="55">
        <f>BA78</f>
        <v>17130400</v>
      </c>
      <c r="BB77" s="117">
        <f t="shared" si="22"/>
        <v>1015000</v>
      </c>
      <c r="BC77" s="55">
        <f>BC78</f>
        <v>17130400</v>
      </c>
      <c r="BD77" s="117">
        <f t="shared" si="22"/>
        <v>0</v>
      </c>
      <c r="BE77" s="55">
        <f>BE78</f>
        <v>17130400</v>
      </c>
      <c r="BF77" s="117">
        <f t="shared" si="22"/>
        <v>0</v>
      </c>
      <c r="BG77" s="55">
        <f>BG78</f>
        <v>17105400</v>
      </c>
      <c r="BH77" s="117">
        <f t="shared" si="22"/>
        <v>-25000</v>
      </c>
      <c r="BI77" s="55">
        <f>BI78</f>
        <v>17105400</v>
      </c>
      <c r="BJ77" s="117">
        <f t="shared" si="22"/>
        <v>0</v>
      </c>
      <c r="BK77" s="55">
        <f>BK78</f>
        <v>17105400</v>
      </c>
      <c r="BL77" s="117">
        <f t="shared" si="22"/>
        <v>0</v>
      </c>
      <c r="BM77" s="55">
        <f>BM78</f>
        <v>17105400</v>
      </c>
      <c r="BN77" s="117">
        <f t="shared" si="22"/>
        <v>0</v>
      </c>
      <c r="BO77" s="55">
        <f>BO78</f>
        <v>14290750</v>
      </c>
      <c r="BP77" s="117">
        <f t="shared" si="22"/>
        <v>-2814650</v>
      </c>
      <c r="BQ77" s="55">
        <f>BQ78</f>
        <v>14290750</v>
      </c>
      <c r="BR77" s="117">
        <f t="shared" si="22"/>
        <v>0</v>
      </c>
      <c r="BS77" s="55">
        <f>BS78</f>
        <v>12358961.24</v>
      </c>
      <c r="BT77" s="117">
        <f t="shared" si="22"/>
        <v>-1931788.7599999998</v>
      </c>
      <c r="BU77" s="55">
        <f>BU78</f>
        <v>10000000</v>
      </c>
      <c r="BV77" s="117">
        <f t="shared" si="24"/>
        <v>-2358961.2400000002</v>
      </c>
      <c r="BW77" s="55">
        <f>BW78</f>
        <v>10000000</v>
      </c>
      <c r="BX77" s="117">
        <f t="shared" si="25"/>
        <v>0</v>
      </c>
      <c r="BY77" s="55">
        <f>BY78</f>
        <v>8887700</v>
      </c>
      <c r="BZ77" s="117">
        <f t="shared" si="26"/>
        <v>-1112300</v>
      </c>
      <c r="CA77" s="55">
        <f>CA78</f>
        <v>8887700</v>
      </c>
      <c r="CB77" s="117">
        <f t="shared" si="27"/>
        <v>0</v>
      </c>
      <c r="CC77" s="52"/>
      <c r="CD77" s="33"/>
      <c r="CE77" s="33"/>
      <c r="CF77" s="33"/>
      <c r="CG77" s="33"/>
      <c r="CH77" s="33"/>
      <c r="CI77" s="33"/>
      <c r="CJ77" s="33"/>
    </row>
    <row r="78" spans="1:88" s="34" customFormat="1" ht="27" customHeight="1" x14ac:dyDescent="0.2">
      <c r="A78" s="37"/>
      <c r="B78" s="525" t="s">
        <v>39</v>
      </c>
      <c r="C78" s="526"/>
      <c r="D78" s="526"/>
      <c r="E78" s="526"/>
      <c r="F78" s="526"/>
      <c r="G78" s="527"/>
      <c r="H78" s="211" t="s">
        <v>554</v>
      </c>
      <c r="I78" s="212" t="s">
        <v>38</v>
      </c>
      <c r="J78" s="55"/>
      <c r="K78" s="55"/>
      <c r="L78" s="55"/>
      <c r="M78" s="55"/>
      <c r="N78" s="55"/>
      <c r="O78" s="55"/>
      <c r="P78" s="55"/>
      <c r="Q78" s="55"/>
      <c r="R78" s="55"/>
      <c r="S78" s="55"/>
      <c r="T78" s="117"/>
      <c r="U78" s="55"/>
      <c r="V78" s="117"/>
      <c r="W78" s="55"/>
      <c r="X78" s="117"/>
      <c r="Y78" s="55"/>
      <c r="Z78" s="117"/>
      <c r="AA78" s="55"/>
      <c r="AB78" s="117"/>
      <c r="AC78" s="55">
        <f>AC79</f>
        <v>0</v>
      </c>
      <c r="AD78" s="117"/>
      <c r="AE78" s="55">
        <f>AE79</f>
        <v>15924400</v>
      </c>
      <c r="AF78" s="117">
        <f t="shared" si="20"/>
        <v>15924400</v>
      </c>
      <c r="AG78" s="55">
        <f>AG79</f>
        <v>15924400</v>
      </c>
      <c r="AH78" s="117">
        <f t="shared" si="23"/>
        <v>0</v>
      </c>
      <c r="AI78" s="55">
        <f>AI79</f>
        <v>15924400</v>
      </c>
      <c r="AJ78" s="117">
        <f t="shared" si="23"/>
        <v>0</v>
      </c>
      <c r="AK78" s="55">
        <f>AK79</f>
        <v>15924400</v>
      </c>
      <c r="AL78" s="117">
        <f t="shared" si="23"/>
        <v>0</v>
      </c>
      <c r="AM78" s="55">
        <f>AM79</f>
        <v>15924400</v>
      </c>
      <c r="AN78" s="117">
        <f t="shared" si="23"/>
        <v>0</v>
      </c>
      <c r="AO78" s="55">
        <f>AO79</f>
        <v>9724400</v>
      </c>
      <c r="AP78" s="117">
        <f t="shared" si="23"/>
        <v>-6200000</v>
      </c>
      <c r="AQ78" s="55">
        <f>AQ79</f>
        <v>13706307.539999999</v>
      </c>
      <c r="AR78" s="117">
        <f t="shared" si="23"/>
        <v>3981907.5399999991</v>
      </c>
      <c r="AS78" s="55">
        <f>AS79</f>
        <v>13706307.539999999</v>
      </c>
      <c r="AT78" s="117">
        <f t="shared" si="23"/>
        <v>0</v>
      </c>
      <c r="AU78" s="55">
        <f>AU79</f>
        <v>12799347.33</v>
      </c>
      <c r="AV78" s="117">
        <f t="shared" si="23"/>
        <v>-906960.20999999903</v>
      </c>
      <c r="AW78" s="55">
        <f>AW79</f>
        <v>12799347.33</v>
      </c>
      <c r="AX78" s="117">
        <f t="shared" si="22"/>
        <v>0</v>
      </c>
      <c r="AY78" s="55">
        <f>AY79</f>
        <v>16115400</v>
      </c>
      <c r="AZ78" s="117">
        <f t="shared" si="22"/>
        <v>3316052.67</v>
      </c>
      <c r="BA78" s="55">
        <f>BA79</f>
        <v>17130400</v>
      </c>
      <c r="BB78" s="117">
        <f t="shared" si="22"/>
        <v>1015000</v>
      </c>
      <c r="BC78" s="55">
        <f>BC79</f>
        <v>17130400</v>
      </c>
      <c r="BD78" s="117">
        <f t="shared" si="22"/>
        <v>0</v>
      </c>
      <c r="BE78" s="55">
        <f>BE79</f>
        <v>17130400</v>
      </c>
      <c r="BF78" s="117">
        <f t="shared" si="22"/>
        <v>0</v>
      </c>
      <c r="BG78" s="55">
        <f>BG79</f>
        <v>17105400</v>
      </c>
      <c r="BH78" s="117">
        <f t="shared" si="22"/>
        <v>-25000</v>
      </c>
      <c r="BI78" s="55">
        <f>BI79</f>
        <v>17105400</v>
      </c>
      <c r="BJ78" s="117">
        <f t="shared" si="22"/>
        <v>0</v>
      </c>
      <c r="BK78" s="55">
        <f>BK79</f>
        <v>17105400</v>
      </c>
      <c r="BL78" s="117">
        <f t="shared" si="22"/>
        <v>0</v>
      </c>
      <c r="BM78" s="55">
        <f>BM79</f>
        <v>17105400</v>
      </c>
      <c r="BN78" s="117">
        <f t="shared" si="22"/>
        <v>0</v>
      </c>
      <c r="BO78" s="55">
        <f>BO79</f>
        <v>14290750</v>
      </c>
      <c r="BP78" s="117">
        <f t="shared" si="22"/>
        <v>-2814650</v>
      </c>
      <c r="BQ78" s="55">
        <f>BQ79</f>
        <v>14290750</v>
      </c>
      <c r="BR78" s="117">
        <f t="shared" si="22"/>
        <v>0</v>
      </c>
      <c r="BS78" s="55">
        <f>BS79</f>
        <v>12358961.24</v>
      </c>
      <c r="BT78" s="117">
        <f t="shared" si="22"/>
        <v>-1931788.7599999998</v>
      </c>
      <c r="BU78" s="55">
        <f>BU79</f>
        <v>10000000</v>
      </c>
      <c r="BV78" s="117">
        <f t="shared" si="24"/>
        <v>-2358961.2400000002</v>
      </c>
      <c r="BW78" s="55">
        <f>BW79</f>
        <v>10000000</v>
      </c>
      <c r="BX78" s="117">
        <f t="shared" si="25"/>
        <v>0</v>
      </c>
      <c r="BY78" s="55">
        <f>BY79</f>
        <v>8887700</v>
      </c>
      <c r="BZ78" s="117">
        <f t="shared" si="26"/>
        <v>-1112300</v>
      </c>
      <c r="CA78" s="55">
        <f>CA79</f>
        <v>8887700</v>
      </c>
      <c r="CB78" s="117">
        <f t="shared" si="27"/>
        <v>0</v>
      </c>
      <c r="CC78" s="52"/>
      <c r="CD78" s="33"/>
      <c r="CE78" s="33"/>
      <c r="CF78" s="33"/>
      <c r="CG78" s="33"/>
      <c r="CH78" s="33"/>
      <c r="CI78" s="33"/>
      <c r="CJ78" s="33"/>
    </row>
    <row r="79" spans="1:88" s="49" customFormat="1" x14ac:dyDescent="0.2">
      <c r="A79" s="45"/>
      <c r="B79" s="532" t="s">
        <v>37</v>
      </c>
      <c r="C79" s="532"/>
      <c r="D79" s="532"/>
      <c r="E79" s="532"/>
      <c r="F79" s="532"/>
      <c r="G79" s="532"/>
      <c r="H79" s="213" t="s">
        <v>554</v>
      </c>
      <c r="I79" s="214" t="s">
        <v>36</v>
      </c>
      <c r="J79" s="58"/>
      <c r="K79" s="58"/>
      <c r="L79" s="58"/>
      <c r="M79" s="58"/>
      <c r="N79" s="58"/>
      <c r="O79" s="58"/>
      <c r="P79" s="58"/>
      <c r="Q79" s="58"/>
      <c r="R79" s="58"/>
      <c r="S79" s="58"/>
      <c r="T79" s="56"/>
      <c r="U79" s="58"/>
      <c r="V79" s="56"/>
      <c r="W79" s="58"/>
      <c r="X79" s="56"/>
      <c r="Y79" s="58"/>
      <c r="Z79" s="56"/>
      <c r="AA79" s="58"/>
      <c r="AB79" s="56"/>
      <c r="AC79" s="58">
        <v>0</v>
      </c>
      <c r="AD79" s="56"/>
      <c r="AE79" s="204">
        <v>15924400</v>
      </c>
      <c r="AF79" s="56">
        <f t="shared" si="20"/>
        <v>15924400</v>
      </c>
      <c r="AG79" s="248">
        <v>15924400</v>
      </c>
      <c r="AH79" s="56">
        <f t="shared" si="23"/>
        <v>0</v>
      </c>
      <c r="AI79" s="248">
        <v>15924400</v>
      </c>
      <c r="AJ79" s="56">
        <f t="shared" si="23"/>
        <v>0</v>
      </c>
      <c r="AK79" s="248">
        <v>15924400</v>
      </c>
      <c r="AL79" s="56">
        <f t="shared" si="23"/>
        <v>0</v>
      </c>
      <c r="AM79" s="248">
        <v>15924400</v>
      </c>
      <c r="AN79" s="56">
        <f t="shared" si="23"/>
        <v>0</v>
      </c>
      <c r="AO79" s="286">
        <v>9724400</v>
      </c>
      <c r="AP79" s="56">
        <f t="shared" si="23"/>
        <v>-6200000</v>
      </c>
      <c r="AQ79" s="286">
        <v>13706307.539999999</v>
      </c>
      <c r="AR79" s="56">
        <f t="shared" si="23"/>
        <v>3981907.5399999991</v>
      </c>
      <c r="AS79" s="286">
        <v>13706307.539999999</v>
      </c>
      <c r="AT79" s="56">
        <f t="shared" si="23"/>
        <v>0</v>
      </c>
      <c r="AU79" s="305">
        <v>12799347.33</v>
      </c>
      <c r="AV79" s="56">
        <f t="shared" si="23"/>
        <v>-906960.20999999903</v>
      </c>
      <c r="AW79" s="318">
        <v>12799347.33</v>
      </c>
      <c r="AX79" s="56">
        <f t="shared" si="22"/>
        <v>0</v>
      </c>
      <c r="AY79" s="318">
        <v>16115400</v>
      </c>
      <c r="AZ79" s="56">
        <f t="shared" si="22"/>
        <v>3316052.67</v>
      </c>
      <c r="BA79" s="318">
        <v>17130400</v>
      </c>
      <c r="BB79" s="56">
        <f t="shared" si="22"/>
        <v>1015000</v>
      </c>
      <c r="BC79" s="318">
        <v>17130400</v>
      </c>
      <c r="BD79" s="56">
        <f t="shared" si="22"/>
        <v>0</v>
      </c>
      <c r="BE79" s="318">
        <v>17130400</v>
      </c>
      <c r="BF79" s="56">
        <f t="shared" si="22"/>
        <v>0</v>
      </c>
      <c r="BG79" s="318">
        <v>17105400</v>
      </c>
      <c r="BH79" s="56">
        <f t="shared" si="22"/>
        <v>-25000</v>
      </c>
      <c r="BI79" s="318">
        <v>17105400</v>
      </c>
      <c r="BJ79" s="56">
        <f t="shared" si="22"/>
        <v>0</v>
      </c>
      <c r="BK79" s="318">
        <v>17105400</v>
      </c>
      <c r="BL79" s="56">
        <f t="shared" si="22"/>
        <v>0</v>
      </c>
      <c r="BM79" s="318">
        <v>17105400</v>
      </c>
      <c r="BN79" s="56">
        <f t="shared" si="22"/>
        <v>0</v>
      </c>
      <c r="BO79" s="318">
        <v>14290750</v>
      </c>
      <c r="BP79" s="56">
        <f t="shared" si="22"/>
        <v>-2814650</v>
      </c>
      <c r="BQ79" s="318">
        <v>14290750</v>
      </c>
      <c r="BR79" s="56">
        <f t="shared" si="22"/>
        <v>0</v>
      </c>
      <c r="BS79" s="318">
        <v>12358961.24</v>
      </c>
      <c r="BT79" s="56">
        <f t="shared" si="22"/>
        <v>-1931788.7599999998</v>
      </c>
      <c r="BU79" s="318">
        <v>10000000</v>
      </c>
      <c r="BV79" s="56">
        <f t="shared" si="24"/>
        <v>-2358961.2400000002</v>
      </c>
      <c r="BW79" s="361">
        <v>10000000</v>
      </c>
      <c r="BX79" s="56">
        <f t="shared" si="25"/>
        <v>0</v>
      </c>
      <c r="BY79" s="368">
        <v>8887700</v>
      </c>
      <c r="BZ79" s="56">
        <f t="shared" si="26"/>
        <v>-1112300</v>
      </c>
      <c r="CA79" s="502">
        <v>8887700</v>
      </c>
      <c r="CB79" s="56">
        <f t="shared" si="27"/>
        <v>0</v>
      </c>
      <c r="CC79" s="53">
        <v>20</v>
      </c>
      <c r="CD79" s="48"/>
      <c r="CE79" s="48"/>
      <c r="CF79" s="48"/>
      <c r="CG79" s="48"/>
      <c r="CH79" s="48"/>
      <c r="CI79" s="48"/>
      <c r="CJ79" s="48"/>
    </row>
    <row r="80" spans="1:88" s="34" customFormat="1" ht="78.75" hidden="1" customHeight="1" x14ac:dyDescent="0.2">
      <c r="A80" s="37"/>
      <c r="B80" s="533" t="s">
        <v>465</v>
      </c>
      <c r="C80" s="533"/>
      <c r="D80" s="533"/>
      <c r="E80" s="533"/>
      <c r="F80" s="533"/>
      <c r="G80" s="533"/>
      <c r="H80" s="179" t="s">
        <v>505</v>
      </c>
      <c r="I80" s="180" t="s">
        <v>5</v>
      </c>
      <c r="J80" s="55"/>
      <c r="K80" s="55"/>
      <c r="L80" s="55"/>
      <c r="M80" s="55"/>
      <c r="N80" s="55"/>
      <c r="O80" s="55"/>
      <c r="P80" s="55"/>
      <c r="Q80" s="55">
        <f>Q81</f>
        <v>0</v>
      </c>
      <c r="R80" s="55"/>
      <c r="S80" s="55">
        <f>S81</f>
        <v>1118823.95</v>
      </c>
      <c r="T80" s="117">
        <f t="shared" si="13"/>
        <v>1118823.95</v>
      </c>
      <c r="U80" s="55">
        <f>U81</f>
        <v>1118823.95</v>
      </c>
      <c r="V80" s="117">
        <f t="shared" si="13"/>
        <v>0</v>
      </c>
      <c r="W80" s="55">
        <f>W81</f>
        <v>0</v>
      </c>
      <c r="X80" s="117">
        <f t="shared" si="13"/>
        <v>-1118823.95</v>
      </c>
      <c r="Y80" s="55">
        <f>Y81</f>
        <v>0</v>
      </c>
      <c r="Z80" s="117">
        <f t="shared" si="15"/>
        <v>0</v>
      </c>
      <c r="AA80" s="55">
        <f>AA81</f>
        <v>0</v>
      </c>
      <c r="AB80" s="117">
        <f t="shared" si="15"/>
        <v>0</v>
      </c>
      <c r="AC80" s="55">
        <f>AC81</f>
        <v>0</v>
      </c>
      <c r="AD80" s="117">
        <f t="shared" si="15"/>
        <v>0</v>
      </c>
      <c r="AE80" s="55">
        <f>AE81</f>
        <v>0</v>
      </c>
      <c r="AF80" s="117">
        <f t="shared" si="20"/>
        <v>0</v>
      </c>
      <c r="AG80" s="55">
        <f>AG81</f>
        <v>0</v>
      </c>
      <c r="AH80" s="117">
        <f t="shared" si="23"/>
        <v>0</v>
      </c>
      <c r="AI80" s="55">
        <f>AI81</f>
        <v>0</v>
      </c>
      <c r="AJ80" s="117">
        <f t="shared" si="23"/>
        <v>0</v>
      </c>
      <c r="AK80" s="55">
        <f>AK81</f>
        <v>0</v>
      </c>
      <c r="AL80" s="117">
        <f t="shared" si="23"/>
        <v>0</v>
      </c>
      <c r="AM80" s="55">
        <f>AM81</f>
        <v>0</v>
      </c>
      <c r="AN80" s="117">
        <f t="shared" si="23"/>
        <v>0</v>
      </c>
      <c r="AO80" s="55">
        <f>AO81</f>
        <v>0</v>
      </c>
      <c r="AP80" s="117">
        <f t="shared" si="23"/>
        <v>0</v>
      </c>
      <c r="AQ80" s="55">
        <f>AQ81</f>
        <v>0</v>
      </c>
      <c r="AR80" s="117">
        <f t="shared" si="23"/>
        <v>0</v>
      </c>
      <c r="AS80" s="55">
        <f>AS81</f>
        <v>0</v>
      </c>
      <c r="AT80" s="117">
        <f t="shared" si="23"/>
        <v>0</v>
      </c>
      <c r="AU80" s="55">
        <f>AU81</f>
        <v>0</v>
      </c>
      <c r="AV80" s="117">
        <f t="shared" si="23"/>
        <v>0</v>
      </c>
      <c r="AW80" s="55">
        <f>AW81</f>
        <v>0</v>
      </c>
      <c r="AX80" s="117">
        <f t="shared" si="22"/>
        <v>0</v>
      </c>
      <c r="AY80" s="55">
        <f>AY81</f>
        <v>0</v>
      </c>
      <c r="AZ80" s="117">
        <f t="shared" si="22"/>
        <v>0</v>
      </c>
      <c r="BA80" s="55">
        <f>BA81</f>
        <v>0</v>
      </c>
      <c r="BB80" s="117">
        <f t="shared" si="22"/>
        <v>0</v>
      </c>
      <c r="BC80" s="55">
        <f>BC81</f>
        <v>0</v>
      </c>
      <c r="BD80" s="117">
        <f t="shared" si="22"/>
        <v>0</v>
      </c>
      <c r="BE80" s="55">
        <f>BE81</f>
        <v>0</v>
      </c>
      <c r="BF80" s="117">
        <f t="shared" si="22"/>
        <v>0</v>
      </c>
      <c r="BG80" s="55">
        <f>BG81</f>
        <v>0</v>
      </c>
      <c r="BH80" s="117">
        <f t="shared" si="22"/>
        <v>0</v>
      </c>
      <c r="BI80" s="55">
        <f>BI81</f>
        <v>0</v>
      </c>
      <c r="BJ80" s="117">
        <f t="shared" si="22"/>
        <v>0</v>
      </c>
      <c r="BK80" s="55">
        <f>BK81</f>
        <v>0</v>
      </c>
      <c r="BL80" s="117">
        <f t="shared" si="22"/>
        <v>0</v>
      </c>
      <c r="BM80" s="55">
        <f>BM81</f>
        <v>0</v>
      </c>
      <c r="BN80" s="117">
        <f t="shared" si="22"/>
        <v>0</v>
      </c>
      <c r="BO80" s="55">
        <f>BO81</f>
        <v>0</v>
      </c>
      <c r="BP80" s="117">
        <f t="shared" si="22"/>
        <v>0</v>
      </c>
      <c r="BQ80" s="55">
        <f>BQ81</f>
        <v>0</v>
      </c>
      <c r="BR80" s="117">
        <f t="shared" si="22"/>
        <v>0</v>
      </c>
      <c r="BS80" s="55">
        <f>BS81</f>
        <v>0</v>
      </c>
      <c r="BT80" s="117">
        <f t="shared" si="22"/>
        <v>0</v>
      </c>
      <c r="BU80" s="55">
        <f>BU81</f>
        <v>0</v>
      </c>
      <c r="BV80" s="117">
        <f t="shared" si="24"/>
        <v>0</v>
      </c>
      <c r="BW80" s="55">
        <f>BW81</f>
        <v>0</v>
      </c>
      <c r="BX80" s="117">
        <f t="shared" si="25"/>
        <v>0</v>
      </c>
      <c r="BY80" s="55">
        <f>BY81</f>
        <v>0</v>
      </c>
      <c r="BZ80" s="117">
        <f t="shared" si="26"/>
        <v>0</v>
      </c>
      <c r="CA80" s="55">
        <f>CA81</f>
        <v>0</v>
      </c>
      <c r="CB80" s="117">
        <f t="shared" si="27"/>
        <v>0</v>
      </c>
      <c r="CC80" s="52"/>
      <c r="CD80" s="33"/>
      <c r="CE80" s="33"/>
      <c r="CF80" s="33"/>
      <c r="CG80" s="33"/>
      <c r="CH80" s="33"/>
      <c r="CI80" s="33"/>
      <c r="CJ80" s="33"/>
    </row>
    <row r="81" spans="1:88" s="34" customFormat="1" ht="26.25" hidden="1" customHeight="1" x14ac:dyDescent="0.2">
      <c r="A81" s="37"/>
      <c r="B81" s="525" t="s">
        <v>39</v>
      </c>
      <c r="C81" s="526"/>
      <c r="D81" s="526"/>
      <c r="E81" s="526"/>
      <c r="F81" s="526"/>
      <c r="G81" s="527"/>
      <c r="H81" s="179" t="s">
        <v>505</v>
      </c>
      <c r="I81" s="180" t="s">
        <v>38</v>
      </c>
      <c r="J81" s="55"/>
      <c r="K81" s="55"/>
      <c r="L81" s="55"/>
      <c r="M81" s="55"/>
      <c r="N81" s="55"/>
      <c r="O81" s="55"/>
      <c r="P81" s="55"/>
      <c r="Q81" s="55">
        <f>Q82</f>
        <v>0</v>
      </c>
      <c r="R81" s="55"/>
      <c r="S81" s="55">
        <f>S82</f>
        <v>1118823.95</v>
      </c>
      <c r="T81" s="117">
        <f t="shared" si="13"/>
        <v>1118823.95</v>
      </c>
      <c r="U81" s="55">
        <f>U82</f>
        <v>1118823.95</v>
      </c>
      <c r="V81" s="117">
        <f t="shared" si="13"/>
        <v>0</v>
      </c>
      <c r="W81" s="55">
        <f>W82</f>
        <v>0</v>
      </c>
      <c r="X81" s="117">
        <f t="shared" si="13"/>
        <v>-1118823.95</v>
      </c>
      <c r="Y81" s="55">
        <f>Y82</f>
        <v>0</v>
      </c>
      <c r="Z81" s="117">
        <f t="shared" si="15"/>
        <v>0</v>
      </c>
      <c r="AA81" s="55">
        <f>AA82</f>
        <v>0</v>
      </c>
      <c r="AB81" s="117">
        <f t="shared" si="15"/>
        <v>0</v>
      </c>
      <c r="AC81" s="55">
        <f>AC82</f>
        <v>0</v>
      </c>
      <c r="AD81" s="117">
        <f t="shared" si="15"/>
        <v>0</v>
      </c>
      <c r="AE81" s="55">
        <f>AE82</f>
        <v>0</v>
      </c>
      <c r="AF81" s="117">
        <f t="shared" si="20"/>
        <v>0</v>
      </c>
      <c r="AG81" s="55">
        <f>AG82</f>
        <v>0</v>
      </c>
      <c r="AH81" s="117">
        <f t="shared" si="23"/>
        <v>0</v>
      </c>
      <c r="AI81" s="55">
        <f>AI82</f>
        <v>0</v>
      </c>
      <c r="AJ81" s="117">
        <f t="shared" si="23"/>
        <v>0</v>
      </c>
      <c r="AK81" s="55">
        <f>AK82</f>
        <v>0</v>
      </c>
      <c r="AL81" s="117">
        <f t="shared" si="23"/>
        <v>0</v>
      </c>
      <c r="AM81" s="55">
        <f>AM82</f>
        <v>0</v>
      </c>
      <c r="AN81" s="117">
        <f t="shared" si="23"/>
        <v>0</v>
      </c>
      <c r="AO81" s="55">
        <f>AO82</f>
        <v>0</v>
      </c>
      <c r="AP81" s="117">
        <f t="shared" si="23"/>
        <v>0</v>
      </c>
      <c r="AQ81" s="55">
        <f>AQ82</f>
        <v>0</v>
      </c>
      <c r="AR81" s="117">
        <f t="shared" si="23"/>
        <v>0</v>
      </c>
      <c r="AS81" s="55">
        <f>AS82</f>
        <v>0</v>
      </c>
      <c r="AT81" s="117">
        <f t="shared" si="23"/>
        <v>0</v>
      </c>
      <c r="AU81" s="55">
        <f>AU82</f>
        <v>0</v>
      </c>
      <c r="AV81" s="117">
        <f t="shared" si="23"/>
        <v>0</v>
      </c>
      <c r="AW81" s="55">
        <f>AW82</f>
        <v>0</v>
      </c>
      <c r="AX81" s="117">
        <f t="shared" si="22"/>
        <v>0</v>
      </c>
      <c r="AY81" s="55">
        <f>AY82</f>
        <v>0</v>
      </c>
      <c r="AZ81" s="117">
        <f t="shared" si="22"/>
        <v>0</v>
      </c>
      <c r="BA81" s="55">
        <f>BA82</f>
        <v>0</v>
      </c>
      <c r="BB81" s="117">
        <f t="shared" si="22"/>
        <v>0</v>
      </c>
      <c r="BC81" s="55">
        <f>BC82</f>
        <v>0</v>
      </c>
      <c r="BD81" s="117">
        <f t="shared" si="22"/>
        <v>0</v>
      </c>
      <c r="BE81" s="55">
        <f>BE82</f>
        <v>0</v>
      </c>
      <c r="BF81" s="117">
        <f t="shared" si="22"/>
        <v>0</v>
      </c>
      <c r="BG81" s="55">
        <f>BG82</f>
        <v>0</v>
      </c>
      <c r="BH81" s="117">
        <f t="shared" si="22"/>
        <v>0</v>
      </c>
      <c r="BI81" s="55">
        <f>BI82</f>
        <v>0</v>
      </c>
      <c r="BJ81" s="117">
        <f t="shared" si="22"/>
        <v>0</v>
      </c>
      <c r="BK81" s="55">
        <f>BK82</f>
        <v>0</v>
      </c>
      <c r="BL81" s="117">
        <f t="shared" si="22"/>
        <v>0</v>
      </c>
      <c r="BM81" s="55">
        <f>BM82</f>
        <v>0</v>
      </c>
      <c r="BN81" s="117">
        <f t="shared" si="22"/>
        <v>0</v>
      </c>
      <c r="BO81" s="55">
        <f>BO82</f>
        <v>0</v>
      </c>
      <c r="BP81" s="117">
        <f t="shared" si="22"/>
        <v>0</v>
      </c>
      <c r="BQ81" s="55">
        <f>BQ82</f>
        <v>0</v>
      </c>
      <c r="BR81" s="117">
        <f t="shared" si="22"/>
        <v>0</v>
      </c>
      <c r="BS81" s="55">
        <f>BS82</f>
        <v>0</v>
      </c>
      <c r="BT81" s="117">
        <f t="shared" si="22"/>
        <v>0</v>
      </c>
      <c r="BU81" s="55">
        <f>BU82</f>
        <v>0</v>
      </c>
      <c r="BV81" s="117">
        <f t="shared" si="24"/>
        <v>0</v>
      </c>
      <c r="BW81" s="55">
        <f>BW82</f>
        <v>0</v>
      </c>
      <c r="BX81" s="117">
        <f t="shared" si="25"/>
        <v>0</v>
      </c>
      <c r="BY81" s="55">
        <f>BY82</f>
        <v>0</v>
      </c>
      <c r="BZ81" s="117">
        <f t="shared" si="26"/>
        <v>0</v>
      </c>
      <c r="CA81" s="55">
        <f>CA82</f>
        <v>0</v>
      </c>
      <c r="CB81" s="117">
        <f t="shared" si="27"/>
        <v>0</v>
      </c>
      <c r="CC81" s="52"/>
      <c r="CD81" s="33"/>
      <c r="CE81" s="33"/>
      <c r="CF81" s="33"/>
      <c r="CG81" s="33"/>
      <c r="CH81" s="33"/>
      <c r="CI81" s="33"/>
      <c r="CJ81" s="33"/>
    </row>
    <row r="82" spans="1:88" s="49" customFormat="1" hidden="1" x14ac:dyDescent="0.2">
      <c r="A82" s="45"/>
      <c r="B82" s="532" t="s">
        <v>37</v>
      </c>
      <c r="C82" s="532"/>
      <c r="D82" s="532"/>
      <c r="E82" s="532"/>
      <c r="F82" s="532"/>
      <c r="G82" s="532"/>
      <c r="H82" s="186" t="s">
        <v>505</v>
      </c>
      <c r="I82" s="187" t="s">
        <v>36</v>
      </c>
      <c r="J82" s="58"/>
      <c r="K82" s="58"/>
      <c r="L82" s="58"/>
      <c r="M82" s="58"/>
      <c r="N82" s="58"/>
      <c r="O82" s="58"/>
      <c r="P82" s="58"/>
      <c r="Q82" s="58">
        <v>0</v>
      </c>
      <c r="R82" s="58"/>
      <c r="S82" s="204">
        <v>1118823.95</v>
      </c>
      <c r="T82" s="56">
        <f t="shared" si="13"/>
        <v>1118823.95</v>
      </c>
      <c r="U82" s="204">
        <v>1118823.95</v>
      </c>
      <c r="V82" s="56">
        <f t="shared" si="13"/>
        <v>0</v>
      </c>
      <c r="W82" s="204">
        <v>0</v>
      </c>
      <c r="X82" s="56">
        <f t="shared" si="13"/>
        <v>-1118823.95</v>
      </c>
      <c r="Y82" s="208">
        <v>0</v>
      </c>
      <c r="Z82" s="56">
        <f t="shared" si="15"/>
        <v>0</v>
      </c>
      <c r="AA82" s="208">
        <v>0</v>
      </c>
      <c r="AB82" s="56">
        <f t="shared" si="15"/>
        <v>0</v>
      </c>
      <c r="AC82" s="208">
        <v>0</v>
      </c>
      <c r="AD82" s="56">
        <f t="shared" si="15"/>
        <v>0</v>
      </c>
      <c r="AE82" s="208">
        <v>0</v>
      </c>
      <c r="AF82" s="56">
        <f t="shared" si="20"/>
        <v>0</v>
      </c>
      <c r="AG82" s="208">
        <v>0</v>
      </c>
      <c r="AH82" s="56">
        <f t="shared" si="23"/>
        <v>0</v>
      </c>
      <c r="AI82" s="208">
        <v>0</v>
      </c>
      <c r="AJ82" s="56">
        <f t="shared" si="23"/>
        <v>0</v>
      </c>
      <c r="AK82" s="208">
        <v>0</v>
      </c>
      <c r="AL82" s="56">
        <f t="shared" si="23"/>
        <v>0</v>
      </c>
      <c r="AM82" s="208">
        <v>0</v>
      </c>
      <c r="AN82" s="56">
        <f t="shared" si="23"/>
        <v>0</v>
      </c>
      <c r="AO82" s="208">
        <v>0</v>
      </c>
      <c r="AP82" s="56">
        <f t="shared" si="23"/>
        <v>0</v>
      </c>
      <c r="AQ82" s="208">
        <v>0</v>
      </c>
      <c r="AR82" s="56">
        <f t="shared" si="23"/>
        <v>0</v>
      </c>
      <c r="AS82" s="208">
        <v>0</v>
      </c>
      <c r="AT82" s="56">
        <f t="shared" si="23"/>
        <v>0</v>
      </c>
      <c r="AU82" s="208">
        <v>0</v>
      </c>
      <c r="AV82" s="56">
        <f t="shared" si="23"/>
        <v>0</v>
      </c>
      <c r="AW82" s="208">
        <v>0</v>
      </c>
      <c r="AX82" s="56">
        <f t="shared" si="22"/>
        <v>0</v>
      </c>
      <c r="AY82" s="208">
        <v>0</v>
      </c>
      <c r="AZ82" s="56">
        <f t="shared" si="22"/>
        <v>0</v>
      </c>
      <c r="BA82" s="208">
        <v>0</v>
      </c>
      <c r="BB82" s="56">
        <f t="shared" si="22"/>
        <v>0</v>
      </c>
      <c r="BC82" s="208">
        <v>0</v>
      </c>
      <c r="BD82" s="56">
        <f t="shared" si="22"/>
        <v>0</v>
      </c>
      <c r="BE82" s="208">
        <v>0</v>
      </c>
      <c r="BF82" s="56">
        <f t="shared" si="22"/>
        <v>0</v>
      </c>
      <c r="BG82" s="208">
        <v>0</v>
      </c>
      <c r="BH82" s="56">
        <f t="shared" si="22"/>
        <v>0</v>
      </c>
      <c r="BI82" s="208">
        <v>0</v>
      </c>
      <c r="BJ82" s="56">
        <f t="shared" si="22"/>
        <v>0</v>
      </c>
      <c r="BK82" s="208">
        <v>0</v>
      </c>
      <c r="BL82" s="56">
        <f t="shared" si="22"/>
        <v>0</v>
      </c>
      <c r="BM82" s="208">
        <v>0</v>
      </c>
      <c r="BN82" s="56">
        <f t="shared" si="22"/>
        <v>0</v>
      </c>
      <c r="BO82" s="208">
        <v>0</v>
      </c>
      <c r="BP82" s="56">
        <f t="shared" si="22"/>
        <v>0</v>
      </c>
      <c r="BQ82" s="208">
        <v>0</v>
      </c>
      <c r="BR82" s="56">
        <f t="shared" si="22"/>
        <v>0</v>
      </c>
      <c r="BS82" s="208">
        <v>0</v>
      </c>
      <c r="BT82" s="56">
        <f t="shared" si="22"/>
        <v>0</v>
      </c>
      <c r="BU82" s="208">
        <v>0</v>
      </c>
      <c r="BV82" s="56">
        <f t="shared" si="24"/>
        <v>0</v>
      </c>
      <c r="BW82" s="208">
        <v>0</v>
      </c>
      <c r="BX82" s="56">
        <f t="shared" si="25"/>
        <v>0</v>
      </c>
      <c r="BY82" s="208">
        <v>0</v>
      </c>
      <c r="BZ82" s="56">
        <f t="shared" si="26"/>
        <v>0</v>
      </c>
      <c r="CA82" s="208">
        <v>0</v>
      </c>
      <c r="CB82" s="56">
        <f t="shared" si="27"/>
        <v>0</v>
      </c>
      <c r="CC82" s="53"/>
      <c r="CD82" s="48"/>
      <c r="CE82" s="48"/>
      <c r="CF82" s="48"/>
      <c r="CG82" s="48"/>
      <c r="CH82" s="48"/>
      <c r="CI82" s="48"/>
      <c r="CJ82" s="48"/>
    </row>
    <row r="83" spans="1:88" s="34" customFormat="1" hidden="1" x14ac:dyDescent="0.2">
      <c r="A83" s="37"/>
      <c r="B83" s="531" t="s">
        <v>873</v>
      </c>
      <c r="C83" s="531"/>
      <c r="D83" s="531"/>
      <c r="E83" s="531"/>
      <c r="F83" s="531"/>
      <c r="G83" s="531"/>
      <c r="H83" s="315" t="s">
        <v>872</v>
      </c>
      <c r="I83" s="316" t="s">
        <v>5</v>
      </c>
      <c r="J83" s="55"/>
      <c r="K83" s="55"/>
      <c r="L83" s="55"/>
      <c r="M83" s="55"/>
      <c r="N83" s="55"/>
      <c r="O83" s="55"/>
      <c r="P83" s="55"/>
      <c r="Q83" s="55"/>
      <c r="R83" s="55"/>
      <c r="S83" s="221"/>
      <c r="T83" s="55"/>
      <c r="U83" s="221"/>
      <c r="V83" s="55"/>
      <c r="W83" s="221"/>
      <c r="X83" s="55"/>
      <c r="Y83" s="221"/>
      <c r="Z83" s="55"/>
      <c r="AA83" s="221"/>
      <c r="AB83" s="55"/>
      <c r="AC83" s="221"/>
      <c r="AD83" s="55"/>
      <c r="AE83" s="221"/>
      <c r="AF83" s="55"/>
      <c r="AG83" s="221"/>
      <c r="AH83" s="55"/>
      <c r="AI83" s="221"/>
      <c r="AJ83" s="55"/>
      <c r="AK83" s="221"/>
      <c r="AL83" s="55"/>
      <c r="AM83" s="221"/>
      <c r="AN83" s="55"/>
      <c r="AO83" s="221"/>
      <c r="AP83" s="55"/>
      <c r="AQ83" s="221"/>
      <c r="AR83" s="55"/>
      <c r="AS83" s="221"/>
      <c r="AT83" s="55"/>
      <c r="AU83" s="221"/>
      <c r="AV83" s="55"/>
      <c r="AW83" s="221"/>
      <c r="AX83" s="55"/>
      <c r="AY83" s="221"/>
      <c r="AZ83" s="55"/>
      <c r="BA83" s="221"/>
      <c r="BB83" s="55"/>
      <c r="BC83" s="221"/>
      <c r="BD83" s="55"/>
      <c r="BE83" s="221">
        <f>BE84</f>
        <v>0</v>
      </c>
      <c r="BF83" s="55"/>
      <c r="BG83" s="221">
        <f>BG84</f>
        <v>350000</v>
      </c>
      <c r="BH83" s="117">
        <f t="shared" si="22"/>
        <v>350000</v>
      </c>
      <c r="BI83" s="221">
        <f>BI84</f>
        <v>350000</v>
      </c>
      <c r="BJ83" s="117">
        <f t="shared" si="22"/>
        <v>0</v>
      </c>
      <c r="BK83" s="221">
        <f>BK84</f>
        <v>350000</v>
      </c>
      <c r="BL83" s="117">
        <f t="shared" si="22"/>
        <v>0</v>
      </c>
      <c r="BM83" s="221">
        <f>BM84</f>
        <v>350000</v>
      </c>
      <c r="BN83" s="117">
        <f t="shared" si="22"/>
        <v>0</v>
      </c>
      <c r="BO83" s="221">
        <f>BO84</f>
        <v>350000</v>
      </c>
      <c r="BP83" s="117">
        <f t="shared" si="22"/>
        <v>0</v>
      </c>
      <c r="BQ83" s="221">
        <f>BQ84</f>
        <v>350000</v>
      </c>
      <c r="BR83" s="117">
        <f t="shared" si="22"/>
        <v>0</v>
      </c>
      <c r="BS83" s="221">
        <f>BS84</f>
        <v>350000</v>
      </c>
      <c r="BT83" s="117">
        <f t="shared" si="22"/>
        <v>0</v>
      </c>
      <c r="BU83" s="221">
        <f>BU84</f>
        <v>0</v>
      </c>
      <c r="BV83" s="117">
        <f t="shared" si="24"/>
        <v>-350000</v>
      </c>
      <c r="BW83" s="221">
        <f>BW84</f>
        <v>0</v>
      </c>
      <c r="BX83" s="117">
        <f t="shared" si="25"/>
        <v>0</v>
      </c>
      <c r="BY83" s="221">
        <f>BY84</f>
        <v>0</v>
      </c>
      <c r="BZ83" s="117">
        <f t="shared" si="26"/>
        <v>0</v>
      </c>
      <c r="CA83" s="221">
        <f>CA84</f>
        <v>0</v>
      </c>
      <c r="CB83" s="117">
        <f t="shared" si="27"/>
        <v>0</v>
      </c>
      <c r="CC83" s="52"/>
      <c r="CD83" s="33"/>
      <c r="CE83" s="33"/>
      <c r="CF83" s="33"/>
      <c r="CG83" s="33"/>
      <c r="CH83" s="33"/>
      <c r="CI83" s="33"/>
      <c r="CJ83" s="33"/>
    </row>
    <row r="84" spans="1:88" s="34" customFormat="1" ht="30" hidden="1" customHeight="1" x14ac:dyDescent="0.2">
      <c r="A84" s="37"/>
      <c r="B84" s="531" t="s">
        <v>11</v>
      </c>
      <c r="C84" s="531"/>
      <c r="D84" s="531"/>
      <c r="E84" s="531"/>
      <c r="F84" s="531"/>
      <c r="G84" s="531"/>
      <c r="H84" s="313" t="s">
        <v>872</v>
      </c>
      <c r="I84" s="314" t="s">
        <v>10</v>
      </c>
      <c r="J84" s="55"/>
      <c r="K84" s="55"/>
      <c r="L84" s="55"/>
      <c r="M84" s="55"/>
      <c r="N84" s="55"/>
      <c r="O84" s="55"/>
      <c r="P84" s="55"/>
      <c r="Q84" s="55"/>
      <c r="R84" s="55"/>
      <c r="S84" s="221"/>
      <c r="T84" s="55"/>
      <c r="U84" s="221"/>
      <c r="V84" s="55"/>
      <c r="W84" s="221"/>
      <c r="X84" s="55"/>
      <c r="Y84" s="221"/>
      <c r="Z84" s="55"/>
      <c r="AA84" s="221"/>
      <c r="AB84" s="55"/>
      <c r="AC84" s="221"/>
      <c r="AD84" s="55"/>
      <c r="AE84" s="221"/>
      <c r="AF84" s="55"/>
      <c r="AG84" s="221"/>
      <c r="AH84" s="55"/>
      <c r="AI84" s="221"/>
      <c r="AJ84" s="55"/>
      <c r="AK84" s="221"/>
      <c r="AL84" s="55"/>
      <c r="AM84" s="221"/>
      <c r="AN84" s="55"/>
      <c r="AO84" s="221"/>
      <c r="AP84" s="55"/>
      <c r="AQ84" s="221"/>
      <c r="AR84" s="55"/>
      <c r="AS84" s="221"/>
      <c r="AT84" s="55"/>
      <c r="AU84" s="221"/>
      <c r="AV84" s="55"/>
      <c r="AW84" s="221"/>
      <c r="AX84" s="55"/>
      <c r="AY84" s="221"/>
      <c r="AZ84" s="55"/>
      <c r="BA84" s="221"/>
      <c r="BB84" s="55"/>
      <c r="BC84" s="221"/>
      <c r="BD84" s="55"/>
      <c r="BE84" s="221">
        <f>BE85</f>
        <v>0</v>
      </c>
      <c r="BF84" s="55"/>
      <c r="BG84" s="221">
        <f>BG85</f>
        <v>350000</v>
      </c>
      <c r="BH84" s="117">
        <f t="shared" si="22"/>
        <v>350000</v>
      </c>
      <c r="BI84" s="221">
        <f>BI85</f>
        <v>350000</v>
      </c>
      <c r="BJ84" s="117">
        <f t="shared" si="22"/>
        <v>0</v>
      </c>
      <c r="BK84" s="221">
        <f>BK85</f>
        <v>350000</v>
      </c>
      <c r="BL84" s="117">
        <f t="shared" si="22"/>
        <v>0</v>
      </c>
      <c r="BM84" s="221">
        <f>BM85</f>
        <v>350000</v>
      </c>
      <c r="BN84" s="117">
        <f t="shared" si="22"/>
        <v>0</v>
      </c>
      <c r="BO84" s="221">
        <f>BO85</f>
        <v>350000</v>
      </c>
      <c r="BP84" s="117">
        <f t="shared" si="22"/>
        <v>0</v>
      </c>
      <c r="BQ84" s="221">
        <f>BQ85</f>
        <v>350000</v>
      </c>
      <c r="BR84" s="117">
        <f t="shared" si="22"/>
        <v>0</v>
      </c>
      <c r="BS84" s="221">
        <f>BS85</f>
        <v>350000</v>
      </c>
      <c r="BT84" s="117">
        <f t="shared" si="22"/>
        <v>0</v>
      </c>
      <c r="BU84" s="221">
        <f>BU85</f>
        <v>0</v>
      </c>
      <c r="BV84" s="117">
        <f t="shared" si="24"/>
        <v>-350000</v>
      </c>
      <c r="BW84" s="221">
        <f>BW85</f>
        <v>0</v>
      </c>
      <c r="BX84" s="117">
        <f t="shared" si="25"/>
        <v>0</v>
      </c>
      <c r="BY84" s="221">
        <f>BY85</f>
        <v>0</v>
      </c>
      <c r="BZ84" s="117">
        <f t="shared" si="26"/>
        <v>0</v>
      </c>
      <c r="CA84" s="221">
        <f>CA85</f>
        <v>0</v>
      </c>
      <c r="CB84" s="117">
        <f t="shared" si="27"/>
        <v>0</v>
      </c>
      <c r="CC84" s="52"/>
      <c r="CD84" s="33"/>
      <c r="CE84" s="33"/>
      <c r="CF84" s="33"/>
      <c r="CG84" s="33"/>
      <c r="CH84" s="33"/>
      <c r="CI84" s="33"/>
      <c r="CJ84" s="33"/>
    </row>
    <row r="85" spans="1:88" s="49" customFormat="1" ht="27" hidden="1" customHeight="1" x14ac:dyDescent="0.2">
      <c r="A85" s="45"/>
      <c r="B85" s="532" t="s">
        <v>9</v>
      </c>
      <c r="C85" s="532"/>
      <c r="D85" s="532"/>
      <c r="E85" s="532"/>
      <c r="F85" s="532"/>
      <c r="G85" s="532"/>
      <c r="H85" s="324" t="s">
        <v>872</v>
      </c>
      <c r="I85" s="325" t="s">
        <v>8</v>
      </c>
      <c r="J85" s="58"/>
      <c r="K85" s="58"/>
      <c r="L85" s="58"/>
      <c r="M85" s="58"/>
      <c r="N85" s="58"/>
      <c r="O85" s="58"/>
      <c r="P85" s="58"/>
      <c r="Q85" s="58"/>
      <c r="R85" s="58"/>
      <c r="S85" s="205"/>
      <c r="T85" s="58"/>
      <c r="U85" s="205"/>
      <c r="V85" s="58"/>
      <c r="W85" s="205"/>
      <c r="X85" s="58"/>
      <c r="Y85" s="205"/>
      <c r="Z85" s="58"/>
      <c r="AA85" s="205"/>
      <c r="AB85" s="58"/>
      <c r="AC85" s="205"/>
      <c r="AD85" s="58"/>
      <c r="AE85" s="205"/>
      <c r="AF85" s="58"/>
      <c r="AG85" s="205"/>
      <c r="AH85" s="58"/>
      <c r="AI85" s="205"/>
      <c r="AJ85" s="58"/>
      <c r="AK85" s="205"/>
      <c r="AL85" s="58"/>
      <c r="AM85" s="205"/>
      <c r="AN85" s="58"/>
      <c r="AO85" s="205"/>
      <c r="AP85" s="58"/>
      <c r="AQ85" s="205"/>
      <c r="AR85" s="58"/>
      <c r="AS85" s="205"/>
      <c r="AT85" s="58"/>
      <c r="AU85" s="205"/>
      <c r="AV85" s="58"/>
      <c r="AW85" s="205"/>
      <c r="AX85" s="58"/>
      <c r="AY85" s="205"/>
      <c r="AZ85" s="58"/>
      <c r="BA85" s="205"/>
      <c r="BB85" s="58"/>
      <c r="BC85" s="205"/>
      <c r="BD85" s="58"/>
      <c r="BE85" s="205">
        <v>0</v>
      </c>
      <c r="BF85" s="58"/>
      <c r="BG85" s="318">
        <v>350000</v>
      </c>
      <c r="BH85" s="56">
        <f t="shared" si="22"/>
        <v>350000</v>
      </c>
      <c r="BI85" s="318">
        <v>350000</v>
      </c>
      <c r="BJ85" s="56">
        <f t="shared" si="22"/>
        <v>0</v>
      </c>
      <c r="BK85" s="318">
        <v>350000</v>
      </c>
      <c r="BL85" s="56">
        <f t="shared" si="22"/>
        <v>0</v>
      </c>
      <c r="BM85" s="318">
        <v>350000</v>
      </c>
      <c r="BN85" s="56">
        <f t="shared" si="22"/>
        <v>0</v>
      </c>
      <c r="BO85" s="318">
        <v>350000</v>
      </c>
      <c r="BP85" s="56">
        <f t="shared" si="22"/>
        <v>0</v>
      </c>
      <c r="BQ85" s="318">
        <v>350000</v>
      </c>
      <c r="BR85" s="56">
        <f t="shared" si="22"/>
        <v>0</v>
      </c>
      <c r="BS85" s="318">
        <v>350000</v>
      </c>
      <c r="BT85" s="56">
        <f t="shared" si="22"/>
        <v>0</v>
      </c>
      <c r="BU85" s="322">
        <v>0</v>
      </c>
      <c r="BV85" s="56">
        <f t="shared" si="24"/>
        <v>-350000</v>
      </c>
      <c r="BW85" s="322">
        <v>0</v>
      </c>
      <c r="BX85" s="56">
        <f t="shared" si="25"/>
        <v>0</v>
      </c>
      <c r="BY85" s="322">
        <v>0</v>
      </c>
      <c r="BZ85" s="56">
        <f t="shared" si="26"/>
        <v>0</v>
      </c>
      <c r="CA85" s="322">
        <v>0</v>
      </c>
      <c r="CB85" s="56">
        <f t="shared" si="27"/>
        <v>0</v>
      </c>
      <c r="CC85" s="53"/>
      <c r="CD85" s="48"/>
      <c r="CE85" s="48"/>
      <c r="CF85" s="48"/>
      <c r="CG85" s="48"/>
      <c r="CH85" s="48"/>
      <c r="CI85" s="48"/>
      <c r="CJ85" s="48"/>
    </row>
    <row r="86" spans="1:88" s="34" customFormat="1" ht="66" customHeight="1" x14ac:dyDescent="0.2">
      <c r="A86" s="37"/>
      <c r="B86" s="546" t="s">
        <v>230</v>
      </c>
      <c r="C86" s="547"/>
      <c r="D86" s="547"/>
      <c r="E86" s="547"/>
      <c r="F86" s="547"/>
      <c r="G86" s="548"/>
      <c r="H86" s="122" t="s">
        <v>647</v>
      </c>
      <c r="I86" s="41" t="s">
        <v>5</v>
      </c>
      <c r="J86" s="55">
        <f>J87+J89</f>
        <v>54117100</v>
      </c>
      <c r="K86" s="55">
        <f>K87+K89</f>
        <v>54117100</v>
      </c>
      <c r="L86" s="55">
        <f t="shared" si="21"/>
        <v>0</v>
      </c>
      <c r="M86" s="55">
        <f>M87+M89</f>
        <v>54117100</v>
      </c>
      <c r="N86" s="55">
        <f t="shared" si="9"/>
        <v>0</v>
      </c>
      <c r="O86" s="55">
        <f>O87+O89</f>
        <v>54117100</v>
      </c>
      <c r="P86" s="55">
        <f t="shared" si="9"/>
        <v>0</v>
      </c>
      <c r="Q86" s="55">
        <f>Q87+Q89</f>
        <v>54117100</v>
      </c>
      <c r="R86" s="55">
        <f t="shared" si="9"/>
        <v>0</v>
      </c>
      <c r="S86" s="55">
        <f>S87+S89</f>
        <v>54117100</v>
      </c>
      <c r="T86" s="55">
        <f t="shared" si="13"/>
        <v>0</v>
      </c>
      <c r="U86" s="55">
        <f>U87+U89</f>
        <v>54117100</v>
      </c>
      <c r="V86" s="55">
        <f t="shared" si="13"/>
        <v>0</v>
      </c>
      <c r="W86" s="55">
        <f>W87+W89</f>
        <v>52617100</v>
      </c>
      <c r="X86" s="55">
        <f t="shared" si="13"/>
        <v>-1500000</v>
      </c>
      <c r="Y86" s="55">
        <f>Y87+Y89</f>
        <v>52617100</v>
      </c>
      <c r="Z86" s="55">
        <f t="shared" si="15"/>
        <v>0</v>
      </c>
      <c r="AA86" s="55">
        <f>AA87+AA89</f>
        <v>52617100</v>
      </c>
      <c r="AB86" s="55">
        <f t="shared" si="15"/>
        <v>0</v>
      </c>
      <c r="AC86" s="55">
        <f>AC87+AC89</f>
        <v>52617100</v>
      </c>
      <c r="AD86" s="55">
        <f t="shared" si="15"/>
        <v>0</v>
      </c>
      <c r="AE86" s="55">
        <f>AE87+AE89</f>
        <v>141953300</v>
      </c>
      <c r="AF86" s="55">
        <f t="shared" si="20"/>
        <v>89336200</v>
      </c>
      <c r="AG86" s="55">
        <f>AG87+AG89</f>
        <v>141953300</v>
      </c>
      <c r="AH86" s="55">
        <f t="shared" si="23"/>
        <v>0</v>
      </c>
      <c r="AI86" s="55">
        <f>AI87+AI89</f>
        <v>141953300</v>
      </c>
      <c r="AJ86" s="55">
        <f t="shared" si="23"/>
        <v>0</v>
      </c>
      <c r="AK86" s="55">
        <f>AK87+AK89</f>
        <v>141953300</v>
      </c>
      <c r="AL86" s="55">
        <f t="shared" si="23"/>
        <v>0</v>
      </c>
      <c r="AM86" s="55">
        <f>AM87+AM89</f>
        <v>141953300</v>
      </c>
      <c r="AN86" s="55">
        <f t="shared" si="23"/>
        <v>0</v>
      </c>
      <c r="AO86" s="55">
        <f>AO87+AO89</f>
        <v>141953300</v>
      </c>
      <c r="AP86" s="55">
        <f t="shared" si="23"/>
        <v>0</v>
      </c>
      <c r="AQ86" s="55">
        <f>AQ87+AQ89</f>
        <v>141953300</v>
      </c>
      <c r="AR86" s="55">
        <f t="shared" si="23"/>
        <v>0</v>
      </c>
      <c r="AS86" s="55">
        <f>AS87+AS89</f>
        <v>134953300</v>
      </c>
      <c r="AT86" s="55">
        <f t="shared" si="23"/>
        <v>-7000000</v>
      </c>
      <c r="AU86" s="55">
        <f>AU87+AU89</f>
        <v>114953300</v>
      </c>
      <c r="AV86" s="55">
        <f t="shared" si="23"/>
        <v>-20000000</v>
      </c>
      <c r="AW86" s="55">
        <f>AW87+AW89</f>
        <v>114953300</v>
      </c>
      <c r="AX86" s="55">
        <f t="shared" si="22"/>
        <v>0</v>
      </c>
      <c r="AY86" s="55">
        <f>AY87+AY89</f>
        <v>147868000</v>
      </c>
      <c r="AZ86" s="55">
        <f t="shared" si="22"/>
        <v>32914700</v>
      </c>
      <c r="BA86" s="55">
        <f>BA87+BA89</f>
        <v>147868000</v>
      </c>
      <c r="BB86" s="55">
        <f t="shared" si="22"/>
        <v>0</v>
      </c>
      <c r="BC86" s="55">
        <f>BC87+BC89</f>
        <v>147868000</v>
      </c>
      <c r="BD86" s="55">
        <f t="shared" si="22"/>
        <v>0</v>
      </c>
      <c r="BE86" s="55">
        <f>BE87+BE89</f>
        <v>147868000</v>
      </c>
      <c r="BF86" s="55">
        <f t="shared" si="22"/>
        <v>0</v>
      </c>
      <c r="BG86" s="55">
        <f>BG87+BG89</f>
        <v>147868000</v>
      </c>
      <c r="BH86" s="55">
        <f t="shared" si="22"/>
        <v>0</v>
      </c>
      <c r="BI86" s="55">
        <f>BI87+BI89</f>
        <v>147868000</v>
      </c>
      <c r="BJ86" s="55">
        <f t="shared" si="22"/>
        <v>0</v>
      </c>
      <c r="BK86" s="55">
        <f>BK87+BK89</f>
        <v>147868000</v>
      </c>
      <c r="BL86" s="55">
        <f t="shared" si="22"/>
        <v>0</v>
      </c>
      <c r="BM86" s="55">
        <f>BM87+BM89</f>
        <v>147868000</v>
      </c>
      <c r="BN86" s="55">
        <f t="shared" si="22"/>
        <v>0</v>
      </c>
      <c r="BO86" s="55">
        <f>BO87+BO89</f>
        <v>119868000</v>
      </c>
      <c r="BP86" s="55">
        <f t="shared" si="22"/>
        <v>-28000000</v>
      </c>
      <c r="BQ86" s="55">
        <f>BQ87+BQ89</f>
        <v>119868000</v>
      </c>
      <c r="BR86" s="55">
        <f t="shared" si="22"/>
        <v>0</v>
      </c>
      <c r="BS86" s="55">
        <f>BS87+BS89</f>
        <v>112550000</v>
      </c>
      <c r="BT86" s="55">
        <f t="shared" si="22"/>
        <v>-7318000</v>
      </c>
      <c r="BU86" s="55">
        <f>BU87+BU89</f>
        <v>161501200</v>
      </c>
      <c r="BV86" s="55">
        <f t="shared" si="24"/>
        <v>48951200</v>
      </c>
      <c r="BW86" s="55">
        <f>BW87+BW89</f>
        <v>161501200</v>
      </c>
      <c r="BX86" s="55">
        <f t="shared" si="25"/>
        <v>0</v>
      </c>
      <c r="BY86" s="55">
        <f>BY87+BY89</f>
        <v>161501200</v>
      </c>
      <c r="BZ86" s="55">
        <f t="shared" si="26"/>
        <v>0</v>
      </c>
      <c r="CA86" s="55">
        <f>CA87+CA89</f>
        <v>161501200</v>
      </c>
      <c r="CB86" s="55">
        <f t="shared" si="27"/>
        <v>0</v>
      </c>
      <c r="CC86" s="52"/>
      <c r="CD86" s="33"/>
      <c r="CE86" s="33"/>
      <c r="CF86" s="33"/>
      <c r="CG86" s="33"/>
      <c r="CH86" s="33"/>
      <c r="CI86" s="33"/>
      <c r="CJ86" s="33"/>
    </row>
    <row r="87" spans="1:88" s="34" customFormat="1" x14ac:dyDescent="0.2">
      <c r="A87" s="37"/>
      <c r="B87" s="525" t="s">
        <v>20</v>
      </c>
      <c r="C87" s="526"/>
      <c r="D87" s="526"/>
      <c r="E87" s="526"/>
      <c r="F87" s="526"/>
      <c r="G87" s="527"/>
      <c r="H87" s="122" t="s">
        <v>647</v>
      </c>
      <c r="I87" s="41" t="s">
        <v>19</v>
      </c>
      <c r="J87" s="55">
        <f>J88</f>
        <v>2807000</v>
      </c>
      <c r="K87" s="55">
        <f>K88</f>
        <v>2807000</v>
      </c>
      <c r="L87" s="55">
        <f t="shared" si="21"/>
        <v>0</v>
      </c>
      <c r="M87" s="55">
        <f>M88</f>
        <v>2807000</v>
      </c>
      <c r="N87" s="55">
        <f t="shared" si="9"/>
        <v>0</v>
      </c>
      <c r="O87" s="55">
        <f>O88</f>
        <v>2807000</v>
      </c>
      <c r="P87" s="55">
        <f t="shared" si="9"/>
        <v>0</v>
      </c>
      <c r="Q87" s="55">
        <f>Q88</f>
        <v>16005072</v>
      </c>
      <c r="R87" s="55">
        <f t="shared" si="9"/>
        <v>13198072</v>
      </c>
      <c r="S87" s="55">
        <f>S88</f>
        <v>16005072</v>
      </c>
      <c r="T87" s="55">
        <f t="shared" si="13"/>
        <v>0</v>
      </c>
      <c r="U87" s="55">
        <f>U88</f>
        <v>16005072</v>
      </c>
      <c r="V87" s="55">
        <f t="shared" si="13"/>
        <v>0</v>
      </c>
      <c r="W87" s="55">
        <f>W88</f>
        <v>15251392</v>
      </c>
      <c r="X87" s="55">
        <f t="shared" si="13"/>
        <v>-753680</v>
      </c>
      <c r="Y87" s="55">
        <f>Y88</f>
        <v>15251392</v>
      </c>
      <c r="Z87" s="55">
        <f t="shared" si="15"/>
        <v>0</v>
      </c>
      <c r="AA87" s="55">
        <f>AA88</f>
        <v>15251392</v>
      </c>
      <c r="AB87" s="55">
        <f t="shared" si="15"/>
        <v>0</v>
      </c>
      <c r="AC87" s="55">
        <f>AC88</f>
        <v>15251392</v>
      </c>
      <c r="AD87" s="55">
        <f t="shared" si="15"/>
        <v>0</v>
      </c>
      <c r="AE87" s="55">
        <f>AE88</f>
        <v>3198700</v>
      </c>
      <c r="AF87" s="55">
        <f t="shared" si="20"/>
        <v>-12052692</v>
      </c>
      <c r="AG87" s="55">
        <f>AG88</f>
        <v>3198700</v>
      </c>
      <c r="AH87" s="55">
        <f t="shared" si="23"/>
        <v>0</v>
      </c>
      <c r="AI87" s="55">
        <f>AI88</f>
        <v>3198700</v>
      </c>
      <c r="AJ87" s="55">
        <f t="shared" si="23"/>
        <v>0</v>
      </c>
      <c r="AK87" s="55">
        <f>AK88</f>
        <v>3198700</v>
      </c>
      <c r="AL87" s="55">
        <f t="shared" si="23"/>
        <v>0</v>
      </c>
      <c r="AM87" s="55">
        <f>AM88</f>
        <v>3198700</v>
      </c>
      <c r="AN87" s="55">
        <f t="shared" si="23"/>
        <v>0</v>
      </c>
      <c r="AO87" s="55">
        <f>AO88</f>
        <v>3198700</v>
      </c>
      <c r="AP87" s="55">
        <f t="shared" si="23"/>
        <v>0</v>
      </c>
      <c r="AQ87" s="55">
        <f>AQ88</f>
        <v>3198700</v>
      </c>
      <c r="AR87" s="55">
        <f t="shared" si="23"/>
        <v>0</v>
      </c>
      <c r="AS87" s="55">
        <f>AS88</f>
        <v>3198700</v>
      </c>
      <c r="AT87" s="55">
        <f t="shared" si="23"/>
        <v>0</v>
      </c>
      <c r="AU87" s="55">
        <f>AU88</f>
        <v>1198700</v>
      </c>
      <c r="AV87" s="55">
        <f t="shared" si="23"/>
        <v>-2000000</v>
      </c>
      <c r="AW87" s="55">
        <f>AW88</f>
        <v>1198700</v>
      </c>
      <c r="AX87" s="55">
        <f t="shared" si="22"/>
        <v>0</v>
      </c>
      <c r="AY87" s="55">
        <f>AY88</f>
        <v>3332000</v>
      </c>
      <c r="AZ87" s="55">
        <f t="shared" si="22"/>
        <v>2133300</v>
      </c>
      <c r="BA87" s="55">
        <f>BA88</f>
        <v>3332000</v>
      </c>
      <c r="BB87" s="55">
        <f t="shared" si="22"/>
        <v>0</v>
      </c>
      <c r="BC87" s="55">
        <f>BC88</f>
        <v>3332000</v>
      </c>
      <c r="BD87" s="55">
        <f t="shared" si="22"/>
        <v>0</v>
      </c>
      <c r="BE87" s="55">
        <f>BE88</f>
        <v>3332000</v>
      </c>
      <c r="BF87" s="55">
        <f t="shared" si="22"/>
        <v>0</v>
      </c>
      <c r="BG87" s="55">
        <f>BG88</f>
        <v>3332000</v>
      </c>
      <c r="BH87" s="55">
        <f t="shared" si="22"/>
        <v>0</v>
      </c>
      <c r="BI87" s="55">
        <f>BI88</f>
        <v>3332000</v>
      </c>
      <c r="BJ87" s="55">
        <f t="shared" si="22"/>
        <v>0</v>
      </c>
      <c r="BK87" s="55">
        <f>BK88</f>
        <v>3332000</v>
      </c>
      <c r="BL87" s="55">
        <f t="shared" si="22"/>
        <v>0</v>
      </c>
      <c r="BM87" s="55">
        <f>BM88</f>
        <v>3332000</v>
      </c>
      <c r="BN87" s="55">
        <f t="shared" si="22"/>
        <v>0</v>
      </c>
      <c r="BO87" s="55">
        <f>BO88</f>
        <v>3332000</v>
      </c>
      <c r="BP87" s="55">
        <f t="shared" si="22"/>
        <v>0</v>
      </c>
      <c r="BQ87" s="55">
        <f>BQ88</f>
        <v>3332000</v>
      </c>
      <c r="BR87" s="55">
        <f t="shared" si="22"/>
        <v>0</v>
      </c>
      <c r="BS87" s="55">
        <f>BS88</f>
        <v>1271608.6000000001</v>
      </c>
      <c r="BT87" s="55">
        <f t="shared" si="22"/>
        <v>-2060391.4</v>
      </c>
      <c r="BU87" s="55">
        <f>BU88</f>
        <v>3693800</v>
      </c>
      <c r="BV87" s="55">
        <f t="shared" si="24"/>
        <v>2422191.4</v>
      </c>
      <c r="BW87" s="55">
        <f>BW88</f>
        <v>3693800</v>
      </c>
      <c r="BX87" s="55">
        <f t="shared" si="25"/>
        <v>0</v>
      </c>
      <c r="BY87" s="55">
        <f>BY88</f>
        <v>3693800</v>
      </c>
      <c r="BZ87" s="55">
        <f t="shared" si="26"/>
        <v>0</v>
      </c>
      <c r="CA87" s="55">
        <f>CA88</f>
        <v>3693800</v>
      </c>
      <c r="CB87" s="55">
        <f t="shared" si="27"/>
        <v>0</v>
      </c>
      <c r="CC87" s="52"/>
      <c r="CD87" s="33"/>
      <c r="CE87" s="33"/>
      <c r="CF87" s="33"/>
      <c r="CG87" s="33"/>
      <c r="CH87" s="33"/>
      <c r="CI87" s="33"/>
      <c r="CJ87" s="33"/>
    </row>
    <row r="88" spans="1:88" s="49" customFormat="1" ht="26.65" customHeight="1" x14ac:dyDescent="0.2">
      <c r="A88" s="45"/>
      <c r="B88" s="522" t="s">
        <v>18</v>
      </c>
      <c r="C88" s="523"/>
      <c r="D88" s="523"/>
      <c r="E88" s="523"/>
      <c r="F88" s="523"/>
      <c r="G88" s="524"/>
      <c r="H88" s="120" t="s">
        <v>647</v>
      </c>
      <c r="I88" s="47" t="s">
        <v>17</v>
      </c>
      <c r="J88" s="56">
        <v>2807000</v>
      </c>
      <c r="K88" s="118">
        <v>2807000</v>
      </c>
      <c r="L88" s="58">
        <f t="shared" si="21"/>
        <v>0</v>
      </c>
      <c r="M88" s="174">
        <v>2807000</v>
      </c>
      <c r="N88" s="58">
        <f t="shared" si="9"/>
        <v>0</v>
      </c>
      <c r="O88" s="174">
        <v>2807000</v>
      </c>
      <c r="P88" s="58">
        <f t="shared" si="9"/>
        <v>0</v>
      </c>
      <c r="Q88" s="183">
        <v>16005072</v>
      </c>
      <c r="R88" s="58">
        <f t="shared" si="9"/>
        <v>13198072</v>
      </c>
      <c r="S88" s="204">
        <v>16005072</v>
      </c>
      <c r="T88" s="58">
        <f t="shared" si="13"/>
        <v>0</v>
      </c>
      <c r="U88" s="204">
        <v>16005072</v>
      </c>
      <c r="V88" s="58">
        <f t="shared" si="13"/>
        <v>0</v>
      </c>
      <c r="W88" s="204">
        <v>15251392</v>
      </c>
      <c r="X88" s="58">
        <f t="shared" si="13"/>
        <v>-753680</v>
      </c>
      <c r="Y88" s="204">
        <v>15251392</v>
      </c>
      <c r="Z88" s="58">
        <f t="shared" si="15"/>
        <v>0</v>
      </c>
      <c r="AA88" s="204">
        <v>15251392</v>
      </c>
      <c r="AB88" s="58">
        <f t="shared" si="15"/>
        <v>0</v>
      </c>
      <c r="AC88" s="204">
        <v>15251392</v>
      </c>
      <c r="AD88" s="58">
        <f t="shared" si="15"/>
        <v>0</v>
      </c>
      <c r="AE88" s="204">
        <v>3198700</v>
      </c>
      <c r="AF88" s="58">
        <f t="shared" si="20"/>
        <v>-12052692</v>
      </c>
      <c r="AG88" s="248">
        <v>3198700</v>
      </c>
      <c r="AH88" s="58">
        <f t="shared" si="23"/>
        <v>0</v>
      </c>
      <c r="AI88" s="248">
        <v>3198700</v>
      </c>
      <c r="AJ88" s="58">
        <f t="shared" si="23"/>
        <v>0</v>
      </c>
      <c r="AK88" s="248">
        <v>3198700</v>
      </c>
      <c r="AL88" s="58">
        <f t="shared" si="23"/>
        <v>0</v>
      </c>
      <c r="AM88" s="248">
        <v>3198700</v>
      </c>
      <c r="AN88" s="58">
        <f t="shared" si="23"/>
        <v>0</v>
      </c>
      <c r="AO88" s="286">
        <v>3198700</v>
      </c>
      <c r="AP88" s="58">
        <f t="shared" si="23"/>
        <v>0</v>
      </c>
      <c r="AQ88" s="286">
        <v>3198700</v>
      </c>
      <c r="AR88" s="58">
        <f t="shared" si="23"/>
        <v>0</v>
      </c>
      <c r="AS88" s="286">
        <v>3198700</v>
      </c>
      <c r="AT88" s="58">
        <f t="shared" si="23"/>
        <v>0</v>
      </c>
      <c r="AU88" s="305">
        <v>1198700</v>
      </c>
      <c r="AV88" s="58">
        <f t="shared" si="23"/>
        <v>-2000000</v>
      </c>
      <c r="AW88" s="318">
        <v>1198700</v>
      </c>
      <c r="AX88" s="58">
        <f t="shared" si="22"/>
        <v>0</v>
      </c>
      <c r="AY88" s="318">
        <v>3332000</v>
      </c>
      <c r="AZ88" s="58">
        <f t="shared" si="22"/>
        <v>2133300</v>
      </c>
      <c r="BA88" s="318">
        <v>3332000</v>
      </c>
      <c r="BB88" s="58">
        <f t="shared" si="22"/>
        <v>0</v>
      </c>
      <c r="BC88" s="318">
        <v>3332000</v>
      </c>
      <c r="BD88" s="58">
        <f t="shared" si="22"/>
        <v>0</v>
      </c>
      <c r="BE88" s="318">
        <v>3332000</v>
      </c>
      <c r="BF88" s="58">
        <f t="shared" si="22"/>
        <v>0</v>
      </c>
      <c r="BG88" s="318">
        <v>3332000</v>
      </c>
      <c r="BH88" s="58">
        <f t="shared" si="22"/>
        <v>0</v>
      </c>
      <c r="BI88" s="318">
        <v>3332000</v>
      </c>
      <c r="BJ88" s="58">
        <f t="shared" si="22"/>
        <v>0</v>
      </c>
      <c r="BK88" s="318">
        <v>3332000</v>
      </c>
      <c r="BL88" s="58">
        <f t="shared" si="22"/>
        <v>0</v>
      </c>
      <c r="BM88" s="318">
        <v>3332000</v>
      </c>
      <c r="BN88" s="58">
        <f t="shared" si="22"/>
        <v>0</v>
      </c>
      <c r="BO88" s="318">
        <v>3332000</v>
      </c>
      <c r="BP88" s="58">
        <f t="shared" si="22"/>
        <v>0</v>
      </c>
      <c r="BQ88" s="318">
        <v>3332000</v>
      </c>
      <c r="BR88" s="58">
        <f t="shared" si="22"/>
        <v>0</v>
      </c>
      <c r="BS88" s="318">
        <v>1271608.6000000001</v>
      </c>
      <c r="BT88" s="58">
        <f t="shared" si="22"/>
        <v>-2060391.4</v>
      </c>
      <c r="BU88" s="318">
        <v>3693800</v>
      </c>
      <c r="BV88" s="58">
        <f t="shared" si="24"/>
        <v>2422191.4</v>
      </c>
      <c r="BW88" s="361">
        <v>3693800</v>
      </c>
      <c r="BX88" s="58">
        <f t="shared" si="25"/>
        <v>0</v>
      </c>
      <c r="BY88" s="368">
        <v>3693800</v>
      </c>
      <c r="BZ88" s="58">
        <f t="shared" si="26"/>
        <v>0</v>
      </c>
      <c r="CA88" s="502">
        <v>3693800</v>
      </c>
      <c r="CB88" s="58">
        <f t="shared" si="27"/>
        <v>0</v>
      </c>
      <c r="CC88" s="53">
        <v>21</v>
      </c>
      <c r="CD88" s="48"/>
      <c r="CE88" s="48"/>
      <c r="CF88" s="48"/>
      <c r="CG88" s="48"/>
      <c r="CH88" s="48"/>
      <c r="CI88" s="48"/>
      <c r="CJ88" s="48"/>
    </row>
    <row r="89" spans="1:88" s="34" customFormat="1" ht="26.65" customHeight="1" x14ac:dyDescent="0.2">
      <c r="A89" s="37"/>
      <c r="B89" s="525" t="s">
        <v>39</v>
      </c>
      <c r="C89" s="526"/>
      <c r="D89" s="526"/>
      <c r="E89" s="526"/>
      <c r="F89" s="526"/>
      <c r="G89" s="527"/>
      <c r="H89" s="122" t="s">
        <v>647</v>
      </c>
      <c r="I89" s="43" t="s">
        <v>38</v>
      </c>
      <c r="J89" s="57">
        <f>J90</f>
        <v>51310100</v>
      </c>
      <c r="K89" s="57">
        <f>K90</f>
        <v>51310100</v>
      </c>
      <c r="L89" s="55">
        <f t="shared" si="21"/>
        <v>0</v>
      </c>
      <c r="M89" s="57">
        <f>M90</f>
        <v>51310100</v>
      </c>
      <c r="N89" s="55">
        <f t="shared" si="9"/>
        <v>0</v>
      </c>
      <c r="O89" s="57">
        <f>O90</f>
        <v>51310100</v>
      </c>
      <c r="P89" s="55">
        <f t="shared" si="9"/>
        <v>0</v>
      </c>
      <c r="Q89" s="57">
        <f>Q90</f>
        <v>38112028</v>
      </c>
      <c r="R89" s="55">
        <f t="shared" si="9"/>
        <v>-13198072</v>
      </c>
      <c r="S89" s="57">
        <f>S90</f>
        <v>38112028</v>
      </c>
      <c r="T89" s="55">
        <f t="shared" si="13"/>
        <v>0</v>
      </c>
      <c r="U89" s="57">
        <f>U90</f>
        <v>38112028</v>
      </c>
      <c r="V89" s="55">
        <f t="shared" si="13"/>
        <v>0</v>
      </c>
      <c r="W89" s="57">
        <f>W90</f>
        <v>37365708</v>
      </c>
      <c r="X89" s="55">
        <f t="shared" si="13"/>
        <v>-746320</v>
      </c>
      <c r="Y89" s="57">
        <f>Y90</f>
        <v>37365708</v>
      </c>
      <c r="Z89" s="55">
        <f t="shared" si="15"/>
        <v>0</v>
      </c>
      <c r="AA89" s="57">
        <f>AA90</f>
        <v>37365708</v>
      </c>
      <c r="AB89" s="55">
        <f t="shared" si="15"/>
        <v>0</v>
      </c>
      <c r="AC89" s="57">
        <f>AC90</f>
        <v>37365708</v>
      </c>
      <c r="AD89" s="55">
        <f t="shared" si="15"/>
        <v>0</v>
      </c>
      <c r="AE89" s="57">
        <f>AE90</f>
        <v>138754600</v>
      </c>
      <c r="AF89" s="55">
        <f t="shared" si="20"/>
        <v>101388892</v>
      </c>
      <c r="AG89" s="57">
        <f>AG90</f>
        <v>138754600</v>
      </c>
      <c r="AH89" s="55">
        <f t="shared" si="23"/>
        <v>0</v>
      </c>
      <c r="AI89" s="57">
        <f>AI90</f>
        <v>138754600</v>
      </c>
      <c r="AJ89" s="55">
        <f t="shared" si="23"/>
        <v>0</v>
      </c>
      <c r="AK89" s="57">
        <f>AK90</f>
        <v>138754600</v>
      </c>
      <c r="AL89" s="55">
        <f t="shared" si="23"/>
        <v>0</v>
      </c>
      <c r="AM89" s="57">
        <f>AM90</f>
        <v>138754600</v>
      </c>
      <c r="AN89" s="55">
        <f t="shared" si="23"/>
        <v>0</v>
      </c>
      <c r="AO89" s="57">
        <f>AO90</f>
        <v>138754600</v>
      </c>
      <c r="AP89" s="55">
        <f t="shared" si="23"/>
        <v>0</v>
      </c>
      <c r="AQ89" s="57">
        <f>AQ90</f>
        <v>138754600</v>
      </c>
      <c r="AR89" s="55">
        <f t="shared" si="23"/>
        <v>0</v>
      </c>
      <c r="AS89" s="57">
        <f>AS90</f>
        <v>131754600</v>
      </c>
      <c r="AT89" s="55">
        <f t="shared" si="23"/>
        <v>-7000000</v>
      </c>
      <c r="AU89" s="57">
        <f>AU90</f>
        <v>113754600</v>
      </c>
      <c r="AV89" s="55">
        <f t="shared" si="23"/>
        <v>-18000000</v>
      </c>
      <c r="AW89" s="57">
        <f>AW90</f>
        <v>113754600</v>
      </c>
      <c r="AX89" s="55">
        <f t="shared" si="22"/>
        <v>0</v>
      </c>
      <c r="AY89" s="57">
        <f>AY90</f>
        <v>144536000</v>
      </c>
      <c r="AZ89" s="55">
        <f t="shared" si="22"/>
        <v>30781400</v>
      </c>
      <c r="BA89" s="57">
        <f>BA90</f>
        <v>144536000</v>
      </c>
      <c r="BB89" s="55">
        <f t="shared" si="22"/>
        <v>0</v>
      </c>
      <c r="BC89" s="57">
        <f>BC90</f>
        <v>144536000</v>
      </c>
      <c r="BD89" s="55">
        <f t="shared" si="22"/>
        <v>0</v>
      </c>
      <c r="BE89" s="57">
        <f>BE90</f>
        <v>144536000</v>
      </c>
      <c r="BF89" s="55">
        <f t="shared" si="22"/>
        <v>0</v>
      </c>
      <c r="BG89" s="57">
        <f>BG90</f>
        <v>144536000</v>
      </c>
      <c r="BH89" s="55">
        <f t="shared" si="22"/>
        <v>0</v>
      </c>
      <c r="BI89" s="57">
        <f>BI90</f>
        <v>144536000</v>
      </c>
      <c r="BJ89" s="55">
        <f t="shared" si="22"/>
        <v>0</v>
      </c>
      <c r="BK89" s="57">
        <f>BK90</f>
        <v>144536000</v>
      </c>
      <c r="BL89" s="55">
        <f t="shared" si="22"/>
        <v>0</v>
      </c>
      <c r="BM89" s="57">
        <f>BM90</f>
        <v>144536000</v>
      </c>
      <c r="BN89" s="55">
        <f t="shared" si="22"/>
        <v>0</v>
      </c>
      <c r="BO89" s="57">
        <f>BO90</f>
        <v>116536000</v>
      </c>
      <c r="BP89" s="55">
        <f t="shared" si="22"/>
        <v>-28000000</v>
      </c>
      <c r="BQ89" s="57">
        <f>BQ90</f>
        <v>116536000</v>
      </c>
      <c r="BR89" s="55">
        <f t="shared" si="22"/>
        <v>0</v>
      </c>
      <c r="BS89" s="57">
        <f>BS90</f>
        <v>111278391.40000001</v>
      </c>
      <c r="BT89" s="55">
        <f t="shared" si="22"/>
        <v>-5257608.599999994</v>
      </c>
      <c r="BU89" s="57">
        <f>BU90</f>
        <v>157807400</v>
      </c>
      <c r="BV89" s="55">
        <f t="shared" si="24"/>
        <v>46529008.599999994</v>
      </c>
      <c r="BW89" s="57">
        <f>BW90</f>
        <v>157807400</v>
      </c>
      <c r="BX89" s="55">
        <f t="shared" si="25"/>
        <v>0</v>
      </c>
      <c r="BY89" s="57">
        <f>BY90</f>
        <v>157807400</v>
      </c>
      <c r="BZ89" s="55">
        <f t="shared" si="26"/>
        <v>0</v>
      </c>
      <c r="CA89" s="57">
        <f>CA90</f>
        <v>157807400</v>
      </c>
      <c r="CB89" s="55">
        <f t="shared" si="27"/>
        <v>0</v>
      </c>
      <c r="CC89" s="52"/>
      <c r="CD89" s="33"/>
      <c r="CE89" s="33"/>
      <c r="CF89" s="33"/>
      <c r="CG89" s="33"/>
      <c r="CH89" s="33"/>
      <c r="CI89" s="33"/>
      <c r="CJ89" s="33"/>
    </row>
    <row r="90" spans="1:88" s="49" customFormat="1" x14ac:dyDescent="0.2">
      <c r="A90" s="45"/>
      <c r="B90" s="532" t="s">
        <v>37</v>
      </c>
      <c r="C90" s="532"/>
      <c r="D90" s="532"/>
      <c r="E90" s="532"/>
      <c r="F90" s="532"/>
      <c r="G90" s="532"/>
      <c r="H90" s="120" t="s">
        <v>647</v>
      </c>
      <c r="I90" s="121" t="s">
        <v>36</v>
      </c>
      <c r="J90" s="56">
        <v>51310100</v>
      </c>
      <c r="K90" s="118">
        <v>51310100</v>
      </c>
      <c r="L90" s="56">
        <f t="shared" si="21"/>
        <v>0</v>
      </c>
      <c r="M90" s="174">
        <v>51310100</v>
      </c>
      <c r="N90" s="56">
        <f t="shared" si="9"/>
        <v>0</v>
      </c>
      <c r="O90" s="174">
        <v>51310100</v>
      </c>
      <c r="P90" s="56">
        <f t="shared" si="9"/>
        <v>0</v>
      </c>
      <c r="Q90" s="183">
        <v>38112028</v>
      </c>
      <c r="R90" s="56">
        <f t="shared" si="9"/>
        <v>-13198072</v>
      </c>
      <c r="S90" s="204">
        <v>38112028</v>
      </c>
      <c r="T90" s="56">
        <f t="shared" si="13"/>
        <v>0</v>
      </c>
      <c r="U90" s="204">
        <v>38112028</v>
      </c>
      <c r="V90" s="56">
        <f t="shared" si="13"/>
        <v>0</v>
      </c>
      <c r="W90" s="204">
        <v>37365708</v>
      </c>
      <c r="X90" s="56">
        <f t="shared" si="13"/>
        <v>-746320</v>
      </c>
      <c r="Y90" s="204">
        <v>37365708</v>
      </c>
      <c r="Z90" s="56">
        <f t="shared" si="15"/>
        <v>0</v>
      </c>
      <c r="AA90" s="204">
        <v>37365708</v>
      </c>
      <c r="AB90" s="56">
        <f t="shared" si="15"/>
        <v>0</v>
      </c>
      <c r="AC90" s="204">
        <v>37365708</v>
      </c>
      <c r="AD90" s="56">
        <f t="shared" si="15"/>
        <v>0</v>
      </c>
      <c r="AE90" s="204">
        <v>138754600</v>
      </c>
      <c r="AF90" s="56">
        <f t="shared" si="20"/>
        <v>101388892</v>
      </c>
      <c r="AG90" s="248">
        <v>138754600</v>
      </c>
      <c r="AH90" s="56">
        <f t="shared" si="23"/>
        <v>0</v>
      </c>
      <c r="AI90" s="248">
        <v>138754600</v>
      </c>
      <c r="AJ90" s="56">
        <f t="shared" si="23"/>
        <v>0</v>
      </c>
      <c r="AK90" s="248">
        <v>138754600</v>
      </c>
      <c r="AL90" s="56">
        <f t="shared" si="23"/>
        <v>0</v>
      </c>
      <c r="AM90" s="248">
        <v>138754600</v>
      </c>
      <c r="AN90" s="56">
        <f t="shared" si="23"/>
        <v>0</v>
      </c>
      <c r="AO90" s="286">
        <v>138754600</v>
      </c>
      <c r="AP90" s="56">
        <f t="shared" si="23"/>
        <v>0</v>
      </c>
      <c r="AQ90" s="286">
        <v>138754600</v>
      </c>
      <c r="AR90" s="56">
        <f t="shared" si="23"/>
        <v>0</v>
      </c>
      <c r="AS90" s="286">
        <v>131754600</v>
      </c>
      <c r="AT90" s="56">
        <f t="shared" si="23"/>
        <v>-7000000</v>
      </c>
      <c r="AU90" s="305">
        <v>113754600</v>
      </c>
      <c r="AV90" s="56">
        <f t="shared" si="23"/>
        <v>-18000000</v>
      </c>
      <c r="AW90" s="318">
        <v>113754600</v>
      </c>
      <c r="AX90" s="56">
        <f t="shared" si="22"/>
        <v>0</v>
      </c>
      <c r="AY90" s="318">
        <v>144536000</v>
      </c>
      <c r="AZ90" s="56">
        <f t="shared" si="22"/>
        <v>30781400</v>
      </c>
      <c r="BA90" s="318">
        <v>144536000</v>
      </c>
      <c r="BB90" s="56">
        <f t="shared" si="22"/>
        <v>0</v>
      </c>
      <c r="BC90" s="318">
        <v>144536000</v>
      </c>
      <c r="BD90" s="56">
        <f t="shared" si="22"/>
        <v>0</v>
      </c>
      <c r="BE90" s="318">
        <v>144536000</v>
      </c>
      <c r="BF90" s="56">
        <f t="shared" si="22"/>
        <v>0</v>
      </c>
      <c r="BG90" s="318">
        <v>144536000</v>
      </c>
      <c r="BH90" s="56">
        <f t="shared" si="22"/>
        <v>0</v>
      </c>
      <c r="BI90" s="318">
        <v>144536000</v>
      </c>
      <c r="BJ90" s="56">
        <f t="shared" si="22"/>
        <v>0</v>
      </c>
      <c r="BK90" s="318">
        <v>144536000</v>
      </c>
      <c r="BL90" s="56">
        <f t="shared" si="22"/>
        <v>0</v>
      </c>
      <c r="BM90" s="318">
        <v>144536000</v>
      </c>
      <c r="BN90" s="56">
        <f t="shared" si="22"/>
        <v>0</v>
      </c>
      <c r="BO90" s="318">
        <v>116536000</v>
      </c>
      <c r="BP90" s="56">
        <f t="shared" si="22"/>
        <v>-28000000</v>
      </c>
      <c r="BQ90" s="318">
        <v>116536000</v>
      </c>
      <c r="BR90" s="56">
        <f t="shared" si="22"/>
        <v>0</v>
      </c>
      <c r="BS90" s="318">
        <v>111278391.40000001</v>
      </c>
      <c r="BT90" s="56">
        <f t="shared" si="22"/>
        <v>-5257608.599999994</v>
      </c>
      <c r="BU90" s="318">
        <v>157807400</v>
      </c>
      <c r="BV90" s="56">
        <f t="shared" si="24"/>
        <v>46529008.599999994</v>
      </c>
      <c r="BW90" s="361">
        <v>157807400</v>
      </c>
      <c r="BX90" s="56">
        <f t="shared" si="25"/>
        <v>0</v>
      </c>
      <c r="BY90" s="368">
        <v>157807400</v>
      </c>
      <c r="BZ90" s="56">
        <f t="shared" si="26"/>
        <v>0</v>
      </c>
      <c r="CA90" s="502">
        <v>157807400</v>
      </c>
      <c r="CB90" s="56">
        <f t="shared" si="27"/>
        <v>0</v>
      </c>
      <c r="CC90" s="53">
        <v>22</v>
      </c>
      <c r="CD90" s="48"/>
      <c r="CE90" s="48"/>
      <c r="CF90" s="48"/>
      <c r="CG90" s="48"/>
      <c r="CH90" s="48"/>
      <c r="CI90" s="48"/>
      <c r="CJ90" s="48"/>
    </row>
    <row r="91" spans="1:88" s="34" customFormat="1" ht="26.25" customHeight="1" x14ac:dyDescent="0.2">
      <c r="A91" s="37"/>
      <c r="B91" s="531" t="s">
        <v>246</v>
      </c>
      <c r="C91" s="531"/>
      <c r="D91" s="531"/>
      <c r="E91" s="531"/>
      <c r="F91" s="531"/>
      <c r="G91" s="531"/>
      <c r="H91" s="115" t="s">
        <v>365</v>
      </c>
      <c r="I91" s="116" t="s">
        <v>5</v>
      </c>
      <c r="J91" s="117">
        <f>J92</f>
        <v>0</v>
      </c>
      <c r="K91" s="117">
        <f>K92</f>
        <v>1300000</v>
      </c>
      <c r="L91" s="117">
        <f t="shared" si="21"/>
        <v>1300000</v>
      </c>
      <c r="M91" s="117">
        <f>M92</f>
        <v>1300000</v>
      </c>
      <c r="N91" s="117">
        <f t="shared" si="9"/>
        <v>0</v>
      </c>
      <c r="O91" s="117">
        <f>O92</f>
        <v>1300000</v>
      </c>
      <c r="P91" s="117">
        <f t="shared" si="9"/>
        <v>0</v>
      </c>
      <c r="Q91" s="117">
        <f>Q92</f>
        <v>2969733</v>
      </c>
      <c r="R91" s="117">
        <f t="shared" si="9"/>
        <v>1669733</v>
      </c>
      <c r="S91" s="117">
        <f>S92</f>
        <v>4329755</v>
      </c>
      <c r="T91" s="117">
        <f t="shared" si="13"/>
        <v>1360022</v>
      </c>
      <c r="U91" s="117">
        <f>U92</f>
        <v>4329755</v>
      </c>
      <c r="V91" s="117">
        <f t="shared" si="13"/>
        <v>0</v>
      </c>
      <c r="W91" s="117">
        <f>W92</f>
        <v>6932688</v>
      </c>
      <c r="X91" s="117">
        <f t="shared" si="13"/>
        <v>2602933</v>
      </c>
      <c r="Y91" s="117">
        <f>Y92</f>
        <v>6932688</v>
      </c>
      <c r="Z91" s="117">
        <f t="shared" si="15"/>
        <v>0</v>
      </c>
      <c r="AA91" s="117">
        <f>AA92</f>
        <v>6932688</v>
      </c>
      <c r="AB91" s="117">
        <f t="shared" si="15"/>
        <v>0</v>
      </c>
      <c r="AC91" s="117">
        <f>AC92</f>
        <v>6932688</v>
      </c>
      <c r="AD91" s="117">
        <f t="shared" si="15"/>
        <v>0</v>
      </c>
      <c r="AE91" s="117">
        <f>AE92</f>
        <v>0</v>
      </c>
      <c r="AF91" s="117">
        <f t="shared" si="20"/>
        <v>-6932688</v>
      </c>
      <c r="AG91" s="117">
        <f>AG92</f>
        <v>0</v>
      </c>
      <c r="AH91" s="117">
        <f t="shared" si="23"/>
        <v>0</v>
      </c>
      <c r="AI91" s="117">
        <f>AI92</f>
        <v>2986975</v>
      </c>
      <c r="AJ91" s="117">
        <f t="shared" si="23"/>
        <v>2986975</v>
      </c>
      <c r="AK91" s="117">
        <f>AK92</f>
        <v>2986975</v>
      </c>
      <c r="AL91" s="117">
        <f t="shared" si="23"/>
        <v>0</v>
      </c>
      <c r="AM91" s="117">
        <f>AM92</f>
        <v>4677133</v>
      </c>
      <c r="AN91" s="117">
        <f t="shared" si="23"/>
        <v>1690158</v>
      </c>
      <c r="AO91" s="117">
        <f>AO92</f>
        <v>4677133</v>
      </c>
      <c r="AP91" s="117">
        <f t="shared" si="23"/>
        <v>0</v>
      </c>
      <c r="AQ91" s="117">
        <f>AQ92</f>
        <v>6497902</v>
      </c>
      <c r="AR91" s="117">
        <f t="shared" si="23"/>
        <v>1820769</v>
      </c>
      <c r="AS91" s="117">
        <f>AS92</f>
        <v>6497902</v>
      </c>
      <c r="AT91" s="117">
        <f t="shared" si="23"/>
        <v>0</v>
      </c>
      <c r="AU91" s="117">
        <f>AU92</f>
        <v>6497902</v>
      </c>
      <c r="AV91" s="117">
        <f t="shared" si="23"/>
        <v>0</v>
      </c>
      <c r="AW91" s="117">
        <f>AW92</f>
        <v>6497902</v>
      </c>
      <c r="AX91" s="117">
        <f t="shared" si="22"/>
        <v>0</v>
      </c>
      <c r="AY91" s="117">
        <f>AY92</f>
        <v>0</v>
      </c>
      <c r="AZ91" s="117">
        <f t="shared" si="22"/>
        <v>-6497902</v>
      </c>
      <c r="BA91" s="117">
        <f>BA92</f>
        <v>1757342</v>
      </c>
      <c r="BB91" s="117">
        <f t="shared" si="22"/>
        <v>1757342</v>
      </c>
      <c r="BC91" s="117">
        <f>BC92</f>
        <v>1757342</v>
      </c>
      <c r="BD91" s="117">
        <f t="shared" si="22"/>
        <v>0</v>
      </c>
      <c r="BE91" s="117">
        <f>BE92</f>
        <v>1757342</v>
      </c>
      <c r="BF91" s="117">
        <f t="shared" si="22"/>
        <v>0</v>
      </c>
      <c r="BG91" s="117">
        <f>BG92</f>
        <v>3940456</v>
      </c>
      <c r="BH91" s="117">
        <f t="shared" si="22"/>
        <v>2183114</v>
      </c>
      <c r="BI91" s="117">
        <f>BI92</f>
        <v>3940456</v>
      </c>
      <c r="BJ91" s="117">
        <f t="shared" si="22"/>
        <v>0</v>
      </c>
      <c r="BK91" s="117">
        <f>BK92</f>
        <v>3940456</v>
      </c>
      <c r="BL91" s="117">
        <f t="shared" si="22"/>
        <v>0</v>
      </c>
      <c r="BM91" s="117">
        <f>BM92</f>
        <v>3940456</v>
      </c>
      <c r="BN91" s="117">
        <f t="shared" si="22"/>
        <v>0</v>
      </c>
      <c r="BO91" s="117">
        <f>BO92</f>
        <v>4411456</v>
      </c>
      <c r="BP91" s="117">
        <f t="shared" si="22"/>
        <v>471000</v>
      </c>
      <c r="BQ91" s="117">
        <f>BQ92</f>
        <v>4823846</v>
      </c>
      <c r="BR91" s="117">
        <f t="shared" si="22"/>
        <v>412390</v>
      </c>
      <c r="BS91" s="117">
        <f>BS92</f>
        <v>4823846</v>
      </c>
      <c r="BT91" s="117">
        <f t="shared" si="22"/>
        <v>0</v>
      </c>
      <c r="BU91" s="117">
        <f>BU92</f>
        <v>0</v>
      </c>
      <c r="BV91" s="117">
        <f t="shared" si="24"/>
        <v>-4823846</v>
      </c>
      <c r="BW91" s="117">
        <f>BW92</f>
        <v>0</v>
      </c>
      <c r="BX91" s="117">
        <f t="shared" si="25"/>
        <v>0</v>
      </c>
      <c r="BY91" s="117">
        <f>BY92</f>
        <v>804904</v>
      </c>
      <c r="BZ91" s="117">
        <f t="shared" si="26"/>
        <v>804904</v>
      </c>
      <c r="CA91" s="117">
        <f>CA92</f>
        <v>804904</v>
      </c>
      <c r="CB91" s="117">
        <f t="shared" si="27"/>
        <v>0</v>
      </c>
      <c r="CC91" s="52"/>
      <c r="CD91" s="33"/>
      <c r="CE91" s="33"/>
      <c r="CF91" s="33"/>
      <c r="CG91" s="33"/>
      <c r="CH91" s="33"/>
      <c r="CI91" s="33"/>
      <c r="CJ91" s="33"/>
    </row>
    <row r="92" spans="1:88" s="34" customFormat="1" ht="26.25" customHeight="1" x14ac:dyDescent="0.2">
      <c r="A92" s="37"/>
      <c r="B92" s="525" t="s">
        <v>39</v>
      </c>
      <c r="C92" s="526"/>
      <c r="D92" s="526"/>
      <c r="E92" s="526"/>
      <c r="F92" s="526"/>
      <c r="G92" s="527"/>
      <c r="H92" s="113" t="s">
        <v>365</v>
      </c>
      <c r="I92" s="112" t="s">
        <v>38</v>
      </c>
      <c r="J92" s="117">
        <f>J93+J94</f>
        <v>0</v>
      </c>
      <c r="K92" s="117">
        <f>K93+K94</f>
        <v>1300000</v>
      </c>
      <c r="L92" s="117">
        <f t="shared" si="21"/>
        <v>1300000</v>
      </c>
      <c r="M92" s="117">
        <f>M93+M94</f>
        <v>1300000</v>
      </c>
      <c r="N92" s="117">
        <f t="shared" si="9"/>
        <v>0</v>
      </c>
      <c r="O92" s="117">
        <f>O93+O94</f>
        <v>1300000</v>
      </c>
      <c r="P92" s="117">
        <f t="shared" si="9"/>
        <v>0</v>
      </c>
      <c r="Q92" s="117">
        <f>Q93+Q94</f>
        <v>2969733</v>
      </c>
      <c r="R92" s="117">
        <f t="shared" si="9"/>
        <v>1669733</v>
      </c>
      <c r="S92" s="117">
        <f>S93+S94</f>
        <v>4329755</v>
      </c>
      <c r="T92" s="117">
        <f t="shared" si="13"/>
        <v>1360022</v>
      </c>
      <c r="U92" s="117">
        <f>U93+U94</f>
        <v>4329755</v>
      </c>
      <c r="V92" s="117">
        <f t="shared" si="13"/>
        <v>0</v>
      </c>
      <c r="W92" s="117">
        <f>W93+W94</f>
        <v>6932688</v>
      </c>
      <c r="X92" s="117">
        <f t="shared" si="13"/>
        <v>2602933</v>
      </c>
      <c r="Y92" s="117">
        <f>Y93+Y94</f>
        <v>6932688</v>
      </c>
      <c r="Z92" s="117">
        <f t="shared" si="15"/>
        <v>0</v>
      </c>
      <c r="AA92" s="117">
        <f>AA93+AA94</f>
        <v>6932688</v>
      </c>
      <c r="AB92" s="117">
        <f t="shared" si="15"/>
        <v>0</v>
      </c>
      <c r="AC92" s="117">
        <f>AC93+AC94</f>
        <v>6932688</v>
      </c>
      <c r="AD92" s="117">
        <f t="shared" si="15"/>
        <v>0</v>
      </c>
      <c r="AE92" s="117">
        <f>AE93+AE94</f>
        <v>0</v>
      </c>
      <c r="AF92" s="117">
        <f t="shared" si="20"/>
        <v>-6932688</v>
      </c>
      <c r="AG92" s="117">
        <f>AG93+AG94</f>
        <v>0</v>
      </c>
      <c r="AH92" s="117">
        <f t="shared" si="23"/>
        <v>0</v>
      </c>
      <c r="AI92" s="117">
        <f>AI93+AI94</f>
        <v>2986975</v>
      </c>
      <c r="AJ92" s="117">
        <f t="shared" si="23"/>
        <v>2986975</v>
      </c>
      <c r="AK92" s="117">
        <f>AK93+AK94</f>
        <v>2986975</v>
      </c>
      <c r="AL92" s="117">
        <f t="shared" si="23"/>
        <v>0</v>
      </c>
      <c r="AM92" s="117">
        <f>AM93+AM94</f>
        <v>4677133</v>
      </c>
      <c r="AN92" s="117">
        <f t="shared" si="23"/>
        <v>1690158</v>
      </c>
      <c r="AO92" s="117">
        <f>AO93+AO94</f>
        <v>4677133</v>
      </c>
      <c r="AP92" s="117">
        <f t="shared" si="23"/>
        <v>0</v>
      </c>
      <c r="AQ92" s="117">
        <f>AQ93+AQ94</f>
        <v>6497902</v>
      </c>
      <c r="AR92" s="117">
        <f t="shared" si="23"/>
        <v>1820769</v>
      </c>
      <c r="AS92" s="117">
        <f>AS93+AS94</f>
        <v>6497902</v>
      </c>
      <c r="AT92" s="117">
        <f t="shared" si="23"/>
        <v>0</v>
      </c>
      <c r="AU92" s="117">
        <f>AU93+AU94</f>
        <v>6497902</v>
      </c>
      <c r="AV92" s="117">
        <f t="shared" si="23"/>
        <v>0</v>
      </c>
      <c r="AW92" s="117">
        <f>AW93+AW94</f>
        <v>6497902</v>
      </c>
      <c r="AX92" s="117">
        <f t="shared" ref="AX92:BT112" si="28">AW92-AU92</f>
        <v>0</v>
      </c>
      <c r="AY92" s="117">
        <f>AY93+AY94</f>
        <v>0</v>
      </c>
      <c r="AZ92" s="117">
        <f t="shared" si="28"/>
        <v>-6497902</v>
      </c>
      <c r="BA92" s="117">
        <f>BA93+BA94</f>
        <v>1757342</v>
      </c>
      <c r="BB92" s="117">
        <f t="shared" si="28"/>
        <v>1757342</v>
      </c>
      <c r="BC92" s="117">
        <f>BC93+BC94</f>
        <v>1757342</v>
      </c>
      <c r="BD92" s="117">
        <f t="shared" si="28"/>
        <v>0</v>
      </c>
      <c r="BE92" s="117">
        <f>BE93+BE94</f>
        <v>1757342</v>
      </c>
      <c r="BF92" s="117">
        <f t="shared" si="28"/>
        <v>0</v>
      </c>
      <c r="BG92" s="117">
        <f>BG93+BG94</f>
        <v>3940456</v>
      </c>
      <c r="BH92" s="117">
        <f t="shared" si="28"/>
        <v>2183114</v>
      </c>
      <c r="BI92" s="117">
        <f>BI93+BI94</f>
        <v>3940456</v>
      </c>
      <c r="BJ92" s="117">
        <f t="shared" si="28"/>
        <v>0</v>
      </c>
      <c r="BK92" s="117">
        <f>BK93+BK94</f>
        <v>3940456</v>
      </c>
      <c r="BL92" s="117">
        <f t="shared" si="28"/>
        <v>0</v>
      </c>
      <c r="BM92" s="117">
        <f>BM93+BM94</f>
        <v>3940456</v>
      </c>
      <c r="BN92" s="117">
        <f t="shared" si="28"/>
        <v>0</v>
      </c>
      <c r="BO92" s="117">
        <f>BO93+BO94</f>
        <v>4411456</v>
      </c>
      <c r="BP92" s="117">
        <f t="shared" si="28"/>
        <v>471000</v>
      </c>
      <c r="BQ92" s="117">
        <f>BQ93+BQ94</f>
        <v>4823846</v>
      </c>
      <c r="BR92" s="117">
        <f t="shared" si="28"/>
        <v>412390</v>
      </c>
      <c r="BS92" s="117">
        <f>BS93+BS94</f>
        <v>4823846</v>
      </c>
      <c r="BT92" s="117">
        <f t="shared" si="28"/>
        <v>0</v>
      </c>
      <c r="BU92" s="117">
        <f>BU93+BU94</f>
        <v>0</v>
      </c>
      <c r="BV92" s="117">
        <f t="shared" si="24"/>
        <v>-4823846</v>
      </c>
      <c r="BW92" s="117">
        <f>BW93+BW94</f>
        <v>0</v>
      </c>
      <c r="BX92" s="117">
        <f t="shared" si="25"/>
        <v>0</v>
      </c>
      <c r="BY92" s="117">
        <f>BY93+BY94</f>
        <v>804904</v>
      </c>
      <c r="BZ92" s="117">
        <f t="shared" si="26"/>
        <v>804904</v>
      </c>
      <c r="CA92" s="117">
        <f>CA93+CA94</f>
        <v>804904</v>
      </c>
      <c r="CB92" s="117">
        <f t="shared" si="27"/>
        <v>0</v>
      </c>
      <c r="CC92" s="52"/>
      <c r="CD92" s="33"/>
      <c r="CE92" s="33"/>
      <c r="CF92" s="33"/>
      <c r="CG92" s="33"/>
      <c r="CH92" s="33"/>
      <c r="CI92" s="33"/>
      <c r="CJ92" s="33"/>
    </row>
    <row r="93" spans="1:88" s="49" customFormat="1" x14ac:dyDescent="0.2">
      <c r="A93" s="45"/>
      <c r="B93" s="522" t="s">
        <v>37</v>
      </c>
      <c r="C93" s="523"/>
      <c r="D93" s="523"/>
      <c r="E93" s="523"/>
      <c r="F93" s="523"/>
      <c r="G93" s="524"/>
      <c r="H93" s="126" t="s">
        <v>365</v>
      </c>
      <c r="I93" s="127" t="s">
        <v>36</v>
      </c>
      <c r="J93" s="56">
        <v>0</v>
      </c>
      <c r="K93" s="119">
        <v>300000</v>
      </c>
      <c r="L93" s="56">
        <f t="shared" si="21"/>
        <v>300000</v>
      </c>
      <c r="M93" s="175">
        <v>300000</v>
      </c>
      <c r="N93" s="56">
        <f t="shared" si="9"/>
        <v>0</v>
      </c>
      <c r="O93" s="175">
        <v>300000</v>
      </c>
      <c r="P93" s="56">
        <f t="shared" si="9"/>
        <v>0</v>
      </c>
      <c r="Q93" s="184">
        <v>800000</v>
      </c>
      <c r="R93" s="56">
        <f t="shared" si="9"/>
        <v>500000</v>
      </c>
      <c r="S93" s="205">
        <v>1610022</v>
      </c>
      <c r="T93" s="56">
        <f t="shared" si="13"/>
        <v>810022</v>
      </c>
      <c r="U93" s="205">
        <v>1610022</v>
      </c>
      <c r="V93" s="56">
        <f t="shared" si="13"/>
        <v>0</v>
      </c>
      <c r="W93" s="205">
        <v>4012955</v>
      </c>
      <c r="X93" s="56">
        <f t="shared" si="13"/>
        <v>2402933</v>
      </c>
      <c r="Y93" s="205">
        <v>2779655</v>
      </c>
      <c r="Z93" s="56">
        <f t="shared" si="15"/>
        <v>-1233300</v>
      </c>
      <c r="AA93" s="205">
        <v>2779655</v>
      </c>
      <c r="AB93" s="56">
        <f t="shared" si="15"/>
        <v>0</v>
      </c>
      <c r="AC93" s="205">
        <v>2779655</v>
      </c>
      <c r="AD93" s="56">
        <f t="shared" si="15"/>
        <v>0</v>
      </c>
      <c r="AE93" s="205">
        <v>0</v>
      </c>
      <c r="AF93" s="56">
        <f t="shared" si="20"/>
        <v>-2779655</v>
      </c>
      <c r="AG93" s="221">
        <v>0</v>
      </c>
      <c r="AH93" s="56">
        <f t="shared" si="23"/>
        <v>0</v>
      </c>
      <c r="AI93" s="249">
        <v>450000</v>
      </c>
      <c r="AJ93" s="56">
        <f t="shared" si="23"/>
        <v>450000</v>
      </c>
      <c r="AK93" s="249">
        <v>450000</v>
      </c>
      <c r="AL93" s="56">
        <f t="shared" si="23"/>
        <v>0</v>
      </c>
      <c r="AM93" s="249">
        <v>1135000</v>
      </c>
      <c r="AN93" s="56">
        <f t="shared" si="23"/>
        <v>685000</v>
      </c>
      <c r="AO93" s="287">
        <v>1135000</v>
      </c>
      <c r="AP93" s="56">
        <f t="shared" si="23"/>
        <v>0</v>
      </c>
      <c r="AQ93" s="287">
        <v>1879027</v>
      </c>
      <c r="AR93" s="56">
        <f t="shared" si="23"/>
        <v>744027</v>
      </c>
      <c r="AS93" s="287">
        <v>1879027</v>
      </c>
      <c r="AT93" s="56">
        <f t="shared" si="23"/>
        <v>0</v>
      </c>
      <c r="AU93" s="306">
        <v>1879027</v>
      </c>
      <c r="AV93" s="56">
        <f t="shared" si="23"/>
        <v>0</v>
      </c>
      <c r="AW93" s="319">
        <v>1879027</v>
      </c>
      <c r="AX93" s="56">
        <f t="shared" si="28"/>
        <v>0</v>
      </c>
      <c r="AY93" s="323">
        <v>0</v>
      </c>
      <c r="AZ93" s="56">
        <f t="shared" si="28"/>
        <v>-1879027</v>
      </c>
      <c r="BA93" s="319">
        <v>1034381</v>
      </c>
      <c r="BB93" s="56">
        <f t="shared" si="28"/>
        <v>1034381</v>
      </c>
      <c r="BC93" s="319">
        <v>1034381</v>
      </c>
      <c r="BD93" s="56">
        <f t="shared" si="28"/>
        <v>0</v>
      </c>
      <c r="BE93" s="319">
        <v>1034381</v>
      </c>
      <c r="BF93" s="56">
        <f t="shared" si="28"/>
        <v>0</v>
      </c>
      <c r="BG93" s="319">
        <v>1384381</v>
      </c>
      <c r="BH93" s="56">
        <f t="shared" si="28"/>
        <v>350000</v>
      </c>
      <c r="BI93" s="319">
        <v>1384381</v>
      </c>
      <c r="BJ93" s="56">
        <f t="shared" si="28"/>
        <v>0</v>
      </c>
      <c r="BK93" s="319">
        <v>1384381</v>
      </c>
      <c r="BL93" s="56">
        <f t="shared" si="28"/>
        <v>0</v>
      </c>
      <c r="BM93" s="319">
        <v>1384381</v>
      </c>
      <c r="BN93" s="56">
        <f t="shared" si="28"/>
        <v>0</v>
      </c>
      <c r="BO93" s="319">
        <v>1705381</v>
      </c>
      <c r="BP93" s="56">
        <f t="shared" si="28"/>
        <v>321000</v>
      </c>
      <c r="BQ93" s="319">
        <v>1705381</v>
      </c>
      <c r="BR93" s="56">
        <f t="shared" si="28"/>
        <v>0</v>
      </c>
      <c r="BS93" s="319">
        <v>1705381</v>
      </c>
      <c r="BT93" s="56">
        <f t="shared" si="28"/>
        <v>0</v>
      </c>
      <c r="BU93" s="319">
        <v>0</v>
      </c>
      <c r="BV93" s="56">
        <f t="shared" si="24"/>
        <v>-1705381</v>
      </c>
      <c r="BW93" s="319">
        <v>0</v>
      </c>
      <c r="BX93" s="56">
        <f t="shared" si="25"/>
        <v>0</v>
      </c>
      <c r="BY93" s="369">
        <v>204904</v>
      </c>
      <c r="BZ93" s="56">
        <f t="shared" si="26"/>
        <v>204904</v>
      </c>
      <c r="CA93" s="503">
        <v>204904</v>
      </c>
      <c r="CB93" s="56">
        <f t="shared" si="27"/>
        <v>0</v>
      </c>
      <c r="CC93" s="53">
        <v>23</v>
      </c>
      <c r="CD93" s="48"/>
      <c r="CE93" s="48"/>
      <c r="CF93" s="48"/>
      <c r="CG93" s="48"/>
      <c r="CH93" s="48"/>
      <c r="CI93" s="48"/>
      <c r="CJ93" s="48"/>
    </row>
    <row r="94" spans="1:88" s="49" customFormat="1" x14ac:dyDescent="0.2">
      <c r="A94" s="45"/>
      <c r="B94" s="522" t="s">
        <v>75</v>
      </c>
      <c r="C94" s="523"/>
      <c r="D94" s="523"/>
      <c r="E94" s="523"/>
      <c r="F94" s="523"/>
      <c r="G94" s="524"/>
      <c r="H94" s="124" t="s">
        <v>365</v>
      </c>
      <c r="I94" s="125" t="s">
        <v>74</v>
      </c>
      <c r="J94" s="56">
        <v>0</v>
      </c>
      <c r="K94" s="118">
        <v>1000000</v>
      </c>
      <c r="L94" s="56">
        <f t="shared" si="21"/>
        <v>1000000</v>
      </c>
      <c r="M94" s="174">
        <v>1000000</v>
      </c>
      <c r="N94" s="56">
        <f t="shared" si="9"/>
        <v>0</v>
      </c>
      <c r="O94" s="174">
        <v>1000000</v>
      </c>
      <c r="P94" s="56">
        <f t="shared" si="9"/>
        <v>0</v>
      </c>
      <c r="Q94" s="183">
        <v>2169733</v>
      </c>
      <c r="R94" s="56">
        <f t="shared" si="9"/>
        <v>1169733</v>
      </c>
      <c r="S94" s="204">
        <v>2719733</v>
      </c>
      <c r="T94" s="56">
        <f t="shared" si="13"/>
        <v>550000</v>
      </c>
      <c r="U94" s="204">
        <v>2719733</v>
      </c>
      <c r="V94" s="56">
        <f t="shared" si="13"/>
        <v>0</v>
      </c>
      <c r="W94" s="204">
        <v>2919733</v>
      </c>
      <c r="X94" s="56">
        <f t="shared" si="13"/>
        <v>200000</v>
      </c>
      <c r="Y94" s="204">
        <v>4153033</v>
      </c>
      <c r="Z94" s="56">
        <f t="shared" si="15"/>
        <v>1233300</v>
      </c>
      <c r="AA94" s="204">
        <v>4153033</v>
      </c>
      <c r="AB94" s="56">
        <f t="shared" si="15"/>
        <v>0</v>
      </c>
      <c r="AC94" s="204">
        <v>4153033</v>
      </c>
      <c r="AD94" s="56">
        <f t="shared" si="15"/>
        <v>0</v>
      </c>
      <c r="AE94" s="204">
        <v>0</v>
      </c>
      <c r="AF94" s="56">
        <f t="shared" si="20"/>
        <v>-4153033</v>
      </c>
      <c r="AG94" s="208">
        <v>0</v>
      </c>
      <c r="AH94" s="56">
        <f t="shared" si="23"/>
        <v>0</v>
      </c>
      <c r="AI94" s="248">
        <v>2536975</v>
      </c>
      <c r="AJ94" s="56">
        <f t="shared" si="23"/>
        <v>2536975</v>
      </c>
      <c r="AK94" s="248">
        <v>2536975</v>
      </c>
      <c r="AL94" s="56">
        <f t="shared" si="23"/>
        <v>0</v>
      </c>
      <c r="AM94" s="248">
        <v>3542133</v>
      </c>
      <c r="AN94" s="56">
        <f t="shared" si="23"/>
        <v>1005158</v>
      </c>
      <c r="AO94" s="286">
        <v>3542133</v>
      </c>
      <c r="AP94" s="56">
        <f t="shared" si="23"/>
        <v>0</v>
      </c>
      <c r="AQ94" s="286">
        <v>4618875</v>
      </c>
      <c r="AR94" s="56">
        <f t="shared" si="23"/>
        <v>1076742</v>
      </c>
      <c r="AS94" s="286">
        <v>4618875</v>
      </c>
      <c r="AT94" s="56">
        <f t="shared" si="23"/>
        <v>0</v>
      </c>
      <c r="AU94" s="305">
        <v>4618875</v>
      </c>
      <c r="AV94" s="56">
        <f t="shared" si="23"/>
        <v>0</v>
      </c>
      <c r="AW94" s="318">
        <v>4618875</v>
      </c>
      <c r="AX94" s="56">
        <f t="shared" si="28"/>
        <v>0</v>
      </c>
      <c r="AY94" s="322">
        <v>0</v>
      </c>
      <c r="AZ94" s="56">
        <f t="shared" si="28"/>
        <v>-4618875</v>
      </c>
      <c r="BA94" s="318">
        <v>722961</v>
      </c>
      <c r="BB94" s="56">
        <f t="shared" si="28"/>
        <v>722961</v>
      </c>
      <c r="BC94" s="318">
        <v>722961</v>
      </c>
      <c r="BD94" s="56">
        <f t="shared" si="28"/>
        <v>0</v>
      </c>
      <c r="BE94" s="318">
        <v>722961</v>
      </c>
      <c r="BF94" s="56">
        <f t="shared" si="28"/>
        <v>0</v>
      </c>
      <c r="BG94" s="318">
        <v>2556075</v>
      </c>
      <c r="BH94" s="56">
        <f t="shared" si="28"/>
        <v>1833114</v>
      </c>
      <c r="BI94" s="318">
        <v>2556075</v>
      </c>
      <c r="BJ94" s="56">
        <f t="shared" si="28"/>
        <v>0</v>
      </c>
      <c r="BK94" s="318">
        <v>2556075</v>
      </c>
      <c r="BL94" s="56">
        <f t="shared" si="28"/>
        <v>0</v>
      </c>
      <c r="BM94" s="318">
        <v>2556075</v>
      </c>
      <c r="BN94" s="56">
        <f t="shared" si="28"/>
        <v>0</v>
      </c>
      <c r="BO94" s="318">
        <v>2706075</v>
      </c>
      <c r="BP94" s="56">
        <f t="shared" si="28"/>
        <v>150000</v>
      </c>
      <c r="BQ94" s="318">
        <v>3118465</v>
      </c>
      <c r="BR94" s="56">
        <f t="shared" si="28"/>
        <v>412390</v>
      </c>
      <c r="BS94" s="318">
        <v>3118465</v>
      </c>
      <c r="BT94" s="56">
        <f t="shared" si="28"/>
        <v>0</v>
      </c>
      <c r="BU94" s="318">
        <v>0</v>
      </c>
      <c r="BV94" s="56">
        <f t="shared" si="24"/>
        <v>-3118465</v>
      </c>
      <c r="BW94" s="318">
        <v>0</v>
      </c>
      <c r="BX94" s="56">
        <f t="shared" si="25"/>
        <v>0</v>
      </c>
      <c r="BY94" s="368">
        <v>600000</v>
      </c>
      <c r="BZ94" s="56">
        <f t="shared" si="26"/>
        <v>600000</v>
      </c>
      <c r="CA94" s="502">
        <v>600000</v>
      </c>
      <c r="CB94" s="56">
        <f t="shared" si="27"/>
        <v>0</v>
      </c>
      <c r="CC94" s="53">
        <v>24</v>
      </c>
      <c r="CD94" s="48"/>
      <c r="CE94" s="48"/>
      <c r="CF94" s="48"/>
      <c r="CG94" s="48"/>
      <c r="CH94" s="48"/>
      <c r="CI94" s="48"/>
      <c r="CJ94" s="48"/>
    </row>
    <row r="95" spans="1:88" s="34" customFormat="1" x14ac:dyDescent="0.2">
      <c r="A95" s="37"/>
      <c r="B95" s="533" t="s">
        <v>40</v>
      </c>
      <c r="C95" s="533"/>
      <c r="D95" s="533"/>
      <c r="E95" s="533"/>
      <c r="F95" s="533"/>
      <c r="G95" s="533"/>
      <c r="H95" s="122" t="s">
        <v>649</v>
      </c>
      <c r="I95" s="123" t="s">
        <v>5</v>
      </c>
      <c r="J95" s="117">
        <f>J98</f>
        <v>14757100</v>
      </c>
      <c r="K95" s="117">
        <f>K98</f>
        <v>44424077.600000001</v>
      </c>
      <c r="L95" s="117">
        <f t="shared" si="21"/>
        <v>29666977.600000001</v>
      </c>
      <c r="M95" s="117">
        <f>M98</f>
        <v>50959412.600000001</v>
      </c>
      <c r="N95" s="117">
        <f t="shared" si="9"/>
        <v>6535335</v>
      </c>
      <c r="O95" s="117">
        <f>O98</f>
        <v>50959412.600000001</v>
      </c>
      <c r="P95" s="117">
        <f t="shared" si="9"/>
        <v>0</v>
      </c>
      <c r="Q95" s="117">
        <f>Q98</f>
        <v>51299687.5</v>
      </c>
      <c r="R95" s="117">
        <f t="shared" si="9"/>
        <v>340274.89999999851</v>
      </c>
      <c r="S95" s="117">
        <f>S98</f>
        <v>53350366.899999999</v>
      </c>
      <c r="T95" s="117">
        <f t="shared" si="13"/>
        <v>2050679.3999999985</v>
      </c>
      <c r="U95" s="117">
        <f>U98</f>
        <v>53350366.899999999</v>
      </c>
      <c r="V95" s="117">
        <f t="shared" si="13"/>
        <v>0</v>
      </c>
      <c r="W95" s="117">
        <f>W98</f>
        <v>54923570.899999999</v>
      </c>
      <c r="X95" s="117">
        <f t="shared" si="13"/>
        <v>1573204</v>
      </c>
      <c r="Y95" s="117">
        <f>Y98</f>
        <v>53178526.509999998</v>
      </c>
      <c r="Z95" s="117">
        <f t="shared" si="15"/>
        <v>-1745044.3900000006</v>
      </c>
      <c r="AA95" s="117">
        <f>AA98</f>
        <v>53256987.539999999</v>
      </c>
      <c r="AB95" s="117">
        <f t="shared" si="15"/>
        <v>78461.030000001192</v>
      </c>
      <c r="AC95" s="117">
        <f>AC98</f>
        <v>53256987.539999999</v>
      </c>
      <c r="AD95" s="117">
        <f t="shared" si="15"/>
        <v>0</v>
      </c>
      <c r="AE95" s="117">
        <f>AE98</f>
        <v>3500000</v>
      </c>
      <c r="AF95" s="117">
        <f t="shared" si="20"/>
        <v>-49756987.539999999</v>
      </c>
      <c r="AG95" s="117">
        <f>AG98</f>
        <v>3705332.6</v>
      </c>
      <c r="AH95" s="117">
        <f t="shared" si="23"/>
        <v>205332.60000000009</v>
      </c>
      <c r="AI95" s="117">
        <f>AI98</f>
        <v>5636113.3799999999</v>
      </c>
      <c r="AJ95" s="117">
        <f t="shared" si="23"/>
        <v>1930780.7799999998</v>
      </c>
      <c r="AK95" s="117">
        <f>AK98</f>
        <v>5636113.3799999999</v>
      </c>
      <c r="AL95" s="117">
        <f t="shared" si="23"/>
        <v>0</v>
      </c>
      <c r="AM95" s="117">
        <f>AM98</f>
        <v>10298911.800000001</v>
      </c>
      <c r="AN95" s="117">
        <f t="shared" si="23"/>
        <v>4662798.4200000009</v>
      </c>
      <c r="AO95" s="117">
        <f>AO98</f>
        <v>18167961.800000001</v>
      </c>
      <c r="AP95" s="117">
        <f t="shared" si="23"/>
        <v>7869050</v>
      </c>
      <c r="AQ95" s="117">
        <f>AQ98</f>
        <v>15482830.720000001</v>
      </c>
      <c r="AR95" s="117">
        <f t="shared" si="23"/>
        <v>-2685131.08</v>
      </c>
      <c r="AS95" s="117">
        <f>AS98</f>
        <v>14281140.23</v>
      </c>
      <c r="AT95" s="117">
        <f t="shared" si="23"/>
        <v>-1201690.4900000002</v>
      </c>
      <c r="AU95" s="117">
        <f>AU98</f>
        <v>16176568.440000001</v>
      </c>
      <c r="AV95" s="117">
        <f t="shared" si="23"/>
        <v>1895428.2100000009</v>
      </c>
      <c r="AW95" s="117">
        <f>AW98</f>
        <v>16176568.440000001</v>
      </c>
      <c r="AX95" s="117">
        <f t="shared" si="28"/>
        <v>0</v>
      </c>
      <c r="AY95" s="117">
        <f>AY98</f>
        <v>2900000</v>
      </c>
      <c r="AZ95" s="117">
        <f t="shared" si="28"/>
        <v>-13276568.440000001</v>
      </c>
      <c r="BA95" s="117">
        <f>BA98</f>
        <v>3815000</v>
      </c>
      <c r="BB95" s="117">
        <f t="shared" si="28"/>
        <v>915000</v>
      </c>
      <c r="BC95" s="117">
        <f>BC98</f>
        <v>4115000</v>
      </c>
      <c r="BD95" s="117">
        <f t="shared" si="28"/>
        <v>300000</v>
      </c>
      <c r="BE95" s="117">
        <f>BE96+BE98</f>
        <v>4115000</v>
      </c>
      <c r="BF95" s="117">
        <f t="shared" si="28"/>
        <v>0</v>
      </c>
      <c r="BG95" s="117">
        <f>BG96+BG98</f>
        <v>9968170.3000000007</v>
      </c>
      <c r="BH95" s="117">
        <f t="shared" si="28"/>
        <v>5853170.3000000007</v>
      </c>
      <c r="BI95" s="117">
        <f>BI96+BI98</f>
        <v>9968170.3000000007</v>
      </c>
      <c r="BJ95" s="117">
        <f t="shared" si="28"/>
        <v>0</v>
      </c>
      <c r="BK95" s="117">
        <f>BK96+BK98</f>
        <v>9968170.3000000007</v>
      </c>
      <c r="BL95" s="117">
        <f t="shared" si="28"/>
        <v>0</v>
      </c>
      <c r="BM95" s="117">
        <f>BM96+BM98</f>
        <v>9968170.3000000007</v>
      </c>
      <c r="BN95" s="117">
        <f t="shared" si="28"/>
        <v>0</v>
      </c>
      <c r="BO95" s="117">
        <f>BO96+BO98</f>
        <v>11194338.270000001</v>
      </c>
      <c r="BP95" s="117">
        <f t="shared" si="28"/>
        <v>1226167.9700000007</v>
      </c>
      <c r="BQ95" s="117">
        <f>BQ96+BQ98</f>
        <v>11194338.270000001</v>
      </c>
      <c r="BR95" s="117">
        <f t="shared" si="28"/>
        <v>0</v>
      </c>
      <c r="BS95" s="117">
        <f>BS96+BS98</f>
        <v>11468418.270000001</v>
      </c>
      <c r="BT95" s="117">
        <f t="shared" si="28"/>
        <v>274080</v>
      </c>
      <c r="BU95" s="117">
        <f>BU96+BU98</f>
        <v>2400000</v>
      </c>
      <c r="BV95" s="117">
        <f t="shared" si="24"/>
        <v>-9068418.2700000014</v>
      </c>
      <c r="BW95" s="117">
        <f>BW96+BW98</f>
        <v>2400000</v>
      </c>
      <c r="BX95" s="117">
        <f t="shared" si="25"/>
        <v>0</v>
      </c>
      <c r="BY95" s="117">
        <f>BY96+BY98</f>
        <v>4763100</v>
      </c>
      <c r="BZ95" s="117">
        <f t="shared" si="26"/>
        <v>2363100</v>
      </c>
      <c r="CA95" s="117">
        <f>CA96+CA98</f>
        <v>4860440</v>
      </c>
      <c r="CB95" s="117">
        <f t="shared" si="27"/>
        <v>97340</v>
      </c>
      <c r="CC95" s="52"/>
      <c r="CD95" s="33"/>
      <c r="CE95" s="33"/>
      <c r="CF95" s="33"/>
      <c r="CG95" s="33"/>
      <c r="CH95" s="33"/>
      <c r="CI95" s="33"/>
      <c r="CJ95" s="33"/>
    </row>
    <row r="96" spans="1:88" s="34" customFormat="1" ht="26.25" hidden="1" customHeight="1" x14ac:dyDescent="0.2">
      <c r="A96" s="37"/>
      <c r="B96" s="531" t="s">
        <v>11</v>
      </c>
      <c r="C96" s="531"/>
      <c r="D96" s="531"/>
      <c r="E96" s="531"/>
      <c r="F96" s="531"/>
      <c r="G96" s="531"/>
      <c r="H96" s="313" t="s">
        <v>649</v>
      </c>
      <c r="I96" s="314" t="s">
        <v>10</v>
      </c>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c r="AS96" s="117"/>
      <c r="AT96" s="117"/>
      <c r="AU96" s="117"/>
      <c r="AV96" s="117"/>
      <c r="AW96" s="117"/>
      <c r="AX96" s="117"/>
      <c r="AY96" s="117"/>
      <c r="AZ96" s="117"/>
      <c r="BA96" s="117"/>
      <c r="BB96" s="117"/>
      <c r="BC96" s="117"/>
      <c r="BD96" s="117"/>
      <c r="BE96" s="117">
        <f>BE97</f>
        <v>0</v>
      </c>
      <c r="BF96" s="117"/>
      <c r="BG96" s="117">
        <f>BG97</f>
        <v>322035</v>
      </c>
      <c r="BH96" s="117">
        <f t="shared" si="28"/>
        <v>322035</v>
      </c>
      <c r="BI96" s="117">
        <f>BI97</f>
        <v>322035</v>
      </c>
      <c r="BJ96" s="117">
        <f t="shared" si="28"/>
        <v>0</v>
      </c>
      <c r="BK96" s="117">
        <f>BK97</f>
        <v>322035</v>
      </c>
      <c r="BL96" s="117">
        <f t="shared" si="28"/>
        <v>0</v>
      </c>
      <c r="BM96" s="117">
        <f>BM97</f>
        <v>322035</v>
      </c>
      <c r="BN96" s="117">
        <f t="shared" si="28"/>
        <v>0</v>
      </c>
      <c r="BO96" s="117">
        <f>BO97</f>
        <v>418722.97</v>
      </c>
      <c r="BP96" s="117">
        <f t="shared" si="28"/>
        <v>96687.969999999972</v>
      </c>
      <c r="BQ96" s="117">
        <f>BQ97</f>
        <v>418722.97</v>
      </c>
      <c r="BR96" s="117">
        <f t="shared" si="28"/>
        <v>0</v>
      </c>
      <c r="BS96" s="117">
        <f>BS97</f>
        <v>418722.97</v>
      </c>
      <c r="BT96" s="117">
        <f t="shared" si="28"/>
        <v>0</v>
      </c>
      <c r="BU96" s="117">
        <f>BU97</f>
        <v>0</v>
      </c>
      <c r="BV96" s="117">
        <f t="shared" si="24"/>
        <v>-418722.97</v>
      </c>
      <c r="BW96" s="117">
        <f>BW97</f>
        <v>0</v>
      </c>
      <c r="BX96" s="117">
        <f t="shared" si="25"/>
        <v>0</v>
      </c>
      <c r="BY96" s="117">
        <f>BY97</f>
        <v>0</v>
      </c>
      <c r="BZ96" s="117">
        <f t="shared" si="26"/>
        <v>0</v>
      </c>
      <c r="CA96" s="117">
        <f>CA97</f>
        <v>0</v>
      </c>
      <c r="CB96" s="117">
        <f t="shared" si="27"/>
        <v>0</v>
      </c>
      <c r="CC96" s="52"/>
      <c r="CD96" s="33"/>
      <c r="CE96" s="33"/>
      <c r="CF96" s="33"/>
      <c r="CG96" s="33"/>
      <c r="CH96" s="33"/>
      <c r="CI96" s="33"/>
      <c r="CJ96" s="33"/>
    </row>
    <row r="97" spans="1:88" s="49" customFormat="1" ht="26.25" hidden="1" customHeight="1" x14ac:dyDescent="0.2">
      <c r="A97" s="45"/>
      <c r="B97" s="532" t="s">
        <v>9</v>
      </c>
      <c r="C97" s="532"/>
      <c r="D97" s="532"/>
      <c r="E97" s="532"/>
      <c r="F97" s="532"/>
      <c r="G97" s="532"/>
      <c r="H97" s="324" t="s">
        <v>649</v>
      </c>
      <c r="I97" s="325" t="s">
        <v>8</v>
      </c>
      <c r="J97" s="56"/>
      <c r="K97" s="56"/>
      <c r="L97" s="56"/>
      <c r="M97" s="56"/>
      <c r="N97" s="56"/>
      <c r="O97" s="56"/>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6"/>
      <c r="AV97" s="56"/>
      <c r="AW97" s="56"/>
      <c r="AX97" s="56"/>
      <c r="AY97" s="56"/>
      <c r="AZ97" s="56"/>
      <c r="BA97" s="56"/>
      <c r="BB97" s="56"/>
      <c r="BC97" s="56"/>
      <c r="BD97" s="56"/>
      <c r="BE97" s="56">
        <v>0</v>
      </c>
      <c r="BF97" s="56"/>
      <c r="BG97" s="318">
        <v>322035</v>
      </c>
      <c r="BH97" s="56">
        <f t="shared" si="28"/>
        <v>322035</v>
      </c>
      <c r="BI97" s="318">
        <v>322035</v>
      </c>
      <c r="BJ97" s="56">
        <f t="shared" si="28"/>
        <v>0</v>
      </c>
      <c r="BK97" s="318">
        <v>322035</v>
      </c>
      <c r="BL97" s="56">
        <f t="shared" si="28"/>
        <v>0</v>
      </c>
      <c r="BM97" s="318">
        <v>322035</v>
      </c>
      <c r="BN97" s="56">
        <f t="shared" si="28"/>
        <v>0</v>
      </c>
      <c r="BO97" s="318">
        <v>418722.97</v>
      </c>
      <c r="BP97" s="56">
        <f t="shared" si="28"/>
        <v>96687.969999999972</v>
      </c>
      <c r="BQ97" s="318">
        <v>418722.97</v>
      </c>
      <c r="BR97" s="56">
        <f t="shared" si="28"/>
        <v>0</v>
      </c>
      <c r="BS97" s="318">
        <v>418722.97</v>
      </c>
      <c r="BT97" s="56">
        <f t="shared" si="28"/>
        <v>0</v>
      </c>
      <c r="BU97" s="322">
        <v>0</v>
      </c>
      <c r="BV97" s="56">
        <f t="shared" si="24"/>
        <v>-418722.97</v>
      </c>
      <c r="BW97" s="322">
        <v>0</v>
      </c>
      <c r="BX97" s="56">
        <f t="shared" si="25"/>
        <v>0</v>
      </c>
      <c r="BY97" s="322">
        <v>0</v>
      </c>
      <c r="BZ97" s="56">
        <f t="shared" si="26"/>
        <v>0</v>
      </c>
      <c r="CA97" s="322">
        <v>0</v>
      </c>
      <c r="CB97" s="56">
        <f t="shared" si="27"/>
        <v>0</v>
      </c>
      <c r="CC97" s="53"/>
      <c r="CD97" s="48"/>
      <c r="CE97" s="48"/>
      <c r="CF97" s="48"/>
      <c r="CG97" s="48"/>
      <c r="CH97" s="48"/>
      <c r="CI97" s="48"/>
      <c r="CJ97" s="48"/>
    </row>
    <row r="98" spans="1:88" s="34" customFormat="1" ht="26.65" customHeight="1" x14ac:dyDescent="0.2">
      <c r="A98" s="37"/>
      <c r="B98" s="531" t="s">
        <v>39</v>
      </c>
      <c r="C98" s="531"/>
      <c r="D98" s="531"/>
      <c r="E98" s="531"/>
      <c r="F98" s="531"/>
      <c r="G98" s="531"/>
      <c r="H98" s="122" t="s">
        <v>649</v>
      </c>
      <c r="I98" s="123" t="s">
        <v>38</v>
      </c>
      <c r="J98" s="117">
        <f>J99+J100</f>
        <v>14757100</v>
      </c>
      <c r="K98" s="117">
        <f>K99+K100</f>
        <v>44424077.600000001</v>
      </c>
      <c r="L98" s="117">
        <f t="shared" si="21"/>
        <v>29666977.600000001</v>
      </c>
      <c r="M98" s="117">
        <f>M99+M100</f>
        <v>50959412.600000001</v>
      </c>
      <c r="N98" s="117">
        <f t="shared" si="9"/>
        <v>6535335</v>
      </c>
      <c r="O98" s="117">
        <f>O99+O100</f>
        <v>50959412.600000001</v>
      </c>
      <c r="P98" s="117">
        <f t="shared" si="9"/>
        <v>0</v>
      </c>
      <c r="Q98" s="117">
        <f>Q99+Q100</f>
        <v>51299687.5</v>
      </c>
      <c r="R98" s="117">
        <f t="shared" si="9"/>
        <v>340274.89999999851</v>
      </c>
      <c r="S98" s="117">
        <f>S99+S100</f>
        <v>53350366.899999999</v>
      </c>
      <c r="T98" s="117">
        <f t="shared" si="13"/>
        <v>2050679.3999999985</v>
      </c>
      <c r="U98" s="117">
        <f>U99+U100</f>
        <v>53350366.899999999</v>
      </c>
      <c r="V98" s="117">
        <f t="shared" si="13"/>
        <v>0</v>
      </c>
      <c r="W98" s="117">
        <f>W99+W100</f>
        <v>54923570.899999999</v>
      </c>
      <c r="X98" s="117">
        <f t="shared" si="13"/>
        <v>1573204</v>
      </c>
      <c r="Y98" s="117">
        <f>Y99+Y100</f>
        <v>53178526.509999998</v>
      </c>
      <c r="Z98" s="117">
        <f t="shared" si="15"/>
        <v>-1745044.3900000006</v>
      </c>
      <c r="AA98" s="117">
        <f>AA99+AA100</f>
        <v>53256987.539999999</v>
      </c>
      <c r="AB98" s="117">
        <f t="shared" si="15"/>
        <v>78461.030000001192</v>
      </c>
      <c r="AC98" s="117">
        <f>AC99+AC100</f>
        <v>53256987.539999999</v>
      </c>
      <c r="AD98" s="117">
        <f t="shared" si="15"/>
        <v>0</v>
      </c>
      <c r="AE98" s="117">
        <f>AE99+AE100</f>
        <v>3500000</v>
      </c>
      <c r="AF98" s="117">
        <f t="shared" si="20"/>
        <v>-49756987.539999999</v>
      </c>
      <c r="AG98" s="117">
        <f>AG99+AG100</f>
        <v>3705332.6</v>
      </c>
      <c r="AH98" s="117">
        <f t="shared" si="23"/>
        <v>205332.60000000009</v>
      </c>
      <c r="AI98" s="117">
        <f>AI99+AI100</f>
        <v>5636113.3799999999</v>
      </c>
      <c r="AJ98" s="117">
        <f t="shared" si="23"/>
        <v>1930780.7799999998</v>
      </c>
      <c r="AK98" s="117">
        <f>AK99+AK100</f>
        <v>5636113.3799999999</v>
      </c>
      <c r="AL98" s="117">
        <f t="shared" si="23"/>
        <v>0</v>
      </c>
      <c r="AM98" s="117">
        <f>AM99+AM100</f>
        <v>10298911.800000001</v>
      </c>
      <c r="AN98" s="117">
        <f t="shared" si="23"/>
        <v>4662798.4200000009</v>
      </c>
      <c r="AO98" s="117">
        <f>AO99+AO100</f>
        <v>18167961.800000001</v>
      </c>
      <c r="AP98" s="117">
        <f t="shared" si="23"/>
        <v>7869050</v>
      </c>
      <c r="AQ98" s="117">
        <f>AQ99+AQ100</f>
        <v>15482830.720000001</v>
      </c>
      <c r="AR98" s="117">
        <f t="shared" si="23"/>
        <v>-2685131.08</v>
      </c>
      <c r="AS98" s="117">
        <f>AS99+AS100</f>
        <v>14281140.23</v>
      </c>
      <c r="AT98" s="117">
        <f t="shared" si="23"/>
        <v>-1201690.4900000002</v>
      </c>
      <c r="AU98" s="117">
        <f>AU99+AU100</f>
        <v>16176568.440000001</v>
      </c>
      <c r="AV98" s="117">
        <f t="shared" si="23"/>
        <v>1895428.2100000009</v>
      </c>
      <c r="AW98" s="117">
        <f>AW99+AW100</f>
        <v>16176568.440000001</v>
      </c>
      <c r="AX98" s="117">
        <f t="shared" si="28"/>
        <v>0</v>
      </c>
      <c r="AY98" s="117">
        <f>AY99+AY100</f>
        <v>2900000</v>
      </c>
      <c r="AZ98" s="117">
        <f t="shared" si="28"/>
        <v>-13276568.440000001</v>
      </c>
      <c r="BA98" s="117">
        <f>BA99+BA100</f>
        <v>3815000</v>
      </c>
      <c r="BB98" s="117">
        <f t="shared" si="28"/>
        <v>915000</v>
      </c>
      <c r="BC98" s="117">
        <f>BC99+BC100</f>
        <v>4115000</v>
      </c>
      <c r="BD98" s="117">
        <f t="shared" si="28"/>
        <v>300000</v>
      </c>
      <c r="BE98" s="117">
        <f>BE99+BE100</f>
        <v>4115000</v>
      </c>
      <c r="BF98" s="117">
        <f t="shared" si="28"/>
        <v>0</v>
      </c>
      <c r="BG98" s="117">
        <f>BG99+BG100</f>
        <v>9646135.3000000007</v>
      </c>
      <c r="BH98" s="117">
        <f t="shared" si="28"/>
        <v>5531135.3000000007</v>
      </c>
      <c r="BI98" s="117">
        <f>BI99+BI100</f>
        <v>9646135.3000000007</v>
      </c>
      <c r="BJ98" s="117">
        <f t="shared" si="28"/>
        <v>0</v>
      </c>
      <c r="BK98" s="117">
        <f>BK99+BK100</f>
        <v>9646135.3000000007</v>
      </c>
      <c r="BL98" s="117">
        <f t="shared" si="28"/>
        <v>0</v>
      </c>
      <c r="BM98" s="117">
        <f>BM99+BM100</f>
        <v>9646135.3000000007</v>
      </c>
      <c r="BN98" s="117">
        <f t="shared" si="28"/>
        <v>0</v>
      </c>
      <c r="BO98" s="117">
        <f>BO99+BO100</f>
        <v>10775615.300000001</v>
      </c>
      <c r="BP98" s="117">
        <f t="shared" si="28"/>
        <v>1129480</v>
      </c>
      <c r="BQ98" s="117">
        <f>BQ99+BQ100</f>
        <v>10775615.300000001</v>
      </c>
      <c r="BR98" s="117">
        <f t="shared" si="28"/>
        <v>0</v>
      </c>
      <c r="BS98" s="117">
        <f>BS99+BS100</f>
        <v>11049695.300000001</v>
      </c>
      <c r="BT98" s="117">
        <f t="shared" si="28"/>
        <v>274080</v>
      </c>
      <c r="BU98" s="117">
        <f>BU99+BU100</f>
        <v>2400000</v>
      </c>
      <c r="BV98" s="117">
        <f t="shared" si="24"/>
        <v>-8649695.3000000007</v>
      </c>
      <c r="BW98" s="117">
        <f>BW99+BW100</f>
        <v>2400000</v>
      </c>
      <c r="BX98" s="117">
        <f t="shared" si="25"/>
        <v>0</v>
      </c>
      <c r="BY98" s="117">
        <f>BY99+BY100</f>
        <v>4763100</v>
      </c>
      <c r="BZ98" s="117">
        <f t="shared" si="26"/>
        <v>2363100</v>
      </c>
      <c r="CA98" s="117">
        <f>CA99+CA100</f>
        <v>4860440</v>
      </c>
      <c r="CB98" s="117">
        <f t="shared" si="27"/>
        <v>97340</v>
      </c>
      <c r="CC98" s="52"/>
      <c r="CD98" s="33"/>
      <c r="CE98" s="33"/>
      <c r="CF98" s="33"/>
      <c r="CG98" s="33"/>
      <c r="CH98" s="33"/>
      <c r="CI98" s="33"/>
      <c r="CJ98" s="33"/>
    </row>
    <row r="99" spans="1:88" s="49" customFormat="1" x14ac:dyDescent="0.2">
      <c r="A99" s="45"/>
      <c r="B99" s="532" t="s">
        <v>37</v>
      </c>
      <c r="C99" s="532"/>
      <c r="D99" s="532"/>
      <c r="E99" s="532"/>
      <c r="F99" s="532"/>
      <c r="G99" s="532"/>
      <c r="H99" s="120" t="s">
        <v>649</v>
      </c>
      <c r="I99" s="121" t="s">
        <v>36</v>
      </c>
      <c r="J99" s="56">
        <v>14757100</v>
      </c>
      <c r="K99" s="119">
        <v>14857100</v>
      </c>
      <c r="L99" s="56">
        <f t="shared" si="21"/>
        <v>100000</v>
      </c>
      <c r="M99" s="175">
        <v>16628631.460000001</v>
      </c>
      <c r="N99" s="56">
        <f t="shared" si="9"/>
        <v>1771531.4600000009</v>
      </c>
      <c r="O99" s="175">
        <v>16628631.460000001</v>
      </c>
      <c r="P99" s="56">
        <f t="shared" si="9"/>
        <v>0</v>
      </c>
      <c r="Q99" s="184">
        <v>18715840.460000001</v>
      </c>
      <c r="R99" s="56">
        <f t="shared" si="9"/>
        <v>2087209</v>
      </c>
      <c r="S99" s="205">
        <v>18516026</v>
      </c>
      <c r="T99" s="56">
        <f t="shared" si="13"/>
        <v>-199814.46000000089</v>
      </c>
      <c r="U99" s="205">
        <v>18516026</v>
      </c>
      <c r="V99" s="56">
        <f t="shared" si="13"/>
        <v>0</v>
      </c>
      <c r="W99" s="205">
        <v>18516026</v>
      </c>
      <c r="X99" s="56">
        <f t="shared" si="13"/>
        <v>0</v>
      </c>
      <c r="Y99" s="205">
        <v>16644981.970000001</v>
      </c>
      <c r="Z99" s="56">
        <f t="shared" si="15"/>
        <v>-1871044.0299999993</v>
      </c>
      <c r="AA99" s="205">
        <v>16723443</v>
      </c>
      <c r="AB99" s="56">
        <f t="shared" si="15"/>
        <v>78461.029999999329</v>
      </c>
      <c r="AC99" s="205">
        <v>16723443</v>
      </c>
      <c r="AD99" s="56">
        <f t="shared" si="15"/>
        <v>0</v>
      </c>
      <c r="AE99" s="205">
        <v>1000000</v>
      </c>
      <c r="AF99" s="56">
        <f t="shared" si="20"/>
        <v>-15723443</v>
      </c>
      <c r="AG99" s="249">
        <v>327600</v>
      </c>
      <c r="AH99" s="56">
        <f t="shared" si="23"/>
        <v>-672400</v>
      </c>
      <c r="AI99" s="249">
        <v>1351659.5</v>
      </c>
      <c r="AJ99" s="56">
        <f t="shared" si="23"/>
        <v>1024059.5</v>
      </c>
      <c r="AK99" s="249">
        <v>1351659.5</v>
      </c>
      <c r="AL99" s="56">
        <f t="shared" si="23"/>
        <v>0</v>
      </c>
      <c r="AM99" s="249">
        <v>3134628</v>
      </c>
      <c r="AN99" s="56">
        <f t="shared" si="23"/>
        <v>1782968.5</v>
      </c>
      <c r="AO99" s="287">
        <v>5522928</v>
      </c>
      <c r="AP99" s="56">
        <f t="shared" si="23"/>
        <v>2388300</v>
      </c>
      <c r="AQ99" s="287">
        <v>5246360</v>
      </c>
      <c r="AR99" s="56">
        <f t="shared" si="23"/>
        <v>-276568</v>
      </c>
      <c r="AS99" s="287">
        <v>4645062.5999999996</v>
      </c>
      <c r="AT99" s="56">
        <f t="shared" si="23"/>
        <v>-601297.40000000037</v>
      </c>
      <c r="AU99" s="306">
        <v>5880850.8099999996</v>
      </c>
      <c r="AV99" s="56">
        <f t="shared" si="23"/>
        <v>1235788.21</v>
      </c>
      <c r="AW99" s="319">
        <v>5880850.8099999996</v>
      </c>
      <c r="AX99" s="56">
        <f t="shared" si="28"/>
        <v>0</v>
      </c>
      <c r="AY99" s="323">
        <v>0</v>
      </c>
      <c r="AZ99" s="56">
        <f t="shared" si="28"/>
        <v>-5880850.8099999996</v>
      </c>
      <c r="BA99" s="319">
        <v>590000</v>
      </c>
      <c r="BB99" s="56">
        <f t="shared" si="28"/>
        <v>590000</v>
      </c>
      <c r="BC99" s="319">
        <v>590000</v>
      </c>
      <c r="BD99" s="56">
        <f t="shared" si="28"/>
        <v>0</v>
      </c>
      <c r="BE99" s="319">
        <v>590000</v>
      </c>
      <c r="BF99" s="56">
        <f t="shared" si="28"/>
        <v>0</v>
      </c>
      <c r="BG99" s="319">
        <v>2461475.2999999998</v>
      </c>
      <c r="BH99" s="56">
        <f t="shared" si="28"/>
        <v>1871475.2999999998</v>
      </c>
      <c r="BI99" s="319">
        <v>2461475.2999999998</v>
      </c>
      <c r="BJ99" s="56">
        <f t="shared" si="28"/>
        <v>0</v>
      </c>
      <c r="BK99" s="319">
        <v>2461475.2999999998</v>
      </c>
      <c r="BL99" s="56">
        <f t="shared" si="28"/>
        <v>0</v>
      </c>
      <c r="BM99" s="319">
        <v>2461475.2999999998</v>
      </c>
      <c r="BN99" s="56">
        <f t="shared" si="28"/>
        <v>0</v>
      </c>
      <c r="BO99" s="319">
        <v>3463955.3</v>
      </c>
      <c r="BP99" s="56">
        <f t="shared" si="28"/>
        <v>1002480</v>
      </c>
      <c r="BQ99" s="319">
        <v>3463955.3</v>
      </c>
      <c r="BR99" s="56">
        <f t="shared" si="28"/>
        <v>0</v>
      </c>
      <c r="BS99" s="319">
        <v>3463955.3</v>
      </c>
      <c r="BT99" s="56">
        <f t="shared" si="28"/>
        <v>0</v>
      </c>
      <c r="BU99" s="319">
        <v>0</v>
      </c>
      <c r="BV99" s="56">
        <f t="shared" si="24"/>
        <v>-3463955.3</v>
      </c>
      <c r="BW99" s="323">
        <v>0</v>
      </c>
      <c r="BX99" s="56">
        <f t="shared" si="25"/>
        <v>0</v>
      </c>
      <c r="BY99" s="369">
        <v>1573828</v>
      </c>
      <c r="BZ99" s="56">
        <f t="shared" si="26"/>
        <v>1573828</v>
      </c>
      <c r="CA99" s="503">
        <v>1573828</v>
      </c>
      <c r="CB99" s="56">
        <f t="shared" si="27"/>
        <v>0</v>
      </c>
      <c r="CC99" s="53">
        <v>25</v>
      </c>
      <c r="CD99" s="48"/>
      <c r="CE99" s="48"/>
      <c r="CF99" s="48"/>
      <c r="CG99" s="48"/>
      <c r="CH99" s="48"/>
      <c r="CI99" s="48"/>
      <c r="CJ99" s="48"/>
    </row>
    <row r="100" spans="1:88" s="49" customFormat="1" x14ac:dyDescent="0.2">
      <c r="A100" s="45"/>
      <c r="B100" s="522" t="s">
        <v>75</v>
      </c>
      <c r="C100" s="523"/>
      <c r="D100" s="523"/>
      <c r="E100" s="523"/>
      <c r="F100" s="523"/>
      <c r="G100" s="524"/>
      <c r="H100" s="120" t="s">
        <v>649</v>
      </c>
      <c r="I100" s="121">
        <v>620</v>
      </c>
      <c r="J100" s="56">
        <v>0</v>
      </c>
      <c r="K100" s="118">
        <v>29566977.600000001</v>
      </c>
      <c r="L100" s="56">
        <f t="shared" si="21"/>
        <v>29566977.600000001</v>
      </c>
      <c r="M100" s="174">
        <v>34330781.140000001</v>
      </c>
      <c r="N100" s="56">
        <f t="shared" si="9"/>
        <v>4763803.5399999991</v>
      </c>
      <c r="O100" s="174">
        <v>34330781.140000001</v>
      </c>
      <c r="P100" s="56">
        <f t="shared" si="9"/>
        <v>0</v>
      </c>
      <c r="Q100" s="183">
        <v>32583847.039999999</v>
      </c>
      <c r="R100" s="56">
        <f t="shared" si="9"/>
        <v>-1746934.1000000015</v>
      </c>
      <c r="S100" s="204">
        <v>34834340.899999999</v>
      </c>
      <c r="T100" s="56">
        <f t="shared" si="13"/>
        <v>2250493.8599999994</v>
      </c>
      <c r="U100" s="204">
        <v>34834340.899999999</v>
      </c>
      <c r="V100" s="56">
        <f t="shared" si="13"/>
        <v>0</v>
      </c>
      <c r="W100" s="204">
        <v>36407544.899999999</v>
      </c>
      <c r="X100" s="56">
        <f t="shared" si="13"/>
        <v>1573204</v>
      </c>
      <c r="Y100" s="204">
        <v>36533544.539999999</v>
      </c>
      <c r="Z100" s="56">
        <f t="shared" si="15"/>
        <v>125999.6400000006</v>
      </c>
      <c r="AA100" s="204">
        <v>36533544.539999999</v>
      </c>
      <c r="AB100" s="56">
        <f t="shared" si="15"/>
        <v>0</v>
      </c>
      <c r="AC100" s="204">
        <v>36533544.539999999</v>
      </c>
      <c r="AD100" s="56">
        <f t="shared" si="15"/>
        <v>0</v>
      </c>
      <c r="AE100" s="204">
        <v>2500000</v>
      </c>
      <c r="AF100" s="56">
        <f t="shared" ref="AF100:AF136" si="29">AE100-AC100</f>
        <v>-34033544.539999999</v>
      </c>
      <c r="AG100" s="248">
        <v>3377732.6</v>
      </c>
      <c r="AH100" s="56">
        <f t="shared" si="23"/>
        <v>877732.60000000009</v>
      </c>
      <c r="AI100" s="248">
        <v>4284453.88</v>
      </c>
      <c r="AJ100" s="56">
        <f t="shared" si="23"/>
        <v>906721.2799999998</v>
      </c>
      <c r="AK100" s="248">
        <v>4284453.88</v>
      </c>
      <c r="AL100" s="56">
        <f t="shared" si="23"/>
        <v>0</v>
      </c>
      <c r="AM100" s="248">
        <v>7164283.7999999998</v>
      </c>
      <c r="AN100" s="56">
        <f t="shared" si="23"/>
        <v>2879829.92</v>
      </c>
      <c r="AO100" s="286">
        <v>12645033.800000001</v>
      </c>
      <c r="AP100" s="56">
        <f t="shared" si="23"/>
        <v>5480750.0000000009</v>
      </c>
      <c r="AQ100" s="286">
        <v>10236470.720000001</v>
      </c>
      <c r="AR100" s="56">
        <f t="shared" si="23"/>
        <v>-2408563.08</v>
      </c>
      <c r="AS100" s="286">
        <v>9636077.6300000008</v>
      </c>
      <c r="AT100" s="56">
        <f t="shared" si="23"/>
        <v>-600393.08999999985</v>
      </c>
      <c r="AU100" s="305">
        <v>10295717.630000001</v>
      </c>
      <c r="AV100" s="56">
        <f t="shared" si="23"/>
        <v>659640</v>
      </c>
      <c r="AW100" s="318">
        <v>10295717.630000001</v>
      </c>
      <c r="AX100" s="56">
        <f t="shared" si="28"/>
        <v>0</v>
      </c>
      <c r="AY100" s="318">
        <v>2900000</v>
      </c>
      <c r="AZ100" s="56">
        <f t="shared" si="28"/>
        <v>-7395717.6300000008</v>
      </c>
      <c r="BA100" s="318">
        <v>3225000</v>
      </c>
      <c r="BB100" s="56">
        <f t="shared" si="28"/>
        <v>325000</v>
      </c>
      <c r="BC100" s="318">
        <v>3525000</v>
      </c>
      <c r="BD100" s="56">
        <f t="shared" si="28"/>
        <v>300000</v>
      </c>
      <c r="BE100" s="318">
        <v>3525000</v>
      </c>
      <c r="BF100" s="56">
        <f t="shared" si="28"/>
        <v>0</v>
      </c>
      <c r="BG100" s="318">
        <v>7184660</v>
      </c>
      <c r="BH100" s="56">
        <f t="shared" si="28"/>
        <v>3659660</v>
      </c>
      <c r="BI100" s="318">
        <v>7184660</v>
      </c>
      <c r="BJ100" s="56">
        <f t="shared" si="28"/>
        <v>0</v>
      </c>
      <c r="BK100" s="318">
        <v>7184660</v>
      </c>
      <c r="BL100" s="56">
        <f t="shared" si="28"/>
        <v>0</v>
      </c>
      <c r="BM100" s="318">
        <v>7184660</v>
      </c>
      <c r="BN100" s="56">
        <f t="shared" si="28"/>
        <v>0</v>
      </c>
      <c r="BO100" s="318">
        <v>7311660</v>
      </c>
      <c r="BP100" s="56">
        <f t="shared" si="28"/>
        <v>127000</v>
      </c>
      <c r="BQ100" s="318">
        <v>7311660</v>
      </c>
      <c r="BR100" s="56">
        <f t="shared" si="28"/>
        <v>0</v>
      </c>
      <c r="BS100" s="318">
        <v>7585740</v>
      </c>
      <c r="BT100" s="56">
        <f t="shared" si="28"/>
        <v>274080</v>
      </c>
      <c r="BU100" s="318">
        <v>2400000</v>
      </c>
      <c r="BV100" s="56">
        <f t="shared" si="24"/>
        <v>-5185740</v>
      </c>
      <c r="BW100" s="361">
        <v>2400000</v>
      </c>
      <c r="BX100" s="56">
        <f t="shared" si="25"/>
        <v>0</v>
      </c>
      <c r="BY100" s="368">
        <v>3189272</v>
      </c>
      <c r="BZ100" s="56">
        <f t="shared" si="26"/>
        <v>789272</v>
      </c>
      <c r="CA100" s="502">
        <v>3286612</v>
      </c>
      <c r="CB100" s="56">
        <f t="shared" si="27"/>
        <v>97340</v>
      </c>
      <c r="CC100" s="53">
        <v>26</v>
      </c>
      <c r="CD100" s="48"/>
      <c r="CE100" s="48"/>
      <c r="CF100" s="48"/>
      <c r="CG100" s="48"/>
      <c r="CH100" s="48"/>
      <c r="CI100" s="48"/>
      <c r="CJ100" s="48"/>
    </row>
    <row r="101" spans="1:88" s="34" customFormat="1" ht="39" customHeight="1" x14ac:dyDescent="0.2">
      <c r="A101" s="37"/>
      <c r="B101" s="531" t="s">
        <v>506</v>
      </c>
      <c r="C101" s="531"/>
      <c r="D101" s="531"/>
      <c r="E101" s="531"/>
      <c r="F101" s="531"/>
      <c r="G101" s="531"/>
      <c r="H101" s="181" t="s">
        <v>507</v>
      </c>
      <c r="I101" s="182" t="s">
        <v>5</v>
      </c>
      <c r="J101" s="117"/>
      <c r="K101" s="114"/>
      <c r="L101" s="117"/>
      <c r="M101" s="171"/>
      <c r="N101" s="117"/>
      <c r="O101" s="171"/>
      <c r="P101" s="117"/>
      <c r="Q101" s="185">
        <f>Q102</f>
        <v>0</v>
      </c>
      <c r="R101" s="117"/>
      <c r="S101" s="185">
        <f>S102</f>
        <v>6471404</v>
      </c>
      <c r="T101" s="117">
        <f t="shared" si="13"/>
        <v>6471404</v>
      </c>
      <c r="U101" s="185">
        <f>U102</f>
        <v>6471404</v>
      </c>
      <c r="V101" s="117">
        <f t="shared" si="13"/>
        <v>0</v>
      </c>
      <c r="W101" s="185">
        <f>W102</f>
        <v>6471404</v>
      </c>
      <c r="X101" s="117">
        <f t="shared" si="13"/>
        <v>0</v>
      </c>
      <c r="Y101" s="185">
        <f>Y102</f>
        <v>6471404</v>
      </c>
      <c r="Z101" s="117">
        <f t="shared" si="15"/>
        <v>0</v>
      </c>
      <c r="AA101" s="185">
        <f>AA102</f>
        <v>6471404</v>
      </c>
      <c r="AB101" s="117">
        <f t="shared" si="15"/>
        <v>0</v>
      </c>
      <c r="AC101" s="185">
        <f>AC102</f>
        <v>6471404</v>
      </c>
      <c r="AD101" s="117">
        <f t="shared" si="15"/>
        <v>0</v>
      </c>
      <c r="AE101" s="185">
        <f>AE102</f>
        <v>29512200</v>
      </c>
      <c r="AF101" s="117">
        <f t="shared" si="29"/>
        <v>23040796</v>
      </c>
      <c r="AG101" s="185">
        <f>AG102</f>
        <v>29512200</v>
      </c>
      <c r="AH101" s="117">
        <f t="shared" si="23"/>
        <v>0</v>
      </c>
      <c r="AI101" s="185">
        <f>AI102</f>
        <v>29512200</v>
      </c>
      <c r="AJ101" s="117">
        <f t="shared" si="23"/>
        <v>0</v>
      </c>
      <c r="AK101" s="185">
        <f>AK102</f>
        <v>29512200</v>
      </c>
      <c r="AL101" s="117">
        <f t="shared" si="23"/>
        <v>0</v>
      </c>
      <c r="AM101" s="185">
        <f>AM102</f>
        <v>29512200</v>
      </c>
      <c r="AN101" s="117">
        <f t="shared" si="23"/>
        <v>0</v>
      </c>
      <c r="AO101" s="185">
        <f>AO102</f>
        <v>29512200</v>
      </c>
      <c r="AP101" s="117">
        <f t="shared" si="23"/>
        <v>0</v>
      </c>
      <c r="AQ101" s="185">
        <f>AQ102</f>
        <v>29512200</v>
      </c>
      <c r="AR101" s="117">
        <f t="shared" si="23"/>
        <v>0</v>
      </c>
      <c r="AS101" s="185">
        <f>AS102</f>
        <v>29512200</v>
      </c>
      <c r="AT101" s="117">
        <f t="shared" si="23"/>
        <v>0</v>
      </c>
      <c r="AU101" s="185">
        <f>AU102</f>
        <v>29512200</v>
      </c>
      <c r="AV101" s="117">
        <f t="shared" si="23"/>
        <v>0</v>
      </c>
      <c r="AW101" s="185">
        <f>AW102</f>
        <v>29512200</v>
      </c>
      <c r="AX101" s="117">
        <f t="shared" si="28"/>
        <v>0</v>
      </c>
      <c r="AY101" s="185">
        <f>AY102</f>
        <v>34944000</v>
      </c>
      <c r="AZ101" s="117">
        <f t="shared" si="28"/>
        <v>5431800</v>
      </c>
      <c r="BA101" s="185">
        <f>BA102</f>
        <v>34944000</v>
      </c>
      <c r="BB101" s="117">
        <f t="shared" si="28"/>
        <v>0</v>
      </c>
      <c r="BC101" s="185">
        <f>BC102</f>
        <v>34944000</v>
      </c>
      <c r="BD101" s="117">
        <f t="shared" si="28"/>
        <v>0</v>
      </c>
      <c r="BE101" s="185">
        <f>BE102</f>
        <v>34944000</v>
      </c>
      <c r="BF101" s="117">
        <f t="shared" si="28"/>
        <v>0</v>
      </c>
      <c r="BG101" s="185">
        <f>BG102</f>
        <v>34944000</v>
      </c>
      <c r="BH101" s="117">
        <f t="shared" si="28"/>
        <v>0</v>
      </c>
      <c r="BI101" s="185">
        <f>BI102</f>
        <v>34944000</v>
      </c>
      <c r="BJ101" s="117">
        <f t="shared" si="28"/>
        <v>0</v>
      </c>
      <c r="BK101" s="185">
        <f>BK102</f>
        <v>34944000</v>
      </c>
      <c r="BL101" s="117">
        <f t="shared" si="28"/>
        <v>0</v>
      </c>
      <c r="BM101" s="185">
        <f>BM102</f>
        <v>34944000</v>
      </c>
      <c r="BN101" s="117">
        <f t="shared" si="28"/>
        <v>0</v>
      </c>
      <c r="BO101" s="185">
        <f>BO102</f>
        <v>32825600</v>
      </c>
      <c r="BP101" s="117">
        <f t="shared" si="28"/>
        <v>-2118400</v>
      </c>
      <c r="BQ101" s="185">
        <f>BQ102</f>
        <v>31092300</v>
      </c>
      <c r="BR101" s="117">
        <f t="shared" si="28"/>
        <v>-1733300</v>
      </c>
      <c r="BS101" s="185">
        <f>BS102</f>
        <v>30195483.100000001</v>
      </c>
      <c r="BT101" s="117">
        <f t="shared" si="28"/>
        <v>-896816.89999999851</v>
      </c>
      <c r="BU101" s="185">
        <f>BU102</f>
        <v>38937600</v>
      </c>
      <c r="BV101" s="117">
        <f t="shared" si="24"/>
        <v>8742116.8999999985</v>
      </c>
      <c r="BW101" s="185">
        <f>BW102</f>
        <v>38937600</v>
      </c>
      <c r="BX101" s="117">
        <f t="shared" si="25"/>
        <v>0</v>
      </c>
      <c r="BY101" s="185">
        <f>BY102</f>
        <v>38937600</v>
      </c>
      <c r="BZ101" s="117">
        <f t="shared" si="26"/>
        <v>0</v>
      </c>
      <c r="CA101" s="185">
        <f>CA102</f>
        <v>38937600</v>
      </c>
      <c r="CB101" s="117">
        <f t="shared" si="27"/>
        <v>0</v>
      </c>
      <c r="CC101" s="52"/>
      <c r="CD101" s="33"/>
      <c r="CE101" s="33"/>
      <c r="CF101" s="33"/>
      <c r="CG101" s="33"/>
      <c r="CH101" s="33"/>
      <c r="CI101" s="33"/>
      <c r="CJ101" s="33"/>
    </row>
    <row r="102" spans="1:88" s="34" customFormat="1" ht="25.5" customHeight="1" x14ac:dyDescent="0.2">
      <c r="A102" s="37"/>
      <c r="B102" s="531" t="s">
        <v>39</v>
      </c>
      <c r="C102" s="531"/>
      <c r="D102" s="531"/>
      <c r="E102" s="531"/>
      <c r="F102" s="531"/>
      <c r="G102" s="531"/>
      <c r="H102" s="179" t="s">
        <v>507</v>
      </c>
      <c r="I102" s="180" t="s">
        <v>38</v>
      </c>
      <c r="J102" s="117"/>
      <c r="K102" s="114"/>
      <c r="L102" s="117"/>
      <c r="M102" s="171"/>
      <c r="N102" s="117"/>
      <c r="O102" s="171"/>
      <c r="P102" s="117"/>
      <c r="Q102" s="185">
        <f>Q103</f>
        <v>0</v>
      </c>
      <c r="R102" s="117"/>
      <c r="S102" s="185">
        <f>S103</f>
        <v>6471404</v>
      </c>
      <c r="T102" s="117">
        <f t="shared" si="13"/>
        <v>6471404</v>
      </c>
      <c r="U102" s="185">
        <f>U103</f>
        <v>6471404</v>
      </c>
      <c r="V102" s="117">
        <f t="shared" si="13"/>
        <v>0</v>
      </c>
      <c r="W102" s="185">
        <f>W103</f>
        <v>6471404</v>
      </c>
      <c r="X102" s="117">
        <f t="shared" si="13"/>
        <v>0</v>
      </c>
      <c r="Y102" s="185">
        <f>Y103</f>
        <v>6471404</v>
      </c>
      <c r="Z102" s="117">
        <f t="shared" si="15"/>
        <v>0</v>
      </c>
      <c r="AA102" s="185">
        <f>AA103</f>
        <v>6471404</v>
      </c>
      <c r="AB102" s="117">
        <f t="shared" si="15"/>
        <v>0</v>
      </c>
      <c r="AC102" s="185">
        <f>AC103</f>
        <v>6471404</v>
      </c>
      <c r="AD102" s="117">
        <f t="shared" si="15"/>
        <v>0</v>
      </c>
      <c r="AE102" s="185">
        <f>AE103</f>
        <v>29512200</v>
      </c>
      <c r="AF102" s="117">
        <f t="shared" si="29"/>
        <v>23040796</v>
      </c>
      <c r="AG102" s="185">
        <f>AG103</f>
        <v>29512200</v>
      </c>
      <c r="AH102" s="117">
        <f t="shared" si="23"/>
        <v>0</v>
      </c>
      <c r="AI102" s="185">
        <f>AI103</f>
        <v>29512200</v>
      </c>
      <c r="AJ102" s="117">
        <f t="shared" si="23"/>
        <v>0</v>
      </c>
      <c r="AK102" s="185">
        <f>AK103</f>
        <v>29512200</v>
      </c>
      <c r="AL102" s="117">
        <f t="shared" si="23"/>
        <v>0</v>
      </c>
      <c r="AM102" s="185">
        <f>AM103</f>
        <v>29512200</v>
      </c>
      <c r="AN102" s="117">
        <f t="shared" si="23"/>
        <v>0</v>
      </c>
      <c r="AO102" s="185">
        <f>AO103</f>
        <v>29512200</v>
      </c>
      <c r="AP102" s="117">
        <f t="shared" si="23"/>
        <v>0</v>
      </c>
      <c r="AQ102" s="185">
        <f>AQ103</f>
        <v>29512200</v>
      </c>
      <c r="AR102" s="117">
        <f t="shared" si="23"/>
        <v>0</v>
      </c>
      <c r="AS102" s="185">
        <f>AS103</f>
        <v>29512200</v>
      </c>
      <c r="AT102" s="117">
        <f t="shared" si="23"/>
        <v>0</v>
      </c>
      <c r="AU102" s="185">
        <f>AU103</f>
        <v>29512200</v>
      </c>
      <c r="AV102" s="117">
        <f t="shared" si="23"/>
        <v>0</v>
      </c>
      <c r="AW102" s="185">
        <f>AW103</f>
        <v>29512200</v>
      </c>
      <c r="AX102" s="117">
        <f t="shared" si="28"/>
        <v>0</v>
      </c>
      <c r="AY102" s="185">
        <f>AY103</f>
        <v>34944000</v>
      </c>
      <c r="AZ102" s="117">
        <f t="shared" si="28"/>
        <v>5431800</v>
      </c>
      <c r="BA102" s="185">
        <f>BA103</f>
        <v>34944000</v>
      </c>
      <c r="BB102" s="117">
        <f t="shared" si="28"/>
        <v>0</v>
      </c>
      <c r="BC102" s="185">
        <f>BC103</f>
        <v>34944000</v>
      </c>
      <c r="BD102" s="117">
        <f t="shared" si="28"/>
        <v>0</v>
      </c>
      <c r="BE102" s="185">
        <f>BE103</f>
        <v>34944000</v>
      </c>
      <c r="BF102" s="117">
        <f t="shared" si="28"/>
        <v>0</v>
      </c>
      <c r="BG102" s="185">
        <f>BG103</f>
        <v>34944000</v>
      </c>
      <c r="BH102" s="117">
        <f t="shared" si="28"/>
        <v>0</v>
      </c>
      <c r="BI102" s="185">
        <f>BI103</f>
        <v>34944000</v>
      </c>
      <c r="BJ102" s="117">
        <f t="shared" si="28"/>
        <v>0</v>
      </c>
      <c r="BK102" s="185">
        <f>BK103</f>
        <v>34944000</v>
      </c>
      <c r="BL102" s="117">
        <f t="shared" si="28"/>
        <v>0</v>
      </c>
      <c r="BM102" s="185">
        <f>BM103</f>
        <v>34944000</v>
      </c>
      <c r="BN102" s="117">
        <f t="shared" si="28"/>
        <v>0</v>
      </c>
      <c r="BO102" s="185">
        <f>BO103</f>
        <v>32825600</v>
      </c>
      <c r="BP102" s="117">
        <f t="shared" si="28"/>
        <v>-2118400</v>
      </c>
      <c r="BQ102" s="185">
        <f>BQ103</f>
        <v>31092300</v>
      </c>
      <c r="BR102" s="117">
        <f t="shared" si="28"/>
        <v>-1733300</v>
      </c>
      <c r="BS102" s="185">
        <f>BS103</f>
        <v>30195483.100000001</v>
      </c>
      <c r="BT102" s="117">
        <f t="shared" si="28"/>
        <v>-896816.89999999851</v>
      </c>
      <c r="BU102" s="185">
        <f>BU103</f>
        <v>38937600</v>
      </c>
      <c r="BV102" s="117">
        <f t="shared" si="24"/>
        <v>8742116.8999999985</v>
      </c>
      <c r="BW102" s="185">
        <f>BW103</f>
        <v>38937600</v>
      </c>
      <c r="BX102" s="117">
        <f t="shared" si="25"/>
        <v>0</v>
      </c>
      <c r="BY102" s="185">
        <f>BY103</f>
        <v>38937600</v>
      </c>
      <c r="BZ102" s="117">
        <f t="shared" si="26"/>
        <v>0</v>
      </c>
      <c r="CA102" s="185">
        <f>CA103</f>
        <v>38937600</v>
      </c>
      <c r="CB102" s="117">
        <f t="shared" si="27"/>
        <v>0</v>
      </c>
      <c r="CC102" s="52"/>
      <c r="CD102" s="33"/>
      <c r="CE102" s="33"/>
      <c r="CF102" s="33"/>
      <c r="CG102" s="33"/>
      <c r="CH102" s="33"/>
      <c r="CI102" s="33"/>
      <c r="CJ102" s="33"/>
    </row>
    <row r="103" spans="1:88" s="49" customFormat="1" x14ac:dyDescent="0.2">
      <c r="A103" s="45"/>
      <c r="B103" s="532" t="s">
        <v>37</v>
      </c>
      <c r="C103" s="532"/>
      <c r="D103" s="532"/>
      <c r="E103" s="532"/>
      <c r="F103" s="532"/>
      <c r="G103" s="532"/>
      <c r="H103" s="186" t="s">
        <v>507</v>
      </c>
      <c r="I103" s="187" t="s">
        <v>36</v>
      </c>
      <c r="J103" s="56"/>
      <c r="K103" s="118"/>
      <c r="L103" s="56"/>
      <c r="M103" s="174"/>
      <c r="N103" s="56"/>
      <c r="O103" s="174"/>
      <c r="P103" s="56"/>
      <c r="Q103" s="183">
        <v>0</v>
      </c>
      <c r="R103" s="56"/>
      <c r="S103" s="204">
        <v>6471404</v>
      </c>
      <c r="T103" s="56">
        <f t="shared" si="13"/>
        <v>6471404</v>
      </c>
      <c r="U103" s="204">
        <v>6471404</v>
      </c>
      <c r="V103" s="56">
        <f t="shared" si="13"/>
        <v>0</v>
      </c>
      <c r="W103" s="204">
        <v>6471404</v>
      </c>
      <c r="X103" s="56">
        <f t="shared" si="13"/>
        <v>0</v>
      </c>
      <c r="Y103" s="204">
        <v>6471404</v>
      </c>
      <c r="Z103" s="56">
        <f t="shared" si="15"/>
        <v>0</v>
      </c>
      <c r="AA103" s="204">
        <v>6471404</v>
      </c>
      <c r="AB103" s="56">
        <f t="shared" si="15"/>
        <v>0</v>
      </c>
      <c r="AC103" s="204">
        <v>6471404</v>
      </c>
      <c r="AD103" s="56">
        <f t="shared" si="15"/>
        <v>0</v>
      </c>
      <c r="AE103" s="204">
        <v>29512200</v>
      </c>
      <c r="AF103" s="56">
        <f t="shared" si="29"/>
        <v>23040796</v>
      </c>
      <c r="AG103" s="248">
        <v>29512200</v>
      </c>
      <c r="AH103" s="56">
        <f t="shared" si="23"/>
        <v>0</v>
      </c>
      <c r="AI103" s="248">
        <v>29512200</v>
      </c>
      <c r="AJ103" s="56">
        <f t="shared" si="23"/>
        <v>0</v>
      </c>
      <c r="AK103" s="248">
        <v>29512200</v>
      </c>
      <c r="AL103" s="56">
        <f t="shared" si="23"/>
        <v>0</v>
      </c>
      <c r="AM103" s="248">
        <v>29512200</v>
      </c>
      <c r="AN103" s="56">
        <f t="shared" si="23"/>
        <v>0</v>
      </c>
      <c r="AO103" s="286">
        <v>29512200</v>
      </c>
      <c r="AP103" s="56">
        <f t="shared" si="23"/>
        <v>0</v>
      </c>
      <c r="AQ103" s="286">
        <v>29512200</v>
      </c>
      <c r="AR103" s="56">
        <f t="shared" si="23"/>
        <v>0</v>
      </c>
      <c r="AS103" s="286">
        <v>29512200</v>
      </c>
      <c r="AT103" s="56">
        <f t="shared" si="23"/>
        <v>0</v>
      </c>
      <c r="AU103" s="305">
        <v>29512200</v>
      </c>
      <c r="AV103" s="56">
        <f t="shared" si="23"/>
        <v>0</v>
      </c>
      <c r="AW103" s="318">
        <v>29512200</v>
      </c>
      <c r="AX103" s="56">
        <f t="shared" si="28"/>
        <v>0</v>
      </c>
      <c r="AY103" s="318">
        <v>34944000</v>
      </c>
      <c r="AZ103" s="56">
        <f t="shared" si="28"/>
        <v>5431800</v>
      </c>
      <c r="BA103" s="318">
        <v>34944000</v>
      </c>
      <c r="BB103" s="56">
        <f t="shared" si="28"/>
        <v>0</v>
      </c>
      <c r="BC103" s="318">
        <v>34944000</v>
      </c>
      <c r="BD103" s="56">
        <f t="shared" si="28"/>
        <v>0</v>
      </c>
      <c r="BE103" s="318">
        <v>34944000</v>
      </c>
      <c r="BF103" s="56">
        <f t="shared" si="28"/>
        <v>0</v>
      </c>
      <c r="BG103" s="318">
        <v>34944000</v>
      </c>
      <c r="BH103" s="56">
        <f t="shared" si="28"/>
        <v>0</v>
      </c>
      <c r="BI103" s="318">
        <v>34944000</v>
      </c>
      <c r="BJ103" s="56">
        <f t="shared" si="28"/>
        <v>0</v>
      </c>
      <c r="BK103" s="318">
        <v>34944000</v>
      </c>
      <c r="BL103" s="56">
        <f t="shared" si="28"/>
        <v>0</v>
      </c>
      <c r="BM103" s="318">
        <v>34944000</v>
      </c>
      <c r="BN103" s="56">
        <f t="shared" si="28"/>
        <v>0</v>
      </c>
      <c r="BO103" s="318">
        <v>32825600</v>
      </c>
      <c r="BP103" s="56">
        <f t="shared" si="28"/>
        <v>-2118400</v>
      </c>
      <c r="BQ103" s="318">
        <v>31092300</v>
      </c>
      <c r="BR103" s="56">
        <f t="shared" si="28"/>
        <v>-1733300</v>
      </c>
      <c r="BS103" s="318">
        <v>30195483.100000001</v>
      </c>
      <c r="BT103" s="56">
        <f t="shared" si="28"/>
        <v>-896816.89999999851</v>
      </c>
      <c r="BU103" s="318">
        <v>38937600</v>
      </c>
      <c r="BV103" s="56">
        <f t="shared" si="24"/>
        <v>8742116.8999999985</v>
      </c>
      <c r="BW103" s="361">
        <v>38937600</v>
      </c>
      <c r="BX103" s="56">
        <f t="shared" si="25"/>
        <v>0</v>
      </c>
      <c r="BY103" s="368">
        <v>38937600</v>
      </c>
      <c r="BZ103" s="56">
        <f t="shared" si="26"/>
        <v>0</v>
      </c>
      <c r="CA103" s="502">
        <v>38937600</v>
      </c>
      <c r="CB103" s="56">
        <f t="shared" si="27"/>
        <v>0</v>
      </c>
      <c r="CC103" s="53">
        <v>27</v>
      </c>
      <c r="CD103" s="48"/>
      <c r="CE103" s="48"/>
      <c r="CF103" s="48"/>
      <c r="CG103" s="48"/>
      <c r="CH103" s="48"/>
      <c r="CI103" s="48"/>
      <c r="CJ103" s="48"/>
    </row>
    <row r="104" spans="1:88" s="34" customFormat="1" hidden="1" x14ac:dyDescent="0.2">
      <c r="A104" s="37"/>
      <c r="B104" s="531" t="s">
        <v>873</v>
      </c>
      <c r="C104" s="531"/>
      <c r="D104" s="531"/>
      <c r="E104" s="531"/>
      <c r="F104" s="531"/>
      <c r="G104" s="531"/>
      <c r="H104" s="315" t="s">
        <v>874</v>
      </c>
      <c r="I104" s="316" t="s">
        <v>5</v>
      </c>
      <c r="J104" s="117"/>
      <c r="K104" s="114"/>
      <c r="L104" s="117"/>
      <c r="M104" s="171"/>
      <c r="N104" s="117"/>
      <c r="O104" s="171"/>
      <c r="P104" s="117"/>
      <c r="Q104" s="185"/>
      <c r="R104" s="117"/>
      <c r="S104" s="208"/>
      <c r="T104" s="117"/>
      <c r="U104" s="208"/>
      <c r="V104" s="117"/>
      <c r="W104" s="208"/>
      <c r="X104" s="117"/>
      <c r="Y104" s="208"/>
      <c r="Z104" s="117"/>
      <c r="AA104" s="208"/>
      <c r="AB104" s="117"/>
      <c r="AC104" s="208"/>
      <c r="AD104" s="117"/>
      <c r="AE104" s="208"/>
      <c r="AF104" s="117"/>
      <c r="AG104" s="268"/>
      <c r="AH104" s="117"/>
      <c r="AI104" s="268"/>
      <c r="AJ104" s="117"/>
      <c r="AK104" s="268"/>
      <c r="AL104" s="117"/>
      <c r="AM104" s="268"/>
      <c r="AN104" s="117"/>
      <c r="AO104" s="294"/>
      <c r="AP104" s="117"/>
      <c r="AQ104" s="294"/>
      <c r="AR104" s="117"/>
      <c r="AS104" s="294"/>
      <c r="AT104" s="117"/>
      <c r="AU104" s="334"/>
      <c r="AV104" s="117"/>
      <c r="AW104" s="322"/>
      <c r="AX104" s="117"/>
      <c r="AY104" s="322"/>
      <c r="AZ104" s="117"/>
      <c r="BA104" s="322"/>
      <c r="BB104" s="117"/>
      <c r="BC104" s="322"/>
      <c r="BD104" s="117"/>
      <c r="BE104" s="322">
        <f>BE105</f>
        <v>0</v>
      </c>
      <c r="BF104" s="117"/>
      <c r="BG104" s="322">
        <f>BG105</f>
        <v>225000</v>
      </c>
      <c r="BH104" s="117">
        <f t="shared" si="28"/>
        <v>225000</v>
      </c>
      <c r="BI104" s="322">
        <f>BI105</f>
        <v>150000</v>
      </c>
      <c r="BJ104" s="117">
        <f t="shared" si="28"/>
        <v>-75000</v>
      </c>
      <c r="BK104" s="322">
        <f>BK105</f>
        <v>150000</v>
      </c>
      <c r="BL104" s="117">
        <f t="shared" si="28"/>
        <v>0</v>
      </c>
      <c r="BM104" s="322">
        <f>BM105</f>
        <v>150000</v>
      </c>
      <c r="BN104" s="117">
        <f t="shared" si="28"/>
        <v>0</v>
      </c>
      <c r="BO104" s="322">
        <f>BO105</f>
        <v>280000</v>
      </c>
      <c r="BP104" s="117">
        <f t="shared" si="28"/>
        <v>130000</v>
      </c>
      <c r="BQ104" s="322">
        <f>BQ105</f>
        <v>280000</v>
      </c>
      <c r="BR104" s="117">
        <f t="shared" si="28"/>
        <v>0</v>
      </c>
      <c r="BS104" s="322">
        <f>BS105</f>
        <v>280000</v>
      </c>
      <c r="BT104" s="117">
        <f t="shared" si="28"/>
        <v>0</v>
      </c>
      <c r="BU104" s="322">
        <f>BU105</f>
        <v>0</v>
      </c>
      <c r="BV104" s="117">
        <f t="shared" si="24"/>
        <v>-280000</v>
      </c>
      <c r="BW104" s="322">
        <f>BW105</f>
        <v>0</v>
      </c>
      <c r="BX104" s="117">
        <f t="shared" si="25"/>
        <v>0</v>
      </c>
      <c r="BY104" s="322">
        <f>BY105</f>
        <v>0</v>
      </c>
      <c r="BZ104" s="117">
        <f t="shared" si="26"/>
        <v>0</v>
      </c>
      <c r="CA104" s="322">
        <f>CA105</f>
        <v>0</v>
      </c>
      <c r="CB104" s="117">
        <f t="shared" si="27"/>
        <v>0</v>
      </c>
      <c r="CC104" s="52"/>
      <c r="CD104" s="33"/>
      <c r="CE104" s="33"/>
      <c r="CF104" s="33"/>
      <c r="CG104" s="33"/>
      <c r="CH104" s="33"/>
      <c r="CI104" s="33"/>
      <c r="CJ104" s="33"/>
    </row>
    <row r="105" spans="1:88" s="34" customFormat="1" ht="27.75" hidden="1" customHeight="1" x14ac:dyDescent="0.2">
      <c r="A105" s="37"/>
      <c r="B105" s="525" t="s">
        <v>39</v>
      </c>
      <c r="C105" s="526"/>
      <c r="D105" s="526"/>
      <c r="E105" s="526"/>
      <c r="F105" s="526"/>
      <c r="G105" s="527"/>
      <c r="H105" s="313" t="s">
        <v>874</v>
      </c>
      <c r="I105" s="314">
        <v>600</v>
      </c>
      <c r="J105" s="117"/>
      <c r="K105" s="114"/>
      <c r="L105" s="117"/>
      <c r="M105" s="171"/>
      <c r="N105" s="117"/>
      <c r="O105" s="171"/>
      <c r="P105" s="117"/>
      <c r="Q105" s="185"/>
      <c r="R105" s="117"/>
      <c r="S105" s="208"/>
      <c r="T105" s="117"/>
      <c r="U105" s="208"/>
      <c r="V105" s="117"/>
      <c r="W105" s="208"/>
      <c r="X105" s="117"/>
      <c r="Y105" s="208"/>
      <c r="Z105" s="117"/>
      <c r="AA105" s="208"/>
      <c r="AB105" s="117"/>
      <c r="AC105" s="208"/>
      <c r="AD105" s="117"/>
      <c r="AE105" s="208"/>
      <c r="AF105" s="117"/>
      <c r="AG105" s="268"/>
      <c r="AH105" s="117"/>
      <c r="AI105" s="268"/>
      <c r="AJ105" s="117"/>
      <c r="AK105" s="268"/>
      <c r="AL105" s="117"/>
      <c r="AM105" s="268"/>
      <c r="AN105" s="117"/>
      <c r="AO105" s="294"/>
      <c r="AP105" s="117"/>
      <c r="AQ105" s="294"/>
      <c r="AR105" s="117"/>
      <c r="AS105" s="294"/>
      <c r="AT105" s="117"/>
      <c r="AU105" s="334"/>
      <c r="AV105" s="117"/>
      <c r="AW105" s="322"/>
      <c r="AX105" s="117"/>
      <c r="AY105" s="322"/>
      <c r="AZ105" s="117"/>
      <c r="BA105" s="322"/>
      <c r="BB105" s="117"/>
      <c r="BC105" s="322"/>
      <c r="BD105" s="117"/>
      <c r="BE105" s="322">
        <f>BE106</f>
        <v>0</v>
      </c>
      <c r="BF105" s="117"/>
      <c r="BG105" s="322">
        <f>BG106</f>
        <v>225000</v>
      </c>
      <c r="BH105" s="117">
        <f t="shared" si="28"/>
        <v>225000</v>
      </c>
      <c r="BI105" s="322">
        <f>BI106</f>
        <v>150000</v>
      </c>
      <c r="BJ105" s="117">
        <f t="shared" si="28"/>
        <v>-75000</v>
      </c>
      <c r="BK105" s="322">
        <f>BK106</f>
        <v>150000</v>
      </c>
      <c r="BL105" s="117">
        <f t="shared" si="28"/>
        <v>0</v>
      </c>
      <c r="BM105" s="322">
        <f>BM106</f>
        <v>150000</v>
      </c>
      <c r="BN105" s="117">
        <f t="shared" si="28"/>
        <v>0</v>
      </c>
      <c r="BO105" s="322">
        <f>BO106</f>
        <v>280000</v>
      </c>
      <c r="BP105" s="117">
        <f t="shared" si="28"/>
        <v>130000</v>
      </c>
      <c r="BQ105" s="322">
        <f>BQ106</f>
        <v>280000</v>
      </c>
      <c r="BR105" s="117">
        <f t="shared" si="28"/>
        <v>0</v>
      </c>
      <c r="BS105" s="322">
        <f>BS106</f>
        <v>280000</v>
      </c>
      <c r="BT105" s="117">
        <f t="shared" si="28"/>
        <v>0</v>
      </c>
      <c r="BU105" s="322">
        <f>BU106</f>
        <v>0</v>
      </c>
      <c r="BV105" s="117">
        <f t="shared" si="24"/>
        <v>-280000</v>
      </c>
      <c r="BW105" s="322">
        <f>BW106</f>
        <v>0</v>
      </c>
      <c r="BX105" s="117">
        <f t="shared" si="25"/>
        <v>0</v>
      </c>
      <c r="BY105" s="322">
        <f>BY106</f>
        <v>0</v>
      </c>
      <c r="BZ105" s="117">
        <f t="shared" si="26"/>
        <v>0</v>
      </c>
      <c r="CA105" s="322">
        <f>CA106</f>
        <v>0</v>
      </c>
      <c r="CB105" s="117">
        <f t="shared" si="27"/>
        <v>0</v>
      </c>
      <c r="CC105" s="52"/>
      <c r="CD105" s="33"/>
      <c r="CE105" s="33"/>
      <c r="CF105" s="33"/>
      <c r="CG105" s="33"/>
      <c r="CH105" s="33"/>
      <c r="CI105" s="33"/>
      <c r="CJ105" s="33"/>
    </row>
    <row r="106" spans="1:88" s="49" customFormat="1" hidden="1" x14ac:dyDescent="0.2">
      <c r="A106" s="45"/>
      <c r="B106" s="522" t="s">
        <v>75</v>
      </c>
      <c r="C106" s="523"/>
      <c r="D106" s="523"/>
      <c r="E106" s="523"/>
      <c r="F106" s="523"/>
      <c r="G106" s="524"/>
      <c r="H106" s="324" t="s">
        <v>874</v>
      </c>
      <c r="I106" s="325">
        <v>620</v>
      </c>
      <c r="J106" s="56"/>
      <c r="K106" s="118"/>
      <c r="L106" s="56"/>
      <c r="M106" s="174"/>
      <c r="N106" s="56"/>
      <c r="O106" s="174"/>
      <c r="P106" s="56"/>
      <c r="Q106" s="183"/>
      <c r="R106" s="56"/>
      <c r="S106" s="204"/>
      <c r="T106" s="56"/>
      <c r="U106" s="204"/>
      <c r="V106" s="56"/>
      <c r="W106" s="204"/>
      <c r="X106" s="56"/>
      <c r="Y106" s="204"/>
      <c r="Z106" s="56"/>
      <c r="AA106" s="204"/>
      <c r="AB106" s="56"/>
      <c r="AC106" s="204"/>
      <c r="AD106" s="56"/>
      <c r="AE106" s="204"/>
      <c r="AF106" s="56"/>
      <c r="AG106" s="248"/>
      <c r="AH106" s="56"/>
      <c r="AI106" s="248"/>
      <c r="AJ106" s="56"/>
      <c r="AK106" s="248"/>
      <c r="AL106" s="56"/>
      <c r="AM106" s="248"/>
      <c r="AN106" s="56"/>
      <c r="AO106" s="286"/>
      <c r="AP106" s="56"/>
      <c r="AQ106" s="286"/>
      <c r="AR106" s="56"/>
      <c r="AS106" s="286"/>
      <c r="AT106" s="56"/>
      <c r="AU106" s="305"/>
      <c r="AV106" s="56"/>
      <c r="AW106" s="318"/>
      <c r="AX106" s="56"/>
      <c r="AY106" s="318"/>
      <c r="AZ106" s="56"/>
      <c r="BA106" s="318"/>
      <c r="BB106" s="56"/>
      <c r="BC106" s="318"/>
      <c r="BD106" s="56"/>
      <c r="BE106" s="318">
        <v>0</v>
      </c>
      <c r="BF106" s="56"/>
      <c r="BG106" s="318">
        <v>225000</v>
      </c>
      <c r="BH106" s="56">
        <f t="shared" si="28"/>
        <v>225000</v>
      </c>
      <c r="BI106" s="318">
        <v>150000</v>
      </c>
      <c r="BJ106" s="56">
        <f t="shared" si="28"/>
        <v>-75000</v>
      </c>
      <c r="BK106" s="318">
        <v>150000</v>
      </c>
      <c r="BL106" s="56">
        <f t="shared" si="28"/>
        <v>0</v>
      </c>
      <c r="BM106" s="318">
        <v>150000</v>
      </c>
      <c r="BN106" s="56">
        <f t="shared" si="28"/>
        <v>0</v>
      </c>
      <c r="BO106" s="318">
        <v>280000</v>
      </c>
      <c r="BP106" s="56">
        <f t="shared" si="28"/>
        <v>130000</v>
      </c>
      <c r="BQ106" s="318">
        <v>280000</v>
      </c>
      <c r="BR106" s="56">
        <f t="shared" si="28"/>
        <v>0</v>
      </c>
      <c r="BS106" s="318">
        <v>280000</v>
      </c>
      <c r="BT106" s="56">
        <f t="shared" si="28"/>
        <v>0</v>
      </c>
      <c r="BU106" s="318">
        <v>0</v>
      </c>
      <c r="BV106" s="56">
        <f t="shared" si="24"/>
        <v>-280000</v>
      </c>
      <c r="BW106" s="322">
        <v>0</v>
      </c>
      <c r="BX106" s="56">
        <f t="shared" si="25"/>
        <v>0</v>
      </c>
      <c r="BY106" s="322">
        <v>0</v>
      </c>
      <c r="BZ106" s="56">
        <f t="shared" si="26"/>
        <v>0</v>
      </c>
      <c r="CA106" s="322">
        <v>0</v>
      </c>
      <c r="CB106" s="56">
        <f t="shared" si="27"/>
        <v>0</v>
      </c>
      <c r="CC106" s="53"/>
      <c r="CD106" s="48"/>
      <c r="CE106" s="48"/>
      <c r="CF106" s="48"/>
      <c r="CG106" s="48"/>
      <c r="CH106" s="48"/>
      <c r="CI106" s="48"/>
      <c r="CJ106" s="48"/>
    </row>
    <row r="107" spans="1:88" s="34" customFormat="1" ht="26.65" customHeight="1" x14ac:dyDescent="0.2">
      <c r="A107" s="37"/>
      <c r="B107" s="533" t="s">
        <v>229</v>
      </c>
      <c r="C107" s="533"/>
      <c r="D107" s="533"/>
      <c r="E107" s="533"/>
      <c r="F107" s="533"/>
      <c r="G107" s="533"/>
      <c r="H107" s="122" t="s">
        <v>366</v>
      </c>
      <c r="I107" s="123" t="s">
        <v>5</v>
      </c>
      <c r="J107" s="117">
        <f>J108+J112+J117+J127+J133+J124</f>
        <v>37458700</v>
      </c>
      <c r="K107" s="117">
        <f>K108+K112+K117+K127+K133+K124</f>
        <v>41543134.049999997</v>
      </c>
      <c r="L107" s="117">
        <f t="shared" si="21"/>
        <v>4084434.049999997</v>
      </c>
      <c r="M107" s="117">
        <f>M108+M112+M117+M127+M133+M124</f>
        <v>41798784.049999997</v>
      </c>
      <c r="N107" s="117">
        <f t="shared" si="9"/>
        <v>255650</v>
      </c>
      <c r="O107" s="117">
        <f>O108+O112+O117+O127+O133+O124</f>
        <v>41798784.049999997</v>
      </c>
      <c r="P107" s="117">
        <f t="shared" si="9"/>
        <v>0</v>
      </c>
      <c r="Q107" s="117">
        <f>Q108+Q112+Q117+Q127+Q133+Q124</f>
        <v>41438754.049999997</v>
      </c>
      <c r="R107" s="117">
        <f t="shared" si="9"/>
        <v>-360030</v>
      </c>
      <c r="S107" s="117">
        <f>S108+S112+S117+S127+S133+S124</f>
        <v>36005863.649999999</v>
      </c>
      <c r="T107" s="117">
        <f t="shared" si="13"/>
        <v>-5432890.3999999985</v>
      </c>
      <c r="U107" s="117">
        <f>U108+U112+U117+U127+U133+U124</f>
        <v>36005863.649999999</v>
      </c>
      <c r="V107" s="117">
        <f t="shared" si="13"/>
        <v>0</v>
      </c>
      <c r="W107" s="117">
        <f>W108+W112+W117+W127+W133+W124</f>
        <v>14463955.149999999</v>
      </c>
      <c r="X107" s="117">
        <f t="shared" si="13"/>
        <v>-21541908.5</v>
      </c>
      <c r="Y107" s="117">
        <f>Y108+Y112+Y117+Y127+Y133+Y124</f>
        <v>12040775.620000001</v>
      </c>
      <c r="Z107" s="117">
        <f t="shared" si="15"/>
        <v>-2423179.5299999975</v>
      </c>
      <c r="AA107" s="117">
        <f>AA108+AA112+AA117+AA127+AA133+AA124</f>
        <v>12040775.620000001</v>
      </c>
      <c r="AB107" s="117">
        <f t="shared" si="15"/>
        <v>0</v>
      </c>
      <c r="AC107" s="117">
        <f>AC108+AC112+AC117+AC127+AC133+AC124</f>
        <v>12040775.620000001</v>
      </c>
      <c r="AD107" s="117">
        <f t="shared" si="15"/>
        <v>0</v>
      </c>
      <c r="AE107" s="117">
        <f>AE108+AE112+AE117+AE127+AE133+AE124</f>
        <v>29619400</v>
      </c>
      <c r="AF107" s="117">
        <f t="shared" si="29"/>
        <v>17578624.379999999</v>
      </c>
      <c r="AG107" s="117">
        <f>AG108+AG112+AG117+AG127+AG133+AG124</f>
        <v>30553720</v>
      </c>
      <c r="AH107" s="117">
        <f t="shared" si="23"/>
        <v>934320</v>
      </c>
      <c r="AI107" s="117">
        <f>AI108+AI112+AI117+AI127+AI133+AI124</f>
        <v>31343260</v>
      </c>
      <c r="AJ107" s="117">
        <f t="shared" si="23"/>
        <v>789540</v>
      </c>
      <c r="AK107" s="117">
        <f>AK108+AK112+AK117+AK127+AK133+AK124</f>
        <v>31343260</v>
      </c>
      <c r="AL107" s="117">
        <f t="shared" si="23"/>
        <v>0</v>
      </c>
      <c r="AM107" s="117">
        <f>AM108+AM112+AM117+AM127+AM133+AM124</f>
        <v>41822388.009999998</v>
      </c>
      <c r="AN107" s="117">
        <f t="shared" si="23"/>
        <v>10479128.009999998</v>
      </c>
      <c r="AO107" s="117">
        <f>AO108+AO112+AO117+AO127+AO133+AO124</f>
        <v>41822388.009999998</v>
      </c>
      <c r="AP107" s="117">
        <f t="shared" si="23"/>
        <v>0</v>
      </c>
      <c r="AQ107" s="117">
        <f>AQ108+AQ112+AQ117+AQ127+AQ133+AQ124</f>
        <v>40525936.149999999</v>
      </c>
      <c r="AR107" s="117">
        <f t="shared" si="23"/>
        <v>-1296451.8599999994</v>
      </c>
      <c r="AS107" s="117">
        <f>AS108+AS112+AS117+AS127+AS133+AS124</f>
        <v>34650936.149999999</v>
      </c>
      <c r="AT107" s="117">
        <f t="shared" si="23"/>
        <v>-5875000</v>
      </c>
      <c r="AU107" s="117">
        <f>AU108+AU112+AU117+AU127+AU133+AU124</f>
        <v>27434170.23</v>
      </c>
      <c r="AV107" s="117">
        <f t="shared" si="23"/>
        <v>-7216765.9199999981</v>
      </c>
      <c r="AW107" s="117">
        <f>AW108+AW112+AW117+AW127+AW133+AW124</f>
        <v>27434170.23</v>
      </c>
      <c r="AX107" s="117">
        <f t="shared" si="28"/>
        <v>0</v>
      </c>
      <c r="AY107" s="117">
        <f>AY108+AY112+AY117+AY127+AY133+AY124</f>
        <v>37930100</v>
      </c>
      <c r="AZ107" s="117">
        <f t="shared" si="28"/>
        <v>10495929.77</v>
      </c>
      <c r="BA107" s="117">
        <f>BA108+BA112+BA117+BA127+BA133+BA124</f>
        <v>37930100</v>
      </c>
      <c r="BB107" s="117">
        <f t="shared" si="28"/>
        <v>0</v>
      </c>
      <c r="BC107" s="117">
        <f>BC108+BC112+BC117+BC127+BC133+BC124</f>
        <v>37983100</v>
      </c>
      <c r="BD107" s="117">
        <f t="shared" si="28"/>
        <v>53000</v>
      </c>
      <c r="BE107" s="117">
        <f>BE108+BE112+BE117+BE127+BE133+BE124</f>
        <v>37983100</v>
      </c>
      <c r="BF107" s="117">
        <f t="shared" si="28"/>
        <v>0</v>
      </c>
      <c r="BG107" s="117">
        <f>BG108+BG112+BG117+BG127+BG133+BG124</f>
        <v>45337937.509999998</v>
      </c>
      <c r="BH107" s="117">
        <f t="shared" si="28"/>
        <v>7354837.5099999979</v>
      </c>
      <c r="BI107" s="117">
        <f>BI108+BI112+BI117+BI127+BI133+BI124</f>
        <v>45337937.509999998</v>
      </c>
      <c r="BJ107" s="117">
        <f t="shared" si="28"/>
        <v>0</v>
      </c>
      <c r="BK107" s="117">
        <f>BK108+BK112+BK117+BK127+BK133+BK124</f>
        <v>45337937.509999998</v>
      </c>
      <c r="BL107" s="117">
        <f t="shared" si="28"/>
        <v>0</v>
      </c>
      <c r="BM107" s="117">
        <f>BM108+BM112+BM117+BM127+BM133+BM124</f>
        <v>45337937.509999998</v>
      </c>
      <c r="BN107" s="117">
        <f t="shared" si="28"/>
        <v>0</v>
      </c>
      <c r="BO107" s="117">
        <f>BO108+BO112+BO117+BO127+BO133+BO124</f>
        <v>45420325.730000004</v>
      </c>
      <c r="BP107" s="117">
        <f t="shared" si="28"/>
        <v>82388.220000006258</v>
      </c>
      <c r="BQ107" s="117">
        <f>BQ108+BQ112+BQ117+BQ127+BQ133+BQ124</f>
        <v>45420325.730000004</v>
      </c>
      <c r="BR107" s="117">
        <f t="shared" si="28"/>
        <v>0</v>
      </c>
      <c r="BS107" s="117">
        <f>BS108+BS112+BS117+BS127+BS133+BS124</f>
        <v>41691998.490000002</v>
      </c>
      <c r="BT107" s="117">
        <f t="shared" si="28"/>
        <v>-3728327.2400000021</v>
      </c>
      <c r="BU107" s="117">
        <f>BU108+BU112+BU117+BU127+BU133+BU124</f>
        <v>40925900</v>
      </c>
      <c r="BV107" s="117">
        <f t="shared" si="24"/>
        <v>-766098.49000000209</v>
      </c>
      <c r="BW107" s="117">
        <f>BW108+BW112+BW117+BW127+BW133+BW124</f>
        <v>40925900</v>
      </c>
      <c r="BX107" s="117">
        <f t="shared" si="25"/>
        <v>0</v>
      </c>
      <c r="BY107" s="117">
        <f>BY108+BY112+BY117+BY127+BY133+BY124</f>
        <v>41465900</v>
      </c>
      <c r="BZ107" s="117">
        <f t="shared" si="26"/>
        <v>540000</v>
      </c>
      <c r="CA107" s="117">
        <f>CA108+CA112+CA117+CA127+CA133+CA124</f>
        <v>41483200</v>
      </c>
      <c r="CB107" s="117">
        <f t="shared" si="27"/>
        <v>17300</v>
      </c>
      <c r="CC107" s="52"/>
      <c r="CD107" s="33"/>
      <c r="CE107" s="33"/>
      <c r="CF107" s="33"/>
      <c r="CG107" s="33"/>
      <c r="CH107" s="33"/>
      <c r="CI107" s="33"/>
      <c r="CJ107" s="33"/>
    </row>
    <row r="108" spans="1:88" s="34" customFormat="1" ht="26.65" customHeight="1" x14ac:dyDescent="0.2">
      <c r="A108" s="37"/>
      <c r="B108" s="546" t="s">
        <v>91</v>
      </c>
      <c r="C108" s="547"/>
      <c r="D108" s="547"/>
      <c r="E108" s="547"/>
      <c r="F108" s="547"/>
      <c r="G108" s="548"/>
      <c r="H108" s="40" t="s">
        <v>651</v>
      </c>
      <c r="I108" s="41" t="s">
        <v>5</v>
      </c>
      <c r="J108" s="55">
        <f>J109</f>
        <v>1019200</v>
      </c>
      <c r="K108" s="55">
        <f>K109</f>
        <v>1019200</v>
      </c>
      <c r="L108" s="55">
        <f t="shared" si="21"/>
        <v>0</v>
      </c>
      <c r="M108" s="55">
        <f>M109</f>
        <v>1019200</v>
      </c>
      <c r="N108" s="55">
        <f t="shared" si="9"/>
        <v>0</v>
      </c>
      <c r="O108" s="55">
        <f>O109</f>
        <v>1019200</v>
      </c>
      <c r="P108" s="55">
        <f t="shared" si="9"/>
        <v>0</v>
      </c>
      <c r="Q108" s="55">
        <f>Q109</f>
        <v>1019200</v>
      </c>
      <c r="R108" s="55">
        <f t="shared" si="9"/>
        <v>0</v>
      </c>
      <c r="S108" s="55">
        <f>S109</f>
        <v>28250</v>
      </c>
      <c r="T108" s="55">
        <f t="shared" si="13"/>
        <v>-990950</v>
      </c>
      <c r="U108" s="55">
        <f>U109</f>
        <v>28250</v>
      </c>
      <c r="V108" s="55">
        <f t="shared" si="13"/>
        <v>0</v>
      </c>
      <c r="W108" s="55">
        <f>W109</f>
        <v>28250</v>
      </c>
      <c r="X108" s="55">
        <f t="shared" si="13"/>
        <v>0</v>
      </c>
      <c r="Y108" s="55">
        <f>Y109</f>
        <v>0</v>
      </c>
      <c r="Z108" s="55">
        <f t="shared" si="15"/>
        <v>-28250</v>
      </c>
      <c r="AA108" s="55">
        <f>AA109</f>
        <v>0</v>
      </c>
      <c r="AB108" s="55">
        <f t="shared" si="15"/>
        <v>0</v>
      </c>
      <c r="AC108" s="55">
        <f>AC109</f>
        <v>0</v>
      </c>
      <c r="AD108" s="55">
        <f t="shared" si="15"/>
        <v>0</v>
      </c>
      <c r="AE108" s="55">
        <f>AE109</f>
        <v>0</v>
      </c>
      <c r="AF108" s="55">
        <f t="shared" si="29"/>
        <v>0</v>
      </c>
      <c r="AG108" s="55">
        <f>AG109</f>
        <v>0</v>
      </c>
      <c r="AH108" s="55">
        <f t="shared" si="23"/>
        <v>0</v>
      </c>
      <c r="AI108" s="55">
        <f>AI109</f>
        <v>85000</v>
      </c>
      <c r="AJ108" s="55">
        <f t="shared" si="23"/>
        <v>85000</v>
      </c>
      <c r="AK108" s="55">
        <f>AK109</f>
        <v>85000</v>
      </c>
      <c r="AL108" s="55">
        <f t="shared" si="23"/>
        <v>0</v>
      </c>
      <c r="AM108" s="55">
        <f>AM109</f>
        <v>2310470</v>
      </c>
      <c r="AN108" s="55">
        <f t="shared" si="23"/>
        <v>2225470</v>
      </c>
      <c r="AO108" s="55">
        <f>AO109</f>
        <v>2310470</v>
      </c>
      <c r="AP108" s="55">
        <f t="shared" si="23"/>
        <v>0</v>
      </c>
      <c r="AQ108" s="55">
        <f>AQ109</f>
        <v>2290970</v>
      </c>
      <c r="AR108" s="55">
        <f t="shared" si="23"/>
        <v>-19500</v>
      </c>
      <c r="AS108" s="55">
        <f>AS109</f>
        <v>2290970</v>
      </c>
      <c r="AT108" s="55">
        <f t="shared" si="23"/>
        <v>0</v>
      </c>
      <c r="AU108" s="55">
        <f>AU109</f>
        <v>1816581.6</v>
      </c>
      <c r="AV108" s="55">
        <f t="shared" si="23"/>
        <v>-474388.39999999991</v>
      </c>
      <c r="AW108" s="55">
        <f>AW109</f>
        <v>1816581.6</v>
      </c>
      <c r="AX108" s="55">
        <f t="shared" si="28"/>
        <v>0</v>
      </c>
      <c r="AY108" s="55">
        <f>AY109</f>
        <v>4180700</v>
      </c>
      <c r="AZ108" s="55">
        <f t="shared" si="28"/>
        <v>2364118.4</v>
      </c>
      <c r="BA108" s="55">
        <f>BA109</f>
        <v>4180700</v>
      </c>
      <c r="BB108" s="55">
        <f t="shared" si="28"/>
        <v>0</v>
      </c>
      <c r="BC108" s="55">
        <f>BC109</f>
        <v>4180700</v>
      </c>
      <c r="BD108" s="55">
        <f t="shared" si="28"/>
        <v>0</v>
      </c>
      <c r="BE108" s="55">
        <f>BE109</f>
        <v>4180700</v>
      </c>
      <c r="BF108" s="55">
        <f t="shared" si="28"/>
        <v>0</v>
      </c>
      <c r="BG108" s="55">
        <f>BG109</f>
        <v>1797365</v>
      </c>
      <c r="BH108" s="55">
        <f t="shared" si="28"/>
        <v>-2383335</v>
      </c>
      <c r="BI108" s="55">
        <f>BI109</f>
        <v>1711065</v>
      </c>
      <c r="BJ108" s="55">
        <f t="shared" si="28"/>
        <v>-86300</v>
      </c>
      <c r="BK108" s="55">
        <f>BK109</f>
        <v>1711065</v>
      </c>
      <c r="BL108" s="55">
        <f t="shared" si="28"/>
        <v>0</v>
      </c>
      <c r="BM108" s="55">
        <f>BM109</f>
        <v>1711065</v>
      </c>
      <c r="BN108" s="55">
        <f t="shared" si="28"/>
        <v>0</v>
      </c>
      <c r="BO108" s="55">
        <f>BO109</f>
        <v>1711065</v>
      </c>
      <c r="BP108" s="55">
        <f t="shared" si="28"/>
        <v>0</v>
      </c>
      <c r="BQ108" s="55">
        <f>BQ109</f>
        <v>1711065</v>
      </c>
      <c r="BR108" s="55">
        <f t="shared" si="28"/>
        <v>0</v>
      </c>
      <c r="BS108" s="55">
        <f>BS109</f>
        <v>1710565</v>
      </c>
      <c r="BT108" s="55">
        <f t="shared" si="28"/>
        <v>-500</v>
      </c>
      <c r="BU108" s="55">
        <f>BU109</f>
        <v>3308600</v>
      </c>
      <c r="BV108" s="55">
        <f t="shared" si="24"/>
        <v>1598035</v>
      </c>
      <c r="BW108" s="55">
        <f>BW109</f>
        <v>3308600</v>
      </c>
      <c r="BX108" s="55">
        <f t="shared" si="25"/>
        <v>0</v>
      </c>
      <c r="BY108" s="55">
        <f>BY109</f>
        <v>3308600</v>
      </c>
      <c r="BZ108" s="55">
        <f t="shared" si="26"/>
        <v>0</v>
      </c>
      <c r="CA108" s="55">
        <f>CA109</f>
        <v>3325900</v>
      </c>
      <c r="CB108" s="55">
        <f t="shared" si="27"/>
        <v>17300</v>
      </c>
      <c r="CC108" s="52"/>
      <c r="CD108" s="33"/>
      <c r="CE108" s="33"/>
      <c r="CF108" s="33"/>
      <c r="CG108" s="33"/>
      <c r="CH108" s="33"/>
      <c r="CI108" s="33"/>
      <c r="CJ108" s="33"/>
    </row>
    <row r="109" spans="1:88" s="34" customFormat="1" ht="26.65" customHeight="1" x14ac:dyDescent="0.2">
      <c r="A109" s="37"/>
      <c r="B109" s="525" t="s">
        <v>39</v>
      </c>
      <c r="C109" s="526"/>
      <c r="D109" s="526"/>
      <c r="E109" s="526"/>
      <c r="F109" s="526"/>
      <c r="G109" s="527"/>
      <c r="H109" s="40" t="s">
        <v>651</v>
      </c>
      <c r="I109" s="41" t="s">
        <v>38</v>
      </c>
      <c r="J109" s="55">
        <f>J110+J111</f>
        <v>1019200</v>
      </c>
      <c r="K109" s="55">
        <f>K110+K111</f>
        <v>1019200</v>
      </c>
      <c r="L109" s="55">
        <f t="shared" si="21"/>
        <v>0</v>
      </c>
      <c r="M109" s="55">
        <f>M110+M111</f>
        <v>1019200</v>
      </c>
      <c r="N109" s="55">
        <f t="shared" si="9"/>
        <v>0</v>
      </c>
      <c r="O109" s="55">
        <f>O110+O111</f>
        <v>1019200</v>
      </c>
      <c r="P109" s="55">
        <f t="shared" si="9"/>
        <v>0</v>
      </c>
      <c r="Q109" s="55">
        <f>Q110+Q111</f>
        <v>1019200</v>
      </c>
      <c r="R109" s="55">
        <f t="shared" si="9"/>
        <v>0</v>
      </c>
      <c r="S109" s="55">
        <f>S110+S111</f>
        <v>28250</v>
      </c>
      <c r="T109" s="55">
        <f t="shared" si="13"/>
        <v>-990950</v>
      </c>
      <c r="U109" s="55">
        <f>U110+U111</f>
        <v>28250</v>
      </c>
      <c r="V109" s="55">
        <f t="shared" si="13"/>
        <v>0</v>
      </c>
      <c r="W109" s="55">
        <f>W110+W111</f>
        <v>28250</v>
      </c>
      <c r="X109" s="55">
        <f t="shared" si="13"/>
        <v>0</v>
      </c>
      <c r="Y109" s="55">
        <f>Y110+Y111</f>
        <v>0</v>
      </c>
      <c r="Z109" s="55">
        <f t="shared" si="15"/>
        <v>-28250</v>
      </c>
      <c r="AA109" s="55">
        <f>AA110+AA111</f>
        <v>0</v>
      </c>
      <c r="AB109" s="55">
        <f t="shared" si="15"/>
        <v>0</v>
      </c>
      <c r="AC109" s="55">
        <f>AC110+AC111</f>
        <v>0</v>
      </c>
      <c r="AD109" s="55">
        <f t="shared" si="15"/>
        <v>0</v>
      </c>
      <c r="AE109" s="55">
        <f>AE110+AE111</f>
        <v>0</v>
      </c>
      <c r="AF109" s="55">
        <f t="shared" si="29"/>
        <v>0</v>
      </c>
      <c r="AG109" s="55">
        <f>AG110+AG111</f>
        <v>0</v>
      </c>
      <c r="AH109" s="55">
        <f t="shared" si="23"/>
        <v>0</v>
      </c>
      <c r="AI109" s="55">
        <f>AI110+AI111</f>
        <v>85000</v>
      </c>
      <c r="AJ109" s="55">
        <f t="shared" si="23"/>
        <v>85000</v>
      </c>
      <c r="AK109" s="55">
        <f>AK110+AK111</f>
        <v>85000</v>
      </c>
      <c r="AL109" s="55">
        <f t="shared" si="23"/>
        <v>0</v>
      </c>
      <c r="AM109" s="55">
        <f>AM110+AM111</f>
        <v>2310470</v>
      </c>
      <c r="AN109" s="55">
        <f t="shared" si="23"/>
        <v>2225470</v>
      </c>
      <c r="AO109" s="55">
        <f>AO110+AO111</f>
        <v>2310470</v>
      </c>
      <c r="AP109" s="55">
        <f t="shared" si="23"/>
        <v>0</v>
      </c>
      <c r="AQ109" s="55">
        <f>AQ110+AQ111</f>
        <v>2290970</v>
      </c>
      <c r="AR109" s="55">
        <f t="shared" si="23"/>
        <v>-19500</v>
      </c>
      <c r="AS109" s="55">
        <f>AS110+AS111</f>
        <v>2290970</v>
      </c>
      <c r="AT109" s="55">
        <f t="shared" si="23"/>
        <v>0</v>
      </c>
      <c r="AU109" s="55">
        <f>AU110+AU111</f>
        <v>1816581.6</v>
      </c>
      <c r="AV109" s="55">
        <f t="shared" si="23"/>
        <v>-474388.39999999991</v>
      </c>
      <c r="AW109" s="55">
        <f>AW110+AW111</f>
        <v>1816581.6</v>
      </c>
      <c r="AX109" s="55">
        <f t="shared" si="28"/>
        <v>0</v>
      </c>
      <c r="AY109" s="55">
        <f>AY110+AY111</f>
        <v>4180700</v>
      </c>
      <c r="AZ109" s="55">
        <f t="shared" si="28"/>
        <v>2364118.4</v>
      </c>
      <c r="BA109" s="55">
        <f>BA110+BA111</f>
        <v>4180700</v>
      </c>
      <c r="BB109" s="55">
        <f t="shared" si="28"/>
        <v>0</v>
      </c>
      <c r="BC109" s="55">
        <f>BC110+BC111</f>
        <v>4180700</v>
      </c>
      <c r="BD109" s="55">
        <f t="shared" si="28"/>
        <v>0</v>
      </c>
      <c r="BE109" s="55">
        <f>BE110+BE111</f>
        <v>4180700</v>
      </c>
      <c r="BF109" s="55">
        <f t="shared" si="28"/>
        <v>0</v>
      </c>
      <c r="BG109" s="55">
        <f>BG110+BG111</f>
        <v>1797365</v>
      </c>
      <c r="BH109" s="55">
        <f t="shared" si="28"/>
        <v>-2383335</v>
      </c>
      <c r="BI109" s="55">
        <f>BI110+BI111</f>
        <v>1711065</v>
      </c>
      <c r="BJ109" s="55">
        <f t="shared" si="28"/>
        <v>-86300</v>
      </c>
      <c r="BK109" s="55">
        <f>BK110+BK111</f>
        <v>1711065</v>
      </c>
      <c r="BL109" s="55">
        <f t="shared" si="28"/>
        <v>0</v>
      </c>
      <c r="BM109" s="55">
        <f>BM110+BM111</f>
        <v>1711065</v>
      </c>
      <c r="BN109" s="55">
        <f t="shared" si="28"/>
        <v>0</v>
      </c>
      <c r="BO109" s="55">
        <f>BO110+BO111</f>
        <v>1711065</v>
      </c>
      <c r="BP109" s="55">
        <f t="shared" si="28"/>
        <v>0</v>
      </c>
      <c r="BQ109" s="55">
        <f>BQ110+BQ111</f>
        <v>1711065</v>
      </c>
      <c r="BR109" s="55">
        <f t="shared" si="28"/>
        <v>0</v>
      </c>
      <c r="BS109" s="55">
        <f>BS110+BS111</f>
        <v>1710565</v>
      </c>
      <c r="BT109" s="55">
        <f t="shared" si="28"/>
        <v>-500</v>
      </c>
      <c r="BU109" s="55">
        <f>BU110+BU111</f>
        <v>3308600</v>
      </c>
      <c r="BV109" s="55">
        <f t="shared" si="24"/>
        <v>1598035</v>
      </c>
      <c r="BW109" s="55">
        <f>BW110+BW111</f>
        <v>3308600</v>
      </c>
      <c r="BX109" s="55">
        <f t="shared" si="25"/>
        <v>0</v>
      </c>
      <c r="BY109" s="55">
        <f>BY110+BY111</f>
        <v>3308600</v>
      </c>
      <c r="BZ109" s="55">
        <f t="shared" si="26"/>
        <v>0</v>
      </c>
      <c r="CA109" s="55">
        <f>CA110+CA111</f>
        <v>3325900</v>
      </c>
      <c r="CB109" s="55">
        <f t="shared" si="27"/>
        <v>17300</v>
      </c>
      <c r="CC109" s="52"/>
      <c r="CD109" s="33"/>
      <c r="CE109" s="33"/>
      <c r="CF109" s="33"/>
      <c r="CG109" s="33"/>
      <c r="CH109" s="33"/>
      <c r="CI109" s="33"/>
      <c r="CJ109" s="33"/>
    </row>
    <row r="110" spans="1:88" s="49" customFormat="1" x14ac:dyDescent="0.2">
      <c r="A110" s="45"/>
      <c r="B110" s="522" t="s">
        <v>37</v>
      </c>
      <c r="C110" s="523"/>
      <c r="D110" s="523"/>
      <c r="E110" s="523"/>
      <c r="F110" s="523"/>
      <c r="G110" s="524"/>
      <c r="H110" s="50" t="s">
        <v>651</v>
      </c>
      <c r="I110" s="51" t="s">
        <v>36</v>
      </c>
      <c r="J110" s="58">
        <v>332000</v>
      </c>
      <c r="K110" s="119">
        <v>332000</v>
      </c>
      <c r="L110" s="58">
        <f t="shared" si="21"/>
        <v>0</v>
      </c>
      <c r="M110" s="175">
        <v>332000</v>
      </c>
      <c r="N110" s="58">
        <f t="shared" si="9"/>
        <v>0</v>
      </c>
      <c r="O110" s="175">
        <v>332000</v>
      </c>
      <c r="P110" s="58">
        <f t="shared" si="9"/>
        <v>0</v>
      </c>
      <c r="Q110" s="184">
        <v>332000</v>
      </c>
      <c r="R110" s="58">
        <f t="shared" si="9"/>
        <v>0</v>
      </c>
      <c r="S110" s="204">
        <v>28250</v>
      </c>
      <c r="T110" s="58">
        <f t="shared" si="13"/>
        <v>-303750</v>
      </c>
      <c r="U110" s="204">
        <v>28250</v>
      </c>
      <c r="V110" s="58">
        <f t="shared" si="13"/>
        <v>0</v>
      </c>
      <c r="W110" s="204">
        <v>28250</v>
      </c>
      <c r="X110" s="58">
        <f t="shared" si="13"/>
        <v>0</v>
      </c>
      <c r="Y110" s="204">
        <v>0</v>
      </c>
      <c r="Z110" s="58">
        <f t="shared" si="15"/>
        <v>-28250</v>
      </c>
      <c r="AA110" s="208">
        <v>0</v>
      </c>
      <c r="AB110" s="58">
        <f t="shared" si="15"/>
        <v>0</v>
      </c>
      <c r="AC110" s="204">
        <v>0</v>
      </c>
      <c r="AD110" s="58">
        <f t="shared" si="15"/>
        <v>0</v>
      </c>
      <c r="AE110" s="208">
        <v>0</v>
      </c>
      <c r="AF110" s="58">
        <f t="shared" si="29"/>
        <v>0</v>
      </c>
      <c r="AG110" s="208">
        <v>0</v>
      </c>
      <c r="AH110" s="58">
        <f t="shared" si="23"/>
        <v>0</v>
      </c>
      <c r="AI110" s="248">
        <v>85000</v>
      </c>
      <c r="AJ110" s="58">
        <f t="shared" si="23"/>
        <v>85000</v>
      </c>
      <c r="AK110" s="248">
        <v>85000</v>
      </c>
      <c r="AL110" s="58">
        <f t="shared" si="23"/>
        <v>0</v>
      </c>
      <c r="AM110" s="248">
        <v>2310470</v>
      </c>
      <c r="AN110" s="58">
        <f t="shared" si="23"/>
        <v>2225470</v>
      </c>
      <c r="AO110" s="286">
        <v>2310470</v>
      </c>
      <c r="AP110" s="58">
        <f t="shared" si="23"/>
        <v>0</v>
      </c>
      <c r="AQ110" s="286">
        <v>2290970</v>
      </c>
      <c r="AR110" s="58">
        <f t="shared" si="23"/>
        <v>-19500</v>
      </c>
      <c r="AS110" s="286">
        <v>2290970</v>
      </c>
      <c r="AT110" s="58">
        <f t="shared" si="23"/>
        <v>0</v>
      </c>
      <c r="AU110" s="305">
        <v>1816581.6</v>
      </c>
      <c r="AV110" s="58">
        <f t="shared" si="23"/>
        <v>-474388.39999999991</v>
      </c>
      <c r="AW110" s="318">
        <v>1816581.6</v>
      </c>
      <c r="AX110" s="58">
        <f t="shared" si="28"/>
        <v>0</v>
      </c>
      <c r="AY110" s="318">
        <v>4180700</v>
      </c>
      <c r="AZ110" s="58">
        <f t="shared" si="28"/>
        <v>2364118.4</v>
      </c>
      <c r="BA110" s="318">
        <v>4180700</v>
      </c>
      <c r="BB110" s="58">
        <f t="shared" si="28"/>
        <v>0</v>
      </c>
      <c r="BC110" s="318">
        <v>4180700</v>
      </c>
      <c r="BD110" s="58">
        <f t="shared" si="28"/>
        <v>0</v>
      </c>
      <c r="BE110" s="318">
        <v>4180700</v>
      </c>
      <c r="BF110" s="58">
        <f t="shared" si="28"/>
        <v>0</v>
      </c>
      <c r="BG110" s="318">
        <v>1797365</v>
      </c>
      <c r="BH110" s="58">
        <f t="shared" si="28"/>
        <v>-2383335</v>
      </c>
      <c r="BI110" s="318">
        <v>1711065</v>
      </c>
      <c r="BJ110" s="58">
        <f t="shared" si="28"/>
        <v>-86300</v>
      </c>
      <c r="BK110" s="318">
        <v>1711065</v>
      </c>
      <c r="BL110" s="58">
        <f t="shared" si="28"/>
        <v>0</v>
      </c>
      <c r="BM110" s="318">
        <v>1711065</v>
      </c>
      <c r="BN110" s="58">
        <f t="shared" si="28"/>
        <v>0</v>
      </c>
      <c r="BO110" s="318">
        <v>1711065</v>
      </c>
      <c r="BP110" s="58">
        <f t="shared" si="28"/>
        <v>0</v>
      </c>
      <c r="BQ110" s="318">
        <v>1711065</v>
      </c>
      <c r="BR110" s="58">
        <f t="shared" si="28"/>
        <v>0</v>
      </c>
      <c r="BS110" s="318">
        <v>1710565</v>
      </c>
      <c r="BT110" s="58">
        <f t="shared" si="28"/>
        <v>-500</v>
      </c>
      <c r="BU110" s="318">
        <v>3308600</v>
      </c>
      <c r="BV110" s="58">
        <f t="shared" si="24"/>
        <v>1598035</v>
      </c>
      <c r="BW110" s="361">
        <v>3308600</v>
      </c>
      <c r="BX110" s="58">
        <f t="shared" si="25"/>
        <v>0</v>
      </c>
      <c r="BY110" s="368">
        <v>3308600</v>
      </c>
      <c r="BZ110" s="58">
        <f t="shared" si="26"/>
        <v>0</v>
      </c>
      <c r="CA110" s="502">
        <v>3325900</v>
      </c>
      <c r="CB110" s="58">
        <f t="shared" si="27"/>
        <v>17300</v>
      </c>
      <c r="CC110" s="53">
        <v>28</v>
      </c>
      <c r="CD110" s="48"/>
      <c r="CE110" s="48"/>
      <c r="CF110" s="48"/>
      <c r="CG110" s="48"/>
      <c r="CH110" s="48"/>
      <c r="CI110" s="48"/>
      <c r="CJ110" s="48"/>
    </row>
    <row r="111" spans="1:88" s="49" customFormat="1" hidden="1" x14ac:dyDescent="0.2">
      <c r="A111" s="45"/>
      <c r="B111" s="522" t="s">
        <v>75</v>
      </c>
      <c r="C111" s="523"/>
      <c r="D111" s="523"/>
      <c r="E111" s="523"/>
      <c r="F111" s="523"/>
      <c r="G111" s="524"/>
      <c r="H111" s="46" t="s">
        <v>228</v>
      </c>
      <c r="I111" s="47" t="s">
        <v>74</v>
      </c>
      <c r="J111" s="56">
        <v>687200</v>
      </c>
      <c r="K111" s="118">
        <v>687200</v>
      </c>
      <c r="L111" s="58">
        <f t="shared" si="21"/>
        <v>0</v>
      </c>
      <c r="M111" s="174">
        <v>687200</v>
      </c>
      <c r="N111" s="58">
        <f t="shared" si="9"/>
        <v>0</v>
      </c>
      <c r="O111" s="174">
        <v>687200</v>
      </c>
      <c r="P111" s="58">
        <f t="shared" si="9"/>
        <v>0</v>
      </c>
      <c r="Q111" s="183">
        <v>687200</v>
      </c>
      <c r="R111" s="58">
        <f t="shared" si="9"/>
        <v>0</v>
      </c>
      <c r="S111" s="183">
        <v>0</v>
      </c>
      <c r="T111" s="58">
        <f t="shared" si="13"/>
        <v>-687200</v>
      </c>
      <c r="U111" s="183">
        <v>0</v>
      </c>
      <c r="V111" s="58">
        <f t="shared" si="13"/>
        <v>0</v>
      </c>
      <c r="W111" s="185">
        <v>0</v>
      </c>
      <c r="X111" s="58">
        <f t="shared" si="13"/>
        <v>0</v>
      </c>
      <c r="Y111" s="185">
        <v>0</v>
      </c>
      <c r="Z111" s="58">
        <f t="shared" si="15"/>
        <v>0</v>
      </c>
      <c r="AA111" s="185">
        <v>0</v>
      </c>
      <c r="AB111" s="58">
        <f t="shared" si="15"/>
        <v>0</v>
      </c>
      <c r="AC111" s="185">
        <v>0</v>
      </c>
      <c r="AD111" s="58">
        <f t="shared" si="15"/>
        <v>0</v>
      </c>
      <c r="AE111" s="185">
        <v>0</v>
      </c>
      <c r="AF111" s="58">
        <f t="shared" si="29"/>
        <v>0</v>
      </c>
      <c r="AG111" s="185">
        <v>0</v>
      </c>
      <c r="AH111" s="58">
        <f t="shared" si="23"/>
        <v>0</v>
      </c>
      <c r="AI111" s="185">
        <v>0</v>
      </c>
      <c r="AJ111" s="58">
        <f t="shared" si="23"/>
        <v>0</v>
      </c>
      <c r="AK111" s="185">
        <v>0</v>
      </c>
      <c r="AL111" s="58">
        <f t="shared" si="23"/>
        <v>0</v>
      </c>
      <c r="AM111" s="185">
        <v>0</v>
      </c>
      <c r="AN111" s="58">
        <f t="shared" si="23"/>
        <v>0</v>
      </c>
      <c r="AO111" s="185">
        <v>0</v>
      </c>
      <c r="AP111" s="58">
        <f t="shared" si="23"/>
        <v>0</v>
      </c>
      <c r="AQ111" s="185">
        <v>0</v>
      </c>
      <c r="AR111" s="58">
        <f t="shared" si="23"/>
        <v>0</v>
      </c>
      <c r="AS111" s="185">
        <v>0</v>
      </c>
      <c r="AT111" s="58">
        <f t="shared" si="23"/>
        <v>0</v>
      </c>
      <c r="AU111" s="185">
        <v>0</v>
      </c>
      <c r="AV111" s="58">
        <f t="shared" si="23"/>
        <v>0</v>
      </c>
      <c r="AW111" s="185">
        <v>0</v>
      </c>
      <c r="AX111" s="58">
        <f t="shared" si="28"/>
        <v>0</v>
      </c>
      <c r="AY111" s="185">
        <v>0</v>
      </c>
      <c r="AZ111" s="58">
        <f t="shared" si="28"/>
        <v>0</v>
      </c>
      <c r="BA111" s="185">
        <v>0</v>
      </c>
      <c r="BB111" s="58">
        <f t="shared" si="28"/>
        <v>0</v>
      </c>
      <c r="BC111" s="185">
        <v>0</v>
      </c>
      <c r="BD111" s="58">
        <f t="shared" si="28"/>
        <v>0</v>
      </c>
      <c r="BE111" s="185">
        <v>0</v>
      </c>
      <c r="BF111" s="58">
        <f t="shared" si="28"/>
        <v>0</v>
      </c>
      <c r="BG111" s="185">
        <v>0</v>
      </c>
      <c r="BH111" s="58">
        <f t="shared" si="28"/>
        <v>0</v>
      </c>
      <c r="BI111" s="185">
        <v>0</v>
      </c>
      <c r="BJ111" s="58">
        <f t="shared" si="28"/>
        <v>0</v>
      </c>
      <c r="BK111" s="185">
        <v>0</v>
      </c>
      <c r="BL111" s="58">
        <f t="shared" si="28"/>
        <v>0</v>
      </c>
      <c r="BM111" s="185">
        <v>0</v>
      </c>
      <c r="BN111" s="58">
        <f t="shared" si="28"/>
        <v>0</v>
      </c>
      <c r="BO111" s="185">
        <v>0</v>
      </c>
      <c r="BP111" s="58">
        <f t="shared" si="28"/>
        <v>0</v>
      </c>
      <c r="BQ111" s="185">
        <v>0</v>
      </c>
      <c r="BR111" s="58">
        <f t="shared" si="28"/>
        <v>0</v>
      </c>
      <c r="BS111" s="185">
        <v>0</v>
      </c>
      <c r="BT111" s="58">
        <f t="shared" si="28"/>
        <v>0</v>
      </c>
      <c r="BU111" s="185">
        <v>0</v>
      </c>
      <c r="BV111" s="58">
        <f t="shared" si="24"/>
        <v>0</v>
      </c>
      <c r="BW111" s="185">
        <v>0</v>
      </c>
      <c r="BX111" s="58">
        <f t="shared" si="25"/>
        <v>0</v>
      </c>
      <c r="BY111" s="185">
        <v>0</v>
      </c>
      <c r="BZ111" s="58">
        <f t="shared" si="26"/>
        <v>0</v>
      </c>
      <c r="CA111" s="185">
        <v>0</v>
      </c>
      <c r="CB111" s="58">
        <f t="shared" si="27"/>
        <v>0</v>
      </c>
      <c r="CC111" s="53"/>
      <c r="CD111" s="48"/>
      <c r="CE111" s="48"/>
      <c r="CF111" s="48"/>
      <c r="CG111" s="48"/>
      <c r="CH111" s="48"/>
      <c r="CI111" s="48"/>
      <c r="CJ111" s="48"/>
    </row>
    <row r="112" spans="1:88" s="34" customFormat="1" ht="66" customHeight="1" x14ac:dyDescent="0.2">
      <c r="A112" s="37"/>
      <c r="B112" s="533" t="s">
        <v>227</v>
      </c>
      <c r="C112" s="533"/>
      <c r="D112" s="533"/>
      <c r="E112" s="533"/>
      <c r="F112" s="533"/>
      <c r="G112" s="533"/>
      <c r="H112" s="326" t="s">
        <v>367</v>
      </c>
      <c r="I112" s="123" t="s">
        <v>5</v>
      </c>
      <c r="J112" s="117">
        <f>J115</f>
        <v>11608700</v>
      </c>
      <c r="K112" s="117">
        <f>K115</f>
        <v>11608700</v>
      </c>
      <c r="L112" s="117">
        <f t="shared" si="21"/>
        <v>0</v>
      </c>
      <c r="M112" s="117">
        <f>M115</f>
        <v>11608700</v>
      </c>
      <c r="N112" s="117">
        <f t="shared" si="9"/>
        <v>0</v>
      </c>
      <c r="O112" s="117">
        <f>O113+O115</f>
        <v>11608700</v>
      </c>
      <c r="P112" s="117">
        <f t="shared" si="9"/>
        <v>0</v>
      </c>
      <c r="Q112" s="117">
        <f>Q113+Q115</f>
        <v>11223800</v>
      </c>
      <c r="R112" s="117">
        <f t="shared" si="9"/>
        <v>-384900</v>
      </c>
      <c r="S112" s="117">
        <f>S113+S115</f>
        <v>8099700</v>
      </c>
      <c r="T112" s="117">
        <f t="shared" si="13"/>
        <v>-3124100</v>
      </c>
      <c r="U112" s="117">
        <f>U113+U115</f>
        <v>8099700</v>
      </c>
      <c r="V112" s="117">
        <f t="shared" si="13"/>
        <v>0</v>
      </c>
      <c r="W112" s="117">
        <f>W113+W115</f>
        <v>3459600</v>
      </c>
      <c r="X112" s="117">
        <f t="shared" si="13"/>
        <v>-4640100</v>
      </c>
      <c r="Y112" s="117">
        <f>Y113+Y115</f>
        <v>3459600</v>
      </c>
      <c r="Z112" s="117">
        <f t="shared" si="15"/>
        <v>0</v>
      </c>
      <c r="AA112" s="117">
        <f>AA113+AA115</f>
        <v>3459600</v>
      </c>
      <c r="AB112" s="117">
        <f t="shared" si="15"/>
        <v>0</v>
      </c>
      <c r="AC112" s="117">
        <f>AC113+AC115</f>
        <v>3459600</v>
      </c>
      <c r="AD112" s="117">
        <f t="shared" si="15"/>
        <v>0</v>
      </c>
      <c r="AE112" s="117">
        <f>AE113+AE115</f>
        <v>12301400</v>
      </c>
      <c r="AF112" s="117">
        <f t="shared" si="29"/>
        <v>8841800</v>
      </c>
      <c r="AG112" s="117">
        <f>AG113+AG115</f>
        <v>12301400</v>
      </c>
      <c r="AH112" s="117">
        <f t="shared" si="23"/>
        <v>0</v>
      </c>
      <c r="AI112" s="117">
        <f>AI113+AI115</f>
        <v>12301400</v>
      </c>
      <c r="AJ112" s="117">
        <f t="shared" si="23"/>
        <v>0</v>
      </c>
      <c r="AK112" s="117">
        <f>AK113+AK115</f>
        <v>12301400</v>
      </c>
      <c r="AL112" s="117">
        <f t="shared" si="23"/>
        <v>0</v>
      </c>
      <c r="AM112" s="117">
        <f>AM113+AM115</f>
        <v>12301400</v>
      </c>
      <c r="AN112" s="117">
        <f t="shared" si="23"/>
        <v>0</v>
      </c>
      <c r="AO112" s="117">
        <f>AO113+AO115</f>
        <v>12301400</v>
      </c>
      <c r="AP112" s="117">
        <f t="shared" si="23"/>
        <v>0</v>
      </c>
      <c r="AQ112" s="117">
        <f>AQ113+AQ115</f>
        <v>12301400</v>
      </c>
      <c r="AR112" s="117">
        <f t="shared" si="23"/>
        <v>0</v>
      </c>
      <c r="AS112" s="117">
        <f>AS113+AS115</f>
        <v>8394400</v>
      </c>
      <c r="AT112" s="117">
        <f t="shared" si="23"/>
        <v>-3907000</v>
      </c>
      <c r="AU112" s="117">
        <f>AU113+AU115</f>
        <v>7961300</v>
      </c>
      <c r="AV112" s="117">
        <f t="shared" si="23"/>
        <v>-433100</v>
      </c>
      <c r="AW112" s="117">
        <f>AW113+AW115</f>
        <v>7961300</v>
      </c>
      <c r="AX112" s="117">
        <f t="shared" si="28"/>
        <v>0</v>
      </c>
      <c r="AY112" s="117">
        <f>AY113+AY115</f>
        <v>12181700</v>
      </c>
      <c r="AZ112" s="117">
        <f t="shared" si="28"/>
        <v>4220400</v>
      </c>
      <c r="BA112" s="117">
        <f>BA113+BA115</f>
        <v>12181700</v>
      </c>
      <c r="BB112" s="117">
        <f t="shared" si="28"/>
        <v>0</v>
      </c>
      <c r="BC112" s="117">
        <f>BC113+BC115</f>
        <v>12181700</v>
      </c>
      <c r="BD112" s="117">
        <f t="shared" si="28"/>
        <v>0</v>
      </c>
      <c r="BE112" s="117">
        <f>BE113+BE115</f>
        <v>12181700</v>
      </c>
      <c r="BF112" s="117">
        <f t="shared" si="28"/>
        <v>0</v>
      </c>
      <c r="BG112" s="117">
        <f>BG113+BG115</f>
        <v>12181700</v>
      </c>
      <c r="BH112" s="117">
        <f t="shared" si="28"/>
        <v>0</v>
      </c>
      <c r="BI112" s="117">
        <f>BI113+BI115</f>
        <v>12181700</v>
      </c>
      <c r="BJ112" s="117">
        <f t="shared" si="28"/>
        <v>0</v>
      </c>
      <c r="BK112" s="117">
        <f>BK113+BK115</f>
        <v>12181700</v>
      </c>
      <c r="BL112" s="117">
        <f t="shared" si="28"/>
        <v>0</v>
      </c>
      <c r="BM112" s="117">
        <f>BM113+BM115</f>
        <v>12181700</v>
      </c>
      <c r="BN112" s="117">
        <f t="shared" si="28"/>
        <v>0</v>
      </c>
      <c r="BO112" s="117">
        <f>BO113+BO115</f>
        <v>11469900</v>
      </c>
      <c r="BP112" s="117">
        <f t="shared" si="28"/>
        <v>-711800</v>
      </c>
      <c r="BQ112" s="117">
        <f>BQ113+BQ115</f>
        <v>11469900</v>
      </c>
      <c r="BR112" s="117">
        <f t="shared" si="28"/>
        <v>0</v>
      </c>
      <c r="BS112" s="117">
        <f>BS113+BS115</f>
        <v>10776700</v>
      </c>
      <c r="BT112" s="117">
        <f t="shared" si="28"/>
        <v>-693200</v>
      </c>
      <c r="BU112" s="117">
        <f>BU113+BU115</f>
        <v>12920300</v>
      </c>
      <c r="BV112" s="117">
        <f t="shared" si="24"/>
        <v>2143600</v>
      </c>
      <c r="BW112" s="117">
        <f>BW113+BW115</f>
        <v>12920300</v>
      </c>
      <c r="BX112" s="117">
        <f t="shared" si="25"/>
        <v>0</v>
      </c>
      <c r="BY112" s="117">
        <f>BY113+BY115</f>
        <v>12920300</v>
      </c>
      <c r="BZ112" s="117">
        <f t="shared" si="26"/>
        <v>0</v>
      </c>
      <c r="CA112" s="117">
        <f>CA113+CA115</f>
        <v>12920300</v>
      </c>
      <c r="CB112" s="117">
        <f t="shared" si="27"/>
        <v>0</v>
      </c>
      <c r="CC112" s="52"/>
      <c r="CD112" s="33"/>
      <c r="CE112" s="33"/>
      <c r="CF112" s="33"/>
      <c r="CG112" s="33"/>
      <c r="CH112" s="33"/>
      <c r="CI112" s="33"/>
      <c r="CJ112" s="33"/>
    </row>
    <row r="113" spans="1:88" s="34" customFormat="1" ht="26.25" hidden="1" customHeight="1" x14ac:dyDescent="0.2">
      <c r="A113" s="37"/>
      <c r="B113" s="525" t="s">
        <v>11</v>
      </c>
      <c r="C113" s="526"/>
      <c r="D113" s="526"/>
      <c r="E113" s="526"/>
      <c r="F113" s="526"/>
      <c r="G113" s="527"/>
      <c r="H113" s="326" t="s">
        <v>367</v>
      </c>
      <c r="I113" s="180" t="s">
        <v>10</v>
      </c>
      <c r="J113" s="117"/>
      <c r="K113" s="117"/>
      <c r="L113" s="117"/>
      <c r="M113" s="117"/>
      <c r="N113" s="117"/>
      <c r="O113" s="117">
        <f>O114</f>
        <v>0</v>
      </c>
      <c r="P113" s="117"/>
      <c r="Q113" s="117">
        <f>Q114</f>
        <v>491425.2</v>
      </c>
      <c r="R113" s="117">
        <f t="shared" si="9"/>
        <v>491425.2</v>
      </c>
      <c r="S113" s="117">
        <f>S114</f>
        <v>0</v>
      </c>
      <c r="T113" s="117">
        <f t="shared" si="13"/>
        <v>-491425.2</v>
      </c>
      <c r="U113" s="117">
        <f>U114</f>
        <v>0</v>
      </c>
      <c r="V113" s="117">
        <f t="shared" si="13"/>
        <v>0</v>
      </c>
      <c r="W113" s="117">
        <f>W114</f>
        <v>0</v>
      </c>
      <c r="X113" s="117">
        <f t="shared" si="13"/>
        <v>0</v>
      </c>
      <c r="Y113" s="117">
        <f>Y114</f>
        <v>0</v>
      </c>
      <c r="Z113" s="117">
        <f t="shared" si="15"/>
        <v>0</v>
      </c>
      <c r="AA113" s="117">
        <f>AA114</f>
        <v>0</v>
      </c>
      <c r="AB113" s="117">
        <f t="shared" si="15"/>
        <v>0</v>
      </c>
      <c r="AC113" s="117">
        <f>AC114</f>
        <v>0</v>
      </c>
      <c r="AD113" s="117">
        <f t="shared" si="15"/>
        <v>0</v>
      </c>
      <c r="AE113" s="117">
        <f>AE114</f>
        <v>0</v>
      </c>
      <c r="AF113" s="117">
        <f t="shared" si="29"/>
        <v>0</v>
      </c>
      <c r="AG113" s="117">
        <f>AG114</f>
        <v>0</v>
      </c>
      <c r="AH113" s="117">
        <f t="shared" si="23"/>
        <v>0</v>
      </c>
      <c r="AI113" s="117">
        <f>AI114</f>
        <v>0</v>
      </c>
      <c r="AJ113" s="117">
        <f t="shared" si="23"/>
        <v>0</v>
      </c>
      <c r="AK113" s="117">
        <f>AK114</f>
        <v>0</v>
      </c>
      <c r="AL113" s="117">
        <f t="shared" si="23"/>
        <v>0</v>
      </c>
      <c r="AM113" s="117">
        <f>AM114</f>
        <v>0</v>
      </c>
      <c r="AN113" s="117">
        <f t="shared" si="23"/>
        <v>0</v>
      </c>
      <c r="AO113" s="117">
        <f>AO114</f>
        <v>0</v>
      </c>
      <c r="AP113" s="117">
        <f t="shared" si="23"/>
        <v>0</v>
      </c>
      <c r="AQ113" s="117">
        <f>AQ114</f>
        <v>0</v>
      </c>
      <c r="AR113" s="117">
        <f t="shared" si="23"/>
        <v>0</v>
      </c>
      <c r="AS113" s="117">
        <f>AS114</f>
        <v>0</v>
      </c>
      <c r="AT113" s="117">
        <f t="shared" si="23"/>
        <v>0</v>
      </c>
      <c r="AU113" s="117">
        <f>AU114</f>
        <v>0</v>
      </c>
      <c r="AV113" s="117">
        <f t="shared" ref="AV113:BT128" si="30">AU113-AS113</f>
        <v>0</v>
      </c>
      <c r="AW113" s="117">
        <f>AW114</f>
        <v>0</v>
      </c>
      <c r="AX113" s="117">
        <f t="shared" si="30"/>
        <v>0</v>
      </c>
      <c r="AY113" s="117">
        <f>AY114</f>
        <v>0</v>
      </c>
      <c r="AZ113" s="117">
        <f t="shared" si="30"/>
        <v>0</v>
      </c>
      <c r="BA113" s="117">
        <f>BA114</f>
        <v>0</v>
      </c>
      <c r="BB113" s="117">
        <f t="shared" si="30"/>
        <v>0</v>
      </c>
      <c r="BC113" s="117">
        <f>BC114</f>
        <v>0</v>
      </c>
      <c r="BD113" s="117">
        <f t="shared" si="30"/>
        <v>0</v>
      </c>
      <c r="BE113" s="117">
        <f>BE114</f>
        <v>0</v>
      </c>
      <c r="BF113" s="117">
        <f t="shared" si="30"/>
        <v>0</v>
      </c>
      <c r="BG113" s="117">
        <f>BG114</f>
        <v>0</v>
      </c>
      <c r="BH113" s="117">
        <f t="shared" si="30"/>
        <v>0</v>
      </c>
      <c r="BI113" s="117">
        <f>BI114</f>
        <v>0</v>
      </c>
      <c r="BJ113" s="117">
        <f t="shared" si="30"/>
        <v>0</v>
      </c>
      <c r="BK113" s="117">
        <f>BK114</f>
        <v>0</v>
      </c>
      <c r="BL113" s="117">
        <f t="shared" si="30"/>
        <v>0</v>
      </c>
      <c r="BM113" s="117">
        <f>BM114</f>
        <v>0</v>
      </c>
      <c r="BN113" s="117">
        <f t="shared" si="30"/>
        <v>0</v>
      </c>
      <c r="BO113" s="117">
        <f>BO114</f>
        <v>0</v>
      </c>
      <c r="BP113" s="117">
        <f t="shared" si="30"/>
        <v>0</v>
      </c>
      <c r="BQ113" s="117">
        <f>BQ114</f>
        <v>0</v>
      </c>
      <c r="BR113" s="117">
        <f t="shared" si="30"/>
        <v>0</v>
      </c>
      <c r="BS113" s="117">
        <f>BS114</f>
        <v>0</v>
      </c>
      <c r="BT113" s="117">
        <f t="shared" si="30"/>
        <v>0</v>
      </c>
      <c r="BU113" s="117">
        <f>BU114</f>
        <v>0</v>
      </c>
      <c r="BV113" s="117">
        <f t="shared" si="24"/>
        <v>0</v>
      </c>
      <c r="BW113" s="117">
        <f>BW114</f>
        <v>0</v>
      </c>
      <c r="BX113" s="117">
        <f t="shared" si="25"/>
        <v>0</v>
      </c>
      <c r="BY113" s="117">
        <f>BY114</f>
        <v>0</v>
      </c>
      <c r="BZ113" s="117">
        <f t="shared" si="26"/>
        <v>0</v>
      </c>
      <c r="CA113" s="117">
        <f>CA114</f>
        <v>0</v>
      </c>
      <c r="CB113" s="117">
        <f t="shared" si="27"/>
        <v>0</v>
      </c>
      <c r="CC113" s="52"/>
      <c r="CD113" s="33"/>
      <c r="CE113" s="33"/>
      <c r="CF113" s="33"/>
      <c r="CG113" s="33"/>
      <c r="CH113" s="33"/>
      <c r="CI113" s="33"/>
      <c r="CJ113" s="33"/>
    </row>
    <row r="114" spans="1:88" s="49" customFormat="1" ht="27" hidden="1" customHeight="1" x14ac:dyDescent="0.2">
      <c r="A114" s="45"/>
      <c r="B114" s="532" t="s">
        <v>9</v>
      </c>
      <c r="C114" s="532"/>
      <c r="D114" s="532"/>
      <c r="E114" s="532"/>
      <c r="F114" s="532"/>
      <c r="G114" s="532"/>
      <c r="H114" s="326" t="s">
        <v>367</v>
      </c>
      <c r="I114" s="187" t="s">
        <v>8</v>
      </c>
      <c r="J114" s="56"/>
      <c r="K114" s="56"/>
      <c r="L114" s="56"/>
      <c r="M114" s="56"/>
      <c r="N114" s="56"/>
      <c r="O114" s="56">
        <v>0</v>
      </c>
      <c r="P114" s="56"/>
      <c r="Q114" s="183">
        <v>491425.2</v>
      </c>
      <c r="R114" s="56">
        <f t="shared" si="9"/>
        <v>491425.2</v>
      </c>
      <c r="S114" s="183">
        <v>0</v>
      </c>
      <c r="T114" s="56">
        <f t="shared" si="13"/>
        <v>-491425.2</v>
      </c>
      <c r="U114" s="183">
        <v>0</v>
      </c>
      <c r="V114" s="56">
        <f t="shared" si="13"/>
        <v>0</v>
      </c>
      <c r="W114" s="185">
        <v>0</v>
      </c>
      <c r="X114" s="56">
        <f t="shared" si="13"/>
        <v>0</v>
      </c>
      <c r="Y114" s="185">
        <v>0</v>
      </c>
      <c r="Z114" s="56">
        <f t="shared" si="15"/>
        <v>0</v>
      </c>
      <c r="AA114" s="185">
        <v>0</v>
      </c>
      <c r="AB114" s="56">
        <f t="shared" si="15"/>
        <v>0</v>
      </c>
      <c r="AC114" s="185">
        <v>0</v>
      </c>
      <c r="AD114" s="56">
        <f t="shared" si="15"/>
        <v>0</v>
      </c>
      <c r="AE114" s="185">
        <v>0</v>
      </c>
      <c r="AF114" s="56">
        <f t="shared" si="29"/>
        <v>0</v>
      </c>
      <c r="AG114" s="185">
        <v>0</v>
      </c>
      <c r="AH114" s="56">
        <f t="shared" ref="AH114:AZ147" si="31">AG114-AE114</f>
        <v>0</v>
      </c>
      <c r="AI114" s="185">
        <v>0</v>
      </c>
      <c r="AJ114" s="56">
        <f t="shared" si="31"/>
        <v>0</v>
      </c>
      <c r="AK114" s="185">
        <v>0</v>
      </c>
      <c r="AL114" s="56">
        <f t="shared" si="31"/>
        <v>0</v>
      </c>
      <c r="AM114" s="185">
        <v>0</v>
      </c>
      <c r="AN114" s="56">
        <f t="shared" si="31"/>
        <v>0</v>
      </c>
      <c r="AO114" s="185">
        <v>0</v>
      </c>
      <c r="AP114" s="56">
        <f t="shared" si="31"/>
        <v>0</v>
      </c>
      <c r="AQ114" s="185">
        <v>0</v>
      </c>
      <c r="AR114" s="56">
        <f t="shared" si="31"/>
        <v>0</v>
      </c>
      <c r="AS114" s="185">
        <v>0</v>
      </c>
      <c r="AT114" s="56">
        <f t="shared" si="31"/>
        <v>0</v>
      </c>
      <c r="AU114" s="185">
        <v>0</v>
      </c>
      <c r="AV114" s="56">
        <f t="shared" si="31"/>
        <v>0</v>
      </c>
      <c r="AW114" s="185">
        <v>0</v>
      </c>
      <c r="AX114" s="56">
        <f t="shared" si="31"/>
        <v>0</v>
      </c>
      <c r="AY114" s="185">
        <v>0</v>
      </c>
      <c r="AZ114" s="56">
        <f t="shared" si="31"/>
        <v>0</v>
      </c>
      <c r="BA114" s="185">
        <v>0</v>
      </c>
      <c r="BB114" s="56">
        <f t="shared" si="30"/>
        <v>0</v>
      </c>
      <c r="BC114" s="185">
        <v>0</v>
      </c>
      <c r="BD114" s="56">
        <f t="shared" si="30"/>
        <v>0</v>
      </c>
      <c r="BE114" s="185">
        <v>0</v>
      </c>
      <c r="BF114" s="56">
        <f t="shared" si="30"/>
        <v>0</v>
      </c>
      <c r="BG114" s="185">
        <v>0</v>
      </c>
      <c r="BH114" s="56">
        <f t="shared" si="30"/>
        <v>0</v>
      </c>
      <c r="BI114" s="185">
        <v>0</v>
      </c>
      <c r="BJ114" s="56">
        <f t="shared" si="30"/>
        <v>0</v>
      </c>
      <c r="BK114" s="185">
        <v>0</v>
      </c>
      <c r="BL114" s="56">
        <f t="shared" si="30"/>
        <v>0</v>
      </c>
      <c r="BM114" s="185">
        <v>0</v>
      </c>
      <c r="BN114" s="56">
        <f t="shared" si="30"/>
        <v>0</v>
      </c>
      <c r="BO114" s="185">
        <v>0</v>
      </c>
      <c r="BP114" s="56">
        <f t="shared" si="30"/>
        <v>0</v>
      </c>
      <c r="BQ114" s="185">
        <v>0</v>
      </c>
      <c r="BR114" s="56">
        <f t="shared" si="30"/>
        <v>0</v>
      </c>
      <c r="BS114" s="185">
        <v>0</v>
      </c>
      <c r="BT114" s="56">
        <f t="shared" si="30"/>
        <v>0</v>
      </c>
      <c r="BU114" s="185">
        <v>0</v>
      </c>
      <c r="BV114" s="56">
        <f t="shared" si="24"/>
        <v>0</v>
      </c>
      <c r="BW114" s="185">
        <v>0</v>
      </c>
      <c r="BX114" s="56">
        <f t="shared" si="25"/>
        <v>0</v>
      </c>
      <c r="BY114" s="185">
        <v>0</v>
      </c>
      <c r="BZ114" s="56">
        <f t="shared" si="26"/>
        <v>0</v>
      </c>
      <c r="CA114" s="185">
        <v>0</v>
      </c>
      <c r="CB114" s="56">
        <f t="shared" si="27"/>
        <v>0</v>
      </c>
      <c r="CC114" s="53"/>
      <c r="CD114" s="48"/>
      <c r="CE114" s="48"/>
      <c r="CF114" s="48"/>
      <c r="CG114" s="48"/>
      <c r="CH114" s="48"/>
      <c r="CI114" s="48"/>
      <c r="CJ114" s="48"/>
    </row>
    <row r="115" spans="1:88" s="34" customFormat="1" ht="26.65" customHeight="1" x14ac:dyDescent="0.2">
      <c r="A115" s="37"/>
      <c r="B115" s="531" t="s">
        <v>39</v>
      </c>
      <c r="C115" s="531"/>
      <c r="D115" s="531"/>
      <c r="E115" s="531"/>
      <c r="F115" s="531"/>
      <c r="G115" s="531"/>
      <c r="H115" s="326" t="s">
        <v>367</v>
      </c>
      <c r="I115" s="123" t="s">
        <v>38</v>
      </c>
      <c r="J115" s="117">
        <f>J116</f>
        <v>11608700</v>
      </c>
      <c r="K115" s="117">
        <f>K116</f>
        <v>11608700</v>
      </c>
      <c r="L115" s="117">
        <f t="shared" si="21"/>
        <v>0</v>
      </c>
      <c r="M115" s="117">
        <f>M116</f>
        <v>11608700</v>
      </c>
      <c r="N115" s="117">
        <f t="shared" si="9"/>
        <v>0</v>
      </c>
      <c r="O115" s="117">
        <f>O116</f>
        <v>11608700</v>
      </c>
      <c r="P115" s="117">
        <f t="shared" si="9"/>
        <v>0</v>
      </c>
      <c r="Q115" s="117">
        <f>Q116</f>
        <v>10732374.800000001</v>
      </c>
      <c r="R115" s="117">
        <f t="shared" si="9"/>
        <v>-876325.19999999925</v>
      </c>
      <c r="S115" s="117">
        <f>S116</f>
        <v>8099700</v>
      </c>
      <c r="T115" s="117">
        <f t="shared" si="13"/>
        <v>-2632674.8000000007</v>
      </c>
      <c r="U115" s="117">
        <f>U116</f>
        <v>8099700</v>
      </c>
      <c r="V115" s="117">
        <f t="shared" si="13"/>
        <v>0</v>
      </c>
      <c r="W115" s="117">
        <f>W116</f>
        <v>3459600</v>
      </c>
      <c r="X115" s="117">
        <f t="shared" si="13"/>
        <v>-4640100</v>
      </c>
      <c r="Y115" s="117">
        <f>Y116</f>
        <v>3459600</v>
      </c>
      <c r="Z115" s="117">
        <f t="shared" si="15"/>
        <v>0</v>
      </c>
      <c r="AA115" s="117">
        <f>AA116</f>
        <v>3459600</v>
      </c>
      <c r="AB115" s="117">
        <f t="shared" si="15"/>
        <v>0</v>
      </c>
      <c r="AC115" s="117">
        <f>AC116</f>
        <v>3459600</v>
      </c>
      <c r="AD115" s="117">
        <f t="shared" si="15"/>
        <v>0</v>
      </c>
      <c r="AE115" s="117">
        <f>AE116</f>
        <v>12301400</v>
      </c>
      <c r="AF115" s="117">
        <f t="shared" si="29"/>
        <v>8841800</v>
      </c>
      <c r="AG115" s="117">
        <f>AG116</f>
        <v>12301400</v>
      </c>
      <c r="AH115" s="117">
        <f t="shared" si="31"/>
        <v>0</v>
      </c>
      <c r="AI115" s="117">
        <f>AI116</f>
        <v>12301400</v>
      </c>
      <c r="AJ115" s="117">
        <f t="shared" si="31"/>
        <v>0</v>
      </c>
      <c r="AK115" s="117">
        <f>AK116</f>
        <v>12301400</v>
      </c>
      <c r="AL115" s="117">
        <f t="shared" si="31"/>
        <v>0</v>
      </c>
      <c r="AM115" s="117">
        <f>AM116</f>
        <v>12301400</v>
      </c>
      <c r="AN115" s="117">
        <f t="shared" si="31"/>
        <v>0</v>
      </c>
      <c r="AO115" s="117">
        <f>AO116</f>
        <v>12301400</v>
      </c>
      <c r="AP115" s="117">
        <f t="shared" si="31"/>
        <v>0</v>
      </c>
      <c r="AQ115" s="117">
        <f>AQ116</f>
        <v>12301400</v>
      </c>
      <c r="AR115" s="117">
        <f t="shared" si="31"/>
        <v>0</v>
      </c>
      <c r="AS115" s="117">
        <f>AS116</f>
        <v>8394400</v>
      </c>
      <c r="AT115" s="117">
        <f t="shared" si="31"/>
        <v>-3907000</v>
      </c>
      <c r="AU115" s="117">
        <f>AU116</f>
        <v>7961300</v>
      </c>
      <c r="AV115" s="117">
        <f t="shared" si="31"/>
        <v>-433100</v>
      </c>
      <c r="AW115" s="117">
        <f>AW116</f>
        <v>7961300</v>
      </c>
      <c r="AX115" s="117">
        <f t="shared" si="31"/>
        <v>0</v>
      </c>
      <c r="AY115" s="117">
        <f>AY116</f>
        <v>12181700</v>
      </c>
      <c r="AZ115" s="117">
        <f t="shared" ref="AZ115:BP147" si="32">AY115-AW115</f>
        <v>4220400</v>
      </c>
      <c r="BA115" s="117">
        <f>BA116</f>
        <v>12181700</v>
      </c>
      <c r="BB115" s="117">
        <f t="shared" si="32"/>
        <v>0</v>
      </c>
      <c r="BC115" s="117">
        <f>BC116</f>
        <v>12181700</v>
      </c>
      <c r="BD115" s="117">
        <f t="shared" si="32"/>
        <v>0</v>
      </c>
      <c r="BE115" s="117">
        <f>BE116</f>
        <v>12181700</v>
      </c>
      <c r="BF115" s="117">
        <f t="shared" si="32"/>
        <v>0</v>
      </c>
      <c r="BG115" s="117">
        <f>BG116</f>
        <v>12181700</v>
      </c>
      <c r="BH115" s="117">
        <f t="shared" si="32"/>
        <v>0</v>
      </c>
      <c r="BI115" s="117">
        <f>BI116</f>
        <v>12181700</v>
      </c>
      <c r="BJ115" s="117">
        <f t="shared" si="32"/>
        <v>0</v>
      </c>
      <c r="BK115" s="117">
        <f>BK116</f>
        <v>12181700</v>
      </c>
      <c r="BL115" s="117">
        <f t="shared" si="32"/>
        <v>0</v>
      </c>
      <c r="BM115" s="117">
        <f>BM116</f>
        <v>12181700</v>
      </c>
      <c r="BN115" s="117">
        <f t="shared" si="32"/>
        <v>0</v>
      </c>
      <c r="BO115" s="117">
        <f>BO116</f>
        <v>11469900</v>
      </c>
      <c r="BP115" s="117">
        <f t="shared" si="32"/>
        <v>-711800</v>
      </c>
      <c r="BQ115" s="117">
        <f>BQ116</f>
        <v>11469900</v>
      </c>
      <c r="BR115" s="117">
        <f t="shared" si="30"/>
        <v>0</v>
      </c>
      <c r="BS115" s="117">
        <f>BS116</f>
        <v>10776700</v>
      </c>
      <c r="BT115" s="117">
        <f t="shared" si="30"/>
        <v>-693200</v>
      </c>
      <c r="BU115" s="117">
        <f>BU116</f>
        <v>12920300</v>
      </c>
      <c r="BV115" s="117">
        <f t="shared" si="24"/>
        <v>2143600</v>
      </c>
      <c r="BW115" s="117">
        <f>BW116</f>
        <v>12920300</v>
      </c>
      <c r="BX115" s="117">
        <f t="shared" si="25"/>
        <v>0</v>
      </c>
      <c r="BY115" s="117">
        <f>BY116</f>
        <v>12920300</v>
      </c>
      <c r="BZ115" s="117">
        <f t="shared" si="26"/>
        <v>0</v>
      </c>
      <c r="CA115" s="117">
        <f>CA116</f>
        <v>12920300</v>
      </c>
      <c r="CB115" s="117">
        <f t="shared" si="27"/>
        <v>0</v>
      </c>
      <c r="CC115" s="52"/>
      <c r="CD115" s="33"/>
      <c r="CE115" s="33"/>
      <c r="CF115" s="33"/>
      <c r="CG115" s="33"/>
      <c r="CH115" s="33"/>
      <c r="CI115" s="33"/>
      <c r="CJ115" s="33"/>
    </row>
    <row r="116" spans="1:88" s="49" customFormat="1" x14ac:dyDescent="0.2">
      <c r="A116" s="45"/>
      <c r="B116" s="549" t="s">
        <v>37</v>
      </c>
      <c r="C116" s="550"/>
      <c r="D116" s="550"/>
      <c r="E116" s="550"/>
      <c r="F116" s="550"/>
      <c r="G116" s="551"/>
      <c r="H116" s="50" t="s">
        <v>367</v>
      </c>
      <c r="I116" s="51" t="s">
        <v>36</v>
      </c>
      <c r="J116" s="58">
        <v>11608700</v>
      </c>
      <c r="K116" s="119">
        <v>11608700</v>
      </c>
      <c r="L116" s="58">
        <f t="shared" si="21"/>
        <v>0</v>
      </c>
      <c r="M116" s="175">
        <v>11608700</v>
      </c>
      <c r="N116" s="58">
        <f t="shared" si="9"/>
        <v>0</v>
      </c>
      <c r="O116" s="175">
        <v>11608700</v>
      </c>
      <c r="P116" s="58">
        <f t="shared" si="9"/>
        <v>0</v>
      </c>
      <c r="Q116" s="184">
        <v>10732374.800000001</v>
      </c>
      <c r="R116" s="58">
        <f t="shared" si="9"/>
        <v>-876325.19999999925</v>
      </c>
      <c r="S116" s="205">
        <v>8099700</v>
      </c>
      <c r="T116" s="58">
        <f t="shared" si="13"/>
        <v>-2632674.8000000007</v>
      </c>
      <c r="U116" s="205">
        <v>8099700</v>
      </c>
      <c r="V116" s="58">
        <f t="shared" si="13"/>
        <v>0</v>
      </c>
      <c r="W116" s="205">
        <v>3459600</v>
      </c>
      <c r="X116" s="58">
        <f t="shared" si="13"/>
        <v>-4640100</v>
      </c>
      <c r="Y116" s="205">
        <v>3459600</v>
      </c>
      <c r="Z116" s="58">
        <f t="shared" si="15"/>
        <v>0</v>
      </c>
      <c r="AA116" s="205">
        <v>3459600</v>
      </c>
      <c r="AB116" s="58">
        <f t="shared" si="15"/>
        <v>0</v>
      </c>
      <c r="AC116" s="205">
        <v>3459600</v>
      </c>
      <c r="AD116" s="58">
        <f t="shared" si="15"/>
        <v>0</v>
      </c>
      <c r="AE116" s="205">
        <v>12301400</v>
      </c>
      <c r="AF116" s="58">
        <f t="shared" si="29"/>
        <v>8841800</v>
      </c>
      <c r="AG116" s="249">
        <v>12301400</v>
      </c>
      <c r="AH116" s="58">
        <f t="shared" si="31"/>
        <v>0</v>
      </c>
      <c r="AI116" s="249">
        <v>12301400</v>
      </c>
      <c r="AJ116" s="58">
        <f t="shared" si="31"/>
        <v>0</v>
      </c>
      <c r="AK116" s="249">
        <v>12301400</v>
      </c>
      <c r="AL116" s="58">
        <f t="shared" si="31"/>
        <v>0</v>
      </c>
      <c r="AM116" s="249">
        <v>12301400</v>
      </c>
      <c r="AN116" s="58">
        <f t="shared" si="31"/>
        <v>0</v>
      </c>
      <c r="AO116" s="287">
        <v>12301400</v>
      </c>
      <c r="AP116" s="58">
        <f t="shared" si="31"/>
        <v>0</v>
      </c>
      <c r="AQ116" s="287">
        <v>12301400</v>
      </c>
      <c r="AR116" s="58">
        <f t="shared" si="31"/>
        <v>0</v>
      </c>
      <c r="AS116" s="287">
        <v>8394400</v>
      </c>
      <c r="AT116" s="58">
        <f t="shared" si="31"/>
        <v>-3907000</v>
      </c>
      <c r="AU116" s="306">
        <v>7961300</v>
      </c>
      <c r="AV116" s="58">
        <f t="shared" si="31"/>
        <v>-433100</v>
      </c>
      <c r="AW116" s="319">
        <v>7961300</v>
      </c>
      <c r="AX116" s="58">
        <f t="shared" si="31"/>
        <v>0</v>
      </c>
      <c r="AY116" s="319">
        <v>12181700</v>
      </c>
      <c r="AZ116" s="58">
        <f t="shared" si="32"/>
        <v>4220400</v>
      </c>
      <c r="BA116" s="318">
        <v>12181700</v>
      </c>
      <c r="BB116" s="58">
        <f t="shared" si="32"/>
        <v>0</v>
      </c>
      <c r="BC116" s="318">
        <v>12181700</v>
      </c>
      <c r="BD116" s="58">
        <f t="shared" si="32"/>
        <v>0</v>
      </c>
      <c r="BE116" s="318">
        <v>12181700</v>
      </c>
      <c r="BF116" s="58">
        <f t="shared" si="32"/>
        <v>0</v>
      </c>
      <c r="BG116" s="318">
        <v>12181700</v>
      </c>
      <c r="BH116" s="58">
        <f t="shared" si="32"/>
        <v>0</v>
      </c>
      <c r="BI116" s="318">
        <v>12181700</v>
      </c>
      <c r="BJ116" s="58">
        <f t="shared" si="32"/>
        <v>0</v>
      </c>
      <c r="BK116" s="318">
        <v>12181700</v>
      </c>
      <c r="BL116" s="58">
        <f t="shared" si="32"/>
        <v>0</v>
      </c>
      <c r="BM116" s="318">
        <v>12181700</v>
      </c>
      <c r="BN116" s="58">
        <f t="shared" si="32"/>
        <v>0</v>
      </c>
      <c r="BO116" s="318">
        <v>11469900</v>
      </c>
      <c r="BP116" s="58">
        <f t="shared" si="32"/>
        <v>-711800</v>
      </c>
      <c r="BQ116" s="318">
        <v>11469900</v>
      </c>
      <c r="BR116" s="58">
        <f t="shared" si="30"/>
        <v>0</v>
      </c>
      <c r="BS116" s="318">
        <v>10776700</v>
      </c>
      <c r="BT116" s="58">
        <f t="shared" si="30"/>
        <v>-693200</v>
      </c>
      <c r="BU116" s="318">
        <v>12920300</v>
      </c>
      <c r="BV116" s="58">
        <f t="shared" si="24"/>
        <v>2143600</v>
      </c>
      <c r="BW116" s="361">
        <v>12920300</v>
      </c>
      <c r="BX116" s="58">
        <f t="shared" si="25"/>
        <v>0</v>
      </c>
      <c r="BY116" s="368">
        <v>12920300</v>
      </c>
      <c r="BZ116" s="58">
        <f t="shared" si="26"/>
        <v>0</v>
      </c>
      <c r="CA116" s="502">
        <v>12920300</v>
      </c>
      <c r="CB116" s="58">
        <f t="shared" si="27"/>
        <v>0</v>
      </c>
      <c r="CC116" s="53">
        <v>29</v>
      </c>
      <c r="CD116" s="48"/>
      <c r="CE116" s="48"/>
      <c r="CF116" s="48"/>
      <c r="CG116" s="48"/>
      <c r="CH116" s="48"/>
      <c r="CI116" s="48"/>
      <c r="CJ116" s="48"/>
    </row>
    <row r="117" spans="1:88" s="34" customFormat="1" ht="26.65" customHeight="1" x14ac:dyDescent="0.2">
      <c r="A117" s="37"/>
      <c r="B117" s="533" t="s">
        <v>226</v>
      </c>
      <c r="C117" s="533"/>
      <c r="D117" s="533"/>
      <c r="E117" s="533"/>
      <c r="F117" s="533"/>
      <c r="G117" s="533"/>
      <c r="H117" s="261" t="s">
        <v>368</v>
      </c>
      <c r="I117" s="123" t="s">
        <v>5</v>
      </c>
      <c r="J117" s="117">
        <f>J118+J120</f>
        <v>12348600</v>
      </c>
      <c r="K117" s="117">
        <f>K118+K120</f>
        <v>12348600</v>
      </c>
      <c r="L117" s="117">
        <f t="shared" si="21"/>
        <v>0</v>
      </c>
      <c r="M117" s="117">
        <f>M118+M120</f>
        <v>12348600</v>
      </c>
      <c r="N117" s="117">
        <f t="shared" si="9"/>
        <v>0</v>
      </c>
      <c r="O117" s="117">
        <f>O118+O120</f>
        <v>12348600</v>
      </c>
      <c r="P117" s="117">
        <f t="shared" si="9"/>
        <v>0</v>
      </c>
      <c r="Q117" s="117">
        <f>Q118+Q120</f>
        <v>12348600</v>
      </c>
      <c r="R117" s="117">
        <f t="shared" si="9"/>
        <v>0</v>
      </c>
      <c r="S117" s="117">
        <f>S118+S120</f>
        <v>12348600</v>
      </c>
      <c r="T117" s="117">
        <f t="shared" si="13"/>
        <v>0</v>
      </c>
      <c r="U117" s="117">
        <f>U118+U120</f>
        <v>12348600</v>
      </c>
      <c r="V117" s="117">
        <f t="shared" si="13"/>
        <v>0</v>
      </c>
      <c r="W117" s="117">
        <f>W118+W120</f>
        <v>2286800</v>
      </c>
      <c r="X117" s="117">
        <f t="shared" si="13"/>
        <v>-10061800</v>
      </c>
      <c r="Y117" s="117">
        <f>Y118+Y120</f>
        <v>1368400</v>
      </c>
      <c r="Z117" s="117">
        <f t="shared" si="15"/>
        <v>-918400</v>
      </c>
      <c r="AA117" s="117">
        <f>AA118+AA120</f>
        <v>1368400</v>
      </c>
      <c r="AB117" s="117">
        <f t="shared" si="15"/>
        <v>0</v>
      </c>
      <c r="AC117" s="117">
        <f>AC118+AC120+AC122</f>
        <v>1368400</v>
      </c>
      <c r="AD117" s="117">
        <f t="shared" si="15"/>
        <v>0</v>
      </c>
      <c r="AE117" s="117">
        <f>AE118+AE120</f>
        <v>13138200</v>
      </c>
      <c r="AF117" s="117">
        <f t="shared" si="29"/>
        <v>11769800</v>
      </c>
      <c r="AG117" s="117">
        <f>AG118+AG120</f>
        <v>13138200</v>
      </c>
      <c r="AH117" s="117">
        <f t="shared" si="31"/>
        <v>0</v>
      </c>
      <c r="AI117" s="117">
        <f>AI118+AI120</f>
        <v>13138200</v>
      </c>
      <c r="AJ117" s="117">
        <f t="shared" si="31"/>
        <v>0</v>
      </c>
      <c r="AK117" s="117">
        <f t="shared" ref="AK117:AM117" si="33">AK118+AK120+AK122</f>
        <v>13138200</v>
      </c>
      <c r="AL117" s="117">
        <f t="shared" si="33"/>
        <v>0</v>
      </c>
      <c r="AM117" s="117">
        <f t="shared" si="33"/>
        <v>13138200</v>
      </c>
      <c r="AN117" s="117">
        <f t="shared" si="31"/>
        <v>0</v>
      </c>
      <c r="AO117" s="117">
        <f t="shared" ref="AO117:AQ117" si="34">AO118+AO120+AO122</f>
        <v>13138200</v>
      </c>
      <c r="AP117" s="117">
        <f t="shared" si="31"/>
        <v>0</v>
      </c>
      <c r="AQ117" s="117">
        <f t="shared" si="34"/>
        <v>13138200</v>
      </c>
      <c r="AR117" s="117">
        <f t="shared" si="31"/>
        <v>0</v>
      </c>
      <c r="AS117" s="117">
        <f t="shared" ref="AS117:AU117" si="35">AS118+AS120+AS122</f>
        <v>11184200</v>
      </c>
      <c r="AT117" s="117">
        <f t="shared" si="31"/>
        <v>-1954000</v>
      </c>
      <c r="AU117" s="117">
        <f t="shared" si="35"/>
        <v>7115800</v>
      </c>
      <c r="AV117" s="117">
        <f t="shared" si="31"/>
        <v>-4068400</v>
      </c>
      <c r="AW117" s="117">
        <f t="shared" ref="AW117:AY117" si="36">AW118+AW120+AW122</f>
        <v>7115800</v>
      </c>
      <c r="AX117" s="117">
        <f t="shared" si="31"/>
        <v>0</v>
      </c>
      <c r="AY117" s="117">
        <f t="shared" si="36"/>
        <v>13390000</v>
      </c>
      <c r="AZ117" s="55">
        <f t="shared" si="32"/>
        <v>6274200</v>
      </c>
      <c r="BA117" s="117">
        <f t="shared" ref="BA117:BC117" si="37">BA118+BA120+BA122</f>
        <v>13390000</v>
      </c>
      <c r="BB117" s="55">
        <f t="shared" si="32"/>
        <v>0</v>
      </c>
      <c r="BC117" s="117">
        <f t="shared" si="37"/>
        <v>13390000</v>
      </c>
      <c r="BD117" s="55">
        <f t="shared" si="32"/>
        <v>0</v>
      </c>
      <c r="BE117" s="117">
        <f t="shared" ref="BE117:BG117" si="38">BE118+BE120+BE122</f>
        <v>13390000</v>
      </c>
      <c r="BF117" s="55">
        <f t="shared" si="32"/>
        <v>0</v>
      </c>
      <c r="BG117" s="117">
        <f t="shared" si="38"/>
        <v>13390000</v>
      </c>
      <c r="BH117" s="55">
        <f t="shared" si="32"/>
        <v>0</v>
      </c>
      <c r="BI117" s="117">
        <f t="shared" ref="BI117:BK117" si="39">BI118+BI120+BI122</f>
        <v>13390000</v>
      </c>
      <c r="BJ117" s="55">
        <f t="shared" si="32"/>
        <v>0</v>
      </c>
      <c r="BK117" s="117">
        <f t="shared" si="39"/>
        <v>13390000</v>
      </c>
      <c r="BL117" s="55">
        <f t="shared" si="32"/>
        <v>0</v>
      </c>
      <c r="BM117" s="117">
        <f t="shared" ref="BM117:BO117" si="40">BM118+BM120+BM122</f>
        <v>13390000</v>
      </c>
      <c r="BN117" s="55">
        <f t="shared" si="32"/>
        <v>0</v>
      </c>
      <c r="BO117" s="117">
        <f t="shared" si="40"/>
        <v>18130000</v>
      </c>
      <c r="BP117" s="55">
        <f t="shared" si="32"/>
        <v>4740000</v>
      </c>
      <c r="BQ117" s="117">
        <f t="shared" ref="BQ117:BS117" si="41">BQ118+BQ120+BQ122</f>
        <v>18130000</v>
      </c>
      <c r="BR117" s="55">
        <f t="shared" si="30"/>
        <v>0</v>
      </c>
      <c r="BS117" s="117">
        <f t="shared" si="41"/>
        <v>18130000</v>
      </c>
      <c r="BT117" s="55">
        <f t="shared" si="30"/>
        <v>0</v>
      </c>
      <c r="BU117" s="117">
        <f t="shared" ref="BU117:BW117" si="42">BU118+BU120+BU122</f>
        <v>14182600</v>
      </c>
      <c r="BV117" s="55">
        <f t="shared" si="24"/>
        <v>-3947400</v>
      </c>
      <c r="BW117" s="117">
        <f t="shared" si="42"/>
        <v>14182600</v>
      </c>
      <c r="BX117" s="55">
        <f t="shared" si="25"/>
        <v>0</v>
      </c>
      <c r="BY117" s="117">
        <f t="shared" ref="BY117:CA117" si="43">BY118+BY120+BY122</f>
        <v>14182600</v>
      </c>
      <c r="BZ117" s="55">
        <f t="shared" si="26"/>
        <v>0</v>
      </c>
      <c r="CA117" s="117">
        <f t="shared" si="43"/>
        <v>14182600</v>
      </c>
      <c r="CB117" s="55">
        <f t="shared" si="27"/>
        <v>0</v>
      </c>
      <c r="CC117" s="52"/>
      <c r="CD117" s="33"/>
      <c r="CE117" s="33"/>
      <c r="CF117" s="33"/>
      <c r="CG117" s="33"/>
      <c r="CH117" s="33"/>
      <c r="CI117" s="33"/>
      <c r="CJ117" s="33"/>
    </row>
    <row r="118" spans="1:88" s="34" customFormat="1" ht="52.9" hidden="1" customHeight="1" x14ac:dyDescent="0.2">
      <c r="A118" s="37"/>
      <c r="B118" s="531" t="s">
        <v>4</v>
      </c>
      <c r="C118" s="531"/>
      <c r="D118" s="531"/>
      <c r="E118" s="531"/>
      <c r="F118" s="531"/>
      <c r="G118" s="531"/>
      <c r="H118" s="261" t="s">
        <v>368</v>
      </c>
      <c r="I118" s="123" t="s">
        <v>3</v>
      </c>
      <c r="J118" s="117">
        <f>J119</f>
        <v>430240</v>
      </c>
      <c r="K118" s="117">
        <f>K119</f>
        <v>430240</v>
      </c>
      <c r="L118" s="117">
        <f t="shared" si="21"/>
        <v>0</v>
      </c>
      <c r="M118" s="117">
        <f>M119</f>
        <v>430240</v>
      </c>
      <c r="N118" s="117">
        <f t="shared" si="9"/>
        <v>0</v>
      </c>
      <c r="O118" s="117">
        <f>O119</f>
        <v>430240</v>
      </c>
      <c r="P118" s="117">
        <f t="shared" si="9"/>
        <v>0</v>
      </c>
      <c r="Q118" s="117">
        <f>Q119</f>
        <v>414532.4</v>
      </c>
      <c r="R118" s="117">
        <f t="shared" si="9"/>
        <v>-15707.599999999977</v>
      </c>
      <c r="S118" s="117">
        <f>S119</f>
        <v>414532.4</v>
      </c>
      <c r="T118" s="117">
        <f t="shared" si="13"/>
        <v>0</v>
      </c>
      <c r="U118" s="117">
        <f>U119</f>
        <v>414532.4</v>
      </c>
      <c r="V118" s="117">
        <f t="shared" si="13"/>
        <v>0</v>
      </c>
      <c r="W118" s="117">
        <f>W119</f>
        <v>0</v>
      </c>
      <c r="X118" s="117">
        <f t="shared" si="13"/>
        <v>-414532.4</v>
      </c>
      <c r="Y118" s="117">
        <f>Y119</f>
        <v>0</v>
      </c>
      <c r="Z118" s="117">
        <f t="shared" si="15"/>
        <v>0</v>
      </c>
      <c r="AA118" s="117">
        <f>AA119</f>
        <v>0</v>
      </c>
      <c r="AB118" s="117">
        <f t="shared" si="15"/>
        <v>0</v>
      </c>
      <c r="AC118" s="117">
        <f>AC119</f>
        <v>0</v>
      </c>
      <c r="AD118" s="117">
        <f t="shared" si="15"/>
        <v>0</v>
      </c>
      <c r="AE118" s="117">
        <f>AE119</f>
        <v>430240</v>
      </c>
      <c r="AF118" s="117">
        <f t="shared" si="29"/>
        <v>430240</v>
      </c>
      <c r="AG118" s="117">
        <f>AG119</f>
        <v>430240</v>
      </c>
      <c r="AH118" s="117">
        <f t="shared" si="31"/>
        <v>0</v>
      </c>
      <c r="AI118" s="117">
        <f>AI119</f>
        <v>430240</v>
      </c>
      <c r="AJ118" s="117">
        <f t="shared" si="31"/>
        <v>0</v>
      </c>
      <c r="AK118" s="117">
        <f>AK119</f>
        <v>430240</v>
      </c>
      <c r="AL118" s="117">
        <f t="shared" si="31"/>
        <v>0</v>
      </c>
      <c r="AM118" s="117">
        <f>AM119</f>
        <v>430240</v>
      </c>
      <c r="AN118" s="117">
        <f t="shared" si="31"/>
        <v>0</v>
      </c>
      <c r="AO118" s="117">
        <f>AO119</f>
        <v>430240</v>
      </c>
      <c r="AP118" s="117">
        <f t="shared" si="31"/>
        <v>0</v>
      </c>
      <c r="AQ118" s="117">
        <f>AQ119</f>
        <v>430240</v>
      </c>
      <c r="AR118" s="117">
        <f t="shared" si="31"/>
        <v>0</v>
      </c>
      <c r="AS118" s="117">
        <f>AS119</f>
        <v>0</v>
      </c>
      <c r="AT118" s="117">
        <f t="shared" si="31"/>
        <v>-430240</v>
      </c>
      <c r="AU118" s="117">
        <f>AU119</f>
        <v>0</v>
      </c>
      <c r="AV118" s="117">
        <f t="shared" si="31"/>
        <v>0</v>
      </c>
      <c r="AW118" s="117">
        <f>AW119</f>
        <v>0</v>
      </c>
      <c r="AX118" s="117">
        <f t="shared" si="31"/>
        <v>0</v>
      </c>
      <c r="AY118" s="117">
        <f>AY119</f>
        <v>430240</v>
      </c>
      <c r="AZ118" s="55">
        <f t="shared" si="32"/>
        <v>430240</v>
      </c>
      <c r="BA118" s="117">
        <f>BA119</f>
        <v>430240</v>
      </c>
      <c r="BB118" s="55">
        <f t="shared" si="32"/>
        <v>0</v>
      </c>
      <c r="BC118" s="117">
        <f>BC119</f>
        <v>430240</v>
      </c>
      <c r="BD118" s="55">
        <f t="shared" si="32"/>
        <v>0</v>
      </c>
      <c r="BE118" s="117">
        <f>BE119</f>
        <v>430240</v>
      </c>
      <c r="BF118" s="55">
        <f t="shared" si="32"/>
        <v>0</v>
      </c>
      <c r="BG118" s="117">
        <f>BG119</f>
        <v>430240</v>
      </c>
      <c r="BH118" s="55">
        <f t="shared" si="32"/>
        <v>0</v>
      </c>
      <c r="BI118" s="117">
        <f>BI119</f>
        <v>0</v>
      </c>
      <c r="BJ118" s="55">
        <f t="shared" si="32"/>
        <v>-430240</v>
      </c>
      <c r="BK118" s="117">
        <f>BK119</f>
        <v>0</v>
      </c>
      <c r="BL118" s="55">
        <f t="shared" si="32"/>
        <v>0</v>
      </c>
      <c r="BM118" s="117">
        <f>BM119</f>
        <v>0</v>
      </c>
      <c r="BN118" s="55">
        <f t="shared" si="32"/>
        <v>0</v>
      </c>
      <c r="BO118" s="117">
        <f>BO119</f>
        <v>0</v>
      </c>
      <c r="BP118" s="55">
        <f t="shared" si="32"/>
        <v>0</v>
      </c>
      <c r="BQ118" s="117">
        <f>BQ119</f>
        <v>0</v>
      </c>
      <c r="BR118" s="55">
        <f t="shared" si="30"/>
        <v>0</v>
      </c>
      <c r="BS118" s="117">
        <f>BS119</f>
        <v>0</v>
      </c>
      <c r="BT118" s="55">
        <f t="shared" si="30"/>
        <v>0</v>
      </c>
      <c r="BU118" s="117">
        <f>BU119</f>
        <v>0</v>
      </c>
      <c r="BV118" s="55">
        <f t="shared" si="24"/>
        <v>0</v>
      </c>
      <c r="BW118" s="117">
        <f>BW119</f>
        <v>0</v>
      </c>
      <c r="BX118" s="55">
        <f t="shared" si="25"/>
        <v>0</v>
      </c>
      <c r="BY118" s="117">
        <f>BY119</f>
        <v>0</v>
      </c>
      <c r="BZ118" s="55">
        <f t="shared" si="26"/>
        <v>0</v>
      </c>
      <c r="CA118" s="117">
        <f>CA119</f>
        <v>0</v>
      </c>
      <c r="CB118" s="55">
        <f t="shared" si="27"/>
        <v>0</v>
      </c>
      <c r="CC118" s="52"/>
      <c r="CD118" s="33"/>
      <c r="CE118" s="33"/>
      <c r="CF118" s="33"/>
      <c r="CG118" s="33"/>
      <c r="CH118" s="33"/>
      <c r="CI118" s="33"/>
      <c r="CJ118" s="33"/>
    </row>
    <row r="119" spans="1:88" s="49" customFormat="1" hidden="1" x14ac:dyDescent="0.2">
      <c r="A119" s="45"/>
      <c r="B119" s="532" t="s">
        <v>86</v>
      </c>
      <c r="C119" s="532"/>
      <c r="D119" s="532"/>
      <c r="E119" s="532"/>
      <c r="F119" s="532"/>
      <c r="G119" s="532"/>
      <c r="H119" s="258" t="s">
        <v>368</v>
      </c>
      <c r="I119" s="121" t="s">
        <v>84</v>
      </c>
      <c r="J119" s="56">
        <v>430240</v>
      </c>
      <c r="K119" s="118">
        <v>430240</v>
      </c>
      <c r="L119" s="56">
        <f t="shared" si="21"/>
        <v>0</v>
      </c>
      <c r="M119" s="174">
        <v>430240</v>
      </c>
      <c r="N119" s="56">
        <f t="shared" si="9"/>
        <v>0</v>
      </c>
      <c r="O119" s="174">
        <v>430240</v>
      </c>
      <c r="P119" s="56">
        <f t="shared" si="9"/>
        <v>0</v>
      </c>
      <c r="Q119" s="183">
        <v>414532.4</v>
      </c>
      <c r="R119" s="56">
        <f t="shared" si="9"/>
        <v>-15707.599999999977</v>
      </c>
      <c r="S119" s="204">
        <v>414532.4</v>
      </c>
      <c r="T119" s="56">
        <f t="shared" si="13"/>
        <v>0</v>
      </c>
      <c r="U119" s="204">
        <v>414532.4</v>
      </c>
      <c r="V119" s="56">
        <f t="shared" si="13"/>
        <v>0</v>
      </c>
      <c r="W119" s="204">
        <v>0</v>
      </c>
      <c r="X119" s="56">
        <f t="shared" si="13"/>
        <v>-414532.4</v>
      </c>
      <c r="Y119" s="204">
        <v>0</v>
      </c>
      <c r="Z119" s="56">
        <f t="shared" si="15"/>
        <v>0</v>
      </c>
      <c r="AA119" s="204">
        <v>0</v>
      </c>
      <c r="AB119" s="56">
        <f t="shared" si="15"/>
        <v>0</v>
      </c>
      <c r="AC119" s="204">
        <v>0</v>
      </c>
      <c r="AD119" s="56">
        <f t="shared" si="15"/>
        <v>0</v>
      </c>
      <c r="AE119" s="204">
        <v>430240</v>
      </c>
      <c r="AF119" s="56">
        <f t="shared" si="29"/>
        <v>430240</v>
      </c>
      <c r="AG119" s="248">
        <v>430240</v>
      </c>
      <c r="AH119" s="56">
        <f t="shared" si="31"/>
        <v>0</v>
      </c>
      <c r="AI119" s="248">
        <v>430240</v>
      </c>
      <c r="AJ119" s="56">
        <f t="shared" si="31"/>
        <v>0</v>
      </c>
      <c r="AK119" s="248">
        <v>430240</v>
      </c>
      <c r="AL119" s="56">
        <f t="shared" si="31"/>
        <v>0</v>
      </c>
      <c r="AM119" s="248">
        <v>430240</v>
      </c>
      <c r="AN119" s="56">
        <f t="shared" si="31"/>
        <v>0</v>
      </c>
      <c r="AO119" s="286">
        <v>430240</v>
      </c>
      <c r="AP119" s="56">
        <f t="shared" si="31"/>
        <v>0</v>
      </c>
      <c r="AQ119" s="286">
        <v>430240</v>
      </c>
      <c r="AR119" s="56">
        <f t="shared" si="31"/>
        <v>0</v>
      </c>
      <c r="AS119" s="286">
        <v>0</v>
      </c>
      <c r="AT119" s="56">
        <f t="shared" si="31"/>
        <v>-430240</v>
      </c>
      <c r="AU119" s="294">
        <v>0</v>
      </c>
      <c r="AV119" s="56">
        <f t="shared" si="31"/>
        <v>0</v>
      </c>
      <c r="AW119" s="294">
        <v>0</v>
      </c>
      <c r="AX119" s="56">
        <f t="shared" si="31"/>
        <v>0</v>
      </c>
      <c r="AY119" s="318">
        <v>430240</v>
      </c>
      <c r="AZ119" s="58">
        <f t="shared" si="32"/>
        <v>430240</v>
      </c>
      <c r="BA119" s="318">
        <v>430240</v>
      </c>
      <c r="BB119" s="58">
        <f t="shared" si="32"/>
        <v>0</v>
      </c>
      <c r="BC119" s="318">
        <v>430240</v>
      </c>
      <c r="BD119" s="58">
        <f t="shared" si="32"/>
        <v>0</v>
      </c>
      <c r="BE119" s="318">
        <v>430240</v>
      </c>
      <c r="BF119" s="58">
        <f t="shared" si="32"/>
        <v>0</v>
      </c>
      <c r="BG119" s="318">
        <v>430240</v>
      </c>
      <c r="BH119" s="58">
        <f t="shared" si="32"/>
        <v>0</v>
      </c>
      <c r="BI119" s="318">
        <v>0</v>
      </c>
      <c r="BJ119" s="58">
        <f t="shared" si="32"/>
        <v>-430240</v>
      </c>
      <c r="BK119" s="322">
        <v>0</v>
      </c>
      <c r="BL119" s="58">
        <f t="shared" si="32"/>
        <v>0</v>
      </c>
      <c r="BM119" s="322">
        <v>0</v>
      </c>
      <c r="BN119" s="58">
        <f t="shared" si="32"/>
        <v>0</v>
      </c>
      <c r="BO119" s="322">
        <v>0</v>
      </c>
      <c r="BP119" s="58">
        <f t="shared" si="32"/>
        <v>0</v>
      </c>
      <c r="BQ119" s="322">
        <v>0</v>
      </c>
      <c r="BR119" s="58">
        <f t="shared" si="30"/>
        <v>0</v>
      </c>
      <c r="BS119" s="322">
        <v>0</v>
      </c>
      <c r="BT119" s="58">
        <f t="shared" si="30"/>
        <v>0</v>
      </c>
      <c r="BU119" s="322">
        <v>0</v>
      </c>
      <c r="BV119" s="58">
        <f t="shared" si="24"/>
        <v>0</v>
      </c>
      <c r="BW119" s="322">
        <v>0</v>
      </c>
      <c r="BX119" s="58">
        <f t="shared" si="25"/>
        <v>0</v>
      </c>
      <c r="BY119" s="322">
        <v>0</v>
      </c>
      <c r="BZ119" s="58">
        <f t="shared" si="26"/>
        <v>0</v>
      </c>
      <c r="CA119" s="322">
        <v>0</v>
      </c>
      <c r="CB119" s="58">
        <f t="shared" si="27"/>
        <v>0</v>
      </c>
      <c r="CC119" s="53"/>
      <c r="CD119" s="48"/>
      <c r="CE119" s="48"/>
      <c r="CF119" s="48"/>
      <c r="CG119" s="48"/>
      <c r="CH119" s="48"/>
      <c r="CI119" s="48"/>
      <c r="CJ119" s="48"/>
    </row>
    <row r="120" spans="1:88" s="34" customFormat="1" ht="26.65" customHeight="1" x14ac:dyDescent="0.2">
      <c r="A120" s="37"/>
      <c r="B120" s="531" t="s">
        <v>11</v>
      </c>
      <c r="C120" s="531"/>
      <c r="D120" s="531"/>
      <c r="E120" s="531"/>
      <c r="F120" s="531"/>
      <c r="G120" s="531"/>
      <c r="H120" s="261" t="s">
        <v>368</v>
      </c>
      <c r="I120" s="123" t="s">
        <v>10</v>
      </c>
      <c r="J120" s="117">
        <f>J121</f>
        <v>11918360</v>
      </c>
      <c r="K120" s="117">
        <f>K121</f>
        <v>11918360</v>
      </c>
      <c r="L120" s="117">
        <f t="shared" si="21"/>
        <v>0</v>
      </c>
      <c r="M120" s="117">
        <f>M121</f>
        <v>11918360</v>
      </c>
      <c r="N120" s="117">
        <f t="shared" si="9"/>
        <v>0</v>
      </c>
      <c r="O120" s="117">
        <f>O121</f>
        <v>11918360</v>
      </c>
      <c r="P120" s="117">
        <f t="shared" si="9"/>
        <v>0</v>
      </c>
      <c r="Q120" s="117">
        <f>Q121</f>
        <v>11934067.6</v>
      </c>
      <c r="R120" s="117">
        <f t="shared" si="9"/>
        <v>15707.599999999627</v>
      </c>
      <c r="S120" s="117">
        <f>S121</f>
        <v>11934067.6</v>
      </c>
      <c r="T120" s="117">
        <f t="shared" si="13"/>
        <v>0</v>
      </c>
      <c r="U120" s="117">
        <f>U121</f>
        <v>11934067.6</v>
      </c>
      <c r="V120" s="117">
        <f t="shared" si="13"/>
        <v>0</v>
      </c>
      <c r="W120" s="117">
        <f>W121</f>
        <v>2286800</v>
      </c>
      <c r="X120" s="117">
        <f t="shared" si="13"/>
        <v>-9647267.5999999996</v>
      </c>
      <c r="Y120" s="117">
        <f>Y121</f>
        <v>1368400</v>
      </c>
      <c r="Z120" s="117">
        <f t="shared" si="15"/>
        <v>-918400</v>
      </c>
      <c r="AA120" s="117">
        <f>AA121</f>
        <v>1368400</v>
      </c>
      <c r="AB120" s="117">
        <f t="shared" si="15"/>
        <v>0</v>
      </c>
      <c r="AC120" s="117">
        <f>AC121</f>
        <v>1368400</v>
      </c>
      <c r="AD120" s="117">
        <f t="shared" si="15"/>
        <v>0</v>
      </c>
      <c r="AE120" s="117">
        <f>AE121</f>
        <v>12707960</v>
      </c>
      <c r="AF120" s="117">
        <f t="shared" si="29"/>
        <v>11339560</v>
      </c>
      <c r="AG120" s="117">
        <f>AG121</f>
        <v>12707960</v>
      </c>
      <c r="AH120" s="117">
        <f t="shared" si="31"/>
        <v>0</v>
      </c>
      <c r="AI120" s="117">
        <f>AI121</f>
        <v>12707960</v>
      </c>
      <c r="AJ120" s="117">
        <f t="shared" si="31"/>
        <v>0</v>
      </c>
      <c r="AK120" s="117">
        <f>AK121</f>
        <v>12707960</v>
      </c>
      <c r="AL120" s="117">
        <f t="shared" si="31"/>
        <v>0</v>
      </c>
      <c r="AM120" s="117">
        <f>AM121</f>
        <v>10510925.93</v>
      </c>
      <c r="AN120" s="117">
        <f t="shared" si="31"/>
        <v>-2197034.0700000003</v>
      </c>
      <c r="AO120" s="117">
        <f>AO121</f>
        <v>10510925.93</v>
      </c>
      <c r="AP120" s="117">
        <f t="shared" si="31"/>
        <v>0</v>
      </c>
      <c r="AQ120" s="117">
        <f>AQ121</f>
        <v>8313891.8600000003</v>
      </c>
      <c r="AR120" s="117">
        <f t="shared" si="31"/>
        <v>-2197034.0699999994</v>
      </c>
      <c r="AS120" s="117">
        <f>AS121</f>
        <v>6825231.8600000003</v>
      </c>
      <c r="AT120" s="117">
        <f t="shared" si="31"/>
        <v>-1488660</v>
      </c>
      <c r="AU120" s="117">
        <f>AU121</f>
        <v>2756831.86</v>
      </c>
      <c r="AV120" s="117">
        <f t="shared" si="31"/>
        <v>-4068400.0000000005</v>
      </c>
      <c r="AW120" s="117">
        <f>AW121</f>
        <v>2756831.86</v>
      </c>
      <c r="AX120" s="117">
        <f t="shared" si="31"/>
        <v>0</v>
      </c>
      <c r="AY120" s="117">
        <f>AY121</f>
        <v>12959760</v>
      </c>
      <c r="AZ120" s="55">
        <f t="shared" si="32"/>
        <v>10202928.140000001</v>
      </c>
      <c r="BA120" s="117">
        <f>BA121</f>
        <v>12959760</v>
      </c>
      <c r="BB120" s="55">
        <f t="shared" si="32"/>
        <v>0</v>
      </c>
      <c r="BC120" s="117">
        <f>BC121</f>
        <v>12959760</v>
      </c>
      <c r="BD120" s="55">
        <f t="shared" si="32"/>
        <v>0</v>
      </c>
      <c r="BE120" s="117">
        <f>BE121</f>
        <v>12959760</v>
      </c>
      <c r="BF120" s="55">
        <f t="shared" si="32"/>
        <v>0</v>
      </c>
      <c r="BG120" s="117">
        <f>BG121</f>
        <v>12959760</v>
      </c>
      <c r="BH120" s="55">
        <f t="shared" si="32"/>
        <v>0</v>
      </c>
      <c r="BI120" s="117">
        <f>BI121</f>
        <v>13390000</v>
      </c>
      <c r="BJ120" s="55">
        <f t="shared" si="32"/>
        <v>430240</v>
      </c>
      <c r="BK120" s="117">
        <f>BK121</f>
        <v>13390000</v>
      </c>
      <c r="BL120" s="55">
        <f t="shared" si="32"/>
        <v>0</v>
      </c>
      <c r="BM120" s="117">
        <f>BM121</f>
        <v>13390000</v>
      </c>
      <c r="BN120" s="55">
        <f t="shared" si="32"/>
        <v>0</v>
      </c>
      <c r="BO120" s="117">
        <f>BO121</f>
        <v>18130000</v>
      </c>
      <c r="BP120" s="55">
        <f t="shared" si="32"/>
        <v>4740000</v>
      </c>
      <c r="BQ120" s="117">
        <f>BQ121</f>
        <v>18130000</v>
      </c>
      <c r="BR120" s="55">
        <f t="shared" si="30"/>
        <v>0</v>
      </c>
      <c r="BS120" s="117">
        <f>BS121</f>
        <v>18130000</v>
      </c>
      <c r="BT120" s="55">
        <f t="shared" si="30"/>
        <v>0</v>
      </c>
      <c r="BU120" s="117">
        <f>BU121</f>
        <v>14182600</v>
      </c>
      <c r="BV120" s="55">
        <f t="shared" si="24"/>
        <v>-3947400</v>
      </c>
      <c r="BW120" s="117">
        <f>BW121</f>
        <v>14182600</v>
      </c>
      <c r="BX120" s="55">
        <f t="shared" si="25"/>
        <v>0</v>
      </c>
      <c r="BY120" s="117">
        <f>BY121</f>
        <v>14182600</v>
      </c>
      <c r="BZ120" s="55">
        <f t="shared" si="26"/>
        <v>0</v>
      </c>
      <c r="CA120" s="117">
        <f>CA121</f>
        <v>14182600</v>
      </c>
      <c r="CB120" s="55">
        <f t="shared" si="27"/>
        <v>0</v>
      </c>
      <c r="CC120" s="52"/>
      <c r="CD120" s="33"/>
      <c r="CE120" s="33"/>
      <c r="CF120" s="33"/>
      <c r="CG120" s="33"/>
      <c r="CH120" s="33"/>
      <c r="CI120" s="33"/>
      <c r="CJ120" s="33"/>
    </row>
    <row r="121" spans="1:88" s="49" customFormat="1" ht="26.65" customHeight="1" x14ac:dyDescent="0.2">
      <c r="A121" s="45"/>
      <c r="B121" s="532" t="s">
        <v>9</v>
      </c>
      <c r="C121" s="532"/>
      <c r="D121" s="532"/>
      <c r="E121" s="532"/>
      <c r="F121" s="532"/>
      <c r="G121" s="532"/>
      <c r="H121" s="258" t="s">
        <v>368</v>
      </c>
      <c r="I121" s="121" t="s">
        <v>8</v>
      </c>
      <c r="J121" s="56">
        <v>11918360</v>
      </c>
      <c r="K121" s="118">
        <v>11918360</v>
      </c>
      <c r="L121" s="56">
        <f t="shared" si="21"/>
        <v>0</v>
      </c>
      <c r="M121" s="174">
        <v>11918360</v>
      </c>
      <c r="N121" s="56">
        <f t="shared" si="9"/>
        <v>0</v>
      </c>
      <c r="O121" s="174">
        <v>11918360</v>
      </c>
      <c r="P121" s="56">
        <f t="shared" si="9"/>
        <v>0</v>
      </c>
      <c r="Q121" s="183">
        <v>11934067.6</v>
      </c>
      <c r="R121" s="56">
        <f t="shared" si="9"/>
        <v>15707.599999999627</v>
      </c>
      <c r="S121" s="204">
        <v>11934067.6</v>
      </c>
      <c r="T121" s="56">
        <f t="shared" si="13"/>
        <v>0</v>
      </c>
      <c r="U121" s="204">
        <v>11934067.6</v>
      </c>
      <c r="V121" s="56">
        <f t="shared" si="13"/>
        <v>0</v>
      </c>
      <c r="W121" s="204">
        <v>2286800</v>
      </c>
      <c r="X121" s="56">
        <f t="shared" si="13"/>
        <v>-9647267.5999999996</v>
      </c>
      <c r="Y121" s="204">
        <v>1368400</v>
      </c>
      <c r="Z121" s="56">
        <f t="shared" si="15"/>
        <v>-918400</v>
      </c>
      <c r="AA121" s="204">
        <v>1368400</v>
      </c>
      <c r="AB121" s="56">
        <f t="shared" si="15"/>
        <v>0</v>
      </c>
      <c r="AC121" s="204">
        <v>1368400</v>
      </c>
      <c r="AD121" s="56">
        <f t="shared" si="15"/>
        <v>0</v>
      </c>
      <c r="AE121" s="204">
        <v>12707960</v>
      </c>
      <c r="AF121" s="56">
        <f t="shared" si="29"/>
        <v>11339560</v>
      </c>
      <c r="AG121" s="248">
        <v>12707960</v>
      </c>
      <c r="AH121" s="56">
        <f t="shared" si="31"/>
        <v>0</v>
      </c>
      <c r="AI121" s="248">
        <v>12707960</v>
      </c>
      <c r="AJ121" s="56">
        <f t="shared" si="31"/>
        <v>0</v>
      </c>
      <c r="AK121" s="248">
        <v>12707960</v>
      </c>
      <c r="AL121" s="56">
        <f t="shared" si="31"/>
        <v>0</v>
      </c>
      <c r="AM121" s="248">
        <v>10510925.93</v>
      </c>
      <c r="AN121" s="56">
        <f t="shared" si="31"/>
        <v>-2197034.0700000003</v>
      </c>
      <c r="AO121" s="286">
        <v>10510925.93</v>
      </c>
      <c r="AP121" s="56">
        <f t="shared" si="31"/>
        <v>0</v>
      </c>
      <c r="AQ121" s="286">
        <v>8313891.8600000003</v>
      </c>
      <c r="AR121" s="56">
        <f t="shared" si="31"/>
        <v>-2197034.0699999994</v>
      </c>
      <c r="AS121" s="286">
        <v>6825231.8600000003</v>
      </c>
      <c r="AT121" s="56">
        <f t="shared" si="31"/>
        <v>-1488660</v>
      </c>
      <c r="AU121" s="305">
        <v>2756831.86</v>
      </c>
      <c r="AV121" s="56">
        <f t="shared" si="31"/>
        <v>-4068400.0000000005</v>
      </c>
      <c r="AW121" s="318">
        <v>2756831.86</v>
      </c>
      <c r="AX121" s="56">
        <f t="shared" si="31"/>
        <v>0</v>
      </c>
      <c r="AY121" s="318">
        <v>12959760</v>
      </c>
      <c r="AZ121" s="56">
        <f t="shared" si="32"/>
        <v>10202928.140000001</v>
      </c>
      <c r="BA121" s="318">
        <v>12959760</v>
      </c>
      <c r="BB121" s="56">
        <f t="shared" si="32"/>
        <v>0</v>
      </c>
      <c r="BC121" s="318">
        <v>12959760</v>
      </c>
      <c r="BD121" s="56">
        <f t="shared" si="32"/>
        <v>0</v>
      </c>
      <c r="BE121" s="318">
        <v>12959760</v>
      </c>
      <c r="BF121" s="56">
        <f t="shared" si="32"/>
        <v>0</v>
      </c>
      <c r="BG121" s="318">
        <v>12959760</v>
      </c>
      <c r="BH121" s="56">
        <f t="shared" si="32"/>
        <v>0</v>
      </c>
      <c r="BI121" s="318">
        <v>13390000</v>
      </c>
      <c r="BJ121" s="56">
        <f t="shared" si="32"/>
        <v>430240</v>
      </c>
      <c r="BK121" s="318">
        <v>13390000</v>
      </c>
      <c r="BL121" s="56">
        <f t="shared" si="32"/>
        <v>0</v>
      </c>
      <c r="BM121" s="318">
        <v>13390000</v>
      </c>
      <c r="BN121" s="56">
        <f t="shared" si="32"/>
        <v>0</v>
      </c>
      <c r="BO121" s="318">
        <v>18130000</v>
      </c>
      <c r="BP121" s="56">
        <f t="shared" si="32"/>
        <v>4740000</v>
      </c>
      <c r="BQ121" s="318">
        <v>18130000</v>
      </c>
      <c r="BR121" s="56">
        <f t="shared" si="30"/>
        <v>0</v>
      </c>
      <c r="BS121" s="318">
        <v>18130000</v>
      </c>
      <c r="BT121" s="56">
        <f t="shared" si="30"/>
        <v>0</v>
      </c>
      <c r="BU121" s="318">
        <v>14182600</v>
      </c>
      <c r="BV121" s="56">
        <f t="shared" si="24"/>
        <v>-3947400</v>
      </c>
      <c r="BW121" s="361">
        <v>14182600</v>
      </c>
      <c r="BX121" s="56">
        <f t="shared" si="25"/>
        <v>0</v>
      </c>
      <c r="BY121" s="368">
        <v>14182600</v>
      </c>
      <c r="BZ121" s="56">
        <f t="shared" si="26"/>
        <v>0</v>
      </c>
      <c r="CA121" s="502">
        <v>14182600</v>
      </c>
      <c r="CB121" s="56">
        <f t="shared" si="27"/>
        <v>0</v>
      </c>
      <c r="CC121" s="53">
        <v>30</v>
      </c>
      <c r="CD121" s="48"/>
      <c r="CE121" s="48"/>
      <c r="CF121" s="48"/>
      <c r="CG121" s="48"/>
      <c r="CH121" s="48"/>
      <c r="CI121" s="48"/>
      <c r="CJ121" s="48"/>
    </row>
    <row r="122" spans="1:88" s="34" customFormat="1" ht="26.65" hidden="1" customHeight="1" x14ac:dyDescent="0.2">
      <c r="A122" s="37"/>
      <c r="B122" s="531" t="s">
        <v>39</v>
      </c>
      <c r="C122" s="531"/>
      <c r="D122" s="531"/>
      <c r="E122" s="531"/>
      <c r="F122" s="531"/>
      <c r="G122" s="531"/>
      <c r="H122" s="261" t="s">
        <v>368</v>
      </c>
      <c r="I122" s="262" t="s">
        <v>38</v>
      </c>
      <c r="J122" s="117"/>
      <c r="K122" s="114"/>
      <c r="L122" s="117"/>
      <c r="M122" s="171"/>
      <c r="N122" s="117"/>
      <c r="O122" s="171"/>
      <c r="P122" s="117"/>
      <c r="Q122" s="185"/>
      <c r="R122" s="117"/>
      <c r="S122" s="208"/>
      <c r="T122" s="117"/>
      <c r="U122" s="208"/>
      <c r="V122" s="117"/>
      <c r="W122" s="208"/>
      <c r="X122" s="117"/>
      <c r="Y122" s="208"/>
      <c r="Z122" s="117"/>
      <c r="AA122" s="208"/>
      <c r="AB122" s="117"/>
      <c r="AC122" s="208">
        <f>AC123</f>
        <v>0</v>
      </c>
      <c r="AD122" s="117"/>
      <c r="AE122" s="208"/>
      <c r="AF122" s="117"/>
      <c r="AG122" s="268"/>
      <c r="AH122" s="117"/>
      <c r="AI122" s="268"/>
      <c r="AJ122" s="117"/>
      <c r="AK122" s="208">
        <f t="shared" ref="AK122:CA122" si="44">AK123</f>
        <v>0</v>
      </c>
      <c r="AL122" s="208">
        <f t="shared" si="44"/>
        <v>0</v>
      </c>
      <c r="AM122" s="208">
        <f t="shared" si="44"/>
        <v>2197034.0699999998</v>
      </c>
      <c r="AN122" s="117">
        <f t="shared" si="31"/>
        <v>2197034.0699999998</v>
      </c>
      <c r="AO122" s="208">
        <f t="shared" si="44"/>
        <v>2197034.0699999998</v>
      </c>
      <c r="AP122" s="117">
        <f t="shared" si="31"/>
        <v>0</v>
      </c>
      <c r="AQ122" s="208">
        <f t="shared" si="44"/>
        <v>4394068.1399999997</v>
      </c>
      <c r="AR122" s="117">
        <f t="shared" si="31"/>
        <v>2197034.0699999998</v>
      </c>
      <c r="AS122" s="208">
        <f t="shared" si="44"/>
        <v>4358968.1399999997</v>
      </c>
      <c r="AT122" s="117">
        <f t="shared" si="31"/>
        <v>-35100</v>
      </c>
      <c r="AU122" s="208">
        <f t="shared" si="44"/>
        <v>4358968.1399999997</v>
      </c>
      <c r="AV122" s="117">
        <f t="shared" si="31"/>
        <v>0</v>
      </c>
      <c r="AW122" s="208">
        <f t="shared" si="44"/>
        <v>4358968.1399999997</v>
      </c>
      <c r="AX122" s="117">
        <f t="shared" si="31"/>
        <v>0</v>
      </c>
      <c r="AY122" s="208">
        <f t="shared" si="44"/>
        <v>0</v>
      </c>
      <c r="AZ122" s="117">
        <f t="shared" si="32"/>
        <v>-4358968.1399999997</v>
      </c>
      <c r="BA122" s="208">
        <f t="shared" si="44"/>
        <v>0</v>
      </c>
      <c r="BB122" s="117">
        <f t="shared" si="32"/>
        <v>0</v>
      </c>
      <c r="BC122" s="208">
        <f t="shared" si="44"/>
        <v>0</v>
      </c>
      <c r="BD122" s="117">
        <f t="shared" si="32"/>
        <v>0</v>
      </c>
      <c r="BE122" s="208">
        <f t="shared" si="44"/>
        <v>0</v>
      </c>
      <c r="BF122" s="117">
        <f t="shared" si="32"/>
        <v>0</v>
      </c>
      <c r="BG122" s="208">
        <f t="shared" si="44"/>
        <v>0</v>
      </c>
      <c r="BH122" s="117">
        <f t="shared" si="32"/>
        <v>0</v>
      </c>
      <c r="BI122" s="208">
        <f t="shared" si="44"/>
        <v>0</v>
      </c>
      <c r="BJ122" s="117">
        <f t="shared" si="32"/>
        <v>0</v>
      </c>
      <c r="BK122" s="208">
        <f t="shared" si="44"/>
        <v>0</v>
      </c>
      <c r="BL122" s="117">
        <f t="shared" si="32"/>
        <v>0</v>
      </c>
      <c r="BM122" s="208">
        <f t="shared" si="44"/>
        <v>0</v>
      </c>
      <c r="BN122" s="117">
        <f t="shared" si="32"/>
        <v>0</v>
      </c>
      <c r="BO122" s="208">
        <f t="shared" si="44"/>
        <v>0</v>
      </c>
      <c r="BP122" s="117">
        <f t="shared" si="32"/>
        <v>0</v>
      </c>
      <c r="BQ122" s="208">
        <f t="shared" si="44"/>
        <v>0</v>
      </c>
      <c r="BR122" s="117">
        <f t="shared" si="30"/>
        <v>0</v>
      </c>
      <c r="BS122" s="208">
        <f t="shared" si="44"/>
        <v>0</v>
      </c>
      <c r="BT122" s="117">
        <f t="shared" si="30"/>
        <v>0</v>
      </c>
      <c r="BU122" s="208">
        <f t="shared" si="44"/>
        <v>0</v>
      </c>
      <c r="BV122" s="117">
        <f t="shared" si="24"/>
        <v>0</v>
      </c>
      <c r="BW122" s="208">
        <f t="shared" si="44"/>
        <v>0</v>
      </c>
      <c r="BX122" s="117">
        <f t="shared" si="25"/>
        <v>0</v>
      </c>
      <c r="BY122" s="208">
        <f t="shared" si="44"/>
        <v>0</v>
      </c>
      <c r="BZ122" s="117">
        <f t="shared" si="26"/>
        <v>0</v>
      </c>
      <c r="CA122" s="208">
        <f t="shared" si="44"/>
        <v>0</v>
      </c>
      <c r="CB122" s="117">
        <f t="shared" si="27"/>
        <v>0</v>
      </c>
      <c r="CC122" s="52"/>
      <c r="CD122" s="33"/>
      <c r="CE122" s="33"/>
      <c r="CF122" s="33"/>
      <c r="CG122" s="33"/>
      <c r="CH122" s="33"/>
      <c r="CI122" s="33"/>
      <c r="CJ122" s="33"/>
    </row>
    <row r="123" spans="1:88" s="49" customFormat="1" hidden="1" x14ac:dyDescent="0.2">
      <c r="A123" s="45"/>
      <c r="B123" s="532" t="s">
        <v>75</v>
      </c>
      <c r="C123" s="532"/>
      <c r="D123" s="532"/>
      <c r="E123" s="532"/>
      <c r="F123" s="532"/>
      <c r="G123" s="532"/>
      <c r="H123" s="258" t="s">
        <v>368</v>
      </c>
      <c r="I123" s="259" t="s">
        <v>74</v>
      </c>
      <c r="J123" s="56"/>
      <c r="K123" s="118"/>
      <c r="L123" s="56"/>
      <c r="M123" s="174"/>
      <c r="N123" s="56"/>
      <c r="O123" s="174"/>
      <c r="P123" s="56"/>
      <c r="Q123" s="183"/>
      <c r="R123" s="56"/>
      <c r="S123" s="204"/>
      <c r="T123" s="56"/>
      <c r="U123" s="204"/>
      <c r="V123" s="56"/>
      <c r="W123" s="204"/>
      <c r="X123" s="56"/>
      <c r="Y123" s="204"/>
      <c r="Z123" s="56"/>
      <c r="AA123" s="204"/>
      <c r="AB123" s="56"/>
      <c r="AC123" s="204">
        <v>0</v>
      </c>
      <c r="AD123" s="56"/>
      <c r="AE123" s="204"/>
      <c r="AF123" s="56"/>
      <c r="AG123" s="248"/>
      <c r="AH123" s="56"/>
      <c r="AI123" s="248"/>
      <c r="AJ123" s="56"/>
      <c r="AK123" s="248">
        <v>0</v>
      </c>
      <c r="AL123" s="56"/>
      <c r="AM123" s="248">
        <v>2197034.0699999998</v>
      </c>
      <c r="AN123" s="56">
        <f t="shared" si="31"/>
        <v>2197034.0699999998</v>
      </c>
      <c r="AO123" s="286">
        <v>2197034.0699999998</v>
      </c>
      <c r="AP123" s="56">
        <f t="shared" si="31"/>
        <v>0</v>
      </c>
      <c r="AQ123" s="286">
        <v>4394068.1399999997</v>
      </c>
      <c r="AR123" s="56">
        <f t="shared" si="31"/>
        <v>2197034.0699999998</v>
      </c>
      <c r="AS123" s="286">
        <v>4358968.1399999997</v>
      </c>
      <c r="AT123" s="56">
        <f t="shared" si="31"/>
        <v>-35100</v>
      </c>
      <c r="AU123" s="305">
        <v>4358968.1399999997</v>
      </c>
      <c r="AV123" s="56">
        <f t="shared" si="31"/>
        <v>0</v>
      </c>
      <c r="AW123" s="318">
        <v>4358968.1399999997</v>
      </c>
      <c r="AX123" s="56">
        <f t="shared" si="31"/>
        <v>0</v>
      </c>
      <c r="AY123" s="322">
        <v>0</v>
      </c>
      <c r="AZ123" s="56">
        <f t="shared" si="32"/>
        <v>-4358968.1399999997</v>
      </c>
      <c r="BA123" s="322">
        <v>0</v>
      </c>
      <c r="BB123" s="56">
        <f t="shared" si="32"/>
        <v>0</v>
      </c>
      <c r="BC123" s="322">
        <v>0</v>
      </c>
      <c r="BD123" s="56">
        <f t="shared" si="32"/>
        <v>0</v>
      </c>
      <c r="BE123" s="322">
        <v>0</v>
      </c>
      <c r="BF123" s="56">
        <f t="shared" si="32"/>
        <v>0</v>
      </c>
      <c r="BG123" s="322">
        <v>0</v>
      </c>
      <c r="BH123" s="56">
        <f t="shared" si="32"/>
        <v>0</v>
      </c>
      <c r="BI123" s="322">
        <v>0</v>
      </c>
      <c r="BJ123" s="56">
        <f t="shared" si="32"/>
        <v>0</v>
      </c>
      <c r="BK123" s="322">
        <v>0</v>
      </c>
      <c r="BL123" s="56">
        <f t="shared" si="32"/>
        <v>0</v>
      </c>
      <c r="BM123" s="322">
        <v>0</v>
      </c>
      <c r="BN123" s="56">
        <f t="shared" si="32"/>
        <v>0</v>
      </c>
      <c r="BO123" s="322">
        <v>0</v>
      </c>
      <c r="BP123" s="56">
        <f t="shared" si="32"/>
        <v>0</v>
      </c>
      <c r="BQ123" s="322">
        <v>0</v>
      </c>
      <c r="BR123" s="56">
        <f t="shared" si="30"/>
        <v>0</v>
      </c>
      <c r="BS123" s="322">
        <v>0</v>
      </c>
      <c r="BT123" s="56">
        <f t="shared" si="30"/>
        <v>0</v>
      </c>
      <c r="BU123" s="322">
        <v>0</v>
      </c>
      <c r="BV123" s="56">
        <f t="shared" si="24"/>
        <v>0</v>
      </c>
      <c r="BW123" s="322">
        <v>0</v>
      </c>
      <c r="BX123" s="56">
        <f t="shared" si="25"/>
        <v>0</v>
      </c>
      <c r="BY123" s="322">
        <v>0</v>
      </c>
      <c r="BZ123" s="56">
        <f t="shared" si="26"/>
        <v>0</v>
      </c>
      <c r="CA123" s="322">
        <v>0</v>
      </c>
      <c r="CB123" s="56">
        <f t="shared" si="27"/>
        <v>0</v>
      </c>
      <c r="CC123" s="53"/>
      <c r="CD123" s="48"/>
      <c r="CE123" s="48"/>
      <c r="CF123" s="48"/>
      <c r="CG123" s="48"/>
      <c r="CH123" s="48"/>
      <c r="CI123" s="48"/>
      <c r="CJ123" s="48"/>
    </row>
    <row r="124" spans="1:88" s="34" customFormat="1" ht="26.65" customHeight="1" x14ac:dyDescent="0.2">
      <c r="A124" s="37"/>
      <c r="B124" s="531" t="s">
        <v>246</v>
      </c>
      <c r="C124" s="531"/>
      <c r="D124" s="531"/>
      <c r="E124" s="531"/>
      <c r="F124" s="531"/>
      <c r="G124" s="531"/>
      <c r="H124" s="166" t="s">
        <v>369</v>
      </c>
      <c r="I124" s="163" t="s">
        <v>5</v>
      </c>
      <c r="J124" s="117">
        <f>J125</f>
        <v>0</v>
      </c>
      <c r="K124" s="117">
        <f>K125</f>
        <v>300000</v>
      </c>
      <c r="L124" s="117">
        <f t="shared" si="21"/>
        <v>300000</v>
      </c>
      <c r="M124" s="117">
        <f>M125</f>
        <v>300000</v>
      </c>
      <c r="N124" s="117">
        <f t="shared" si="9"/>
        <v>0</v>
      </c>
      <c r="O124" s="117">
        <f>O125</f>
        <v>300000</v>
      </c>
      <c r="P124" s="117">
        <f t="shared" si="9"/>
        <v>0</v>
      </c>
      <c r="Q124" s="117">
        <f>Q125</f>
        <v>300000</v>
      </c>
      <c r="R124" s="117">
        <f t="shared" si="9"/>
        <v>0</v>
      </c>
      <c r="S124" s="117">
        <f>S125</f>
        <v>300000</v>
      </c>
      <c r="T124" s="117">
        <f t="shared" si="13"/>
        <v>0</v>
      </c>
      <c r="U124" s="117">
        <f>U125</f>
        <v>300000</v>
      </c>
      <c r="V124" s="117">
        <f t="shared" si="13"/>
        <v>0</v>
      </c>
      <c r="W124" s="117">
        <f>W125</f>
        <v>300000</v>
      </c>
      <c r="X124" s="117">
        <f t="shared" si="13"/>
        <v>0</v>
      </c>
      <c r="Y124" s="117">
        <f>Y125</f>
        <v>300000</v>
      </c>
      <c r="Z124" s="117">
        <f t="shared" si="15"/>
        <v>0</v>
      </c>
      <c r="AA124" s="117">
        <f>AA125</f>
        <v>300000</v>
      </c>
      <c r="AB124" s="117">
        <f t="shared" si="15"/>
        <v>0</v>
      </c>
      <c r="AC124" s="117">
        <f>AC125</f>
        <v>300000</v>
      </c>
      <c r="AD124" s="117">
        <f t="shared" si="15"/>
        <v>0</v>
      </c>
      <c r="AE124" s="117">
        <f>AE125</f>
        <v>0</v>
      </c>
      <c r="AF124" s="117">
        <f t="shared" si="29"/>
        <v>-300000</v>
      </c>
      <c r="AG124" s="117">
        <f>AG125</f>
        <v>0</v>
      </c>
      <c r="AH124" s="117">
        <f t="shared" si="31"/>
        <v>0</v>
      </c>
      <c r="AI124" s="117">
        <f>AI125</f>
        <v>0</v>
      </c>
      <c r="AJ124" s="117">
        <f t="shared" si="31"/>
        <v>0</v>
      </c>
      <c r="AK124" s="117">
        <f>AK125</f>
        <v>0</v>
      </c>
      <c r="AL124" s="117">
        <f t="shared" si="31"/>
        <v>0</v>
      </c>
      <c r="AM124" s="117">
        <f>AM125</f>
        <v>0</v>
      </c>
      <c r="AN124" s="117">
        <f t="shared" si="31"/>
        <v>0</v>
      </c>
      <c r="AO124" s="117">
        <f>AO125</f>
        <v>0</v>
      </c>
      <c r="AP124" s="117">
        <f t="shared" si="31"/>
        <v>0</v>
      </c>
      <c r="AQ124" s="117">
        <f>AQ125</f>
        <v>392158</v>
      </c>
      <c r="AR124" s="117">
        <f t="shared" si="31"/>
        <v>392158</v>
      </c>
      <c r="AS124" s="117">
        <f>AS125</f>
        <v>392158</v>
      </c>
      <c r="AT124" s="117">
        <f t="shared" si="31"/>
        <v>0</v>
      </c>
      <c r="AU124" s="117">
        <f>AU125</f>
        <v>392158</v>
      </c>
      <c r="AV124" s="117">
        <f t="shared" si="31"/>
        <v>0</v>
      </c>
      <c r="AW124" s="117">
        <f>AW125</f>
        <v>392158</v>
      </c>
      <c r="AX124" s="117">
        <f t="shared" si="31"/>
        <v>0</v>
      </c>
      <c r="AY124" s="117">
        <f>AY125</f>
        <v>0</v>
      </c>
      <c r="AZ124" s="117">
        <f t="shared" si="32"/>
        <v>-392158</v>
      </c>
      <c r="BA124" s="117">
        <f>BA125</f>
        <v>0</v>
      </c>
      <c r="BB124" s="117">
        <f t="shared" si="32"/>
        <v>0</v>
      </c>
      <c r="BC124" s="117">
        <f>BC125</f>
        <v>0</v>
      </c>
      <c r="BD124" s="117">
        <f t="shared" si="32"/>
        <v>0</v>
      </c>
      <c r="BE124" s="117">
        <f>BE125</f>
        <v>0</v>
      </c>
      <c r="BF124" s="117">
        <f t="shared" si="32"/>
        <v>0</v>
      </c>
      <c r="BG124" s="117">
        <f>BG125</f>
        <v>0</v>
      </c>
      <c r="BH124" s="117">
        <f t="shared" si="32"/>
        <v>0</v>
      </c>
      <c r="BI124" s="117">
        <f>BI125</f>
        <v>0</v>
      </c>
      <c r="BJ124" s="117">
        <f t="shared" si="32"/>
        <v>0</v>
      </c>
      <c r="BK124" s="117">
        <f>BK125</f>
        <v>0</v>
      </c>
      <c r="BL124" s="117">
        <f t="shared" si="32"/>
        <v>0</v>
      </c>
      <c r="BM124" s="117">
        <f>BM125</f>
        <v>0</v>
      </c>
      <c r="BN124" s="117">
        <f t="shared" si="32"/>
        <v>0</v>
      </c>
      <c r="BO124" s="117">
        <f>BO125</f>
        <v>0</v>
      </c>
      <c r="BP124" s="117">
        <f t="shared" si="32"/>
        <v>0</v>
      </c>
      <c r="BQ124" s="117">
        <f>BQ125</f>
        <v>0</v>
      </c>
      <c r="BR124" s="117">
        <f t="shared" si="30"/>
        <v>0</v>
      </c>
      <c r="BS124" s="117">
        <f>BS125</f>
        <v>0</v>
      </c>
      <c r="BT124" s="117">
        <f t="shared" si="30"/>
        <v>0</v>
      </c>
      <c r="BU124" s="117">
        <f>BU125</f>
        <v>0</v>
      </c>
      <c r="BV124" s="117">
        <f t="shared" si="24"/>
        <v>0</v>
      </c>
      <c r="BW124" s="117">
        <f>BW125</f>
        <v>0</v>
      </c>
      <c r="BX124" s="117">
        <f t="shared" si="25"/>
        <v>0</v>
      </c>
      <c r="BY124" s="117">
        <f>BY125</f>
        <v>650000</v>
      </c>
      <c r="BZ124" s="117">
        <f t="shared" si="26"/>
        <v>650000</v>
      </c>
      <c r="CA124" s="117">
        <f>CA125</f>
        <v>650000</v>
      </c>
      <c r="CB124" s="117">
        <f t="shared" si="27"/>
        <v>0</v>
      </c>
      <c r="CC124" s="52"/>
      <c r="CD124" s="33"/>
      <c r="CE124" s="33"/>
      <c r="CF124" s="33"/>
      <c r="CG124" s="33"/>
      <c r="CH124" s="33"/>
      <c r="CI124" s="33"/>
      <c r="CJ124" s="33"/>
    </row>
    <row r="125" spans="1:88" s="34" customFormat="1" ht="26.65" customHeight="1" x14ac:dyDescent="0.2">
      <c r="A125" s="37"/>
      <c r="B125" s="531" t="s">
        <v>39</v>
      </c>
      <c r="C125" s="531"/>
      <c r="D125" s="531"/>
      <c r="E125" s="531"/>
      <c r="F125" s="531"/>
      <c r="G125" s="531"/>
      <c r="H125" s="166" t="s">
        <v>369</v>
      </c>
      <c r="I125" s="163" t="s">
        <v>38</v>
      </c>
      <c r="J125" s="117">
        <f>J126</f>
        <v>0</v>
      </c>
      <c r="K125" s="117">
        <f>K126</f>
        <v>300000</v>
      </c>
      <c r="L125" s="117">
        <f t="shared" si="21"/>
        <v>300000</v>
      </c>
      <c r="M125" s="117">
        <f>M126</f>
        <v>300000</v>
      </c>
      <c r="N125" s="117">
        <f t="shared" si="9"/>
        <v>0</v>
      </c>
      <c r="O125" s="117">
        <f>O126</f>
        <v>300000</v>
      </c>
      <c r="P125" s="117">
        <f t="shared" si="9"/>
        <v>0</v>
      </c>
      <c r="Q125" s="117">
        <f>Q126</f>
        <v>300000</v>
      </c>
      <c r="R125" s="117">
        <f t="shared" si="9"/>
        <v>0</v>
      </c>
      <c r="S125" s="117">
        <f>S126</f>
        <v>300000</v>
      </c>
      <c r="T125" s="117">
        <f t="shared" si="13"/>
        <v>0</v>
      </c>
      <c r="U125" s="117">
        <f>U126</f>
        <v>300000</v>
      </c>
      <c r="V125" s="117">
        <f t="shared" si="13"/>
        <v>0</v>
      </c>
      <c r="W125" s="117">
        <f>W126</f>
        <v>300000</v>
      </c>
      <c r="X125" s="117">
        <f t="shared" si="13"/>
        <v>0</v>
      </c>
      <c r="Y125" s="117">
        <f>Y126</f>
        <v>300000</v>
      </c>
      <c r="Z125" s="117">
        <f t="shared" si="15"/>
        <v>0</v>
      </c>
      <c r="AA125" s="117">
        <f>AA126</f>
        <v>300000</v>
      </c>
      <c r="AB125" s="117">
        <f t="shared" si="15"/>
        <v>0</v>
      </c>
      <c r="AC125" s="117">
        <f>AC126</f>
        <v>300000</v>
      </c>
      <c r="AD125" s="117">
        <f t="shared" si="15"/>
        <v>0</v>
      </c>
      <c r="AE125" s="117">
        <f>AE126</f>
        <v>0</v>
      </c>
      <c r="AF125" s="117">
        <f t="shared" si="29"/>
        <v>-300000</v>
      </c>
      <c r="AG125" s="117">
        <f>AG126</f>
        <v>0</v>
      </c>
      <c r="AH125" s="117">
        <f t="shared" si="31"/>
        <v>0</v>
      </c>
      <c r="AI125" s="117">
        <f>AI126</f>
        <v>0</v>
      </c>
      <c r="AJ125" s="117">
        <f t="shared" si="31"/>
        <v>0</v>
      </c>
      <c r="AK125" s="117">
        <f>AK126</f>
        <v>0</v>
      </c>
      <c r="AL125" s="117">
        <f t="shared" si="31"/>
        <v>0</v>
      </c>
      <c r="AM125" s="117">
        <f>AM126</f>
        <v>0</v>
      </c>
      <c r="AN125" s="117">
        <f t="shared" si="31"/>
        <v>0</v>
      </c>
      <c r="AO125" s="117">
        <f>AO126</f>
        <v>0</v>
      </c>
      <c r="AP125" s="117">
        <f t="shared" si="31"/>
        <v>0</v>
      </c>
      <c r="AQ125" s="117">
        <f>AQ126</f>
        <v>392158</v>
      </c>
      <c r="AR125" s="117">
        <f t="shared" si="31"/>
        <v>392158</v>
      </c>
      <c r="AS125" s="117">
        <f>AS126</f>
        <v>392158</v>
      </c>
      <c r="AT125" s="117">
        <f t="shared" si="31"/>
        <v>0</v>
      </c>
      <c r="AU125" s="117">
        <f>AU126</f>
        <v>392158</v>
      </c>
      <c r="AV125" s="117">
        <f t="shared" si="31"/>
        <v>0</v>
      </c>
      <c r="AW125" s="117">
        <f>AW126</f>
        <v>392158</v>
      </c>
      <c r="AX125" s="117">
        <f t="shared" si="31"/>
        <v>0</v>
      </c>
      <c r="AY125" s="117">
        <f>AY126</f>
        <v>0</v>
      </c>
      <c r="AZ125" s="117">
        <f t="shared" si="32"/>
        <v>-392158</v>
      </c>
      <c r="BA125" s="117">
        <f>BA126</f>
        <v>0</v>
      </c>
      <c r="BB125" s="117">
        <f t="shared" si="32"/>
        <v>0</v>
      </c>
      <c r="BC125" s="117">
        <f>BC126</f>
        <v>0</v>
      </c>
      <c r="BD125" s="117">
        <f t="shared" si="32"/>
        <v>0</v>
      </c>
      <c r="BE125" s="117">
        <f>BE126</f>
        <v>0</v>
      </c>
      <c r="BF125" s="117">
        <f t="shared" si="32"/>
        <v>0</v>
      </c>
      <c r="BG125" s="117">
        <f>BG126</f>
        <v>0</v>
      </c>
      <c r="BH125" s="117">
        <f t="shared" si="32"/>
        <v>0</v>
      </c>
      <c r="BI125" s="117">
        <f>BI126</f>
        <v>0</v>
      </c>
      <c r="BJ125" s="117">
        <f t="shared" si="32"/>
        <v>0</v>
      </c>
      <c r="BK125" s="117">
        <f>BK126</f>
        <v>0</v>
      </c>
      <c r="BL125" s="117">
        <f t="shared" si="32"/>
        <v>0</v>
      </c>
      <c r="BM125" s="117">
        <f>BM126</f>
        <v>0</v>
      </c>
      <c r="BN125" s="117">
        <f t="shared" si="32"/>
        <v>0</v>
      </c>
      <c r="BO125" s="117">
        <f>BO126</f>
        <v>0</v>
      </c>
      <c r="BP125" s="117">
        <f t="shared" si="32"/>
        <v>0</v>
      </c>
      <c r="BQ125" s="117">
        <f>BQ126</f>
        <v>0</v>
      </c>
      <c r="BR125" s="117">
        <f t="shared" si="30"/>
        <v>0</v>
      </c>
      <c r="BS125" s="117">
        <f>BS126</f>
        <v>0</v>
      </c>
      <c r="BT125" s="117">
        <f t="shared" si="30"/>
        <v>0</v>
      </c>
      <c r="BU125" s="117">
        <f>BU126</f>
        <v>0</v>
      </c>
      <c r="BV125" s="117">
        <f t="shared" si="24"/>
        <v>0</v>
      </c>
      <c r="BW125" s="117">
        <f>BW126</f>
        <v>0</v>
      </c>
      <c r="BX125" s="117">
        <f t="shared" si="25"/>
        <v>0</v>
      </c>
      <c r="BY125" s="117">
        <f>BY126</f>
        <v>650000</v>
      </c>
      <c r="BZ125" s="117">
        <f t="shared" si="26"/>
        <v>650000</v>
      </c>
      <c r="CA125" s="117">
        <f>CA126</f>
        <v>650000</v>
      </c>
      <c r="CB125" s="117">
        <f t="shared" si="27"/>
        <v>0</v>
      </c>
      <c r="CC125" s="52"/>
      <c r="CD125" s="33"/>
      <c r="CE125" s="33"/>
      <c r="CF125" s="33"/>
      <c r="CG125" s="33"/>
      <c r="CH125" s="33"/>
      <c r="CI125" s="33"/>
      <c r="CJ125" s="33"/>
    </row>
    <row r="126" spans="1:88" s="49" customFormat="1" x14ac:dyDescent="0.2">
      <c r="A126" s="45"/>
      <c r="B126" s="522" t="s">
        <v>75</v>
      </c>
      <c r="C126" s="523"/>
      <c r="D126" s="523"/>
      <c r="E126" s="523"/>
      <c r="F126" s="523"/>
      <c r="G126" s="524"/>
      <c r="H126" s="124" t="s">
        <v>369</v>
      </c>
      <c r="I126" s="125" t="s">
        <v>74</v>
      </c>
      <c r="J126" s="56">
        <v>0</v>
      </c>
      <c r="K126" s="118">
        <v>300000</v>
      </c>
      <c r="L126" s="56">
        <f t="shared" si="21"/>
        <v>300000</v>
      </c>
      <c r="M126" s="174">
        <v>300000</v>
      </c>
      <c r="N126" s="56">
        <f t="shared" si="9"/>
        <v>0</v>
      </c>
      <c r="O126" s="174">
        <v>300000</v>
      </c>
      <c r="P126" s="56">
        <f t="shared" si="9"/>
        <v>0</v>
      </c>
      <c r="Q126" s="183">
        <v>300000</v>
      </c>
      <c r="R126" s="56">
        <f t="shared" si="9"/>
        <v>0</v>
      </c>
      <c r="S126" s="204">
        <v>300000</v>
      </c>
      <c r="T126" s="56">
        <f t="shared" si="13"/>
        <v>0</v>
      </c>
      <c r="U126" s="204">
        <v>300000</v>
      </c>
      <c r="V126" s="56">
        <f t="shared" si="13"/>
        <v>0</v>
      </c>
      <c r="W126" s="204">
        <v>300000</v>
      </c>
      <c r="X126" s="56">
        <f t="shared" si="13"/>
        <v>0</v>
      </c>
      <c r="Y126" s="204">
        <v>300000</v>
      </c>
      <c r="Z126" s="56">
        <f t="shared" si="15"/>
        <v>0</v>
      </c>
      <c r="AA126" s="204">
        <v>300000</v>
      </c>
      <c r="AB126" s="56">
        <f t="shared" si="15"/>
        <v>0</v>
      </c>
      <c r="AC126" s="204">
        <v>300000</v>
      </c>
      <c r="AD126" s="56">
        <f t="shared" si="15"/>
        <v>0</v>
      </c>
      <c r="AE126" s="204">
        <v>0</v>
      </c>
      <c r="AF126" s="56">
        <f t="shared" si="29"/>
        <v>-300000</v>
      </c>
      <c r="AG126" s="208">
        <v>0</v>
      </c>
      <c r="AH126" s="56">
        <f t="shared" si="31"/>
        <v>0</v>
      </c>
      <c r="AI126" s="208">
        <v>0</v>
      </c>
      <c r="AJ126" s="56">
        <f t="shared" si="31"/>
        <v>0</v>
      </c>
      <c r="AK126" s="208">
        <v>0</v>
      </c>
      <c r="AL126" s="56">
        <f t="shared" si="31"/>
        <v>0</v>
      </c>
      <c r="AM126" s="208">
        <v>0</v>
      </c>
      <c r="AN126" s="56">
        <f t="shared" si="31"/>
        <v>0</v>
      </c>
      <c r="AO126" s="208">
        <v>0</v>
      </c>
      <c r="AP126" s="56">
        <f t="shared" si="31"/>
        <v>0</v>
      </c>
      <c r="AQ126" s="286">
        <v>392158</v>
      </c>
      <c r="AR126" s="56">
        <f t="shared" si="31"/>
        <v>392158</v>
      </c>
      <c r="AS126" s="286">
        <v>392158</v>
      </c>
      <c r="AT126" s="56">
        <f t="shared" si="31"/>
        <v>0</v>
      </c>
      <c r="AU126" s="305">
        <v>392158</v>
      </c>
      <c r="AV126" s="56">
        <f t="shared" si="31"/>
        <v>0</v>
      </c>
      <c r="AW126" s="318">
        <v>392158</v>
      </c>
      <c r="AX126" s="56">
        <f t="shared" si="31"/>
        <v>0</v>
      </c>
      <c r="AY126" s="322">
        <v>0</v>
      </c>
      <c r="AZ126" s="56">
        <f t="shared" si="32"/>
        <v>-392158</v>
      </c>
      <c r="BA126" s="322">
        <v>0</v>
      </c>
      <c r="BB126" s="56">
        <f t="shared" si="32"/>
        <v>0</v>
      </c>
      <c r="BC126" s="322">
        <v>0</v>
      </c>
      <c r="BD126" s="56">
        <f t="shared" si="32"/>
        <v>0</v>
      </c>
      <c r="BE126" s="322">
        <v>0</v>
      </c>
      <c r="BF126" s="56">
        <f t="shared" si="32"/>
        <v>0</v>
      </c>
      <c r="BG126" s="322">
        <v>0</v>
      </c>
      <c r="BH126" s="56">
        <f t="shared" si="32"/>
        <v>0</v>
      </c>
      <c r="BI126" s="322">
        <v>0</v>
      </c>
      <c r="BJ126" s="56">
        <f t="shared" si="32"/>
        <v>0</v>
      </c>
      <c r="BK126" s="322">
        <v>0</v>
      </c>
      <c r="BL126" s="56">
        <f t="shared" si="32"/>
        <v>0</v>
      </c>
      <c r="BM126" s="322">
        <v>0</v>
      </c>
      <c r="BN126" s="56">
        <f t="shared" si="32"/>
        <v>0</v>
      </c>
      <c r="BO126" s="322">
        <v>0</v>
      </c>
      <c r="BP126" s="56">
        <f t="shared" si="32"/>
        <v>0</v>
      </c>
      <c r="BQ126" s="322">
        <v>0</v>
      </c>
      <c r="BR126" s="56">
        <f t="shared" si="30"/>
        <v>0</v>
      </c>
      <c r="BS126" s="322">
        <v>0</v>
      </c>
      <c r="BT126" s="56">
        <f t="shared" si="30"/>
        <v>0</v>
      </c>
      <c r="BU126" s="322">
        <v>0</v>
      </c>
      <c r="BV126" s="56">
        <f t="shared" si="24"/>
        <v>0</v>
      </c>
      <c r="BW126" s="318">
        <v>0</v>
      </c>
      <c r="BX126" s="56">
        <f t="shared" si="25"/>
        <v>0</v>
      </c>
      <c r="BY126" s="368">
        <v>650000</v>
      </c>
      <c r="BZ126" s="56">
        <f t="shared" si="26"/>
        <v>650000</v>
      </c>
      <c r="CA126" s="502">
        <v>650000</v>
      </c>
      <c r="CB126" s="56">
        <f t="shared" si="27"/>
        <v>0</v>
      </c>
      <c r="CC126" s="53">
        <v>31</v>
      </c>
      <c r="CD126" s="48"/>
      <c r="CE126" s="48"/>
      <c r="CF126" s="48"/>
      <c r="CG126" s="48"/>
      <c r="CH126" s="48"/>
      <c r="CI126" s="48"/>
      <c r="CJ126" s="48"/>
    </row>
    <row r="127" spans="1:88" s="34" customFormat="1" x14ac:dyDescent="0.2">
      <c r="A127" s="37"/>
      <c r="B127" s="533" t="s">
        <v>40</v>
      </c>
      <c r="C127" s="533"/>
      <c r="D127" s="533"/>
      <c r="E127" s="533"/>
      <c r="F127" s="533"/>
      <c r="G127" s="533"/>
      <c r="H127" s="122" t="s">
        <v>370</v>
      </c>
      <c r="I127" s="123" t="s">
        <v>5</v>
      </c>
      <c r="J127" s="117">
        <f>J128+J130</f>
        <v>9580000</v>
      </c>
      <c r="K127" s="117">
        <f>K128+K130</f>
        <v>13364434.050000001</v>
      </c>
      <c r="L127" s="117">
        <f t="shared" si="21"/>
        <v>3784434.0500000007</v>
      </c>
      <c r="M127" s="117">
        <f>M128+M130</f>
        <v>13620084.050000001</v>
      </c>
      <c r="N127" s="117">
        <f t="shared" si="9"/>
        <v>255650</v>
      </c>
      <c r="O127" s="117">
        <f>O128+O130</f>
        <v>13620084.050000001</v>
      </c>
      <c r="P127" s="117">
        <f t="shared" si="9"/>
        <v>0</v>
      </c>
      <c r="Q127" s="117">
        <f>Q128+Q130</f>
        <v>13644954.050000001</v>
      </c>
      <c r="R127" s="117">
        <f t="shared" si="9"/>
        <v>24870</v>
      </c>
      <c r="S127" s="117">
        <f>S128+S130</f>
        <v>13204388.649999999</v>
      </c>
      <c r="T127" s="117">
        <f t="shared" si="13"/>
        <v>-440565.40000000224</v>
      </c>
      <c r="U127" s="117">
        <f>U128+U130</f>
        <v>13204388.649999999</v>
      </c>
      <c r="V127" s="117">
        <f t="shared" si="13"/>
        <v>0</v>
      </c>
      <c r="W127" s="117">
        <f>W128+W130</f>
        <v>7524405.1499999994</v>
      </c>
      <c r="X127" s="117">
        <f t="shared" si="13"/>
        <v>-5679983.4999999991</v>
      </c>
      <c r="Y127" s="117">
        <f>Y128+Y130</f>
        <v>6911855.6200000001</v>
      </c>
      <c r="Z127" s="117">
        <f t="shared" si="15"/>
        <v>-612549.52999999933</v>
      </c>
      <c r="AA127" s="117">
        <f>AA128+AA130</f>
        <v>6911855.6200000001</v>
      </c>
      <c r="AB127" s="117">
        <f t="shared" si="15"/>
        <v>0</v>
      </c>
      <c r="AC127" s="117">
        <f>AC128+AC130</f>
        <v>6911855.6200000001</v>
      </c>
      <c r="AD127" s="117">
        <f t="shared" si="15"/>
        <v>0</v>
      </c>
      <c r="AE127" s="117">
        <f>AE128+AE130</f>
        <v>2009000</v>
      </c>
      <c r="AF127" s="117">
        <f t="shared" si="29"/>
        <v>-4902855.62</v>
      </c>
      <c r="AG127" s="117">
        <f>AG128+AG130</f>
        <v>2943320</v>
      </c>
      <c r="AH127" s="117">
        <f t="shared" si="31"/>
        <v>934320</v>
      </c>
      <c r="AI127" s="117">
        <f>AI128+AI130</f>
        <v>3647860</v>
      </c>
      <c r="AJ127" s="117">
        <f t="shared" si="31"/>
        <v>704540</v>
      </c>
      <c r="AK127" s="117">
        <f>AK128+AK130</f>
        <v>3647860</v>
      </c>
      <c r="AL127" s="117">
        <f t="shared" si="31"/>
        <v>0</v>
      </c>
      <c r="AM127" s="117">
        <f>AM128+AM130</f>
        <v>11901518.01</v>
      </c>
      <c r="AN127" s="117">
        <f t="shared" si="31"/>
        <v>8253658.0099999998</v>
      </c>
      <c r="AO127" s="117">
        <f>AO128+AO130</f>
        <v>11901518.01</v>
      </c>
      <c r="AP127" s="117">
        <f t="shared" si="31"/>
        <v>0</v>
      </c>
      <c r="AQ127" s="117">
        <f>AQ128+AQ130</f>
        <v>11536263.02</v>
      </c>
      <c r="AR127" s="117">
        <f t="shared" si="31"/>
        <v>-365254.99000000022</v>
      </c>
      <c r="AS127" s="117">
        <f>AS128+AS130</f>
        <v>11522263.02</v>
      </c>
      <c r="AT127" s="117">
        <f t="shared" si="31"/>
        <v>-14000</v>
      </c>
      <c r="AU127" s="117">
        <f>AU128+AU130</f>
        <v>9470686.1600000001</v>
      </c>
      <c r="AV127" s="117">
        <f t="shared" si="31"/>
        <v>-2051576.8599999994</v>
      </c>
      <c r="AW127" s="117">
        <f>AW128+AW130</f>
        <v>9470686.1600000001</v>
      </c>
      <c r="AX127" s="117">
        <f t="shared" si="31"/>
        <v>0</v>
      </c>
      <c r="AY127" s="117">
        <f>AY128+AY130</f>
        <v>6028000</v>
      </c>
      <c r="AZ127" s="117">
        <f t="shared" si="32"/>
        <v>-3442686.16</v>
      </c>
      <c r="BA127" s="117">
        <f>BA128+BA130</f>
        <v>6028000</v>
      </c>
      <c r="BB127" s="117">
        <f t="shared" si="32"/>
        <v>0</v>
      </c>
      <c r="BC127" s="117">
        <f>BC128+BC130</f>
        <v>6081000</v>
      </c>
      <c r="BD127" s="117">
        <f t="shared" si="32"/>
        <v>53000</v>
      </c>
      <c r="BE127" s="117">
        <f>BE128+BE130</f>
        <v>6081000</v>
      </c>
      <c r="BF127" s="117">
        <f t="shared" si="32"/>
        <v>0</v>
      </c>
      <c r="BG127" s="117">
        <f>BG128+BG130</f>
        <v>15819172.51</v>
      </c>
      <c r="BH127" s="117">
        <f t="shared" si="32"/>
        <v>9738172.5099999998</v>
      </c>
      <c r="BI127" s="117">
        <f>BI128+BI130</f>
        <v>15905472.51</v>
      </c>
      <c r="BJ127" s="117">
        <f t="shared" si="32"/>
        <v>86300</v>
      </c>
      <c r="BK127" s="117">
        <f>BK128+BK130</f>
        <v>15905472.51</v>
      </c>
      <c r="BL127" s="117">
        <f t="shared" si="32"/>
        <v>0</v>
      </c>
      <c r="BM127" s="117">
        <f>BM128+BM130</f>
        <v>15905472.51</v>
      </c>
      <c r="BN127" s="117">
        <f t="shared" si="32"/>
        <v>0</v>
      </c>
      <c r="BO127" s="117">
        <f>BO128+BO130</f>
        <v>12085260.73</v>
      </c>
      <c r="BP127" s="117">
        <f t="shared" si="32"/>
        <v>-3820211.7799999993</v>
      </c>
      <c r="BQ127" s="117">
        <f>BQ128+BQ130</f>
        <v>12085260.73</v>
      </c>
      <c r="BR127" s="117">
        <f t="shared" si="30"/>
        <v>0</v>
      </c>
      <c r="BS127" s="117">
        <f>BS128+BS130</f>
        <v>9050633.4900000002</v>
      </c>
      <c r="BT127" s="117">
        <f t="shared" si="30"/>
        <v>-3034627.24</v>
      </c>
      <c r="BU127" s="117">
        <f>BU128+BU130</f>
        <v>8234400</v>
      </c>
      <c r="BV127" s="117">
        <f t="shared" si="24"/>
        <v>-816233.49000000022</v>
      </c>
      <c r="BW127" s="117">
        <f>BW128+BW130</f>
        <v>8234400</v>
      </c>
      <c r="BX127" s="117">
        <f t="shared" si="25"/>
        <v>0</v>
      </c>
      <c r="BY127" s="117">
        <f>BY128+BY130</f>
        <v>8124400</v>
      </c>
      <c r="BZ127" s="117">
        <f t="shared" si="26"/>
        <v>-110000</v>
      </c>
      <c r="CA127" s="117">
        <f>CA128+CA130</f>
        <v>8124400</v>
      </c>
      <c r="CB127" s="117">
        <f t="shared" si="27"/>
        <v>0</v>
      </c>
      <c r="CC127" s="52"/>
      <c r="CD127" s="33"/>
      <c r="CE127" s="33"/>
      <c r="CF127" s="33"/>
      <c r="CG127" s="33"/>
      <c r="CH127" s="33"/>
      <c r="CI127" s="33"/>
      <c r="CJ127" s="33"/>
    </row>
    <row r="128" spans="1:88" s="34" customFormat="1" ht="26.65" customHeight="1" x14ac:dyDescent="0.2">
      <c r="A128" s="37"/>
      <c r="B128" s="531" t="s">
        <v>11</v>
      </c>
      <c r="C128" s="531"/>
      <c r="D128" s="531"/>
      <c r="E128" s="531"/>
      <c r="F128" s="531"/>
      <c r="G128" s="531"/>
      <c r="H128" s="122" t="s">
        <v>370</v>
      </c>
      <c r="I128" s="123" t="s">
        <v>10</v>
      </c>
      <c r="J128" s="117">
        <f>J129</f>
        <v>5000000</v>
      </c>
      <c r="K128" s="117">
        <f>K129</f>
        <v>5003400</v>
      </c>
      <c r="L128" s="117">
        <f t="shared" si="21"/>
        <v>3400</v>
      </c>
      <c r="M128" s="117">
        <f>M129</f>
        <v>4184450</v>
      </c>
      <c r="N128" s="117">
        <f t="shared" si="9"/>
        <v>-818950</v>
      </c>
      <c r="O128" s="117">
        <f>O129</f>
        <v>4184450</v>
      </c>
      <c r="P128" s="117">
        <f t="shared" si="9"/>
        <v>0</v>
      </c>
      <c r="Q128" s="117">
        <f>Q129</f>
        <v>6134003.5</v>
      </c>
      <c r="R128" s="117">
        <f t="shared" si="9"/>
        <v>1949553.5</v>
      </c>
      <c r="S128" s="117">
        <f>S129</f>
        <v>6127523.5</v>
      </c>
      <c r="T128" s="117">
        <f t="shared" si="13"/>
        <v>-6480</v>
      </c>
      <c r="U128" s="117">
        <f>U129</f>
        <v>6127523.5</v>
      </c>
      <c r="V128" s="117">
        <f t="shared" si="13"/>
        <v>0</v>
      </c>
      <c r="W128" s="117">
        <f>W129</f>
        <v>392240</v>
      </c>
      <c r="X128" s="117">
        <f t="shared" si="13"/>
        <v>-5735283.5</v>
      </c>
      <c r="Y128" s="117">
        <f>Y129</f>
        <v>93754.8</v>
      </c>
      <c r="Z128" s="117">
        <f t="shared" si="15"/>
        <v>-298485.2</v>
      </c>
      <c r="AA128" s="117">
        <f>AA129</f>
        <v>93754.8</v>
      </c>
      <c r="AB128" s="117">
        <f t="shared" si="15"/>
        <v>0</v>
      </c>
      <c r="AC128" s="117">
        <f>AC129</f>
        <v>93754.8</v>
      </c>
      <c r="AD128" s="117">
        <f t="shared" si="15"/>
        <v>0</v>
      </c>
      <c r="AE128" s="117">
        <f>AE129</f>
        <v>0</v>
      </c>
      <c r="AF128" s="117">
        <f t="shared" si="29"/>
        <v>-93754.8</v>
      </c>
      <c r="AG128" s="117">
        <f>AG129</f>
        <v>8270</v>
      </c>
      <c r="AH128" s="117">
        <f t="shared" si="31"/>
        <v>8270</v>
      </c>
      <c r="AI128" s="117">
        <f>AI129</f>
        <v>37300</v>
      </c>
      <c r="AJ128" s="117">
        <f t="shared" si="31"/>
        <v>29030</v>
      </c>
      <c r="AK128" s="117">
        <f>AK129</f>
        <v>37300</v>
      </c>
      <c r="AL128" s="117">
        <f t="shared" si="31"/>
        <v>0</v>
      </c>
      <c r="AM128" s="117">
        <f>AM129</f>
        <v>5803758.4100000001</v>
      </c>
      <c r="AN128" s="117">
        <f t="shared" si="31"/>
        <v>5766458.4100000001</v>
      </c>
      <c r="AO128" s="117">
        <f>AO129</f>
        <v>5803758.4100000001</v>
      </c>
      <c r="AP128" s="117">
        <f t="shared" si="31"/>
        <v>0</v>
      </c>
      <c r="AQ128" s="117">
        <f>AQ129</f>
        <v>3391009.08</v>
      </c>
      <c r="AR128" s="117">
        <f t="shared" si="31"/>
        <v>-2412749.33</v>
      </c>
      <c r="AS128" s="117">
        <f>AS129</f>
        <v>3391009.08</v>
      </c>
      <c r="AT128" s="117">
        <f t="shared" si="31"/>
        <v>0</v>
      </c>
      <c r="AU128" s="117">
        <f>AU129</f>
        <v>1649950.06</v>
      </c>
      <c r="AV128" s="117">
        <f t="shared" si="31"/>
        <v>-1741059.02</v>
      </c>
      <c r="AW128" s="117">
        <f>AW129</f>
        <v>1649950.06</v>
      </c>
      <c r="AX128" s="117">
        <f t="shared" si="31"/>
        <v>0</v>
      </c>
      <c r="AY128" s="117">
        <f>AY129</f>
        <v>3260000</v>
      </c>
      <c r="AZ128" s="117">
        <f t="shared" si="32"/>
        <v>1610049.94</v>
      </c>
      <c r="BA128" s="117">
        <f>BA129</f>
        <v>3260000</v>
      </c>
      <c r="BB128" s="117">
        <f t="shared" si="32"/>
        <v>0</v>
      </c>
      <c r="BC128" s="117">
        <f>BC129</f>
        <v>3260000</v>
      </c>
      <c r="BD128" s="117">
        <f t="shared" si="32"/>
        <v>0</v>
      </c>
      <c r="BE128" s="117">
        <f>BE129</f>
        <v>3260000</v>
      </c>
      <c r="BF128" s="117">
        <f t="shared" si="32"/>
        <v>0</v>
      </c>
      <c r="BG128" s="117">
        <f>BG129</f>
        <v>9483078.5099999998</v>
      </c>
      <c r="BH128" s="117">
        <f t="shared" si="32"/>
        <v>6223078.5099999998</v>
      </c>
      <c r="BI128" s="117">
        <f>BI129</f>
        <v>9483078.5099999998</v>
      </c>
      <c r="BJ128" s="117">
        <f t="shared" si="32"/>
        <v>0</v>
      </c>
      <c r="BK128" s="117">
        <f>BK129</f>
        <v>9483078.5099999998</v>
      </c>
      <c r="BL128" s="117">
        <f t="shared" si="32"/>
        <v>0</v>
      </c>
      <c r="BM128" s="117">
        <f>BM129</f>
        <v>9483078.5099999998</v>
      </c>
      <c r="BN128" s="117">
        <f t="shared" si="32"/>
        <v>0</v>
      </c>
      <c r="BO128" s="117">
        <f>BO129</f>
        <v>5589699.5899999999</v>
      </c>
      <c r="BP128" s="117">
        <f t="shared" si="32"/>
        <v>-3893378.92</v>
      </c>
      <c r="BQ128" s="117">
        <f>BQ129</f>
        <v>5589699.5899999999</v>
      </c>
      <c r="BR128" s="117">
        <f t="shared" si="30"/>
        <v>0</v>
      </c>
      <c r="BS128" s="117">
        <f>BS129</f>
        <v>2892099.95</v>
      </c>
      <c r="BT128" s="117">
        <f t="shared" si="30"/>
        <v>-2697599.6399999997</v>
      </c>
      <c r="BU128" s="117">
        <f>BU129</f>
        <v>3738500</v>
      </c>
      <c r="BV128" s="117">
        <f t="shared" si="24"/>
        <v>846400.04999999981</v>
      </c>
      <c r="BW128" s="117">
        <f>BW129</f>
        <v>3738500</v>
      </c>
      <c r="BX128" s="117">
        <f t="shared" si="25"/>
        <v>0</v>
      </c>
      <c r="BY128" s="117">
        <f>BY129</f>
        <v>3738500</v>
      </c>
      <c r="BZ128" s="117">
        <f t="shared" si="26"/>
        <v>0</v>
      </c>
      <c r="CA128" s="117">
        <f>CA129</f>
        <v>3738500</v>
      </c>
      <c r="CB128" s="117">
        <f t="shared" si="27"/>
        <v>0</v>
      </c>
      <c r="CC128" s="52"/>
      <c r="CD128" s="33"/>
      <c r="CE128" s="33"/>
      <c r="CF128" s="33"/>
      <c r="CG128" s="33"/>
      <c r="CH128" s="33"/>
      <c r="CI128" s="33"/>
      <c r="CJ128" s="33"/>
    </row>
    <row r="129" spans="1:88" s="49" customFormat="1" ht="26.65" customHeight="1" x14ac:dyDescent="0.2">
      <c r="A129" s="45"/>
      <c r="B129" s="522" t="s">
        <v>9</v>
      </c>
      <c r="C129" s="523"/>
      <c r="D129" s="523"/>
      <c r="E129" s="523"/>
      <c r="F129" s="523"/>
      <c r="G129" s="524"/>
      <c r="H129" s="120" t="s">
        <v>370</v>
      </c>
      <c r="I129" s="47" t="s">
        <v>8</v>
      </c>
      <c r="J129" s="56">
        <v>5000000</v>
      </c>
      <c r="K129" s="118">
        <v>5003400</v>
      </c>
      <c r="L129" s="58">
        <f t="shared" si="21"/>
        <v>3400</v>
      </c>
      <c r="M129" s="174">
        <v>4184450</v>
      </c>
      <c r="N129" s="58">
        <f t="shared" ref="N129:AD137" si="45">M129-K129</f>
        <v>-818950</v>
      </c>
      <c r="O129" s="174">
        <v>4184450</v>
      </c>
      <c r="P129" s="58">
        <f t="shared" si="45"/>
        <v>0</v>
      </c>
      <c r="Q129" s="183">
        <v>6134003.5</v>
      </c>
      <c r="R129" s="58">
        <f t="shared" si="45"/>
        <v>1949553.5</v>
      </c>
      <c r="S129" s="204">
        <v>6127523.5</v>
      </c>
      <c r="T129" s="58">
        <f t="shared" si="45"/>
        <v>-6480</v>
      </c>
      <c r="U129" s="204">
        <v>6127523.5</v>
      </c>
      <c r="V129" s="58">
        <f t="shared" si="45"/>
        <v>0</v>
      </c>
      <c r="W129" s="204">
        <v>392240</v>
      </c>
      <c r="X129" s="58">
        <f t="shared" si="45"/>
        <v>-5735283.5</v>
      </c>
      <c r="Y129" s="204">
        <v>93754.8</v>
      </c>
      <c r="Z129" s="58">
        <f t="shared" si="45"/>
        <v>-298485.2</v>
      </c>
      <c r="AA129" s="204">
        <v>93754.8</v>
      </c>
      <c r="AB129" s="58">
        <f t="shared" si="45"/>
        <v>0</v>
      </c>
      <c r="AC129" s="204">
        <v>93754.8</v>
      </c>
      <c r="AD129" s="58">
        <f t="shared" si="45"/>
        <v>0</v>
      </c>
      <c r="AE129" s="204">
        <v>0</v>
      </c>
      <c r="AF129" s="58">
        <f t="shared" si="29"/>
        <v>-93754.8</v>
      </c>
      <c r="AG129" s="248">
        <v>8270</v>
      </c>
      <c r="AH129" s="58">
        <f t="shared" si="31"/>
        <v>8270</v>
      </c>
      <c r="AI129" s="248">
        <v>37300</v>
      </c>
      <c r="AJ129" s="58">
        <f t="shared" si="31"/>
        <v>29030</v>
      </c>
      <c r="AK129" s="248">
        <v>37300</v>
      </c>
      <c r="AL129" s="58">
        <f t="shared" si="31"/>
        <v>0</v>
      </c>
      <c r="AM129" s="248">
        <v>5803758.4100000001</v>
      </c>
      <c r="AN129" s="58">
        <f t="shared" si="31"/>
        <v>5766458.4100000001</v>
      </c>
      <c r="AO129" s="286">
        <v>5803758.4100000001</v>
      </c>
      <c r="AP129" s="58">
        <f t="shared" si="31"/>
        <v>0</v>
      </c>
      <c r="AQ129" s="286">
        <v>3391009.08</v>
      </c>
      <c r="AR129" s="58">
        <f t="shared" si="31"/>
        <v>-2412749.33</v>
      </c>
      <c r="AS129" s="286">
        <v>3391009.08</v>
      </c>
      <c r="AT129" s="58">
        <f t="shared" si="31"/>
        <v>0</v>
      </c>
      <c r="AU129" s="305">
        <v>1649950.06</v>
      </c>
      <c r="AV129" s="58">
        <f t="shared" si="31"/>
        <v>-1741059.02</v>
      </c>
      <c r="AW129" s="318">
        <v>1649950.06</v>
      </c>
      <c r="AX129" s="58">
        <f t="shared" si="31"/>
        <v>0</v>
      </c>
      <c r="AY129" s="318">
        <v>3260000</v>
      </c>
      <c r="AZ129" s="58">
        <f t="shared" si="32"/>
        <v>1610049.94</v>
      </c>
      <c r="BA129" s="318">
        <v>3260000</v>
      </c>
      <c r="BB129" s="58">
        <f t="shared" si="32"/>
        <v>0</v>
      </c>
      <c r="BC129" s="318">
        <v>3260000</v>
      </c>
      <c r="BD129" s="58">
        <f t="shared" si="32"/>
        <v>0</v>
      </c>
      <c r="BE129" s="318">
        <v>3260000</v>
      </c>
      <c r="BF129" s="58">
        <f t="shared" si="32"/>
        <v>0</v>
      </c>
      <c r="BG129" s="318">
        <v>9483078.5099999998</v>
      </c>
      <c r="BH129" s="58">
        <f t="shared" si="32"/>
        <v>6223078.5099999998</v>
      </c>
      <c r="BI129" s="318">
        <v>9483078.5099999998</v>
      </c>
      <c r="BJ129" s="58">
        <f t="shared" si="32"/>
        <v>0</v>
      </c>
      <c r="BK129" s="318">
        <v>9483078.5099999998</v>
      </c>
      <c r="BL129" s="58">
        <f t="shared" si="32"/>
        <v>0</v>
      </c>
      <c r="BM129" s="318">
        <v>9483078.5099999998</v>
      </c>
      <c r="BN129" s="58">
        <f t="shared" si="32"/>
        <v>0</v>
      </c>
      <c r="BO129" s="318">
        <v>5589699.5899999999</v>
      </c>
      <c r="BP129" s="58">
        <f t="shared" si="32"/>
        <v>-3893378.92</v>
      </c>
      <c r="BQ129" s="318">
        <v>5589699.5899999999</v>
      </c>
      <c r="BR129" s="58">
        <f t="shared" ref="BR129:BT137" si="46">BQ129-BO129</f>
        <v>0</v>
      </c>
      <c r="BS129" s="318">
        <v>2892099.95</v>
      </c>
      <c r="BT129" s="58">
        <f t="shared" si="46"/>
        <v>-2697599.6399999997</v>
      </c>
      <c r="BU129" s="318">
        <v>3738500</v>
      </c>
      <c r="BV129" s="58">
        <f t="shared" si="24"/>
        <v>846400.04999999981</v>
      </c>
      <c r="BW129" s="361">
        <v>3738500</v>
      </c>
      <c r="BX129" s="58">
        <f t="shared" si="25"/>
        <v>0</v>
      </c>
      <c r="BY129" s="368">
        <v>3738500</v>
      </c>
      <c r="BZ129" s="58">
        <f t="shared" si="26"/>
        <v>0</v>
      </c>
      <c r="CA129" s="502">
        <v>3738500</v>
      </c>
      <c r="CB129" s="58">
        <f t="shared" si="27"/>
        <v>0</v>
      </c>
      <c r="CC129" s="53">
        <v>32</v>
      </c>
      <c r="CD129" s="48"/>
      <c r="CE129" s="48"/>
      <c r="CF129" s="48"/>
      <c r="CG129" s="48"/>
      <c r="CH129" s="48"/>
      <c r="CI129" s="48"/>
      <c r="CJ129" s="48"/>
    </row>
    <row r="130" spans="1:88" s="34" customFormat="1" ht="26.65" customHeight="1" x14ac:dyDescent="0.2">
      <c r="A130" s="37"/>
      <c r="B130" s="525" t="s">
        <v>39</v>
      </c>
      <c r="C130" s="526"/>
      <c r="D130" s="526"/>
      <c r="E130" s="526"/>
      <c r="F130" s="526"/>
      <c r="G130" s="527"/>
      <c r="H130" s="122" t="s">
        <v>370</v>
      </c>
      <c r="I130" s="43" t="s">
        <v>38</v>
      </c>
      <c r="J130" s="57">
        <f>J131+J132</f>
        <v>4580000</v>
      </c>
      <c r="K130" s="57">
        <f>K131+K132</f>
        <v>8361034.0499999998</v>
      </c>
      <c r="L130" s="55">
        <f t="shared" si="21"/>
        <v>3781034.05</v>
      </c>
      <c r="M130" s="57">
        <f>M131+M132</f>
        <v>9435634.0500000007</v>
      </c>
      <c r="N130" s="55">
        <f t="shared" si="45"/>
        <v>1074600.0000000009</v>
      </c>
      <c r="O130" s="57">
        <f>O131+O132</f>
        <v>9435634.0500000007</v>
      </c>
      <c r="P130" s="55">
        <f t="shared" si="45"/>
        <v>0</v>
      </c>
      <c r="Q130" s="57">
        <f>Q131+Q132</f>
        <v>7510950.5499999998</v>
      </c>
      <c r="R130" s="55">
        <f t="shared" si="45"/>
        <v>-1924683.5000000009</v>
      </c>
      <c r="S130" s="57">
        <f>S131+S132</f>
        <v>7076865.1499999994</v>
      </c>
      <c r="T130" s="55">
        <f t="shared" si="45"/>
        <v>-434085.40000000037</v>
      </c>
      <c r="U130" s="57">
        <f>U131+U132</f>
        <v>7076865.1499999994</v>
      </c>
      <c r="V130" s="55">
        <f t="shared" si="45"/>
        <v>0</v>
      </c>
      <c r="W130" s="57">
        <f>W131+W132</f>
        <v>7132165.1499999994</v>
      </c>
      <c r="X130" s="55">
        <f t="shared" si="45"/>
        <v>55300</v>
      </c>
      <c r="Y130" s="57">
        <f>Y131+Y132</f>
        <v>6818100.8200000003</v>
      </c>
      <c r="Z130" s="55">
        <f t="shared" si="45"/>
        <v>-314064.32999999914</v>
      </c>
      <c r="AA130" s="57">
        <f>AA131+AA132</f>
        <v>6818100.8200000003</v>
      </c>
      <c r="AB130" s="55">
        <f t="shared" si="45"/>
        <v>0</v>
      </c>
      <c r="AC130" s="57">
        <f>AC131+AC132</f>
        <v>6818100.8200000003</v>
      </c>
      <c r="AD130" s="55">
        <f t="shared" si="45"/>
        <v>0</v>
      </c>
      <c r="AE130" s="57">
        <f>AE131+AE132</f>
        <v>2009000</v>
      </c>
      <c r="AF130" s="55">
        <f t="shared" si="29"/>
        <v>-4809100.82</v>
      </c>
      <c r="AG130" s="57">
        <f>AG131+AG132</f>
        <v>2935050</v>
      </c>
      <c r="AH130" s="55">
        <f t="shared" si="31"/>
        <v>926050</v>
      </c>
      <c r="AI130" s="57">
        <f>AI131+AI132</f>
        <v>3610560</v>
      </c>
      <c r="AJ130" s="55">
        <f t="shared" si="31"/>
        <v>675510</v>
      </c>
      <c r="AK130" s="57">
        <f>AK131+AK132</f>
        <v>3610560</v>
      </c>
      <c r="AL130" s="55">
        <f t="shared" si="31"/>
        <v>0</v>
      </c>
      <c r="AM130" s="57">
        <f>AM131+AM132</f>
        <v>6097759.5999999996</v>
      </c>
      <c r="AN130" s="55">
        <f t="shared" si="31"/>
        <v>2487199.5999999996</v>
      </c>
      <c r="AO130" s="57">
        <f>AO131+AO132</f>
        <v>6097759.5999999996</v>
      </c>
      <c r="AP130" s="55">
        <f t="shared" si="31"/>
        <v>0</v>
      </c>
      <c r="AQ130" s="57">
        <f>AQ131+AQ132</f>
        <v>8145253.9399999995</v>
      </c>
      <c r="AR130" s="55">
        <f t="shared" si="31"/>
        <v>2047494.3399999999</v>
      </c>
      <c r="AS130" s="57">
        <f>AS131+AS132</f>
        <v>8131253.9399999995</v>
      </c>
      <c r="AT130" s="55">
        <f t="shared" si="31"/>
        <v>-14000</v>
      </c>
      <c r="AU130" s="57">
        <f>AU131+AU132</f>
        <v>7820736.0999999996</v>
      </c>
      <c r="AV130" s="55">
        <f t="shared" si="31"/>
        <v>-310517.83999999985</v>
      </c>
      <c r="AW130" s="57">
        <f>AW131+AW132</f>
        <v>7820736.0999999996</v>
      </c>
      <c r="AX130" s="55">
        <f t="shared" si="31"/>
        <v>0</v>
      </c>
      <c r="AY130" s="57">
        <f>AY131+AY132</f>
        <v>2768000</v>
      </c>
      <c r="AZ130" s="55">
        <f t="shared" si="32"/>
        <v>-5052736.0999999996</v>
      </c>
      <c r="BA130" s="57">
        <f>BA131+BA132</f>
        <v>2768000</v>
      </c>
      <c r="BB130" s="55">
        <f t="shared" si="32"/>
        <v>0</v>
      </c>
      <c r="BC130" s="57">
        <f>BC131+BC132</f>
        <v>2821000</v>
      </c>
      <c r="BD130" s="55">
        <f t="shared" si="32"/>
        <v>53000</v>
      </c>
      <c r="BE130" s="57">
        <f>BE131+BE132</f>
        <v>2821000</v>
      </c>
      <c r="BF130" s="55">
        <f t="shared" si="32"/>
        <v>0</v>
      </c>
      <c r="BG130" s="57">
        <f>BG131+BG132</f>
        <v>6336094</v>
      </c>
      <c r="BH130" s="55">
        <f t="shared" si="32"/>
        <v>3515094</v>
      </c>
      <c r="BI130" s="57">
        <f>BI131+BI132</f>
        <v>6422394</v>
      </c>
      <c r="BJ130" s="55">
        <f t="shared" si="32"/>
        <v>86300</v>
      </c>
      <c r="BK130" s="57">
        <f>BK131+BK132</f>
        <v>6422394</v>
      </c>
      <c r="BL130" s="55">
        <f t="shared" si="32"/>
        <v>0</v>
      </c>
      <c r="BM130" s="57">
        <f>BM131+BM132</f>
        <v>6422394</v>
      </c>
      <c r="BN130" s="55">
        <f t="shared" si="32"/>
        <v>0</v>
      </c>
      <c r="BO130" s="57">
        <f>BO131+BO132</f>
        <v>6495561.1399999997</v>
      </c>
      <c r="BP130" s="55">
        <f t="shared" si="32"/>
        <v>73167.139999999665</v>
      </c>
      <c r="BQ130" s="57">
        <f>BQ131+BQ132</f>
        <v>6495561.1399999997</v>
      </c>
      <c r="BR130" s="55">
        <f t="shared" si="46"/>
        <v>0</v>
      </c>
      <c r="BS130" s="57">
        <f>BS131+BS132</f>
        <v>6158533.54</v>
      </c>
      <c r="BT130" s="55">
        <f t="shared" si="46"/>
        <v>-337027.59999999963</v>
      </c>
      <c r="BU130" s="57">
        <f>BU131+BU132</f>
        <v>4495900</v>
      </c>
      <c r="BV130" s="55">
        <f t="shared" si="24"/>
        <v>-1662633.54</v>
      </c>
      <c r="BW130" s="57">
        <f>BW131+BW132</f>
        <v>4495900</v>
      </c>
      <c r="BX130" s="55">
        <f t="shared" si="25"/>
        <v>0</v>
      </c>
      <c r="BY130" s="57">
        <f>BY131+BY132</f>
        <v>4385900</v>
      </c>
      <c r="BZ130" s="55">
        <f t="shared" si="26"/>
        <v>-110000</v>
      </c>
      <c r="CA130" s="57">
        <f>CA131+CA132</f>
        <v>4385900</v>
      </c>
      <c r="CB130" s="55">
        <f t="shared" si="27"/>
        <v>0</v>
      </c>
      <c r="CC130" s="52"/>
      <c r="CD130" s="33"/>
      <c r="CE130" s="33"/>
      <c r="CF130" s="33"/>
      <c r="CG130" s="33"/>
      <c r="CH130" s="33"/>
      <c r="CI130" s="33"/>
      <c r="CJ130" s="33"/>
    </row>
    <row r="131" spans="1:88" s="49" customFormat="1" x14ac:dyDescent="0.2">
      <c r="A131" s="45"/>
      <c r="B131" s="522" t="s">
        <v>37</v>
      </c>
      <c r="C131" s="523"/>
      <c r="D131" s="523"/>
      <c r="E131" s="523"/>
      <c r="F131" s="523"/>
      <c r="G131" s="524"/>
      <c r="H131" s="120" t="s">
        <v>370</v>
      </c>
      <c r="I131" s="51" t="s">
        <v>36</v>
      </c>
      <c r="J131" s="58">
        <v>2000000</v>
      </c>
      <c r="K131" s="119">
        <v>2781034.05</v>
      </c>
      <c r="L131" s="58">
        <f t="shared" si="21"/>
        <v>781034.04999999981</v>
      </c>
      <c r="M131" s="175">
        <v>2781034.05</v>
      </c>
      <c r="N131" s="58">
        <f t="shared" si="45"/>
        <v>0</v>
      </c>
      <c r="O131" s="175">
        <v>2781034.05</v>
      </c>
      <c r="P131" s="58">
        <f t="shared" si="45"/>
        <v>0</v>
      </c>
      <c r="Q131" s="184">
        <v>2710434.05</v>
      </c>
      <c r="R131" s="58">
        <f t="shared" si="45"/>
        <v>-70600</v>
      </c>
      <c r="S131" s="205">
        <v>2449819.0499999998</v>
      </c>
      <c r="T131" s="58">
        <f t="shared" si="45"/>
        <v>-260615</v>
      </c>
      <c r="U131" s="205">
        <v>2449819.0499999998</v>
      </c>
      <c r="V131" s="58">
        <f t="shared" si="45"/>
        <v>0</v>
      </c>
      <c r="W131" s="205">
        <v>2505119.0499999998</v>
      </c>
      <c r="X131" s="58">
        <f t="shared" si="45"/>
        <v>55300</v>
      </c>
      <c r="Y131" s="205">
        <v>2494483.85</v>
      </c>
      <c r="Z131" s="58">
        <f t="shared" si="45"/>
        <v>-10635.199999999721</v>
      </c>
      <c r="AA131" s="205">
        <v>2494483.85</v>
      </c>
      <c r="AB131" s="58">
        <f t="shared" si="45"/>
        <v>0</v>
      </c>
      <c r="AC131" s="205">
        <v>2494483.85</v>
      </c>
      <c r="AD131" s="58">
        <f t="shared" si="45"/>
        <v>0</v>
      </c>
      <c r="AE131" s="205">
        <v>0</v>
      </c>
      <c r="AF131" s="58">
        <f t="shared" si="29"/>
        <v>-2494483.85</v>
      </c>
      <c r="AG131" s="249">
        <v>926050</v>
      </c>
      <c r="AH131" s="58">
        <f t="shared" si="31"/>
        <v>926050</v>
      </c>
      <c r="AI131" s="249">
        <v>1520632</v>
      </c>
      <c r="AJ131" s="58">
        <f t="shared" si="31"/>
        <v>594582</v>
      </c>
      <c r="AK131" s="249">
        <v>1520632</v>
      </c>
      <c r="AL131" s="58">
        <f t="shared" si="31"/>
        <v>0</v>
      </c>
      <c r="AM131" s="249">
        <v>2317973.75</v>
      </c>
      <c r="AN131" s="58">
        <f t="shared" si="31"/>
        <v>797341.75</v>
      </c>
      <c r="AO131" s="287">
        <v>2317973.75</v>
      </c>
      <c r="AP131" s="58">
        <f t="shared" si="31"/>
        <v>0</v>
      </c>
      <c r="AQ131" s="287">
        <v>1940081.52</v>
      </c>
      <c r="AR131" s="58">
        <f t="shared" si="31"/>
        <v>-377892.23</v>
      </c>
      <c r="AS131" s="287">
        <v>1926081.52</v>
      </c>
      <c r="AT131" s="58">
        <f t="shared" si="31"/>
        <v>-14000</v>
      </c>
      <c r="AU131" s="306">
        <v>1918147.56</v>
      </c>
      <c r="AV131" s="58">
        <f t="shared" si="31"/>
        <v>-7933.9599999999627</v>
      </c>
      <c r="AW131" s="319">
        <v>1918147.56</v>
      </c>
      <c r="AX131" s="58">
        <f t="shared" si="31"/>
        <v>0</v>
      </c>
      <c r="AY131" s="319">
        <v>800000</v>
      </c>
      <c r="AZ131" s="58">
        <f t="shared" si="32"/>
        <v>-1118147.56</v>
      </c>
      <c r="BA131" s="319">
        <v>800000</v>
      </c>
      <c r="BB131" s="58">
        <f t="shared" si="32"/>
        <v>0</v>
      </c>
      <c r="BC131" s="319">
        <v>800000</v>
      </c>
      <c r="BD131" s="58">
        <f t="shared" si="32"/>
        <v>0</v>
      </c>
      <c r="BE131" s="319">
        <v>800000</v>
      </c>
      <c r="BF131" s="58">
        <f t="shared" si="32"/>
        <v>0</v>
      </c>
      <c r="BG131" s="319">
        <v>2696359</v>
      </c>
      <c r="BH131" s="58">
        <f t="shared" si="32"/>
        <v>1896359</v>
      </c>
      <c r="BI131" s="319">
        <v>2782659</v>
      </c>
      <c r="BJ131" s="58">
        <f t="shared" si="32"/>
        <v>86300</v>
      </c>
      <c r="BK131" s="319">
        <v>2782659</v>
      </c>
      <c r="BL131" s="58">
        <f t="shared" si="32"/>
        <v>0</v>
      </c>
      <c r="BM131" s="319">
        <v>2782659</v>
      </c>
      <c r="BN131" s="58">
        <f t="shared" si="32"/>
        <v>0</v>
      </c>
      <c r="BO131" s="319">
        <v>2811796.32</v>
      </c>
      <c r="BP131" s="58">
        <f t="shared" si="32"/>
        <v>29137.319999999832</v>
      </c>
      <c r="BQ131" s="319">
        <v>2811796.32</v>
      </c>
      <c r="BR131" s="58">
        <f t="shared" si="46"/>
        <v>0</v>
      </c>
      <c r="BS131" s="319">
        <v>2824296.32</v>
      </c>
      <c r="BT131" s="58">
        <f t="shared" si="46"/>
        <v>12500</v>
      </c>
      <c r="BU131" s="319">
        <v>700000</v>
      </c>
      <c r="BV131" s="58">
        <f t="shared" si="24"/>
        <v>-2124296.3199999998</v>
      </c>
      <c r="BW131" s="362">
        <v>700000</v>
      </c>
      <c r="BX131" s="58">
        <f t="shared" si="25"/>
        <v>0</v>
      </c>
      <c r="BY131" s="369">
        <v>590000</v>
      </c>
      <c r="BZ131" s="58">
        <f t="shared" si="26"/>
        <v>-110000</v>
      </c>
      <c r="CA131" s="503">
        <v>567023.19999999995</v>
      </c>
      <c r="CB131" s="58">
        <f t="shared" si="27"/>
        <v>-22976.800000000047</v>
      </c>
      <c r="CC131" s="53">
        <v>33</v>
      </c>
      <c r="CD131" s="48"/>
      <c r="CE131" s="48"/>
      <c r="CF131" s="48"/>
      <c r="CG131" s="48"/>
      <c r="CH131" s="48"/>
      <c r="CI131" s="48"/>
      <c r="CJ131" s="48"/>
    </row>
    <row r="132" spans="1:88" s="49" customFormat="1" x14ac:dyDescent="0.2">
      <c r="A132" s="45"/>
      <c r="B132" s="522" t="s">
        <v>75</v>
      </c>
      <c r="C132" s="523"/>
      <c r="D132" s="523"/>
      <c r="E132" s="523"/>
      <c r="F132" s="523"/>
      <c r="G132" s="524"/>
      <c r="H132" s="120" t="s">
        <v>370</v>
      </c>
      <c r="I132" s="47" t="s">
        <v>74</v>
      </c>
      <c r="J132" s="56">
        <v>2580000</v>
      </c>
      <c r="K132" s="118">
        <v>5580000</v>
      </c>
      <c r="L132" s="58">
        <f t="shared" si="21"/>
        <v>3000000</v>
      </c>
      <c r="M132" s="174">
        <v>6654600</v>
      </c>
      <c r="N132" s="58">
        <f t="shared" si="45"/>
        <v>1074600</v>
      </c>
      <c r="O132" s="174">
        <v>6654600</v>
      </c>
      <c r="P132" s="58">
        <f t="shared" si="45"/>
        <v>0</v>
      </c>
      <c r="Q132" s="183">
        <v>4800516.5</v>
      </c>
      <c r="R132" s="58">
        <f t="shared" si="45"/>
        <v>-1854083.5</v>
      </c>
      <c r="S132" s="204">
        <v>4627046.0999999996</v>
      </c>
      <c r="T132" s="58">
        <f t="shared" si="45"/>
        <v>-173470.40000000037</v>
      </c>
      <c r="U132" s="204">
        <v>4627046.0999999996</v>
      </c>
      <c r="V132" s="58">
        <f t="shared" si="45"/>
        <v>0</v>
      </c>
      <c r="W132" s="204">
        <v>4627046.0999999996</v>
      </c>
      <c r="X132" s="58">
        <f t="shared" si="45"/>
        <v>0</v>
      </c>
      <c r="Y132" s="204">
        <v>4323616.97</v>
      </c>
      <c r="Z132" s="58">
        <f t="shared" si="45"/>
        <v>-303429.12999999989</v>
      </c>
      <c r="AA132" s="204">
        <v>4323616.97</v>
      </c>
      <c r="AB132" s="58">
        <f t="shared" si="45"/>
        <v>0</v>
      </c>
      <c r="AC132" s="204">
        <v>4323616.97</v>
      </c>
      <c r="AD132" s="58">
        <f t="shared" si="45"/>
        <v>0</v>
      </c>
      <c r="AE132" s="204">
        <v>2009000</v>
      </c>
      <c r="AF132" s="58">
        <f t="shared" si="29"/>
        <v>-2314616.9699999997</v>
      </c>
      <c r="AG132" s="248">
        <v>2009000</v>
      </c>
      <c r="AH132" s="58">
        <f t="shared" si="31"/>
        <v>0</v>
      </c>
      <c r="AI132" s="248">
        <v>2089928</v>
      </c>
      <c r="AJ132" s="58">
        <f t="shared" si="31"/>
        <v>80928</v>
      </c>
      <c r="AK132" s="248">
        <v>2089928</v>
      </c>
      <c r="AL132" s="58">
        <f t="shared" si="31"/>
        <v>0</v>
      </c>
      <c r="AM132" s="248">
        <v>3779785.85</v>
      </c>
      <c r="AN132" s="58">
        <f t="shared" si="31"/>
        <v>1689857.85</v>
      </c>
      <c r="AO132" s="286">
        <v>3779785.85</v>
      </c>
      <c r="AP132" s="58">
        <f t="shared" si="31"/>
        <v>0</v>
      </c>
      <c r="AQ132" s="286">
        <v>6205172.4199999999</v>
      </c>
      <c r="AR132" s="58">
        <f t="shared" si="31"/>
        <v>2425386.5699999998</v>
      </c>
      <c r="AS132" s="286">
        <v>6205172.4199999999</v>
      </c>
      <c r="AT132" s="58">
        <f t="shared" si="31"/>
        <v>0</v>
      </c>
      <c r="AU132" s="305">
        <v>5902588.54</v>
      </c>
      <c r="AV132" s="58">
        <f t="shared" si="31"/>
        <v>-302583.87999999989</v>
      </c>
      <c r="AW132" s="318">
        <v>5902588.54</v>
      </c>
      <c r="AX132" s="58">
        <f t="shared" si="31"/>
        <v>0</v>
      </c>
      <c r="AY132" s="318">
        <v>1968000</v>
      </c>
      <c r="AZ132" s="58">
        <f t="shared" si="32"/>
        <v>-3934588.54</v>
      </c>
      <c r="BA132" s="318">
        <v>1968000</v>
      </c>
      <c r="BB132" s="58">
        <f t="shared" si="32"/>
        <v>0</v>
      </c>
      <c r="BC132" s="318">
        <v>2021000</v>
      </c>
      <c r="BD132" s="58">
        <f t="shared" si="32"/>
        <v>53000</v>
      </c>
      <c r="BE132" s="318">
        <v>2021000</v>
      </c>
      <c r="BF132" s="58">
        <f t="shared" si="32"/>
        <v>0</v>
      </c>
      <c r="BG132" s="318">
        <v>3639735</v>
      </c>
      <c r="BH132" s="58">
        <f t="shared" si="32"/>
        <v>1618735</v>
      </c>
      <c r="BI132" s="318">
        <v>3639735</v>
      </c>
      <c r="BJ132" s="58">
        <f t="shared" si="32"/>
        <v>0</v>
      </c>
      <c r="BK132" s="318">
        <v>3639735</v>
      </c>
      <c r="BL132" s="58">
        <f t="shared" si="32"/>
        <v>0</v>
      </c>
      <c r="BM132" s="318">
        <v>3639735</v>
      </c>
      <c r="BN132" s="58">
        <f t="shared" si="32"/>
        <v>0</v>
      </c>
      <c r="BO132" s="318">
        <v>3683764.82</v>
      </c>
      <c r="BP132" s="58">
        <f t="shared" si="32"/>
        <v>44029.819999999832</v>
      </c>
      <c r="BQ132" s="318">
        <v>3683764.82</v>
      </c>
      <c r="BR132" s="58">
        <f t="shared" si="46"/>
        <v>0</v>
      </c>
      <c r="BS132" s="318">
        <v>3334237.22</v>
      </c>
      <c r="BT132" s="58">
        <f t="shared" si="46"/>
        <v>-349527.59999999963</v>
      </c>
      <c r="BU132" s="318">
        <v>3795900</v>
      </c>
      <c r="BV132" s="58">
        <f t="shared" si="24"/>
        <v>461662.7799999998</v>
      </c>
      <c r="BW132" s="361">
        <v>3795900</v>
      </c>
      <c r="BX132" s="58">
        <f t="shared" si="25"/>
        <v>0</v>
      </c>
      <c r="BY132" s="368">
        <v>3795900</v>
      </c>
      <c r="BZ132" s="58">
        <f t="shared" si="26"/>
        <v>0</v>
      </c>
      <c r="CA132" s="502">
        <v>3818876.8</v>
      </c>
      <c r="CB132" s="58">
        <f t="shared" si="27"/>
        <v>22976.799999999814</v>
      </c>
      <c r="CC132" s="53">
        <v>34</v>
      </c>
      <c r="CD132" s="48"/>
      <c r="CE132" s="48"/>
      <c r="CF132" s="48"/>
      <c r="CG132" s="48"/>
      <c r="CH132" s="48"/>
      <c r="CI132" s="48"/>
      <c r="CJ132" s="48"/>
    </row>
    <row r="133" spans="1:88" s="34" customFormat="1" ht="66" customHeight="1" x14ac:dyDescent="0.2">
      <c r="A133" s="37"/>
      <c r="B133" s="533" t="s">
        <v>225</v>
      </c>
      <c r="C133" s="533"/>
      <c r="D133" s="533"/>
      <c r="E133" s="533"/>
      <c r="F133" s="533"/>
      <c r="G133" s="533"/>
      <c r="H133" s="122" t="s">
        <v>371</v>
      </c>
      <c r="I133" s="123" t="s">
        <v>5</v>
      </c>
      <c r="J133" s="117">
        <f>J136</f>
        <v>2902200</v>
      </c>
      <c r="K133" s="117">
        <f>K136</f>
        <v>2902200</v>
      </c>
      <c r="L133" s="117">
        <f t="shared" si="21"/>
        <v>0</v>
      </c>
      <c r="M133" s="117">
        <f>M136</f>
        <v>2902200</v>
      </c>
      <c r="N133" s="117">
        <f t="shared" si="45"/>
        <v>0</v>
      </c>
      <c r="O133" s="117">
        <f>O134+O136</f>
        <v>2902200</v>
      </c>
      <c r="P133" s="117">
        <f t="shared" si="45"/>
        <v>0</v>
      </c>
      <c r="Q133" s="117">
        <f>Q134+Q136</f>
        <v>2902200</v>
      </c>
      <c r="R133" s="117">
        <f t="shared" si="45"/>
        <v>0</v>
      </c>
      <c r="S133" s="117">
        <f>S134+S136</f>
        <v>2024925</v>
      </c>
      <c r="T133" s="117">
        <f t="shared" si="45"/>
        <v>-877275</v>
      </c>
      <c r="U133" s="117">
        <f>U134+U136</f>
        <v>2024925</v>
      </c>
      <c r="V133" s="117">
        <f t="shared" si="45"/>
        <v>0</v>
      </c>
      <c r="W133" s="117">
        <f>W134+W136</f>
        <v>864900</v>
      </c>
      <c r="X133" s="117">
        <f t="shared" si="45"/>
        <v>-1160025</v>
      </c>
      <c r="Y133" s="117">
        <f>Y134+Y136</f>
        <v>920</v>
      </c>
      <c r="Z133" s="117">
        <f t="shared" si="45"/>
        <v>-863980</v>
      </c>
      <c r="AA133" s="117">
        <f>AA134+AA136</f>
        <v>920</v>
      </c>
      <c r="AB133" s="117">
        <f t="shared" si="45"/>
        <v>0</v>
      </c>
      <c r="AC133" s="117">
        <f>AC134+AC136</f>
        <v>920</v>
      </c>
      <c r="AD133" s="117">
        <f t="shared" si="45"/>
        <v>0</v>
      </c>
      <c r="AE133" s="117">
        <f>AE134+AE136</f>
        <v>2170800</v>
      </c>
      <c r="AF133" s="117">
        <f t="shared" si="29"/>
        <v>2169880</v>
      </c>
      <c r="AG133" s="117">
        <f>AG134+AG136</f>
        <v>2170800</v>
      </c>
      <c r="AH133" s="117">
        <f t="shared" si="31"/>
        <v>0</v>
      </c>
      <c r="AI133" s="117">
        <f>AI134+AI136</f>
        <v>2170800</v>
      </c>
      <c r="AJ133" s="117">
        <f t="shared" si="31"/>
        <v>0</v>
      </c>
      <c r="AK133" s="117">
        <f>AK134+AK136</f>
        <v>2170800</v>
      </c>
      <c r="AL133" s="117">
        <f t="shared" si="31"/>
        <v>0</v>
      </c>
      <c r="AM133" s="117">
        <f>AM134+AM136</f>
        <v>2170800</v>
      </c>
      <c r="AN133" s="117">
        <f t="shared" si="31"/>
        <v>0</v>
      </c>
      <c r="AO133" s="117">
        <f>AO134+AO136</f>
        <v>2170800</v>
      </c>
      <c r="AP133" s="117">
        <f t="shared" si="31"/>
        <v>0</v>
      </c>
      <c r="AQ133" s="117">
        <f>AQ134+AQ136</f>
        <v>866945.13</v>
      </c>
      <c r="AR133" s="117">
        <f t="shared" si="31"/>
        <v>-1303854.8700000001</v>
      </c>
      <c r="AS133" s="117">
        <f>AS134+AS136</f>
        <v>866945.13</v>
      </c>
      <c r="AT133" s="117">
        <f t="shared" si="31"/>
        <v>0</v>
      </c>
      <c r="AU133" s="117">
        <f>AU134+AU136</f>
        <v>677644.47</v>
      </c>
      <c r="AV133" s="117">
        <f t="shared" si="31"/>
        <v>-189300.66000000003</v>
      </c>
      <c r="AW133" s="117">
        <f>AW134+AW136</f>
        <v>677644.47</v>
      </c>
      <c r="AX133" s="117">
        <f t="shared" si="31"/>
        <v>0</v>
      </c>
      <c r="AY133" s="117">
        <f>AY134+AY136</f>
        <v>2149700</v>
      </c>
      <c r="AZ133" s="117">
        <f t="shared" si="32"/>
        <v>1472055.53</v>
      </c>
      <c r="BA133" s="117">
        <f>BA134+BA136</f>
        <v>2149700</v>
      </c>
      <c r="BB133" s="117">
        <f t="shared" si="32"/>
        <v>0</v>
      </c>
      <c r="BC133" s="117">
        <f>BC134+BC136</f>
        <v>2149700</v>
      </c>
      <c r="BD133" s="117">
        <f t="shared" si="32"/>
        <v>0</v>
      </c>
      <c r="BE133" s="117">
        <f>BE134+BE136</f>
        <v>2149700</v>
      </c>
      <c r="BF133" s="117">
        <f t="shared" si="32"/>
        <v>0</v>
      </c>
      <c r="BG133" s="117">
        <f>BG134+BG136</f>
        <v>2149700</v>
      </c>
      <c r="BH133" s="117">
        <f t="shared" si="32"/>
        <v>0</v>
      </c>
      <c r="BI133" s="117">
        <f>BI134+BI136</f>
        <v>2149700</v>
      </c>
      <c r="BJ133" s="117">
        <f t="shared" si="32"/>
        <v>0</v>
      </c>
      <c r="BK133" s="117">
        <f>BK134+BK136</f>
        <v>2149700</v>
      </c>
      <c r="BL133" s="117">
        <f t="shared" si="32"/>
        <v>0</v>
      </c>
      <c r="BM133" s="117">
        <f>BM134+BM136</f>
        <v>2149700</v>
      </c>
      <c r="BN133" s="117">
        <f t="shared" si="32"/>
        <v>0</v>
      </c>
      <c r="BO133" s="117">
        <f>BO134+BO136</f>
        <v>2024100</v>
      </c>
      <c r="BP133" s="117">
        <f t="shared" si="32"/>
        <v>-125600</v>
      </c>
      <c r="BQ133" s="117">
        <f>BQ134+BQ136</f>
        <v>2024100</v>
      </c>
      <c r="BR133" s="117">
        <f t="shared" si="46"/>
        <v>0</v>
      </c>
      <c r="BS133" s="117">
        <f>BS134+BS136</f>
        <v>2024100</v>
      </c>
      <c r="BT133" s="117">
        <f t="shared" si="46"/>
        <v>0</v>
      </c>
      <c r="BU133" s="117">
        <f>BU134+BU136</f>
        <v>2280000</v>
      </c>
      <c r="BV133" s="117">
        <f t="shared" si="24"/>
        <v>255900</v>
      </c>
      <c r="BW133" s="117">
        <f>BW134+BW136</f>
        <v>2280000</v>
      </c>
      <c r="BX133" s="117">
        <f t="shared" si="25"/>
        <v>0</v>
      </c>
      <c r="BY133" s="117">
        <f>BY134+BY136</f>
        <v>2280000</v>
      </c>
      <c r="BZ133" s="117">
        <f t="shared" si="26"/>
        <v>0</v>
      </c>
      <c r="CA133" s="117">
        <f>CA134+CA136</f>
        <v>2280000</v>
      </c>
      <c r="CB133" s="117">
        <f t="shared" si="27"/>
        <v>0</v>
      </c>
      <c r="CC133" s="52"/>
      <c r="CD133" s="33"/>
      <c r="CE133" s="33"/>
      <c r="CF133" s="33"/>
      <c r="CG133" s="33"/>
      <c r="CH133" s="33"/>
      <c r="CI133" s="33"/>
      <c r="CJ133" s="33"/>
    </row>
    <row r="134" spans="1:88" s="34" customFormat="1" ht="28.5" hidden="1" customHeight="1" x14ac:dyDescent="0.2">
      <c r="A134" s="37"/>
      <c r="B134" s="531" t="s">
        <v>11</v>
      </c>
      <c r="C134" s="531"/>
      <c r="D134" s="531"/>
      <c r="E134" s="531"/>
      <c r="F134" s="531"/>
      <c r="G134" s="531"/>
      <c r="H134" s="179" t="s">
        <v>371</v>
      </c>
      <c r="I134" s="180" t="s">
        <v>10</v>
      </c>
      <c r="J134" s="117"/>
      <c r="K134" s="117"/>
      <c r="L134" s="117"/>
      <c r="M134" s="117"/>
      <c r="N134" s="117"/>
      <c r="O134" s="117">
        <f>O135</f>
        <v>0</v>
      </c>
      <c r="P134" s="117"/>
      <c r="Q134" s="117">
        <f>Q135</f>
        <v>122856.3</v>
      </c>
      <c r="R134" s="117">
        <f t="shared" si="45"/>
        <v>122856.3</v>
      </c>
      <c r="S134" s="117">
        <f>S135</f>
        <v>0</v>
      </c>
      <c r="T134" s="117">
        <f t="shared" si="45"/>
        <v>-122856.3</v>
      </c>
      <c r="U134" s="117">
        <f>U135</f>
        <v>0</v>
      </c>
      <c r="V134" s="117">
        <f t="shared" si="45"/>
        <v>0</v>
      </c>
      <c r="W134" s="117">
        <f>W135</f>
        <v>0</v>
      </c>
      <c r="X134" s="117">
        <f t="shared" si="45"/>
        <v>0</v>
      </c>
      <c r="Y134" s="117">
        <f>Y135</f>
        <v>0</v>
      </c>
      <c r="Z134" s="117">
        <f t="shared" si="45"/>
        <v>0</v>
      </c>
      <c r="AA134" s="117">
        <f>AA135</f>
        <v>0</v>
      </c>
      <c r="AB134" s="117">
        <f t="shared" si="45"/>
        <v>0</v>
      </c>
      <c r="AC134" s="117">
        <f>AC135</f>
        <v>0</v>
      </c>
      <c r="AD134" s="117">
        <f t="shared" si="45"/>
        <v>0</v>
      </c>
      <c r="AE134" s="117">
        <f>AE135</f>
        <v>0</v>
      </c>
      <c r="AF134" s="117">
        <f t="shared" si="29"/>
        <v>0</v>
      </c>
      <c r="AG134" s="117">
        <f>AG135</f>
        <v>0</v>
      </c>
      <c r="AH134" s="117">
        <f t="shared" si="31"/>
        <v>0</v>
      </c>
      <c r="AI134" s="117">
        <f>AI135</f>
        <v>0</v>
      </c>
      <c r="AJ134" s="117">
        <f t="shared" si="31"/>
        <v>0</v>
      </c>
      <c r="AK134" s="117">
        <f>AK135</f>
        <v>0</v>
      </c>
      <c r="AL134" s="117">
        <f t="shared" si="31"/>
        <v>0</v>
      </c>
      <c r="AM134" s="117">
        <f>AM135</f>
        <v>0</v>
      </c>
      <c r="AN134" s="117">
        <f t="shared" si="31"/>
        <v>0</v>
      </c>
      <c r="AO134" s="117">
        <f>AO135</f>
        <v>0</v>
      </c>
      <c r="AP134" s="117">
        <f t="shared" si="31"/>
        <v>0</v>
      </c>
      <c r="AQ134" s="117">
        <f>AQ135</f>
        <v>0</v>
      </c>
      <c r="AR134" s="117">
        <f t="shared" si="31"/>
        <v>0</v>
      </c>
      <c r="AS134" s="117">
        <f>AS135</f>
        <v>0</v>
      </c>
      <c r="AT134" s="117">
        <f t="shared" si="31"/>
        <v>0</v>
      </c>
      <c r="AU134" s="117">
        <f>AU135</f>
        <v>0</v>
      </c>
      <c r="AV134" s="117">
        <f t="shared" si="31"/>
        <v>0</v>
      </c>
      <c r="AW134" s="117">
        <f>AW135</f>
        <v>0</v>
      </c>
      <c r="AX134" s="117">
        <f t="shared" si="31"/>
        <v>0</v>
      </c>
      <c r="AY134" s="117">
        <f>AY135</f>
        <v>0</v>
      </c>
      <c r="AZ134" s="117">
        <f t="shared" si="32"/>
        <v>0</v>
      </c>
      <c r="BA134" s="117">
        <f>BA135</f>
        <v>0</v>
      </c>
      <c r="BB134" s="117">
        <f t="shared" si="32"/>
        <v>0</v>
      </c>
      <c r="BC134" s="117">
        <f>BC135</f>
        <v>0</v>
      </c>
      <c r="BD134" s="117">
        <f t="shared" si="32"/>
        <v>0</v>
      </c>
      <c r="BE134" s="117">
        <f>BE135</f>
        <v>0</v>
      </c>
      <c r="BF134" s="117">
        <f t="shared" si="32"/>
        <v>0</v>
      </c>
      <c r="BG134" s="117">
        <f>BG135</f>
        <v>0</v>
      </c>
      <c r="BH134" s="117">
        <f t="shared" si="32"/>
        <v>0</v>
      </c>
      <c r="BI134" s="117">
        <f>BI135</f>
        <v>0</v>
      </c>
      <c r="BJ134" s="117">
        <f t="shared" si="32"/>
        <v>0</v>
      </c>
      <c r="BK134" s="117">
        <f>BK135</f>
        <v>0</v>
      </c>
      <c r="BL134" s="117">
        <f t="shared" si="32"/>
        <v>0</v>
      </c>
      <c r="BM134" s="117">
        <f>BM135</f>
        <v>0</v>
      </c>
      <c r="BN134" s="117">
        <f t="shared" si="32"/>
        <v>0</v>
      </c>
      <c r="BO134" s="117">
        <f>BO135</f>
        <v>0</v>
      </c>
      <c r="BP134" s="117">
        <f t="shared" si="32"/>
        <v>0</v>
      </c>
      <c r="BQ134" s="117">
        <f>BQ135</f>
        <v>0</v>
      </c>
      <c r="BR134" s="117">
        <f t="shared" si="46"/>
        <v>0</v>
      </c>
      <c r="BS134" s="117">
        <f>BS135</f>
        <v>0</v>
      </c>
      <c r="BT134" s="117">
        <f t="shared" si="46"/>
        <v>0</v>
      </c>
      <c r="BU134" s="117">
        <f>BU135</f>
        <v>0</v>
      </c>
      <c r="BV134" s="117">
        <f t="shared" si="24"/>
        <v>0</v>
      </c>
      <c r="BW134" s="117">
        <f>BW135</f>
        <v>0</v>
      </c>
      <c r="BX134" s="117">
        <f t="shared" si="25"/>
        <v>0</v>
      </c>
      <c r="BY134" s="117">
        <f>BY135</f>
        <v>0</v>
      </c>
      <c r="BZ134" s="117">
        <f t="shared" si="26"/>
        <v>0</v>
      </c>
      <c r="CA134" s="117">
        <f>CA135</f>
        <v>0</v>
      </c>
      <c r="CB134" s="117">
        <f t="shared" si="27"/>
        <v>0</v>
      </c>
      <c r="CC134" s="52"/>
      <c r="CD134" s="33"/>
      <c r="CE134" s="33"/>
      <c r="CF134" s="33"/>
      <c r="CG134" s="33"/>
      <c r="CH134" s="33"/>
      <c r="CI134" s="33"/>
      <c r="CJ134" s="33"/>
    </row>
    <row r="135" spans="1:88" s="49" customFormat="1" ht="30.75" hidden="1" customHeight="1" x14ac:dyDescent="0.2">
      <c r="A135" s="45"/>
      <c r="B135" s="532" t="s">
        <v>9</v>
      </c>
      <c r="C135" s="532"/>
      <c r="D135" s="532"/>
      <c r="E135" s="532"/>
      <c r="F135" s="532"/>
      <c r="G135" s="532"/>
      <c r="H135" s="186" t="s">
        <v>371</v>
      </c>
      <c r="I135" s="187" t="s">
        <v>8</v>
      </c>
      <c r="J135" s="56"/>
      <c r="K135" s="56"/>
      <c r="L135" s="56"/>
      <c r="M135" s="56"/>
      <c r="N135" s="56"/>
      <c r="O135" s="56">
        <v>0</v>
      </c>
      <c r="P135" s="56"/>
      <c r="Q135" s="183">
        <v>122856.3</v>
      </c>
      <c r="R135" s="56">
        <f t="shared" si="45"/>
        <v>122856.3</v>
      </c>
      <c r="S135" s="183">
        <v>0</v>
      </c>
      <c r="T135" s="56">
        <f t="shared" si="45"/>
        <v>-122856.3</v>
      </c>
      <c r="U135" s="183">
        <v>0</v>
      </c>
      <c r="V135" s="56">
        <f t="shared" si="45"/>
        <v>0</v>
      </c>
      <c r="W135" s="185">
        <v>0</v>
      </c>
      <c r="X135" s="56">
        <f t="shared" si="45"/>
        <v>0</v>
      </c>
      <c r="Y135" s="185">
        <v>0</v>
      </c>
      <c r="Z135" s="56">
        <f t="shared" si="45"/>
        <v>0</v>
      </c>
      <c r="AA135" s="185">
        <v>0</v>
      </c>
      <c r="AB135" s="56">
        <f t="shared" si="45"/>
        <v>0</v>
      </c>
      <c r="AC135" s="185">
        <v>0</v>
      </c>
      <c r="AD135" s="56">
        <f t="shared" si="45"/>
        <v>0</v>
      </c>
      <c r="AE135" s="185">
        <v>0</v>
      </c>
      <c r="AF135" s="56">
        <f t="shared" si="29"/>
        <v>0</v>
      </c>
      <c r="AG135" s="185">
        <v>0</v>
      </c>
      <c r="AH135" s="56">
        <f t="shared" si="31"/>
        <v>0</v>
      </c>
      <c r="AI135" s="185">
        <v>0</v>
      </c>
      <c r="AJ135" s="56">
        <f t="shared" si="31"/>
        <v>0</v>
      </c>
      <c r="AK135" s="185">
        <v>0</v>
      </c>
      <c r="AL135" s="56">
        <f t="shared" si="31"/>
        <v>0</v>
      </c>
      <c r="AM135" s="185">
        <v>0</v>
      </c>
      <c r="AN135" s="56">
        <f t="shared" si="31"/>
        <v>0</v>
      </c>
      <c r="AO135" s="185">
        <v>0</v>
      </c>
      <c r="AP135" s="56">
        <f t="shared" si="31"/>
        <v>0</v>
      </c>
      <c r="AQ135" s="185">
        <v>0</v>
      </c>
      <c r="AR135" s="56">
        <f t="shared" si="31"/>
        <v>0</v>
      </c>
      <c r="AS135" s="185">
        <v>0</v>
      </c>
      <c r="AT135" s="56">
        <f t="shared" si="31"/>
        <v>0</v>
      </c>
      <c r="AU135" s="185">
        <v>0</v>
      </c>
      <c r="AV135" s="56">
        <f t="shared" si="31"/>
        <v>0</v>
      </c>
      <c r="AW135" s="185">
        <v>0</v>
      </c>
      <c r="AX135" s="56">
        <f t="shared" si="31"/>
        <v>0</v>
      </c>
      <c r="AY135" s="185">
        <v>0</v>
      </c>
      <c r="AZ135" s="56">
        <f t="shared" si="32"/>
        <v>0</v>
      </c>
      <c r="BA135" s="185">
        <v>0</v>
      </c>
      <c r="BB135" s="56">
        <f t="shared" si="32"/>
        <v>0</v>
      </c>
      <c r="BC135" s="185">
        <v>0</v>
      </c>
      <c r="BD135" s="56">
        <f t="shared" si="32"/>
        <v>0</v>
      </c>
      <c r="BE135" s="185">
        <v>0</v>
      </c>
      <c r="BF135" s="56">
        <f t="shared" si="32"/>
        <v>0</v>
      </c>
      <c r="BG135" s="185">
        <v>0</v>
      </c>
      <c r="BH135" s="56">
        <f t="shared" si="32"/>
        <v>0</v>
      </c>
      <c r="BI135" s="185">
        <v>0</v>
      </c>
      <c r="BJ135" s="56">
        <f t="shared" si="32"/>
        <v>0</v>
      </c>
      <c r="BK135" s="185">
        <v>0</v>
      </c>
      <c r="BL135" s="56">
        <f t="shared" si="32"/>
        <v>0</v>
      </c>
      <c r="BM135" s="185">
        <v>0</v>
      </c>
      <c r="BN135" s="56">
        <f t="shared" si="32"/>
        <v>0</v>
      </c>
      <c r="BO135" s="185">
        <v>0</v>
      </c>
      <c r="BP135" s="56">
        <f t="shared" si="32"/>
        <v>0</v>
      </c>
      <c r="BQ135" s="185">
        <v>0</v>
      </c>
      <c r="BR135" s="56">
        <f t="shared" si="46"/>
        <v>0</v>
      </c>
      <c r="BS135" s="185">
        <v>0</v>
      </c>
      <c r="BT135" s="56">
        <f t="shared" si="46"/>
        <v>0</v>
      </c>
      <c r="BU135" s="185">
        <v>0</v>
      </c>
      <c r="BV135" s="56">
        <f t="shared" si="24"/>
        <v>0</v>
      </c>
      <c r="BW135" s="185">
        <v>0</v>
      </c>
      <c r="BX135" s="56">
        <f t="shared" si="25"/>
        <v>0</v>
      </c>
      <c r="BY135" s="185">
        <v>0</v>
      </c>
      <c r="BZ135" s="56">
        <f t="shared" si="26"/>
        <v>0</v>
      </c>
      <c r="CA135" s="185">
        <v>0</v>
      </c>
      <c r="CB135" s="56">
        <f t="shared" si="27"/>
        <v>0</v>
      </c>
      <c r="CC135" s="53"/>
      <c r="CD135" s="48"/>
      <c r="CE135" s="48"/>
      <c r="CF135" s="48"/>
      <c r="CG135" s="48"/>
      <c r="CH135" s="48"/>
      <c r="CI135" s="48"/>
      <c r="CJ135" s="48"/>
    </row>
    <row r="136" spans="1:88" s="34" customFormat="1" ht="26.65" customHeight="1" x14ac:dyDescent="0.2">
      <c r="A136" s="37"/>
      <c r="B136" s="531" t="s">
        <v>39</v>
      </c>
      <c r="C136" s="531"/>
      <c r="D136" s="531"/>
      <c r="E136" s="531"/>
      <c r="F136" s="531"/>
      <c r="G136" s="531"/>
      <c r="H136" s="122" t="s">
        <v>371</v>
      </c>
      <c r="I136" s="123" t="s">
        <v>38</v>
      </c>
      <c r="J136" s="117">
        <f>J137</f>
        <v>2902200</v>
      </c>
      <c r="K136" s="117">
        <f>K137</f>
        <v>2902200</v>
      </c>
      <c r="L136" s="117">
        <f t="shared" si="21"/>
        <v>0</v>
      </c>
      <c r="M136" s="117">
        <f>M137</f>
        <v>2902200</v>
      </c>
      <c r="N136" s="117">
        <f t="shared" si="45"/>
        <v>0</v>
      </c>
      <c r="O136" s="117">
        <f>O137</f>
        <v>2902200</v>
      </c>
      <c r="P136" s="117">
        <f t="shared" si="45"/>
        <v>0</v>
      </c>
      <c r="Q136" s="117">
        <f>Q137</f>
        <v>2779343.7</v>
      </c>
      <c r="R136" s="117">
        <f t="shared" si="45"/>
        <v>-122856.29999999981</v>
      </c>
      <c r="S136" s="117">
        <f>S137</f>
        <v>2024925</v>
      </c>
      <c r="T136" s="117">
        <f t="shared" si="45"/>
        <v>-754418.70000000019</v>
      </c>
      <c r="U136" s="117">
        <f>U137</f>
        <v>2024925</v>
      </c>
      <c r="V136" s="117">
        <f t="shared" si="45"/>
        <v>0</v>
      </c>
      <c r="W136" s="117">
        <f>W137</f>
        <v>864900</v>
      </c>
      <c r="X136" s="117">
        <f t="shared" si="45"/>
        <v>-1160025</v>
      </c>
      <c r="Y136" s="117">
        <f>Y137</f>
        <v>920</v>
      </c>
      <c r="Z136" s="117">
        <f t="shared" si="45"/>
        <v>-863980</v>
      </c>
      <c r="AA136" s="117">
        <f>AA137</f>
        <v>920</v>
      </c>
      <c r="AB136" s="117">
        <f t="shared" si="45"/>
        <v>0</v>
      </c>
      <c r="AC136" s="117">
        <f>AC137</f>
        <v>920</v>
      </c>
      <c r="AD136" s="117">
        <f t="shared" si="45"/>
        <v>0</v>
      </c>
      <c r="AE136" s="117">
        <f>AE137</f>
        <v>2170800</v>
      </c>
      <c r="AF136" s="117">
        <f t="shared" si="29"/>
        <v>2169880</v>
      </c>
      <c r="AG136" s="117">
        <f>AG137</f>
        <v>2170800</v>
      </c>
      <c r="AH136" s="117">
        <f t="shared" si="31"/>
        <v>0</v>
      </c>
      <c r="AI136" s="117">
        <f>AI137</f>
        <v>2170800</v>
      </c>
      <c r="AJ136" s="117">
        <f t="shared" si="31"/>
        <v>0</v>
      </c>
      <c r="AK136" s="117">
        <f>AK137</f>
        <v>2170800</v>
      </c>
      <c r="AL136" s="117">
        <f t="shared" si="31"/>
        <v>0</v>
      </c>
      <c r="AM136" s="117">
        <f>AM137</f>
        <v>2170800</v>
      </c>
      <c r="AN136" s="117">
        <f t="shared" si="31"/>
        <v>0</v>
      </c>
      <c r="AO136" s="117">
        <f>AO137</f>
        <v>2170800</v>
      </c>
      <c r="AP136" s="117">
        <f t="shared" si="31"/>
        <v>0</v>
      </c>
      <c r="AQ136" s="117">
        <f>AQ137</f>
        <v>866945.13</v>
      </c>
      <c r="AR136" s="117">
        <f t="shared" si="31"/>
        <v>-1303854.8700000001</v>
      </c>
      <c r="AS136" s="117">
        <f>AS137</f>
        <v>866945.13</v>
      </c>
      <c r="AT136" s="117">
        <f t="shared" si="31"/>
        <v>0</v>
      </c>
      <c r="AU136" s="117">
        <f>AU137</f>
        <v>677644.47</v>
      </c>
      <c r="AV136" s="117">
        <f t="shared" si="31"/>
        <v>-189300.66000000003</v>
      </c>
      <c r="AW136" s="117">
        <f>AW137</f>
        <v>677644.47</v>
      </c>
      <c r="AX136" s="117">
        <f t="shared" si="31"/>
        <v>0</v>
      </c>
      <c r="AY136" s="117">
        <f>AY137</f>
        <v>2149700</v>
      </c>
      <c r="AZ136" s="117">
        <f t="shared" si="32"/>
        <v>1472055.53</v>
      </c>
      <c r="BA136" s="117">
        <f>BA137</f>
        <v>2149700</v>
      </c>
      <c r="BB136" s="117">
        <f t="shared" si="32"/>
        <v>0</v>
      </c>
      <c r="BC136" s="117">
        <f>BC137</f>
        <v>2149700</v>
      </c>
      <c r="BD136" s="117">
        <f t="shared" si="32"/>
        <v>0</v>
      </c>
      <c r="BE136" s="117">
        <f>BE137</f>
        <v>2149700</v>
      </c>
      <c r="BF136" s="117">
        <f t="shared" si="32"/>
        <v>0</v>
      </c>
      <c r="BG136" s="117">
        <f>BG137</f>
        <v>2149700</v>
      </c>
      <c r="BH136" s="117">
        <f t="shared" si="32"/>
        <v>0</v>
      </c>
      <c r="BI136" s="117">
        <f>BI137</f>
        <v>2149700</v>
      </c>
      <c r="BJ136" s="117">
        <f t="shared" si="32"/>
        <v>0</v>
      </c>
      <c r="BK136" s="117">
        <f>BK137</f>
        <v>2149700</v>
      </c>
      <c r="BL136" s="117">
        <f t="shared" si="32"/>
        <v>0</v>
      </c>
      <c r="BM136" s="117">
        <f>BM137</f>
        <v>2149700</v>
      </c>
      <c r="BN136" s="117">
        <f t="shared" si="32"/>
        <v>0</v>
      </c>
      <c r="BO136" s="117">
        <f>BO137</f>
        <v>2024100</v>
      </c>
      <c r="BP136" s="117">
        <f t="shared" si="32"/>
        <v>-125600</v>
      </c>
      <c r="BQ136" s="117">
        <f>BQ137</f>
        <v>2024100</v>
      </c>
      <c r="BR136" s="117">
        <f t="shared" si="46"/>
        <v>0</v>
      </c>
      <c r="BS136" s="117">
        <f>BS137</f>
        <v>2024100</v>
      </c>
      <c r="BT136" s="117">
        <f t="shared" si="46"/>
        <v>0</v>
      </c>
      <c r="BU136" s="117">
        <f>BU137</f>
        <v>2280000</v>
      </c>
      <c r="BV136" s="117">
        <f t="shared" si="24"/>
        <v>255900</v>
      </c>
      <c r="BW136" s="117">
        <f>BW137</f>
        <v>2280000</v>
      </c>
      <c r="BX136" s="117">
        <f t="shared" si="25"/>
        <v>0</v>
      </c>
      <c r="BY136" s="117">
        <f>BY137</f>
        <v>2280000</v>
      </c>
      <c r="BZ136" s="117">
        <f t="shared" si="26"/>
        <v>0</v>
      </c>
      <c r="CA136" s="117">
        <f>CA137</f>
        <v>2280000</v>
      </c>
      <c r="CB136" s="117">
        <f t="shared" si="27"/>
        <v>0</v>
      </c>
      <c r="CC136" s="52"/>
      <c r="CD136" s="33"/>
      <c r="CE136" s="33"/>
      <c r="CF136" s="33"/>
      <c r="CG136" s="33"/>
      <c r="CH136" s="33"/>
      <c r="CI136" s="33"/>
      <c r="CJ136" s="33"/>
    </row>
    <row r="137" spans="1:88" s="49" customFormat="1" x14ac:dyDescent="0.2">
      <c r="A137" s="45"/>
      <c r="B137" s="522" t="s">
        <v>37</v>
      </c>
      <c r="C137" s="523"/>
      <c r="D137" s="523"/>
      <c r="E137" s="523"/>
      <c r="F137" s="523"/>
      <c r="G137" s="524"/>
      <c r="H137" s="46" t="s">
        <v>371</v>
      </c>
      <c r="I137" s="47" t="s">
        <v>36</v>
      </c>
      <c r="J137" s="56">
        <v>2902200</v>
      </c>
      <c r="K137" s="118">
        <v>2902200</v>
      </c>
      <c r="L137" s="56">
        <f t="shared" si="21"/>
        <v>0</v>
      </c>
      <c r="M137" s="174">
        <v>2902200</v>
      </c>
      <c r="N137" s="56">
        <f t="shared" si="45"/>
        <v>0</v>
      </c>
      <c r="O137" s="174">
        <v>2902200</v>
      </c>
      <c r="P137" s="56">
        <f t="shared" si="45"/>
        <v>0</v>
      </c>
      <c r="Q137" s="183">
        <v>2779343.7</v>
      </c>
      <c r="R137" s="56">
        <f t="shared" si="45"/>
        <v>-122856.29999999981</v>
      </c>
      <c r="S137" s="204">
        <v>2024925</v>
      </c>
      <c r="T137" s="56">
        <f t="shared" si="45"/>
        <v>-754418.70000000019</v>
      </c>
      <c r="U137" s="204">
        <v>2024925</v>
      </c>
      <c r="V137" s="56">
        <f t="shared" si="45"/>
        <v>0</v>
      </c>
      <c r="W137" s="204">
        <v>864900</v>
      </c>
      <c r="X137" s="56">
        <f t="shared" si="45"/>
        <v>-1160025</v>
      </c>
      <c r="Y137" s="204">
        <v>920</v>
      </c>
      <c r="Z137" s="56">
        <f t="shared" si="45"/>
        <v>-863980</v>
      </c>
      <c r="AA137" s="204">
        <v>920</v>
      </c>
      <c r="AB137" s="56">
        <f t="shared" si="45"/>
        <v>0</v>
      </c>
      <c r="AC137" s="204">
        <v>920</v>
      </c>
      <c r="AD137" s="56">
        <f t="shared" si="45"/>
        <v>0</v>
      </c>
      <c r="AE137" s="204">
        <v>2170800</v>
      </c>
      <c r="AF137" s="56">
        <f t="shared" ref="AF137:AF147" si="47">AE137-AC137</f>
        <v>2169880</v>
      </c>
      <c r="AG137" s="248">
        <v>2170800</v>
      </c>
      <c r="AH137" s="56">
        <f t="shared" si="31"/>
        <v>0</v>
      </c>
      <c r="AI137" s="248">
        <v>2170800</v>
      </c>
      <c r="AJ137" s="56">
        <f t="shared" si="31"/>
        <v>0</v>
      </c>
      <c r="AK137" s="248">
        <v>2170800</v>
      </c>
      <c r="AL137" s="56">
        <f t="shared" si="31"/>
        <v>0</v>
      </c>
      <c r="AM137" s="248">
        <v>2170800</v>
      </c>
      <c r="AN137" s="56">
        <f t="shared" si="31"/>
        <v>0</v>
      </c>
      <c r="AO137" s="286">
        <v>2170800</v>
      </c>
      <c r="AP137" s="56">
        <f t="shared" si="31"/>
        <v>0</v>
      </c>
      <c r="AQ137" s="286">
        <v>866945.13</v>
      </c>
      <c r="AR137" s="56">
        <f t="shared" si="31"/>
        <v>-1303854.8700000001</v>
      </c>
      <c r="AS137" s="286">
        <v>866945.13</v>
      </c>
      <c r="AT137" s="56">
        <f t="shared" si="31"/>
        <v>0</v>
      </c>
      <c r="AU137" s="305">
        <v>677644.47</v>
      </c>
      <c r="AV137" s="56">
        <f t="shared" si="31"/>
        <v>-189300.66000000003</v>
      </c>
      <c r="AW137" s="318">
        <v>677644.47</v>
      </c>
      <c r="AX137" s="56">
        <f t="shared" si="31"/>
        <v>0</v>
      </c>
      <c r="AY137" s="318">
        <v>2149700</v>
      </c>
      <c r="AZ137" s="56">
        <f t="shared" si="32"/>
        <v>1472055.53</v>
      </c>
      <c r="BA137" s="318">
        <v>2149700</v>
      </c>
      <c r="BB137" s="56">
        <f t="shared" si="32"/>
        <v>0</v>
      </c>
      <c r="BC137" s="318">
        <v>2149700</v>
      </c>
      <c r="BD137" s="56">
        <f t="shared" si="32"/>
        <v>0</v>
      </c>
      <c r="BE137" s="318">
        <v>2149700</v>
      </c>
      <c r="BF137" s="56">
        <f t="shared" si="32"/>
        <v>0</v>
      </c>
      <c r="BG137" s="318">
        <v>2149700</v>
      </c>
      <c r="BH137" s="56">
        <f t="shared" si="32"/>
        <v>0</v>
      </c>
      <c r="BI137" s="318">
        <v>2149700</v>
      </c>
      <c r="BJ137" s="56">
        <f t="shared" si="32"/>
        <v>0</v>
      </c>
      <c r="BK137" s="318">
        <v>2149700</v>
      </c>
      <c r="BL137" s="56">
        <f t="shared" si="32"/>
        <v>0</v>
      </c>
      <c r="BM137" s="318">
        <v>2149700</v>
      </c>
      <c r="BN137" s="56">
        <f t="shared" si="32"/>
        <v>0</v>
      </c>
      <c r="BO137" s="318">
        <v>2024100</v>
      </c>
      <c r="BP137" s="56">
        <f t="shared" si="32"/>
        <v>-125600</v>
      </c>
      <c r="BQ137" s="318">
        <v>2024100</v>
      </c>
      <c r="BR137" s="56">
        <f t="shared" si="46"/>
        <v>0</v>
      </c>
      <c r="BS137" s="318">
        <v>2024100</v>
      </c>
      <c r="BT137" s="56">
        <f t="shared" si="46"/>
        <v>0</v>
      </c>
      <c r="BU137" s="318">
        <v>2280000</v>
      </c>
      <c r="BV137" s="56">
        <f t="shared" si="24"/>
        <v>255900</v>
      </c>
      <c r="BW137" s="361">
        <v>2280000</v>
      </c>
      <c r="BX137" s="56">
        <f t="shared" si="25"/>
        <v>0</v>
      </c>
      <c r="BY137" s="368">
        <v>2280000</v>
      </c>
      <c r="BZ137" s="56">
        <f t="shared" si="26"/>
        <v>0</v>
      </c>
      <c r="CA137" s="502">
        <v>2280000</v>
      </c>
      <c r="CB137" s="56">
        <f t="shared" si="27"/>
        <v>0</v>
      </c>
      <c r="CC137" s="53">
        <v>35</v>
      </c>
      <c r="CD137" s="48"/>
      <c r="CE137" s="48"/>
      <c r="CF137" s="48"/>
      <c r="CG137" s="48"/>
      <c r="CH137" s="48"/>
      <c r="CI137" s="48"/>
      <c r="CJ137" s="48"/>
    </row>
    <row r="138" spans="1:88" s="34" customFormat="1" hidden="1" x14ac:dyDescent="0.2">
      <c r="A138" s="37"/>
      <c r="B138" s="525" t="s">
        <v>348</v>
      </c>
      <c r="C138" s="526"/>
      <c r="D138" s="526"/>
      <c r="E138" s="526"/>
      <c r="F138" s="526"/>
      <c r="G138" s="527"/>
      <c r="H138" s="315" t="s">
        <v>942</v>
      </c>
      <c r="I138" s="316" t="s">
        <v>5</v>
      </c>
      <c r="J138" s="117"/>
      <c r="K138" s="114"/>
      <c r="L138" s="117"/>
      <c r="M138" s="171"/>
      <c r="N138" s="117"/>
      <c r="O138" s="171"/>
      <c r="P138" s="117"/>
      <c r="Q138" s="185"/>
      <c r="R138" s="117"/>
      <c r="S138" s="208"/>
      <c r="T138" s="117"/>
      <c r="U138" s="208"/>
      <c r="V138" s="117"/>
      <c r="W138" s="208"/>
      <c r="X138" s="117"/>
      <c r="Y138" s="208"/>
      <c r="Z138" s="117"/>
      <c r="AA138" s="208"/>
      <c r="AB138" s="117"/>
      <c r="AC138" s="208"/>
      <c r="AD138" s="117"/>
      <c r="AE138" s="208"/>
      <c r="AF138" s="117"/>
      <c r="AG138" s="268"/>
      <c r="AH138" s="117"/>
      <c r="AI138" s="268"/>
      <c r="AJ138" s="117"/>
      <c r="AK138" s="268"/>
      <c r="AL138" s="117"/>
      <c r="AM138" s="268"/>
      <c r="AN138" s="117"/>
      <c r="AO138" s="294"/>
      <c r="AP138" s="117"/>
      <c r="AQ138" s="294"/>
      <c r="AR138" s="117"/>
      <c r="AS138" s="294"/>
      <c r="AT138" s="117"/>
      <c r="AU138" s="334"/>
      <c r="AV138" s="117"/>
      <c r="AW138" s="322"/>
      <c r="AX138" s="117"/>
      <c r="AY138" s="322"/>
      <c r="AZ138" s="117"/>
      <c r="BA138" s="322"/>
      <c r="BB138" s="117"/>
      <c r="BC138" s="322"/>
      <c r="BD138" s="117"/>
      <c r="BE138" s="322"/>
      <c r="BF138" s="117"/>
      <c r="BG138" s="322"/>
      <c r="BH138" s="117"/>
      <c r="BI138" s="322"/>
      <c r="BJ138" s="117"/>
      <c r="BK138" s="322"/>
      <c r="BL138" s="117"/>
      <c r="BM138" s="322"/>
      <c r="BN138" s="117"/>
      <c r="BO138" s="322"/>
      <c r="BP138" s="117"/>
      <c r="BQ138" s="322"/>
      <c r="BR138" s="117"/>
      <c r="BS138" s="322">
        <f>BS139</f>
        <v>0</v>
      </c>
      <c r="BT138" s="117"/>
      <c r="BU138" s="322">
        <f>BU139</f>
        <v>116024947.37</v>
      </c>
      <c r="BV138" s="117">
        <f t="shared" si="24"/>
        <v>116024947.37</v>
      </c>
      <c r="BW138" s="322">
        <f>BW139</f>
        <v>0</v>
      </c>
      <c r="BX138" s="117">
        <f t="shared" si="25"/>
        <v>-116024947.37</v>
      </c>
      <c r="BY138" s="322">
        <f>BY139</f>
        <v>0</v>
      </c>
      <c r="BZ138" s="117">
        <f t="shared" si="26"/>
        <v>0</v>
      </c>
      <c r="CA138" s="322">
        <f>CA139</f>
        <v>0</v>
      </c>
      <c r="CB138" s="117">
        <f t="shared" si="27"/>
        <v>0</v>
      </c>
      <c r="CC138" s="52"/>
      <c r="CD138" s="33"/>
      <c r="CE138" s="33"/>
      <c r="CF138" s="33"/>
      <c r="CG138" s="33"/>
      <c r="CH138" s="33"/>
      <c r="CI138" s="33"/>
      <c r="CJ138" s="33"/>
    </row>
    <row r="139" spans="1:88" s="34" customFormat="1" hidden="1" x14ac:dyDescent="0.2">
      <c r="A139" s="37"/>
      <c r="B139" s="525" t="s">
        <v>943</v>
      </c>
      <c r="C139" s="526"/>
      <c r="D139" s="526"/>
      <c r="E139" s="526"/>
      <c r="F139" s="526"/>
      <c r="G139" s="527"/>
      <c r="H139" s="313" t="s">
        <v>944</v>
      </c>
      <c r="I139" s="314" t="s">
        <v>5</v>
      </c>
      <c r="J139" s="117"/>
      <c r="K139" s="114"/>
      <c r="L139" s="117"/>
      <c r="M139" s="171"/>
      <c r="N139" s="117"/>
      <c r="O139" s="171"/>
      <c r="P139" s="117"/>
      <c r="Q139" s="185"/>
      <c r="R139" s="117"/>
      <c r="S139" s="208"/>
      <c r="T139" s="117"/>
      <c r="U139" s="208"/>
      <c r="V139" s="117"/>
      <c r="W139" s="208"/>
      <c r="X139" s="117"/>
      <c r="Y139" s="208"/>
      <c r="Z139" s="117"/>
      <c r="AA139" s="208"/>
      <c r="AB139" s="117"/>
      <c r="AC139" s="208"/>
      <c r="AD139" s="117"/>
      <c r="AE139" s="208"/>
      <c r="AF139" s="117"/>
      <c r="AG139" s="268"/>
      <c r="AH139" s="117"/>
      <c r="AI139" s="268"/>
      <c r="AJ139" s="117"/>
      <c r="AK139" s="268"/>
      <c r="AL139" s="117"/>
      <c r="AM139" s="268"/>
      <c r="AN139" s="117"/>
      <c r="AO139" s="294"/>
      <c r="AP139" s="117"/>
      <c r="AQ139" s="294"/>
      <c r="AR139" s="117"/>
      <c r="AS139" s="294"/>
      <c r="AT139" s="117"/>
      <c r="AU139" s="334"/>
      <c r="AV139" s="117"/>
      <c r="AW139" s="322"/>
      <c r="AX139" s="117"/>
      <c r="AY139" s="322"/>
      <c r="AZ139" s="117"/>
      <c r="BA139" s="322"/>
      <c r="BB139" s="117"/>
      <c r="BC139" s="322"/>
      <c r="BD139" s="117"/>
      <c r="BE139" s="322"/>
      <c r="BF139" s="117"/>
      <c r="BG139" s="322"/>
      <c r="BH139" s="117"/>
      <c r="BI139" s="322"/>
      <c r="BJ139" s="117"/>
      <c r="BK139" s="322"/>
      <c r="BL139" s="117"/>
      <c r="BM139" s="322"/>
      <c r="BN139" s="117"/>
      <c r="BO139" s="322"/>
      <c r="BP139" s="117"/>
      <c r="BQ139" s="322"/>
      <c r="BR139" s="117"/>
      <c r="BS139" s="322">
        <f>BS140</f>
        <v>0</v>
      </c>
      <c r="BT139" s="117"/>
      <c r="BU139" s="322">
        <f>BU140</f>
        <v>116024947.37</v>
      </c>
      <c r="BV139" s="117">
        <f t="shared" si="24"/>
        <v>116024947.37</v>
      </c>
      <c r="BW139" s="322">
        <f>BW140</f>
        <v>0</v>
      </c>
      <c r="BX139" s="117">
        <f t="shared" si="25"/>
        <v>-116024947.37</v>
      </c>
      <c r="BY139" s="322">
        <f>BY140</f>
        <v>0</v>
      </c>
      <c r="BZ139" s="117">
        <f t="shared" si="26"/>
        <v>0</v>
      </c>
      <c r="CA139" s="322">
        <f>CA140</f>
        <v>0</v>
      </c>
      <c r="CB139" s="117">
        <f t="shared" si="27"/>
        <v>0</v>
      </c>
      <c r="CC139" s="52"/>
      <c r="CD139" s="33"/>
      <c r="CE139" s="33"/>
      <c r="CF139" s="33"/>
      <c r="CG139" s="33"/>
      <c r="CH139" s="33"/>
      <c r="CI139" s="33"/>
      <c r="CJ139" s="33"/>
    </row>
    <row r="140" spans="1:88" s="34" customFormat="1" ht="27.75" hidden="1" customHeight="1" x14ac:dyDescent="0.2">
      <c r="A140" s="37"/>
      <c r="B140" s="525" t="s">
        <v>11</v>
      </c>
      <c r="C140" s="526"/>
      <c r="D140" s="526"/>
      <c r="E140" s="526"/>
      <c r="F140" s="526"/>
      <c r="G140" s="527"/>
      <c r="H140" s="313" t="s">
        <v>944</v>
      </c>
      <c r="I140" s="314" t="s">
        <v>10</v>
      </c>
      <c r="J140" s="117"/>
      <c r="K140" s="114"/>
      <c r="L140" s="117"/>
      <c r="M140" s="171"/>
      <c r="N140" s="117"/>
      <c r="O140" s="171"/>
      <c r="P140" s="117"/>
      <c r="Q140" s="185"/>
      <c r="R140" s="117"/>
      <c r="S140" s="208"/>
      <c r="T140" s="117"/>
      <c r="U140" s="208"/>
      <c r="V140" s="117"/>
      <c r="W140" s="208"/>
      <c r="X140" s="117"/>
      <c r="Y140" s="208"/>
      <c r="Z140" s="117"/>
      <c r="AA140" s="208"/>
      <c r="AB140" s="117"/>
      <c r="AC140" s="208"/>
      <c r="AD140" s="117"/>
      <c r="AE140" s="208"/>
      <c r="AF140" s="117"/>
      <c r="AG140" s="268"/>
      <c r="AH140" s="117"/>
      <c r="AI140" s="268"/>
      <c r="AJ140" s="117"/>
      <c r="AK140" s="268"/>
      <c r="AL140" s="117"/>
      <c r="AM140" s="268"/>
      <c r="AN140" s="117"/>
      <c r="AO140" s="294"/>
      <c r="AP140" s="117"/>
      <c r="AQ140" s="294"/>
      <c r="AR140" s="117"/>
      <c r="AS140" s="294"/>
      <c r="AT140" s="117"/>
      <c r="AU140" s="334"/>
      <c r="AV140" s="117"/>
      <c r="AW140" s="322"/>
      <c r="AX140" s="117"/>
      <c r="AY140" s="322"/>
      <c r="AZ140" s="117"/>
      <c r="BA140" s="322"/>
      <c r="BB140" s="117"/>
      <c r="BC140" s="322"/>
      <c r="BD140" s="117"/>
      <c r="BE140" s="322"/>
      <c r="BF140" s="117"/>
      <c r="BG140" s="322"/>
      <c r="BH140" s="117"/>
      <c r="BI140" s="322"/>
      <c r="BJ140" s="117"/>
      <c r="BK140" s="322"/>
      <c r="BL140" s="117"/>
      <c r="BM140" s="322"/>
      <c r="BN140" s="117"/>
      <c r="BO140" s="322"/>
      <c r="BP140" s="117"/>
      <c r="BQ140" s="322"/>
      <c r="BR140" s="117"/>
      <c r="BS140" s="322">
        <f>BS141</f>
        <v>0</v>
      </c>
      <c r="BT140" s="117"/>
      <c r="BU140" s="322">
        <f>BU141</f>
        <v>116024947.37</v>
      </c>
      <c r="BV140" s="117">
        <f t="shared" ref="BV140:BV141" si="48">BU140-BS140</f>
        <v>116024947.37</v>
      </c>
      <c r="BW140" s="322">
        <f>BW141</f>
        <v>0</v>
      </c>
      <c r="BX140" s="117">
        <f t="shared" ref="BX140:BX154" si="49">BW140-BU140</f>
        <v>-116024947.37</v>
      </c>
      <c r="BY140" s="322">
        <f>BY141</f>
        <v>0</v>
      </c>
      <c r="BZ140" s="117">
        <f t="shared" ref="BZ140:BZ154" si="50">BY140-BW140</f>
        <v>0</v>
      </c>
      <c r="CA140" s="322">
        <f>CA141</f>
        <v>0</v>
      </c>
      <c r="CB140" s="117">
        <f t="shared" ref="CB140:CB154" si="51">CA140-BY140</f>
        <v>0</v>
      </c>
      <c r="CC140" s="52"/>
      <c r="CD140" s="33"/>
      <c r="CE140" s="33"/>
      <c r="CF140" s="33"/>
      <c r="CG140" s="33"/>
      <c r="CH140" s="33"/>
      <c r="CI140" s="33"/>
      <c r="CJ140" s="33"/>
    </row>
    <row r="141" spans="1:88" s="49" customFormat="1" hidden="1" x14ac:dyDescent="0.2">
      <c r="A141" s="45"/>
      <c r="B141" s="532" t="s">
        <v>9</v>
      </c>
      <c r="C141" s="532"/>
      <c r="D141" s="532"/>
      <c r="E141" s="532"/>
      <c r="F141" s="532"/>
      <c r="G141" s="532"/>
      <c r="H141" s="324" t="s">
        <v>944</v>
      </c>
      <c r="I141" s="325" t="s">
        <v>8</v>
      </c>
      <c r="J141" s="56"/>
      <c r="K141" s="118"/>
      <c r="L141" s="56"/>
      <c r="M141" s="174"/>
      <c r="N141" s="56"/>
      <c r="O141" s="174"/>
      <c r="P141" s="56"/>
      <c r="Q141" s="183"/>
      <c r="R141" s="56"/>
      <c r="S141" s="204"/>
      <c r="T141" s="56"/>
      <c r="U141" s="204"/>
      <c r="V141" s="56"/>
      <c r="W141" s="204"/>
      <c r="X141" s="56"/>
      <c r="Y141" s="204"/>
      <c r="Z141" s="56"/>
      <c r="AA141" s="204"/>
      <c r="AB141" s="56"/>
      <c r="AC141" s="204"/>
      <c r="AD141" s="56"/>
      <c r="AE141" s="204"/>
      <c r="AF141" s="56"/>
      <c r="AG141" s="248"/>
      <c r="AH141" s="56"/>
      <c r="AI141" s="248"/>
      <c r="AJ141" s="56"/>
      <c r="AK141" s="248"/>
      <c r="AL141" s="56"/>
      <c r="AM141" s="248"/>
      <c r="AN141" s="56"/>
      <c r="AO141" s="286"/>
      <c r="AP141" s="56"/>
      <c r="AQ141" s="286"/>
      <c r="AR141" s="56"/>
      <c r="AS141" s="286"/>
      <c r="AT141" s="56"/>
      <c r="AU141" s="305"/>
      <c r="AV141" s="56"/>
      <c r="AW141" s="318"/>
      <c r="AX141" s="56"/>
      <c r="AY141" s="318"/>
      <c r="AZ141" s="56"/>
      <c r="BA141" s="318"/>
      <c r="BB141" s="56"/>
      <c r="BC141" s="318"/>
      <c r="BD141" s="56"/>
      <c r="BE141" s="318"/>
      <c r="BF141" s="56"/>
      <c r="BG141" s="318"/>
      <c r="BH141" s="56"/>
      <c r="BI141" s="318"/>
      <c r="BJ141" s="56"/>
      <c r="BK141" s="318"/>
      <c r="BL141" s="56"/>
      <c r="BM141" s="318"/>
      <c r="BN141" s="56"/>
      <c r="BO141" s="318"/>
      <c r="BP141" s="56"/>
      <c r="BQ141" s="318"/>
      <c r="BR141" s="56"/>
      <c r="BS141" s="318">
        <v>0</v>
      </c>
      <c r="BT141" s="56"/>
      <c r="BU141" s="318">
        <v>116024947.37</v>
      </c>
      <c r="BV141" s="56">
        <f t="shared" si="48"/>
        <v>116024947.37</v>
      </c>
      <c r="BW141" s="318">
        <v>0</v>
      </c>
      <c r="BX141" s="56">
        <f t="shared" si="49"/>
        <v>-116024947.37</v>
      </c>
      <c r="BY141" s="322">
        <v>0</v>
      </c>
      <c r="BZ141" s="56">
        <f t="shared" si="50"/>
        <v>0</v>
      </c>
      <c r="CA141" s="322">
        <v>0</v>
      </c>
      <c r="CB141" s="56">
        <f t="shared" si="51"/>
        <v>0</v>
      </c>
      <c r="CC141" s="53"/>
      <c r="CD141" s="288"/>
      <c r="CE141" s="48"/>
      <c r="CF141" s="48"/>
      <c r="CG141" s="48"/>
      <c r="CH141" s="48"/>
      <c r="CI141" s="48"/>
      <c r="CJ141" s="48"/>
    </row>
    <row r="142" spans="1:88" hidden="1" x14ac:dyDescent="0.2">
      <c r="B142" s="531" t="s">
        <v>468</v>
      </c>
      <c r="C142" s="531"/>
      <c r="D142" s="531"/>
      <c r="E142" s="531"/>
      <c r="F142" s="531"/>
      <c r="G142" s="531"/>
      <c r="H142" s="181" t="s">
        <v>469</v>
      </c>
      <c r="I142" s="182" t="s">
        <v>5</v>
      </c>
      <c r="J142" s="117"/>
      <c r="K142" s="117"/>
      <c r="L142" s="117"/>
      <c r="M142" s="117"/>
      <c r="N142" s="117"/>
      <c r="O142" s="117">
        <f>O143</f>
        <v>0</v>
      </c>
      <c r="P142" s="117"/>
      <c r="Q142" s="117">
        <f>Q143</f>
        <v>1984864.86</v>
      </c>
      <c r="R142" s="117">
        <f t="shared" ref="R142:AD147" si="52">Q142-O142</f>
        <v>1984864.86</v>
      </c>
      <c r="S142" s="117">
        <f>S143</f>
        <v>1951522.05</v>
      </c>
      <c r="T142" s="117">
        <f t="shared" si="52"/>
        <v>-33342.810000000056</v>
      </c>
      <c r="U142" s="117">
        <f>U143</f>
        <v>1951522.05</v>
      </c>
      <c r="V142" s="117">
        <f t="shared" si="52"/>
        <v>0</v>
      </c>
      <c r="W142" s="117">
        <f>W143</f>
        <v>1951522.05</v>
      </c>
      <c r="X142" s="117">
        <f t="shared" si="52"/>
        <v>0</v>
      </c>
      <c r="Y142" s="117">
        <f>Y143</f>
        <v>1951522.05</v>
      </c>
      <c r="Z142" s="117">
        <f t="shared" si="52"/>
        <v>0</v>
      </c>
      <c r="AA142" s="117">
        <f>AA143</f>
        <v>1951522.05</v>
      </c>
      <c r="AB142" s="117">
        <f t="shared" si="52"/>
        <v>0</v>
      </c>
      <c r="AC142" s="117">
        <f>AC143</f>
        <v>1951522.05</v>
      </c>
      <c r="AD142" s="117">
        <f t="shared" si="52"/>
        <v>0</v>
      </c>
      <c r="AE142" s="117">
        <f>AE143</f>
        <v>2458810</v>
      </c>
      <c r="AF142" s="117">
        <f t="shared" si="47"/>
        <v>507287.94999999995</v>
      </c>
      <c r="AG142" s="117">
        <f>AG143</f>
        <v>2458810</v>
      </c>
      <c r="AH142" s="117">
        <f t="shared" si="31"/>
        <v>0</v>
      </c>
      <c r="AI142" s="117">
        <f>AI143</f>
        <v>5295768.6500000004</v>
      </c>
      <c r="AJ142" s="117">
        <f t="shared" si="31"/>
        <v>2836958.6500000004</v>
      </c>
      <c r="AK142" s="117">
        <f>AK143</f>
        <v>5295768.6500000004</v>
      </c>
      <c r="AL142" s="117">
        <f t="shared" si="31"/>
        <v>0</v>
      </c>
      <c r="AM142" s="117">
        <f>AM143</f>
        <v>5295768.6500000004</v>
      </c>
      <c r="AN142" s="117">
        <f t="shared" si="31"/>
        <v>0</v>
      </c>
      <c r="AO142" s="117">
        <f>AO143</f>
        <v>5295768.6500000004</v>
      </c>
      <c r="AP142" s="117">
        <f t="shared" si="31"/>
        <v>0</v>
      </c>
      <c r="AQ142" s="117">
        <f>AQ143</f>
        <v>5295768.6500000004</v>
      </c>
      <c r="AR142" s="117">
        <f t="shared" si="31"/>
        <v>0</v>
      </c>
      <c r="AS142" s="117">
        <f>AS143</f>
        <v>5295768.6500000004</v>
      </c>
      <c r="AT142" s="117">
        <f t="shared" si="31"/>
        <v>0</v>
      </c>
      <c r="AU142" s="117">
        <f>AU143</f>
        <v>5295768.6500000004</v>
      </c>
      <c r="AV142" s="117">
        <f t="shared" si="31"/>
        <v>0</v>
      </c>
      <c r="AW142" s="117">
        <f>AW143</f>
        <v>5295768.6500000004</v>
      </c>
      <c r="AX142" s="117">
        <f t="shared" si="31"/>
        <v>0</v>
      </c>
      <c r="AY142" s="117">
        <f>AY143</f>
        <v>0</v>
      </c>
      <c r="AZ142" s="117">
        <f t="shared" si="32"/>
        <v>-5295768.6500000004</v>
      </c>
      <c r="BA142" s="117">
        <f>BA143</f>
        <v>0</v>
      </c>
      <c r="BB142" s="117">
        <f t="shared" si="32"/>
        <v>0</v>
      </c>
      <c r="BC142" s="117">
        <f>BC143</f>
        <v>0</v>
      </c>
      <c r="BD142" s="117">
        <f t="shared" si="32"/>
        <v>0</v>
      </c>
      <c r="BE142" s="117">
        <f>BE143</f>
        <v>0</v>
      </c>
      <c r="BF142" s="117">
        <f t="shared" si="32"/>
        <v>0</v>
      </c>
      <c r="BG142" s="117">
        <f>BG143</f>
        <v>0</v>
      </c>
      <c r="BH142" s="117">
        <f t="shared" si="32"/>
        <v>0</v>
      </c>
      <c r="BI142" s="117">
        <f>BI143</f>
        <v>0</v>
      </c>
      <c r="BJ142" s="117">
        <f t="shared" si="32"/>
        <v>0</v>
      </c>
      <c r="BK142" s="117">
        <f>BK143</f>
        <v>0</v>
      </c>
      <c r="BL142" s="117">
        <f t="shared" si="32"/>
        <v>0</v>
      </c>
      <c r="BM142" s="117">
        <f>BM143</f>
        <v>0</v>
      </c>
      <c r="BN142" s="117">
        <f t="shared" si="32"/>
        <v>0</v>
      </c>
      <c r="BO142" s="117">
        <f>BO143</f>
        <v>0</v>
      </c>
      <c r="BP142" s="117">
        <f t="shared" ref="BP142:BT147" si="53">BO142-BM142</f>
        <v>0</v>
      </c>
      <c r="BQ142" s="117">
        <f>BQ143</f>
        <v>0</v>
      </c>
      <c r="BR142" s="117">
        <f t="shared" si="53"/>
        <v>0</v>
      </c>
      <c r="BS142" s="117">
        <f>BS143</f>
        <v>0</v>
      </c>
      <c r="BT142" s="117">
        <f t="shared" si="53"/>
        <v>0</v>
      </c>
      <c r="BU142" s="117">
        <f>BU143</f>
        <v>0</v>
      </c>
      <c r="BV142" s="117">
        <f t="shared" ref="BV142:BV154" si="54">BU142-BS142</f>
        <v>0</v>
      </c>
      <c r="BW142" s="117">
        <f>BW143</f>
        <v>0</v>
      </c>
      <c r="BX142" s="117">
        <f t="shared" si="49"/>
        <v>0</v>
      </c>
      <c r="BY142" s="117">
        <f>BY143</f>
        <v>0</v>
      </c>
      <c r="BZ142" s="117">
        <f t="shared" si="50"/>
        <v>0</v>
      </c>
      <c r="CA142" s="117">
        <f>CA143</f>
        <v>0</v>
      </c>
      <c r="CB142" s="117">
        <f t="shared" si="51"/>
        <v>0</v>
      </c>
      <c r="CC142" s="52"/>
    </row>
    <row r="143" spans="1:88" ht="42" hidden="1" customHeight="1" x14ac:dyDescent="0.2">
      <c r="B143" s="531" t="s">
        <v>470</v>
      </c>
      <c r="C143" s="531"/>
      <c r="D143" s="531"/>
      <c r="E143" s="531"/>
      <c r="F143" s="531"/>
      <c r="G143" s="531"/>
      <c r="H143" s="179" t="s">
        <v>471</v>
      </c>
      <c r="I143" s="180" t="s">
        <v>5</v>
      </c>
      <c r="J143" s="117"/>
      <c r="K143" s="117"/>
      <c r="L143" s="117"/>
      <c r="M143" s="117"/>
      <c r="N143" s="117"/>
      <c r="O143" s="117">
        <f>O146</f>
        <v>0</v>
      </c>
      <c r="P143" s="117"/>
      <c r="Q143" s="117">
        <f>Q146</f>
        <v>1984864.86</v>
      </c>
      <c r="R143" s="117">
        <f t="shared" si="52"/>
        <v>1984864.86</v>
      </c>
      <c r="S143" s="117">
        <f>S146</f>
        <v>1951522.05</v>
      </c>
      <c r="T143" s="117">
        <f t="shared" si="52"/>
        <v>-33342.810000000056</v>
      </c>
      <c r="U143" s="117">
        <f>U146</f>
        <v>1951522.05</v>
      </c>
      <c r="V143" s="117">
        <f t="shared" si="52"/>
        <v>0</v>
      </c>
      <c r="W143" s="117">
        <f>W146</f>
        <v>1951522.05</v>
      </c>
      <c r="X143" s="117">
        <f t="shared" si="52"/>
        <v>0</v>
      </c>
      <c r="Y143" s="117">
        <f>Y146</f>
        <v>1951522.05</v>
      </c>
      <c r="Z143" s="117">
        <f t="shared" si="52"/>
        <v>0</v>
      </c>
      <c r="AA143" s="117">
        <f>AA146</f>
        <v>1951522.05</v>
      </c>
      <c r="AB143" s="117">
        <f t="shared" si="52"/>
        <v>0</v>
      </c>
      <c r="AC143" s="117">
        <f>AC144+AC146</f>
        <v>1951522.05</v>
      </c>
      <c r="AD143" s="117">
        <f t="shared" si="52"/>
        <v>0</v>
      </c>
      <c r="AE143" s="117">
        <f>AE146</f>
        <v>2458810</v>
      </c>
      <c r="AF143" s="117">
        <f t="shared" si="47"/>
        <v>507287.94999999995</v>
      </c>
      <c r="AG143" s="117">
        <f>AG146</f>
        <v>2458810</v>
      </c>
      <c r="AH143" s="117">
        <f t="shared" si="31"/>
        <v>0</v>
      </c>
      <c r="AI143" s="117">
        <f>AI146</f>
        <v>5295768.6500000004</v>
      </c>
      <c r="AJ143" s="117">
        <f t="shared" si="31"/>
        <v>2836958.6500000004</v>
      </c>
      <c r="AK143" s="117">
        <f>AK146</f>
        <v>5295768.6500000004</v>
      </c>
      <c r="AL143" s="117">
        <f t="shared" si="31"/>
        <v>0</v>
      </c>
      <c r="AM143" s="117">
        <f t="shared" ref="AM143:AO143" si="55">AM144+AM146</f>
        <v>5295768.6500000004</v>
      </c>
      <c r="AN143" s="117">
        <f t="shared" si="55"/>
        <v>0</v>
      </c>
      <c r="AO143" s="117">
        <f t="shared" si="55"/>
        <v>5295768.6500000004</v>
      </c>
      <c r="AP143" s="117">
        <f t="shared" si="31"/>
        <v>0</v>
      </c>
      <c r="AQ143" s="117">
        <f t="shared" ref="AQ143:AS143" si="56">AQ144+AQ146</f>
        <v>5295768.6500000004</v>
      </c>
      <c r="AR143" s="117">
        <f t="shared" si="31"/>
        <v>0</v>
      </c>
      <c r="AS143" s="117">
        <f t="shared" si="56"/>
        <v>5295768.6500000004</v>
      </c>
      <c r="AT143" s="117">
        <f t="shared" si="31"/>
        <v>0</v>
      </c>
      <c r="AU143" s="117">
        <f t="shared" ref="AU143:AW143" si="57">AU144+AU146</f>
        <v>5295768.6500000004</v>
      </c>
      <c r="AV143" s="117">
        <f t="shared" si="31"/>
        <v>0</v>
      </c>
      <c r="AW143" s="117">
        <f t="shared" si="57"/>
        <v>5295768.6500000004</v>
      </c>
      <c r="AX143" s="117">
        <f t="shared" si="31"/>
        <v>0</v>
      </c>
      <c r="AY143" s="117">
        <f t="shared" ref="AY143:BA143" si="58">AY144+AY146</f>
        <v>0</v>
      </c>
      <c r="AZ143" s="117">
        <f t="shared" si="32"/>
        <v>-5295768.6500000004</v>
      </c>
      <c r="BA143" s="117">
        <f t="shared" si="58"/>
        <v>0</v>
      </c>
      <c r="BB143" s="117">
        <f t="shared" si="32"/>
        <v>0</v>
      </c>
      <c r="BC143" s="117">
        <f t="shared" ref="BC143:BE143" si="59">BC144+BC146</f>
        <v>0</v>
      </c>
      <c r="BD143" s="117">
        <f t="shared" si="32"/>
        <v>0</v>
      </c>
      <c r="BE143" s="117">
        <f t="shared" si="59"/>
        <v>0</v>
      </c>
      <c r="BF143" s="117">
        <f t="shared" si="32"/>
        <v>0</v>
      </c>
      <c r="BG143" s="117">
        <f t="shared" ref="BG143:BI143" si="60">BG144+BG146</f>
        <v>0</v>
      </c>
      <c r="BH143" s="117">
        <f t="shared" si="32"/>
        <v>0</v>
      </c>
      <c r="BI143" s="117">
        <f t="shared" si="60"/>
        <v>0</v>
      </c>
      <c r="BJ143" s="117">
        <f t="shared" si="32"/>
        <v>0</v>
      </c>
      <c r="BK143" s="117">
        <f t="shared" ref="BK143:BM143" si="61">BK144+BK146</f>
        <v>0</v>
      </c>
      <c r="BL143" s="117">
        <f t="shared" si="32"/>
        <v>0</v>
      </c>
      <c r="BM143" s="117">
        <f t="shared" si="61"/>
        <v>0</v>
      </c>
      <c r="BN143" s="117">
        <f t="shared" si="32"/>
        <v>0</v>
      </c>
      <c r="BO143" s="117">
        <f t="shared" ref="BO143:BQ143" si="62">BO144+BO146</f>
        <v>0</v>
      </c>
      <c r="BP143" s="117">
        <f t="shared" si="53"/>
        <v>0</v>
      </c>
      <c r="BQ143" s="117">
        <f t="shared" si="62"/>
        <v>0</v>
      </c>
      <c r="BR143" s="117">
        <f t="shared" si="53"/>
        <v>0</v>
      </c>
      <c r="BS143" s="117">
        <f t="shared" ref="BS143:BU143" si="63">BS144+BS146</f>
        <v>0</v>
      </c>
      <c r="BT143" s="117">
        <f t="shared" si="53"/>
        <v>0</v>
      </c>
      <c r="BU143" s="117">
        <f t="shared" si="63"/>
        <v>0</v>
      </c>
      <c r="BV143" s="117">
        <f t="shared" si="54"/>
        <v>0</v>
      </c>
      <c r="BW143" s="117">
        <f t="shared" ref="BW143:BY143" si="64">BW144+BW146</f>
        <v>0</v>
      </c>
      <c r="BX143" s="117">
        <f t="shared" si="49"/>
        <v>0</v>
      </c>
      <c r="BY143" s="117">
        <f t="shared" si="64"/>
        <v>0</v>
      </c>
      <c r="BZ143" s="117">
        <f t="shared" si="50"/>
        <v>0</v>
      </c>
      <c r="CA143" s="117">
        <f t="shared" ref="CA143" si="65">CA144+CA146</f>
        <v>0</v>
      </c>
      <c r="CB143" s="117">
        <f t="shared" si="51"/>
        <v>0</v>
      </c>
      <c r="CC143" s="52"/>
    </row>
    <row r="144" spans="1:88" ht="31.5" hidden="1" customHeight="1" x14ac:dyDescent="0.2">
      <c r="B144" s="525" t="s">
        <v>11</v>
      </c>
      <c r="C144" s="526"/>
      <c r="D144" s="526"/>
      <c r="E144" s="526"/>
      <c r="F144" s="526"/>
      <c r="G144" s="527"/>
      <c r="H144" s="179" t="s">
        <v>471</v>
      </c>
      <c r="I144" s="180">
        <v>200</v>
      </c>
      <c r="J144" s="117"/>
      <c r="K144" s="117"/>
      <c r="L144" s="117"/>
      <c r="M144" s="117"/>
      <c r="N144" s="117"/>
      <c r="O144" s="117"/>
      <c r="P144" s="117"/>
      <c r="Q144" s="117"/>
      <c r="R144" s="117"/>
      <c r="S144" s="117"/>
      <c r="T144" s="117"/>
      <c r="U144" s="117"/>
      <c r="V144" s="117"/>
      <c r="W144" s="117"/>
      <c r="X144" s="117"/>
      <c r="Y144" s="117"/>
      <c r="Z144" s="117"/>
      <c r="AA144" s="117"/>
      <c r="AB144" s="117"/>
      <c r="AC144" s="117">
        <f>AC145</f>
        <v>0</v>
      </c>
      <c r="AD144" s="117"/>
      <c r="AE144" s="117"/>
      <c r="AF144" s="117"/>
      <c r="AG144" s="117"/>
      <c r="AH144" s="117"/>
      <c r="AI144" s="117"/>
      <c r="AJ144" s="117"/>
      <c r="AK144" s="117"/>
      <c r="AL144" s="117"/>
      <c r="AM144" s="117">
        <f>AM145</f>
        <v>0</v>
      </c>
      <c r="AN144" s="117"/>
      <c r="AO144" s="117">
        <f>AO145</f>
        <v>5295768.6500000004</v>
      </c>
      <c r="AP144" s="117">
        <f t="shared" si="31"/>
        <v>5295768.6500000004</v>
      </c>
      <c r="AQ144" s="117">
        <f>AQ145</f>
        <v>5295768.6500000004</v>
      </c>
      <c r="AR144" s="117">
        <f t="shared" si="31"/>
        <v>0</v>
      </c>
      <c r="AS144" s="117">
        <f>AS145</f>
        <v>5295768.6500000004</v>
      </c>
      <c r="AT144" s="117">
        <f t="shared" si="31"/>
        <v>0</v>
      </c>
      <c r="AU144" s="117">
        <f>AU145</f>
        <v>5295768.6500000004</v>
      </c>
      <c r="AV144" s="117">
        <f t="shared" si="31"/>
        <v>0</v>
      </c>
      <c r="AW144" s="117">
        <f>AW145</f>
        <v>5295768.6500000004</v>
      </c>
      <c r="AX144" s="117">
        <f t="shared" si="31"/>
        <v>0</v>
      </c>
      <c r="AY144" s="117">
        <f>AY145</f>
        <v>0</v>
      </c>
      <c r="AZ144" s="117">
        <f t="shared" si="32"/>
        <v>-5295768.6500000004</v>
      </c>
      <c r="BA144" s="117">
        <f>BA145</f>
        <v>0</v>
      </c>
      <c r="BB144" s="117">
        <f t="shared" si="32"/>
        <v>0</v>
      </c>
      <c r="BC144" s="117">
        <f>BC145</f>
        <v>0</v>
      </c>
      <c r="BD144" s="117">
        <f t="shared" si="32"/>
        <v>0</v>
      </c>
      <c r="BE144" s="117">
        <f>BE145</f>
        <v>0</v>
      </c>
      <c r="BF144" s="117">
        <f t="shared" si="32"/>
        <v>0</v>
      </c>
      <c r="BG144" s="117">
        <f>BG145</f>
        <v>0</v>
      </c>
      <c r="BH144" s="117">
        <f t="shared" si="32"/>
        <v>0</v>
      </c>
      <c r="BI144" s="117">
        <f>BI145</f>
        <v>0</v>
      </c>
      <c r="BJ144" s="117">
        <f t="shared" si="32"/>
        <v>0</v>
      </c>
      <c r="BK144" s="117">
        <f>BK145</f>
        <v>0</v>
      </c>
      <c r="BL144" s="117">
        <f t="shared" si="32"/>
        <v>0</v>
      </c>
      <c r="BM144" s="117">
        <f>BM145</f>
        <v>0</v>
      </c>
      <c r="BN144" s="117">
        <f t="shared" si="32"/>
        <v>0</v>
      </c>
      <c r="BO144" s="117">
        <f>BO145</f>
        <v>0</v>
      </c>
      <c r="BP144" s="117">
        <f t="shared" si="53"/>
        <v>0</v>
      </c>
      <c r="BQ144" s="117">
        <f>BQ145</f>
        <v>0</v>
      </c>
      <c r="BR144" s="117">
        <f t="shared" si="53"/>
        <v>0</v>
      </c>
      <c r="BS144" s="117">
        <f>BS145</f>
        <v>0</v>
      </c>
      <c r="BT144" s="117">
        <f t="shared" si="53"/>
        <v>0</v>
      </c>
      <c r="BU144" s="117">
        <f>BU145</f>
        <v>0</v>
      </c>
      <c r="BV144" s="117">
        <f t="shared" si="54"/>
        <v>0</v>
      </c>
      <c r="BW144" s="117">
        <f>BW145</f>
        <v>0</v>
      </c>
      <c r="BX144" s="117">
        <f t="shared" si="49"/>
        <v>0</v>
      </c>
      <c r="BY144" s="117">
        <f>BY145</f>
        <v>0</v>
      </c>
      <c r="BZ144" s="117">
        <f t="shared" si="50"/>
        <v>0</v>
      </c>
      <c r="CA144" s="117">
        <f>CA145</f>
        <v>0</v>
      </c>
      <c r="CB144" s="117">
        <f t="shared" si="51"/>
        <v>0</v>
      </c>
      <c r="CC144" s="52"/>
    </row>
    <row r="145" spans="2:82" s="14" customFormat="1" ht="33" hidden="1" customHeight="1" x14ac:dyDescent="0.2">
      <c r="B145" s="532" t="s">
        <v>9</v>
      </c>
      <c r="C145" s="532"/>
      <c r="D145" s="532"/>
      <c r="E145" s="532"/>
      <c r="F145" s="532"/>
      <c r="G145" s="532"/>
      <c r="H145" s="186" t="s">
        <v>471</v>
      </c>
      <c r="I145" s="191">
        <v>240</v>
      </c>
      <c r="J145" s="56"/>
      <c r="K145" s="56"/>
      <c r="L145" s="56"/>
      <c r="M145" s="56"/>
      <c r="N145" s="56"/>
      <c r="O145" s="56"/>
      <c r="P145" s="56"/>
      <c r="Q145" s="56"/>
      <c r="R145" s="56"/>
      <c r="S145" s="56"/>
      <c r="T145" s="56"/>
      <c r="U145" s="56"/>
      <c r="V145" s="56"/>
      <c r="W145" s="56"/>
      <c r="X145" s="56"/>
      <c r="Y145" s="56"/>
      <c r="Z145" s="56"/>
      <c r="AA145" s="56"/>
      <c r="AB145" s="56"/>
      <c r="AC145" s="56">
        <v>0</v>
      </c>
      <c r="AD145" s="56"/>
      <c r="AE145" s="56"/>
      <c r="AF145" s="56"/>
      <c r="AG145" s="56"/>
      <c r="AH145" s="56"/>
      <c r="AI145" s="56"/>
      <c r="AJ145" s="56"/>
      <c r="AK145" s="56"/>
      <c r="AL145" s="56"/>
      <c r="AM145" s="56">
        <v>0</v>
      </c>
      <c r="AN145" s="56"/>
      <c r="AO145" s="286">
        <v>5295768.6500000004</v>
      </c>
      <c r="AP145" s="56">
        <f t="shared" si="31"/>
        <v>5295768.6500000004</v>
      </c>
      <c r="AQ145" s="286">
        <v>5295768.6500000004</v>
      </c>
      <c r="AR145" s="56">
        <f t="shared" si="31"/>
        <v>0</v>
      </c>
      <c r="AS145" s="286">
        <v>5295768.6500000004</v>
      </c>
      <c r="AT145" s="56">
        <f t="shared" si="31"/>
        <v>0</v>
      </c>
      <c r="AU145" s="305">
        <v>5295768.6500000004</v>
      </c>
      <c r="AV145" s="56">
        <f t="shared" si="31"/>
        <v>0</v>
      </c>
      <c r="AW145" s="318">
        <v>5295768.6500000004</v>
      </c>
      <c r="AX145" s="56">
        <f t="shared" si="31"/>
        <v>0</v>
      </c>
      <c r="AY145" s="322">
        <v>0</v>
      </c>
      <c r="AZ145" s="56">
        <f t="shared" si="32"/>
        <v>-5295768.6500000004</v>
      </c>
      <c r="BA145" s="322">
        <v>0</v>
      </c>
      <c r="BB145" s="56">
        <f t="shared" si="32"/>
        <v>0</v>
      </c>
      <c r="BC145" s="322">
        <v>0</v>
      </c>
      <c r="BD145" s="56">
        <f t="shared" si="32"/>
        <v>0</v>
      </c>
      <c r="BE145" s="322">
        <v>0</v>
      </c>
      <c r="BF145" s="56">
        <f t="shared" si="32"/>
        <v>0</v>
      </c>
      <c r="BG145" s="322">
        <v>0</v>
      </c>
      <c r="BH145" s="56">
        <f t="shared" si="32"/>
        <v>0</v>
      </c>
      <c r="BI145" s="322">
        <v>0</v>
      </c>
      <c r="BJ145" s="56">
        <f t="shared" si="32"/>
        <v>0</v>
      </c>
      <c r="BK145" s="322">
        <v>0</v>
      </c>
      <c r="BL145" s="56">
        <f t="shared" si="32"/>
        <v>0</v>
      </c>
      <c r="BM145" s="322">
        <v>0</v>
      </c>
      <c r="BN145" s="56">
        <f t="shared" si="32"/>
        <v>0</v>
      </c>
      <c r="BO145" s="322">
        <v>0</v>
      </c>
      <c r="BP145" s="56">
        <f t="shared" si="53"/>
        <v>0</v>
      </c>
      <c r="BQ145" s="322">
        <v>0</v>
      </c>
      <c r="BR145" s="56">
        <f t="shared" si="53"/>
        <v>0</v>
      </c>
      <c r="BS145" s="322">
        <v>0</v>
      </c>
      <c r="BT145" s="56">
        <f t="shared" si="53"/>
        <v>0</v>
      </c>
      <c r="BU145" s="322">
        <v>0</v>
      </c>
      <c r="BV145" s="56">
        <f t="shared" si="54"/>
        <v>0</v>
      </c>
      <c r="BW145" s="322">
        <v>0</v>
      </c>
      <c r="BX145" s="56">
        <f t="shared" si="49"/>
        <v>0</v>
      </c>
      <c r="BY145" s="322">
        <v>0</v>
      </c>
      <c r="BZ145" s="56">
        <f t="shared" si="50"/>
        <v>0</v>
      </c>
      <c r="CA145" s="322">
        <v>0</v>
      </c>
      <c r="CB145" s="56">
        <f t="shared" si="51"/>
        <v>0</v>
      </c>
      <c r="CC145" s="53"/>
    </row>
    <row r="146" spans="2:82" ht="25.5" hidden="1" customHeight="1" x14ac:dyDescent="0.2">
      <c r="B146" s="525" t="s">
        <v>39</v>
      </c>
      <c r="C146" s="526"/>
      <c r="D146" s="526"/>
      <c r="E146" s="526"/>
      <c r="F146" s="526"/>
      <c r="G146" s="527"/>
      <c r="H146" s="179" t="s">
        <v>471</v>
      </c>
      <c r="I146" s="180" t="s">
        <v>38</v>
      </c>
      <c r="J146" s="117">
        <f>J147</f>
        <v>2902200</v>
      </c>
      <c r="K146" s="117">
        <f>K147</f>
        <v>2902200</v>
      </c>
      <c r="L146" s="117">
        <f t="shared" ref="L146:L147" si="66">K146-J146</f>
        <v>0</v>
      </c>
      <c r="M146" s="117">
        <f>M147</f>
        <v>2902200</v>
      </c>
      <c r="N146" s="117">
        <f t="shared" ref="N146:N147" si="67">M146-K146</f>
        <v>0</v>
      </c>
      <c r="O146" s="117">
        <f>O147</f>
        <v>0</v>
      </c>
      <c r="P146" s="117">
        <f t="shared" ref="P146:P147" si="68">O146-M146</f>
        <v>-2902200</v>
      </c>
      <c r="Q146" s="117">
        <f>Q147</f>
        <v>1984864.86</v>
      </c>
      <c r="R146" s="117">
        <f t="shared" si="52"/>
        <v>1984864.86</v>
      </c>
      <c r="S146" s="117">
        <f>S147</f>
        <v>1951522.05</v>
      </c>
      <c r="T146" s="117">
        <f t="shared" si="52"/>
        <v>-33342.810000000056</v>
      </c>
      <c r="U146" s="117">
        <f>U147</f>
        <v>1951522.05</v>
      </c>
      <c r="V146" s="117">
        <f t="shared" si="52"/>
        <v>0</v>
      </c>
      <c r="W146" s="117">
        <f>W147</f>
        <v>1951522.05</v>
      </c>
      <c r="X146" s="117">
        <f t="shared" si="52"/>
        <v>0</v>
      </c>
      <c r="Y146" s="117">
        <f>Y147</f>
        <v>1951522.05</v>
      </c>
      <c r="Z146" s="117">
        <f t="shared" si="52"/>
        <v>0</v>
      </c>
      <c r="AA146" s="117">
        <f>AA147</f>
        <v>1951522.05</v>
      </c>
      <c r="AB146" s="117">
        <f t="shared" si="52"/>
        <v>0</v>
      </c>
      <c r="AC146" s="117">
        <f>AC147</f>
        <v>1951522.05</v>
      </c>
      <c r="AD146" s="117">
        <f t="shared" si="52"/>
        <v>0</v>
      </c>
      <c r="AE146" s="117">
        <f>AE147</f>
        <v>2458810</v>
      </c>
      <c r="AF146" s="117">
        <f t="shared" si="47"/>
        <v>507287.94999999995</v>
      </c>
      <c r="AG146" s="117">
        <f>AG147</f>
        <v>2458810</v>
      </c>
      <c r="AH146" s="117">
        <f t="shared" si="31"/>
        <v>0</v>
      </c>
      <c r="AI146" s="117">
        <f>AI147</f>
        <v>5295768.6500000004</v>
      </c>
      <c r="AJ146" s="117">
        <f t="shared" si="31"/>
        <v>2836958.6500000004</v>
      </c>
      <c r="AK146" s="117">
        <f>AK147</f>
        <v>5295768.6500000004</v>
      </c>
      <c r="AL146" s="117">
        <f t="shared" si="31"/>
        <v>0</v>
      </c>
      <c r="AM146" s="117">
        <f>AM147</f>
        <v>5295768.6500000004</v>
      </c>
      <c r="AN146" s="117">
        <f t="shared" si="31"/>
        <v>0</v>
      </c>
      <c r="AO146" s="117">
        <f>AO147</f>
        <v>0</v>
      </c>
      <c r="AP146" s="117">
        <f t="shared" si="31"/>
        <v>-5295768.6500000004</v>
      </c>
      <c r="AQ146" s="117">
        <f>AQ147</f>
        <v>0</v>
      </c>
      <c r="AR146" s="117">
        <f t="shared" si="31"/>
        <v>0</v>
      </c>
      <c r="AS146" s="117">
        <f>AS147</f>
        <v>0</v>
      </c>
      <c r="AT146" s="117">
        <f t="shared" si="31"/>
        <v>0</v>
      </c>
      <c r="AU146" s="117">
        <f>AU147</f>
        <v>0</v>
      </c>
      <c r="AV146" s="117">
        <f t="shared" si="31"/>
        <v>0</v>
      </c>
      <c r="AW146" s="117">
        <f>AW147</f>
        <v>0</v>
      </c>
      <c r="AX146" s="117">
        <f t="shared" si="31"/>
        <v>0</v>
      </c>
      <c r="AY146" s="117">
        <f>AY147</f>
        <v>0</v>
      </c>
      <c r="AZ146" s="117">
        <f t="shared" si="32"/>
        <v>0</v>
      </c>
      <c r="BA146" s="117">
        <f>BA147</f>
        <v>0</v>
      </c>
      <c r="BB146" s="117">
        <f t="shared" si="32"/>
        <v>0</v>
      </c>
      <c r="BC146" s="117">
        <f>BC147</f>
        <v>0</v>
      </c>
      <c r="BD146" s="117">
        <f t="shared" si="32"/>
        <v>0</v>
      </c>
      <c r="BE146" s="117">
        <f>BE147</f>
        <v>0</v>
      </c>
      <c r="BF146" s="117">
        <f t="shared" si="32"/>
        <v>0</v>
      </c>
      <c r="BG146" s="117">
        <f>BG147</f>
        <v>0</v>
      </c>
      <c r="BH146" s="117">
        <f t="shared" si="32"/>
        <v>0</v>
      </c>
      <c r="BI146" s="117">
        <f>BI147</f>
        <v>0</v>
      </c>
      <c r="BJ146" s="117">
        <f t="shared" si="32"/>
        <v>0</v>
      </c>
      <c r="BK146" s="117">
        <f>BK147</f>
        <v>0</v>
      </c>
      <c r="BL146" s="117">
        <f t="shared" si="32"/>
        <v>0</v>
      </c>
      <c r="BM146" s="117">
        <f>BM147</f>
        <v>0</v>
      </c>
      <c r="BN146" s="117">
        <f t="shared" si="32"/>
        <v>0</v>
      </c>
      <c r="BO146" s="117">
        <f>BO147</f>
        <v>0</v>
      </c>
      <c r="BP146" s="117">
        <f t="shared" si="53"/>
        <v>0</v>
      </c>
      <c r="BQ146" s="117">
        <f>BQ147</f>
        <v>0</v>
      </c>
      <c r="BR146" s="117">
        <f t="shared" si="53"/>
        <v>0</v>
      </c>
      <c r="BS146" s="117">
        <f>BS147</f>
        <v>0</v>
      </c>
      <c r="BT146" s="117">
        <f t="shared" si="53"/>
        <v>0</v>
      </c>
      <c r="BU146" s="117">
        <f>BU147</f>
        <v>0</v>
      </c>
      <c r="BV146" s="117">
        <f t="shared" si="54"/>
        <v>0</v>
      </c>
      <c r="BW146" s="117">
        <f>BW147</f>
        <v>0</v>
      </c>
      <c r="BX146" s="117">
        <f t="shared" si="49"/>
        <v>0</v>
      </c>
      <c r="BY146" s="117">
        <f>BY147</f>
        <v>0</v>
      </c>
      <c r="BZ146" s="117">
        <f t="shared" si="50"/>
        <v>0</v>
      </c>
      <c r="CA146" s="117">
        <f>CA147</f>
        <v>0</v>
      </c>
      <c r="CB146" s="117">
        <f t="shared" si="51"/>
        <v>0</v>
      </c>
      <c r="CC146" s="52"/>
    </row>
    <row r="147" spans="2:82" s="14" customFormat="1" ht="12.75" hidden="1" customHeight="1" x14ac:dyDescent="0.2">
      <c r="B147" s="522" t="s">
        <v>75</v>
      </c>
      <c r="C147" s="523"/>
      <c r="D147" s="523"/>
      <c r="E147" s="523"/>
      <c r="F147" s="523"/>
      <c r="G147" s="524"/>
      <c r="H147" s="186" t="s">
        <v>471</v>
      </c>
      <c r="I147" s="187" t="s">
        <v>74</v>
      </c>
      <c r="J147" s="56">
        <v>2902200</v>
      </c>
      <c r="K147" s="118">
        <v>2902200</v>
      </c>
      <c r="L147" s="56">
        <f t="shared" si="66"/>
        <v>0</v>
      </c>
      <c r="M147" s="174">
        <v>2902200</v>
      </c>
      <c r="N147" s="56">
        <f t="shared" si="67"/>
        <v>0</v>
      </c>
      <c r="O147" s="174">
        <v>0</v>
      </c>
      <c r="P147" s="56">
        <f t="shared" si="68"/>
        <v>-2902200</v>
      </c>
      <c r="Q147" s="183">
        <v>1984864.86</v>
      </c>
      <c r="R147" s="56">
        <f t="shared" si="52"/>
        <v>1984864.86</v>
      </c>
      <c r="S147" s="204">
        <v>1951522.05</v>
      </c>
      <c r="T147" s="56">
        <f t="shared" si="52"/>
        <v>-33342.810000000056</v>
      </c>
      <c r="U147" s="204">
        <v>1951522.05</v>
      </c>
      <c r="V147" s="56">
        <f t="shared" si="52"/>
        <v>0</v>
      </c>
      <c r="W147" s="204">
        <v>1951522.05</v>
      </c>
      <c r="X147" s="56">
        <f t="shared" si="52"/>
        <v>0</v>
      </c>
      <c r="Y147" s="204">
        <v>1951522.05</v>
      </c>
      <c r="Z147" s="56">
        <f t="shared" si="52"/>
        <v>0</v>
      </c>
      <c r="AA147" s="204">
        <v>1951522.05</v>
      </c>
      <c r="AB147" s="56">
        <f t="shared" si="52"/>
        <v>0</v>
      </c>
      <c r="AC147" s="204">
        <v>1951522.05</v>
      </c>
      <c r="AD147" s="56">
        <f t="shared" si="52"/>
        <v>0</v>
      </c>
      <c r="AE147" s="204">
        <v>2458810</v>
      </c>
      <c r="AF147" s="56">
        <f t="shared" si="47"/>
        <v>507287.94999999995</v>
      </c>
      <c r="AG147" s="248">
        <v>2458810</v>
      </c>
      <c r="AH147" s="56">
        <f t="shared" si="31"/>
        <v>0</v>
      </c>
      <c r="AI147" s="248">
        <v>5295768.6500000004</v>
      </c>
      <c r="AJ147" s="56">
        <f t="shared" si="31"/>
        <v>2836958.6500000004</v>
      </c>
      <c r="AK147" s="248">
        <v>5295768.6500000004</v>
      </c>
      <c r="AL147" s="56">
        <f t="shared" si="31"/>
        <v>0</v>
      </c>
      <c r="AM147" s="248">
        <v>5295768.6500000004</v>
      </c>
      <c r="AN147" s="56">
        <f t="shared" si="31"/>
        <v>0</v>
      </c>
      <c r="AO147" s="268">
        <v>0</v>
      </c>
      <c r="AP147" s="56">
        <f t="shared" si="31"/>
        <v>-5295768.6500000004</v>
      </c>
      <c r="AQ147" s="268">
        <v>0</v>
      </c>
      <c r="AR147" s="56">
        <f t="shared" si="31"/>
        <v>0</v>
      </c>
      <c r="AS147" s="268">
        <v>0</v>
      </c>
      <c r="AT147" s="56">
        <f t="shared" si="31"/>
        <v>0</v>
      </c>
      <c r="AU147" s="268">
        <v>0</v>
      </c>
      <c r="AV147" s="56">
        <f t="shared" si="31"/>
        <v>0</v>
      </c>
      <c r="AW147" s="268">
        <v>0</v>
      </c>
      <c r="AX147" s="56">
        <f t="shared" si="31"/>
        <v>0</v>
      </c>
      <c r="AY147" s="268">
        <v>0</v>
      </c>
      <c r="AZ147" s="56">
        <f t="shared" si="32"/>
        <v>0</v>
      </c>
      <c r="BA147" s="268">
        <v>0</v>
      </c>
      <c r="BB147" s="56">
        <f t="shared" si="32"/>
        <v>0</v>
      </c>
      <c r="BC147" s="268">
        <v>0</v>
      </c>
      <c r="BD147" s="56">
        <f t="shared" si="32"/>
        <v>0</v>
      </c>
      <c r="BE147" s="268">
        <v>0</v>
      </c>
      <c r="BF147" s="56">
        <f t="shared" si="32"/>
        <v>0</v>
      </c>
      <c r="BG147" s="268">
        <v>0</v>
      </c>
      <c r="BH147" s="56">
        <f t="shared" si="32"/>
        <v>0</v>
      </c>
      <c r="BI147" s="268">
        <v>0</v>
      </c>
      <c r="BJ147" s="56">
        <f t="shared" si="32"/>
        <v>0</v>
      </c>
      <c r="BK147" s="268">
        <v>0</v>
      </c>
      <c r="BL147" s="56">
        <f t="shared" si="32"/>
        <v>0</v>
      </c>
      <c r="BM147" s="268">
        <v>0</v>
      </c>
      <c r="BN147" s="56">
        <f t="shared" si="32"/>
        <v>0</v>
      </c>
      <c r="BO147" s="268">
        <v>0</v>
      </c>
      <c r="BP147" s="56">
        <f t="shared" si="53"/>
        <v>0</v>
      </c>
      <c r="BQ147" s="268">
        <v>0</v>
      </c>
      <c r="BR147" s="56">
        <f t="shared" si="53"/>
        <v>0</v>
      </c>
      <c r="BS147" s="268">
        <v>0</v>
      </c>
      <c r="BT147" s="56">
        <f t="shared" si="53"/>
        <v>0</v>
      </c>
      <c r="BU147" s="268">
        <v>0</v>
      </c>
      <c r="BV147" s="56">
        <f t="shared" si="54"/>
        <v>0</v>
      </c>
      <c r="BW147" s="268">
        <v>0</v>
      </c>
      <c r="BX147" s="56">
        <f t="shared" si="49"/>
        <v>0</v>
      </c>
      <c r="BY147" s="268">
        <v>0</v>
      </c>
      <c r="BZ147" s="56">
        <f t="shared" si="50"/>
        <v>0</v>
      </c>
      <c r="CA147" s="268">
        <v>0</v>
      </c>
      <c r="CB147" s="56">
        <f t="shared" si="51"/>
        <v>0</v>
      </c>
      <c r="CC147" s="53"/>
      <c r="CD147" s="283"/>
    </row>
    <row r="148" spans="2:82" ht="24.75" customHeight="1" x14ac:dyDescent="0.2">
      <c r="B148" s="531" t="s">
        <v>932</v>
      </c>
      <c r="C148" s="531"/>
      <c r="D148" s="531"/>
      <c r="E148" s="531"/>
      <c r="F148" s="531"/>
      <c r="G148" s="531"/>
      <c r="H148" s="315" t="s">
        <v>933</v>
      </c>
      <c r="I148" s="316" t="s">
        <v>5</v>
      </c>
      <c r="J148" s="117"/>
      <c r="K148" s="117"/>
      <c r="L148" s="117"/>
      <c r="M148" s="117"/>
      <c r="N148" s="117"/>
      <c r="O148" s="117">
        <f>O152</f>
        <v>0</v>
      </c>
      <c r="P148" s="117"/>
      <c r="Q148" s="117">
        <f>Q152</f>
        <v>0</v>
      </c>
      <c r="R148" s="117">
        <f t="shared" ref="R148:R152" si="69">Q148-O148</f>
        <v>0</v>
      </c>
      <c r="S148" s="117">
        <f>S152</f>
        <v>0</v>
      </c>
      <c r="T148" s="117">
        <f t="shared" ref="T148:T152" si="70">S148-Q148</f>
        <v>0</v>
      </c>
      <c r="U148" s="117">
        <f>U152</f>
        <v>0</v>
      </c>
      <c r="V148" s="117">
        <f t="shared" ref="V148:V152" si="71">U148-S148</f>
        <v>0</v>
      </c>
      <c r="W148" s="117">
        <f>W152</f>
        <v>0</v>
      </c>
      <c r="X148" s="117">
        <f t="shared" ref="X148:X152" si="72">W148-U148</f>
        <v>0</v>
      </c>
      <c r="Y148" s="117">
        <f>Y152</f>
        <v>0</v>
      </c>
      <c r="Z148" s="117">
        <f t="shared" ref="Z148:Z152" si="73">Y148-W148</f>
        <v>0</v>
      </c>
      <c r="AA148" s="117">
        <f>AA152</f>
        <v>0</v>
      </c>
      <c r="AB148" s="117">
        <f t="shared" ref="AB148:AB152" si="74">AA148-Y148</f>
        <v>0</v>
      </c>
      <c r="AC148" s="117">
        <f>AC152</f>
        <v>0</v>
      </c>
      <c r="AD148" s="117">
        <f t="shared" ref="AD148:AD152" si="75">AC148-AA148</f>
        <v>0</v>
      </c>
      <c r="AE148" s="117">
        <f>AE152</f>
        <v>0</v>
      </c>
      <c r="AF148" s="117">
        <f t="shared" ref="AF148:AF152" si="76">AE148-AC148</f>
        <v>0</v>
      </c>
      <c r="AG148" s="117">
        <f>AG152</f>
        <v>0</v>
      </c>
      <c r="AH148" s="117">
        <f t="shared" ref="AH148:AV148" si="77">AG148-AE148</f>
        <v>0</v>
      </c>
      <c r="AI148" s="117">
        <f>AI152</f>
        <v>0</v>
      </c>
      <c r="AJ148" s="117">
        <f t="shared" si="77"/>
        <v>0</v>
      </c>
      <c r="AK148" s="117">
        <f>AK152</f>
        <v>0</v>
      </c>
      <c r="AL148" s="117">
        <f t="shared" si="77"/>
        <v>0</v>
      </c>
      <c r="AM148" s="117">
        <f>AM152</f>
        <v>0</v>
      </c>
      <c r="AN148" s="117">
        <f t="shared" si="77"/>
        <v>0</v>
      </c>
      <c r="AO148" s="117">
        <f>AO152</f>
        <v>5295768.6500000004</v>
      </c>
      <c r="AP148" s="117">
        <f t="shared" si="77"/>
        <v>5295768.6500000004</v>
      </c>
      <c r="AQ148" s="117">
        <f>AQ152</f>
        <v>5295768.6500000004</v>
      </c>
      <c r="AR148" s="117">
        <f t="shared" si="77"/>
        <v>0</v>
      </c>
      <c r="AS148" s="117">
        <f>AS152</f>
        <v>5295768.6500000004</v>
      </c>
      <c r="AT148" s="117">
        <f t="shared" si="77"/>
        <v>0</v>
      </c>
      <c r="AU148" s="117">
        <f>AU152</f>
        <v>5295768.6500000004</v>
      </c>
      <c r="AV148" s="117">
        <f t="shared" si="77"/>
        <v>0</v>
      </c>
      <c r="AW148" s="117">
        <f>AW152</f>
        <v>5295768.6500000004</v>
      </c>
      <c r="AX148" s="117">
        <f t="shared" ref="AH148:AX154" si="78">AW148-AU148</f>
        <v>0</v>
      </c>
      <c r="AY148" s="117">
        <f>AY152</f>
        <v>0</v>
      </c>
      <c r="AZ148" s="117">
        <f t="shared" ref="AZ148:BN154" si="79">AY148-AW148</f>
        <v>-5295768.6500000004</v>
      </c>
      <c r="BA148" s="117">
        <f>BA152</f>
        <v>0</v>
      </c>
      <c r="BB148" s="117">
        <f t="shared" si="79"/>
        <v>0</v>
      </c>
      <c r="BC148" s="117">
        <f>BC152</f>
        <v>0</v>
      </c>
      <c r="BD148" s="117">
        <f t="shared" si="79"/>
        <v>0</v>
      </c>
      <c r="BE148" s="117">
        <f>BE152</f>
        <v>0</v>
      </c>
      <c r="BF148" s="117">
        <f t="shared" si="79"/>
        <v>0</v>
      </c>
      <c r="BG148" s="117">
        <f>BG152</f>
        <v>0</v>
      </c>
      <c r="BH148" s="117">
        <f t="shared" si="79"/>
        <v>0</v>
      </c>
      <c r="BI148" s="117">
        <f>BI152</f>
        <v>0</v>
      </c>
      <c r="BJ148" s="117">
        <f t="shared" si="79"/>
        <v>0</v>
      </c>
      <c r="BK148" s="117">
        <f>BK152</f>
        <v>0</v>
      </c>
      <c r="BL148" s="117">
        <f t="shared" si="79"/>
        <v>0</v>
      </c>
      <c r="BM148" s="117">
        <f>BM152</f>
        <v>0</v>
      </c>
      <c r="BN148" s="117">
        <f t="shared" si="79"/>
        <v>0</v>
      </c>
      <c r="BO148" s="117">
        <f>BO152</f>
        <v>0</v>
      </c>
      <c r="BP148" s="117">
        <f t="shared" ref="BP148:BP154" si="80">BO148-BM148</f>
        <v>0</v>
      </c>
      <c r="BQ148" s="117">
        <f>BQ152</f>
        <v>0</v>
      </c>
      <c r="BR148" s="117">
        <f t="shared" ref="BR148:BR154" si="81">BQ148-BO148</f>
        <v>0</v>
      </c>
      <c r="BS148" s="117">
        <f>BS149+BS152</f>
        <v>187000</v>
      </c>
      <c r="BT148" s="117">
        <f t="shared" ref="BT148:BT154" si="82">BS148-BQ148</f>
        <v>187000</v>
      </c>
      <c r="BU148" s="117">
        <f>BU149+BU152</f>
        <v>597676.77</v>
      </c>
      <c r="BV148" s="117">
        <f t="shared" si="54"/>
        <v>410676.77</v>
      </c>
      <c r="BW148" s="117">
        <f>BW149+BW152</f>
        <v>597676.77</v>
      </c>
      <c r="BX148" s="117">
        <f t="shared" si="49"/>
        <v>0</v>
      </c>
      <c r="BY148" s="117">
        <f>BY149+BY152</f>
        <v>597676.77</v>
      </c>
      <c r="BZ148" s="117">
        <f t="shared" si="50"/>
        <v>0</v>
      </c>
      <c r="CA148" s="117">
        <f>CA149+CA152</f>
        <v>597676.77</v>
      </c>
      <c r="CB148" s="117">
        <f t="shared" si="51"/>
        <v>0</v>
      </c>
      <c r="CC148" s="52"/>
    </row>
    <row r="149" spans="2:82" ht="54.75" customHeight="1" x14ac:dyDescent="0.2">
      <c r="B149" s="525" t="s">
        <v>945</v>
      </c>
      <c r="C149" s="526"/>
      <c r="D149" s="526"/>
      <c r="E149" s="526"/>
      <c r="F149" s="526"/>
      <c r="G149" s="527"/>
      <c r="H149" s="313" t="s">
        <v>946</v>
      </c>
      <c r="I149" s="314" t="s">
        <v>5</v>
      </c>
      <c r="J149" s="117"/>
      <c r="K149" s="117"/>
      <c r="L149" s="117"/>
      <c r="M149" s="117"/>
      <c r="N149" s="117"/>
      <c r="O149" s="117"/>
      <c r="P149" s="117"/>
      <c r="Q149" s="117"/>
      <c r="R149" s="117"/>
      <c r="S149" s="117"/>
      <c r="T149" s="117"/>
      <c r="U149" s="117"/>
      <c r="V149" s="117"/>
      <c r="W149" s="117"/>
      <c r="X149" s="117"/>
      <c r="Y149" s="117"/>
      <c r="Z149" s="117"/>
      <c r="AA149" s="117"/>
      <c r="AB149" s="117"/>
      <c r="AC149" s="117"/>
      <c r="AD149" s="117"/>
      <c r="AE149" s="117"/>
      <c r="AF149" s="117"/>
      <c r="AG149" s="117"/>
      <c r="AH149" s="117"/>
      <c r="AI149" s="117"/>
      <c r="AJ149" s="117"/>
      <c r="AK149" s="117"/>
      <c r="AL149" s="117"/>
      <c r="AM149" s="117"/>
      <c r="AN149" s="117"/>
      <c r="AO149" s="117"/>
      <c r="AP149" s="117"/>
      <c r="AQ149" s="117"/>
      <c r="AR149" s="117"/>
      <c r="AS149" s="117"/>
      <c r="AT149" s="117"/>
      <c r="AU149" s="117"/>
      <c r="AV149" s="117"/>
      <c r="AW149" s="117"/>
      <c r="AX149" s="117"/>
      <c r="AY149" s="117"/>
      <c r="AZ149" s="117"/>
      <c r="BA149" s="117"/>
      <c r="BB149" s="117"/>
      <c r="BC149" s="117"/>
      <c r="BD149" s="117"/>
      <c r="BE149" s="117"/>
      <c r="BF149" s="117"/>
      <c r="BG149" s="117"/>
      <c r="BH149" s="117"/>
      <c r="BI149" s="117"/>
      <c r="BJ149" s="117"/>
      <c r="BK149" s="117"/>
      <c r="BL149" s="117"/>
      <c r="BM149" s="117"/>
      <c r="BN149" s="117"/>
      <c r="BO149" s="117"/>
      <c r="BP149" s="117"/>
      <c r="BQ149" s="117"/>
      <c r="BR149" s="117"/>
      <c r="BS149" s="117">
        <f>BS150</f>
        <v>0</v>
      </c>
      <c r="BT149" s="117"/>
      <c r="BU149" s="117">
        <f>BU150</f>
        <v>597676.77</v>
      </c>
      <c r="BV149" s="117">
        <f t="shared" si="54"/>
        <v>597676.77</v>
      </c>
      <c r="BW149" s="117">
        <f>BW150</f>
        <v>597676.77</v>
      </c>
      <c r="BX149" s="117">
        <f t="shared" si="49"/>
        <v>0</v>
      </c>
      <c r="BY149" s="117">
        <f>BY150</f>
        <v>597676.77</v>
      </c>
      <c r="BZ149" s="117">
        <f t="shared" si="50"/>
        <v>0</v>
      </c>
      <c r="CA149" s="117">
        <f>CA150</f>
        <v>597676.77</v>
      </c>
      <c r="CB149" s="117">
        <f t="shared" si="51"/>
        <v>0</v>
      </c>
      <c r="CC149" s="52"/>
    </row>
    <row r="150" spans="2:82" ht="24.75" customHeight="1" x14ac:dyDescent="0.2">
      <c r="B150" s="525" t="s">
        <v>11</v>
      </c>
      <c r="C150" s="526"/>
      <c r="D150" s="526"/>
      <c r="E150" s="526"/>
      <c r="F150" s="526"/>
      <c r="G150" s="527"/>
      <c r="H150" s="313" t="s">
        <v>946</v>
      </c>
      <c r="I150" s="314" t="s">
        <v>38</v>
      </c>
      <c r="J150" s="117"/>
      <c r="K150" s="117"/>
      <c r="L150" s="117"/>
      <c r="M150" s="117"/>
      <c r="N150" s="117"/>
      <c r="O150" s="117"/>
      <c r="P150" s="117"/>
      <c r="Q150" s="117"/>
      <c r="R150" s="117"/>
      <c r="S150" s="117"/>
      <c r="T150" s="117"/>
      <c r="U150" s="117"/>
      <c r="V150" s="117"/>
      <c r="W150" s="117"/>
      <c r="X150" s="117"/>
      <c r="Y150" s="117"/>
      <c r="Z150" s="117"/>
      <c r="AA150" s="117"/>
      <c r="AB150" s="117"/>
      <c r="AC150" s="117"/>
      <c r="AD150" s="117"/>
      <c r="AE150" s="117"/>
      <c r="AF150" s="117"/>
      <c r="AG150" s="117"/>
      <c r="AH150" s="117"/>
      <c r="AI150" s="117"/>
      <c r="AJ150" s="117"/>
      <c r="AK150" s="117"/>
      <c r="AL150" s="117"/>
      <c r="AM150" s="117"/>
      <c r="AN150" s="117"/>
      <c r="AO150" s="117"/>
      <c r="AP150" s="117"/>
      <c r="AQ150" s="117"/>
      <c r="AR150" s="117"/>
      <c r="AS150" s="117"/>
      <c r="AT150" s="117"/>
      <c r="AU150" s="117"/>
      <c r="AV150" s="117"/>
      <c r="AW150" s="117"/>
      <c r="AX150" s="117"/>
      <c r="AY150" s="117"/>
      <c r="AZ150" s="117"/>
      <c r="BA150" s="117"/>
      <c r="BB150" s="117"/>
      <c r="BC150" s="117"/>
      <c r="BD150" s="117"/>
      <c r="BE150" s="117"/>
      <c r="BF150" s="117"/>
      <c r="BG150" s="117"/>
      <c r="BH150" s="117"/>
      <c r="BI150" s="117"/>
      <c r="BJ150" s="117"/>
      <c r="BK150" s="117"/>
      <c r="BL150" s="117"/>
      <c r="BM150" s="117"/>
      <c r="BN150" s="117"/>
      <c r="BO150" s="117"/>
      <c r="BP150" s="117"/>
      <c r="BQ150" s="117"/>
      <c r="BR150" s="117"/>
      <c r="BS150" s="117">
        <f>BS151</f>
        <v>0</v>
      </c>
      <c r="BT150" s="117"/>
      <c r="BU150" s="117">
        <f>BU151</f>
        <v>597676.77</v>
      </c>
      <c r="BV150" s="117">
        <f t="shared" si="54"/>
        <v>597676.77</v>
      </c>
      <c r="BW150" s="117">
        <f>BW151</f>
        <v>597676.77</v>
      </c>
      <c r="BX150" s="117">
        <f t="shared" si="49"/>
        <v>0</v>
      </c>
      <c r="BY150" s="117">
        <f>BY151</f>
        <v>597676.77</v>
      </c>
      <c r="BZ150" s="117">
        <f t="shared" si="50"/>
        <v>0</v>
      </c>
      <c r="CA150" s="117">
        <f>CA151</f>
        <v>597676.77</v>
      </c>
      <c r="CB150" s="117">
        <f t="shared" si="51"/>
        <v>0</v>
      </c>
      <c r="CC150" s="52"/>
    </row>
    <row r="151" spans="2:82" s="14" customFormat="1" x14ac:dyDescent="0.2">
      <c r="B151" s="522" t="s">
        <v>37</v>
      </c>
      <c r="C151" s="523"/>
      <c r="D151" s="523"/>
      <c r="E151" s="523"/>
      <c r="F151" s="523"/>
      <c r="G151" s="524"/>
      <c r="H151" s="324" t="s">
        <v>946</v>
      </c>
      <c r="I151" s="325" t="s">
        <v>36</v>
      </c>
      <c r="J151" s="56"/>
      <c r="K151" s="56"/>
      <c r="L151" s="56"/>
      <c r="M151" s="56"/>
      <c r="N151" s="56"/>
      <c r="O151" s="56"/>
      <c r="P151" s="56"/>
      <c r="Q151" s="56"/>
      <c r="R151" s="56"/>
      <c r="S151" s="56"/>
      <c r="T151" s="56"/>
      <c r="U151" s="56"/>
      <c r="V151" s="56"/>
      <c r="W151" s="56"/>
      <c r="X151" s="56"/>
      <c r="Y151" s="56"/>
      <c r="Z151" s="56"/>
      <c r="AA151" s="56"/>
      <c r="AB151" s="56"/>
      <c r="AC151" s="56"/>
      <c r="AD151" s="56"/>
      <c r="AE151" s="56"/>
      <c r="AF151" s="56"/>
      <c r="AG151" s="56"/>
      <c r="AH151" s="56"/>
      <c r="AI151" s="56"/>
      <c r="AJ151" s="56"/>
      <c r="AK151" s="56"/>
      <c r="AL151" s="56"/>
      <c r="AM151" s="56"/>
      <c r="AN151" s="56"/>
      <c r="AO151" s="56"/>
      <c r="AP151" s="56"/>
      <c r="AQ151" s="56"/>
      <c r="AR151" s="56"/>
      <c r="AS151" s="56"/>
      <c r="AT151" s="56"/>
      <c r="AU151" s="56"/>
      <c r="AV151" s="56"/>
      <c r="AW151" s="56"/>
      <c r="AX151" s="56"/>
      <c r="AY151" s="56"/>
      <c r="AZ151" s="56"/>
      <c r="BA151" s="56"/>
      <c r="BB151" s="56"/>
      <c r="BC151" s="56"/>
      <c r="BD151" s="56"/>
      <c r="BE151" s="56"/>
      <c r="BF151" s="56"/>
      <c r="BG151" s="56"/>
      <c r="BH151" s="56"/>
      <c r="BI151" s="56"/>
      <c r="BJ151" s="56"/>
      <c r="BK151" s="56"/>
      <c r="BL151" s="56"/>
      <c r="BM151" s="56"/>
      <c r="BN151" s="56"/>
      <c r="BO151" s="56"/>
      <c r="BP151" s="56"/>
      <c r="BQ151" s="56"/>
      <c r="BR151" s="56"/>
      <c r="BS151" s="56">
        <v>0</v>
      </c>
      <c r="BT151" s="56"/>
      <c r="BU151" s="318">
        <v>597676.77</v>
      </c>
      <c r="BV151" s="56">
        <f t="shared" si="54"/>
        <v>597676.77</v>
      </c>
      <c r="BW151" s="361">
        <v>597676.77</v>
      </c>
      <c r="BX151" s="56">
        <f t="shared" si="49"/>
        <v>0</v>
      </c>
      <c r="BY151" s="368">
        <v>597676.77</v>
      </c>
      <c r="BZ151" s="56">
        <f t="shared" si="50"/>
        <v>0</v>
      </c>
      <c r="CA151" s="502">
        <v>597676.77</v>
      </c>
      <c r="CB151" s="56">
        <f t="shared" si="51"/>
        <v>0</v>
      </c>
      <c r="CC151" s="53">
        <v>36</v>
      </c>
    </row>
    <row r="152" spans="2:82" ht="68.25" customHeight="1" x14ac:dyDescent="0.2">
      <c r="B152" s="531" t="s">
        <v>934</v>
      </c>
      <c r="C152" s="531"/>
      <c r="D152" s="531"/>
      <c r="E152" s="531"/>
      <c r="F152" s="531"/>
      <c r="G152" s="531"/>
      <c r="H152" s="313" t="s">
        <v>935</v>
      </c>
      <c r="I152" s="314" t="s">
        <v>5</v>
      </c>
      <c r="J152" s="117"/>
      <c r="K152" s="117"/>
      <c r="L152" s="117"/>
      <c r="M152" s="117"/>
      <c r="N152" s="117"/>
      <c r="O152" s="117">
        <f>O155</f>
        <v>0</v>
      </c>
      <c r="P152" s="117"/>
      <c r="Q152" s="117">
        <f>Q155</f>
        <v>0</v>
      </c>
      <c r="R152" s="117">
        <f t="shared" si="69"/>
        <v>0</v>
      </c>
      <c r="S152" s="117">
        <f>S155</f>
        <v>0</v>
      </c>
      <c r="T152" s="117">
        <f t="shared" si="70"/>
        <v>0</v>
      </c>
      <c r="U152" s="117">
        <f>U155</f>
        <v>0</v>
      </c>
      <c r="V152" s="117">
        <f t="shared" si="71"/>
        <v>0</v>
      </c>
      <c r="W152" s="117">
        <f>W155</f>
        <v>0</v>
      </c>
      <c r="X152" s="117">
        <f t="shared" si="72"/>
        <v>0</v>
      </c>
      <c r="Y152" s="117">
        <f>Y155</f>
        <v>0</v>
      </c>
      <c r="Z152" s="117">
        <f t="shared" si="73"/>
        <v>0</v>
      </c>
      <c r="AA152" s="117">
        <f>AA155</f>
        <v>0</v>
      </c>
      <c r="AB152" s="117">
        <f t="shared" si="74"/>
        <v>0</v>
      </c>
      <c r="AC152" s="117">
        <f>AC153+AC155</f>
        <v>0</v>
      </c>
      <c r="AD152" s="117">
        <f t="shared" si="75"/>
        <v>0</v>
      </c>
      <c r="AE152" s="117">
        <f>AE155</f>
        <v>0</v>
      </c>
      <c r="AF152" s="117">
        <f t="shared" si="76"/>
        <v>0</v>
      </c>
      <c r="AG152" s="117">
        <f>AG155</f>
        <v>0</v>
      </c>
      <c r="AH152" s="117">
        <f t="shared" si="78"/>
        <v>0</v>
      </c>
      <c r="AI152" s="117">
        <f>AI155</f>
        <v>0</v>
      </c>
      <c r="AJ152" s="117">
        <f t="shared" si="78"/>
        <v>0</v>
      </c>
      <c r="AK152" s="117">
        <f>AK155</f>
        <v>0</v>
      </c>
      <c r="AL152" s="117">
        <f t="shared" si="78"/>
        <v>0</v>
      </c>
      <c r="AM152" s="117">
        <f t="shared" ref="AM152:AO152" si="83">AM153+AM155</f>
        <v>0</v>
      </c>
      <c r="AN152" s="117">
        <f t="shared" si="83"/>
        <v>0</v>
      </c>
      <c r="AO152" s="117">
        <f t="shared" si="83"/>
        <v>5295768.6500000004</v>
      </c>
      <c r="AP152" s="117">
        <f t="shared" si="78"/>
        <v>5295768.6500000004</v>
      </c>
      <c r="AQ152" s="117">
        <f t="shared" ref="AQ152" si="84">AQ153+AQ155</f>
        <v>5295768.6500000004</v>
      </c>
      <c r="AR152" s="117">
        <f t="shared" si="78"/>
        <v>0</v>
      </c>
      <c r="AS152" s="117">
        <f t="shared" ref="AS152" si="85">AS153+AS155</f>
        <v>5295768.6500000004</v>
      </c>
      <c r="AT152" s="117">
        <f t="shared" si="78"/>
        <v>0</v>
      </c>
      <c r="AU152" s="117">
        <f t="shared" ref="AU152" si="86">AU153+AU155</f>
        <v>5295768.6500000004</v>
      </c>
      <c r="AV152" s="117">
        <f t="shared" si="78"/>
        <v>0</v>
      </c>
      <c r="AW152" s="117">
        <f t="shared" ref="AW152" si="87">AW153+AW155</f>
        <v>5295768.6500000004</v>
      </c>
      <c r="AX152" s="117">
        <f t="shared" si="78"/>
        <v>0</v>
      </c>
      <c r="AY152" s="117">
        <f t="shared" ref="AY152" si="88">AY153+AY155</f>
        <v>0</v>
      </c>
      <c r="AZ152" s="117">
        <f t="shared" si="79"/>
        <v>-5295768.6500000004</v>
      </c>
      <c r="BA152" s="117">
        <f t="shared" ref="BA152" si="89">BA153+BA155</f>
        <v>0</v>
      </c>
      <c r="BB152" s="117">
        <f t="shared" si="79"/>
        <v>0</v>
      </c>
      <c r="BC152" s="117">
        <f t="shared" ref="BC152" si="90">BC153+BC155</f>
        <v>0</v>
      </c>
      <c r="BD152" s="117">
        <f t="shared" si="79"/>
        <v>0</v>
      </c>
      <c r="BE152" s="117">
        <f t="shared" ref="BE152" si="91">BE153+BE155</f>
        <v>0</v>
      </c>
      <c r="BF152" s="117">
        <f t="shared" si="79"/>
        <v>0</v>
      </c>
      <c r="BG152" s="117">
        <f t="shared" ref="BG152" si="92">BG153+BG155</f>
        <v>0</v>
      </c>
      <c r="BH152" s="117">
        <f t="shared" si="79"/>
        <v>0</v>
      </c>
      <c r="BI152" s="117">
        <f t="shared" ref="BI152" si="93">BI153+BI155</f>
        <v>0</v>
      </c>
      <c r="BJ152" s="117">
        <f t="shared" si="79"/>
        <v>0</v>
      </c>
      <c r="BK152" s="117">
        <f t="shared" ref="BK152" si="94">BK153+BK155</f>
        <v>0</v>
      </c>
      <c r="BL152" s="117">
        <f t="shared" si="79"/>
        <v>0</v>
      </c>
      <c r="BM152" s="117">
        <f t="shared" ref="BM152" si="95">BM153+BM155</f>
        <v>0</v>
      </c>
      <c r="BN152" s="117">
        <f t="shared" si="79"/>
        <v>0</v>
      </c>
      <c r="BO152" s="117">
        <f t="shared" ref="BO152" si="96">BO153+BO155</f>
        <v>0</v>
      </c>
      <c r="BP152" s="117">
        <f t="shared" si="80"/>
        <v>0</v>
      </c>
      <c r="BQ152" s="117">
        <f>BQ153</f>
        <v>0</v>
      </c>
      <c r="BR152" s="117">
        <f t="shared" si="81"/>
        <v>0</v>
      </c>
      <c r="BS152" s="117">
        <f>BS153</f>
        <v>187000</v>
      </c>
      <c r="BT152" s="117">
        <f t="shared" si="82"/>
        <v>187000</v>
      </c>
      <c r="BU152" s="117">
        <f>BU153</f>
        <v>0</v>
      </c>
      <c r="BV152" s="117">
        <f t="shared" si="54"/>
        <v>-187000</v>
      </c>
      <c r="BW152" s="117">
        <f>BW153</f>
        <v>0</v>
      </c>
      <c r="BX152" s="117">
        <f t="shared" si="49"/>
        <v>0</v>
      </c>
      <c r="BY152" s="117">
        <f>BY153</f>
        <v>0</v>
      </c>
      <c r="BZ152" s="117">
        <f t="shared" si="50"/>
        <v>0</v>
      </c>
      <c r="CA152" s="117">
        <f>CA153</f>
        <v>0</v>
      </c>
      <c r="CB152" s="117">
        <f t="shared" si="51"/>
        <v>0</v>
      </c>
      <c r="CC152" s="52"/>
    </row>
    <row r="153" spans="2:82" ht="26.25" customHeight="1" x14ac:dyDescent="0.2">
      <c r="B153" s="525" t="s">
        <v>11</v>
      </c>
      <c r="C153" s="526"/>
      <c r="D153" s="526"/>
      <c r="E153" s="526"/>
      <c r="F153" s="526"/>
      <c r="G153" s="527"/>
      <c r="H153" s="313" t="s">
        <v>935</v>
      </c>
      <c r="I153" s="314" t="s">
        <v>38</v>
      </c>
      <c r="J153" s="117"/>
      <c r="K153" s="117"/>
      <c r="L153" s="117"/>
      <c r="M153" s="117"/>
      <c r="N153" s="117"/>
      <c r="O153" s="117"/>
      <c r="P153" s="117"/>
      <c r="Q153" s="117"/>
      <c r="R153" s="117"/>
      <c r="S153" s="117"/>
      <c r="T153" s="117"/>
      <c r="U153" s="117"/>
      <c r="V153" s="117"/>
      <c r="W153" s="117"/>
      <c r="X153" s="117"/>
      <c r="Y153" s="117"/>
      <c r="Z153" s="117"/>
      <c r="AA153" s="117"/>
      <c r="AB153" s="117"/>
      <c r="AC153" s="117">
        <f>AC154</f>
        <v>0</v>
      </c>
      <c r="AD153" s="117"/>
      <c r="AE153" s="117"/>
      <c r="AF153" s="117"/>
      <c r="AG153" s="117"/>
      <c r="AH153" s="117"/>
      <c r="AI153" s="117"/>
      <c r="AJ153" s="117"/>
      <c r="AK153" s="117"/>
      <c r="AL153" s="117"/>
      <c r="AM153" s="117">
        <f>AM154</f>
        <v>0</v>
      </c>
      <c r="AN153" s="117"/>
      <c r="AO153" s="117">
        <f>AO154</f>
        <v>5295768.6500000004</v>
      </c>
      <c r="AP153" s="117">
        <f t="shared" si="78"/>
        <v>5295768.6500000004</v>
      </c>
      <c r="AQ153" s="117">
        <f>AQ154</f>
        <v>5295768.6500000004</v>
      </c>
      <c r="AR153" s="117">
        <f t="shared" si="78"/>
        <v>0</v>
      </c>
      <c r="AS153" s="117">
        <f>AS154</f>
        <v>5295768.6500000004</v>
      </c>
      <c r="AT153" s="117">
        <f t="shared" si="78"/>
        <v>0</v>
      </c>
      <c r="AU153" s="117">
        <f>AU154</f>
        <v>5295768.6500000004</v>
      </c>
      <c r="AV153" s="117">
        <f t="shared" si="78"/>
        <v>0</v>
      </c>
      <c r="AW153" s="117">
        <f>AW154</f>
        <v>5295768.6500000004</v>
      </c>
      <c r="AX153" s="117">
        <f t="shared" si="78"/>
        <v>0</v>
      </c>
      <c r="AY153" s="117">
        <f>AY154</f>
        <v>0</v>
      </c>
      <c r="AZ153" s="117">
        <f t="shared" si="79"/>
        <v>-5295768.6500000004</v>
      </c>
      <c r="BA153" s="117">
        <f>BA154</f>
        <v>0</v>
      </c>
      <c r="BB153" s="117">
        <f t="shared" si="79"/>
        <v>0</v>
      </c>
      <c r="BC153" s="117">
        <f>BC154</f>
        <v>0</v>
      </c>
      <c r="BD153" s="117">
        <f t="shared" si="79"/>
        <v>0</v>
      </c>
      <c r="BE153" s="117">
        <f>BE154</f>
        <v>0</v>
      </c>
      <c r="BF153" s="117">
        <f t="shared" si="79"/>
        <v>0</v>
      </c>
      <c r="BG153" s="117">
        <f>BG154</f>
        <v>0</v>
      </c>
      <c r="BH153" s="117">
        <f t="shared" si="79"/>
        <v>0</v>
      </c>
      <c r="BI153" s="117">
        <f>BI154</f>
        <v>0</v>
      </c>
      <c r="BJ153" s="117">
        <f t="shared" si="79"/>
        <v>0</v>
      </c>
      <c r="BK153" s="117">
        <f>BK154</f>
        <v>0</v>
      </c>
      <c r="BL153" s="117">
        <f t="shared" si="79"/>
        <v>0</v>
      </c>
      <c r="BM153" s="117">
        <f>BM154</f>
        <v>0</v>
      </c>
      <c r="BN153" s="117">
        <f t="shared" si="79"/>
        <v>0</v>
      </c>
      <c r="BO153" s="117">
        <f>BO154</f>
        <v>0</v>
      </c>
      <c r="BP153" s="117">
        <f t="shared" si="80"/>
        <v>0</v>
      </c>
      <c r="BQ153" s="117">
        <f>BQ154</f>
        <v>0</v>
      </c>
      <c r="BR153" s="117">
        <f t="shared" si="81"/>
        <v>0</v>
      </c>
      <c r="BS153" s="117">
        <f>BS154</f>
        <v>187000</v>
      </c>
      <c r="BT153" s="117">
        <f t="shared" si="82"/>
        <v>187000</v>
      </c>
      <c r="BU153" s="117">
        <f>BU154</f>
        <v>0</v>
      </c>
      <c r="BV153" s="117">
        <f t="shared" si="54"/>
        <v>-187000</v>
      </c>
      <c r="BW153" s="117">
        <f>BW154</f>
        <v>0</v>
      </c>
      <c r="BX153" s="117">
        <f t="shared" si="49"/>
        <v>0</v>
      </c>
      <c r="BY153" s="117">
        <f>BY154</f>
        <v>0</v>
      </c>
      <c r="BZ153" s="117">
        <f t="shared" si="50"/>
        <v>0</v>
      </c>
      <c r="CA153" s="117">
        <f>CA154</f>
        <v>0</v>
      </c>
      <c r="CB153" s="117">
        <f t="shared" si="51"/>
        <v>0</v>
      </c>
      <c r="CC153" s="52"/>
    </row>
    <row r="154" spans="2:82" s="14" customFormat="1" ht="12.75" customHeight="1" x14ac:dyDescent="0.2">
      <c r="B154" s="522" t="s">
        <v>37</v>
      </c>
      <c r="C154" s="523"/>
      <c r="D154" s="523"/>
      <c r="E154" s="523"/>
      <c r="F154" s="523"/>
      <c r="G154" s="524"/>
      <c r="H154" s="324" t="s">
        <v>935</v>
      </c>
      <c r="I154" s="325" t="s">
        <v>36</v>
      </c>
      <c r="J154" s="56"/>
      <c r="K154" s="56"/>
      <c r="L154" s="56"/>
      <c r="M154" s="56"/>
      <c r="N154" s="56"/>
      <c r="O154" s="56"/>
      <c r="P154" s="56"/>
      <c r="Q154" s="56"/>
      <c r="R154" s="56"/>
      <c r="S154" s="56"/>
      <c r="T154" s="56"/>
      <c r="U154" s="56"/>
      <c r="V154" s="56"/>
      <c r="W154" s="56"/>
      <c r="X154" s="56"/>
      <c r="Y154" s="56"/>
      <c r="Z154" s="56"/>
      <c r="AA154" s="56"/>
      <c r="AB154" s="56"/>
      <c r="AC154" s="56">
        <v>0</v>
      </c>
      <c r="AD154" s="56"/>
      <c r="AE154" s="56"/>
      <c r="AF154" s="56"/>
      <c r="AG154" s="56"/>
      <c r="AH154" s="56"/>
      <c r="AI154" s="56"/>
      <c r="AJ154" s="56"/>
      <c r="AK154" s="56"/>
      <c r="AL154" s="56"/>
      <c r="AM154" s="56">
        <v>0</v>
      </c>
      <c r="AN154" s="56"/>
      <c r="AO154" s="286">
        <v>5295768.6500000004</v>
      </c>
      <c r="AP154" s="56">
        <f t="shared" si="78"/>
        <v>5295768.6500000004</v>
      </c>
      <c r="AQ154" s="286">
        <v>5295768.6500000004</v>
      </c>
      <c r="AR154" s="56">
        <f t="shared" si="78"/>
        <v>0</v>
      </c>
      <c r="AS154" s="286">
        <v>5295768.6500000004</v>
      </c>
      <c r="AT154" s="56">
        <f t="shared" si="78"/>
        <v>0</v>
      </c>
      <c r="AU154" s="305">
        <v>5295768.6500000004</v>
      </c>
      <c r="AV154" s="56">
        <f t="shared" si="78"/>
        <v>0</v>
      </c>
      <c r="AW154" s="318">
        <v>5295768.6500000004</v>
      </c>
      <c r="AX154" s="56">
        <f t="shared" si="78"/>
        <v>0</v>
      </c>
      <c r="AY154" s="318">
        <v>0</v>
      </c>
      <c r="AZ154" s="56">
        <f t="shared" si="79"/>
        <v>-5295768.6500000004</v>
      </c>
      <c r="BA154" s="318">
        <v>0</v>
      </c>
      <c r="BB154" s="56">
        <f t="shared" si="79"/>
        <v>0</v>
      </c>
      <c r="BC154" s="318">
        <v>0</v>
      </c>
      <c r="BD154" s="56">
        <f t="shared" si="79"/>
        <v>0</v>
      </c>
      <c r="BE154" s="318">
        <v>0</v>
      </c>
      <c r="BF154" s="56">
        <f t="shared" si="79"/>
        <v>0</v>
      </c>
      <c r="BG154" s="318">
        <v>0</v>
      </c>
      <c r="BH154" s="56">
        <f t="shared" si="79"/>
        <v>0</v>
      </c>
      <c r="BI154" s="318">
        <v>0</v>
      </c>
      <c r="BJ154" s="56">
        <f t="shared" si="79"/>
        <v>0</v>
      </c>
      <c r="BK154" s="318">
        <v>0</v>
      </c>
      <c r="BL154" s="56">
        <f t="shared" si="79"/>
        <v>0</v>
      </c>
      <c r="BM154" s="318">
        <v>0</v>
      </c>
      <c r="BN154" s="56">
        <f t="shared" si="79"/>
        <v>0</v>
      </c>
      <c r="BO154" s="318">
        <v>0</v>
      </c>
      <c r="BP154" s="56">
        <f t="shared" si="80"/>
        <v>0</v>
      </c>
      <c r="BQ154" s="318">
        <v>0</v>
      </c>
      <c r="BR154" s="56">
        <f t="shared" si="81"/>
        <v>0</v>
      </c>
      <c r="BS154" s="318">
        <v>187000</v>
      </c>
      <c r="BT154" s="56">
        <f t="shared" si="82"/>
        <v>187000</v>
      </c>
      <c r="BU154" s="322">
        <v>0</v>
      </c>
      <c r="BV154" s="56">
        <f t="shared" si="54"/>
        <v>-187000</v>
      </c>
      <c r="BW154" s="322">
        <v>0</v>
      </c>
      <c r="BX154" s="56">
        <f t="shared" si="49"/>
        <v>0</v>
      </c>
      <c r="BY154" s="322">
        <v>0</v>
      </c>
      <c r="BZ154" s="56">
        <f t="shared" si="50"/>
        <v>0</v>
      </c>
      <c r="CA154" s="322">
        <v>0</v>
      </c>
      <c r="CB154" s="56">
        <f t="shared" si="51"/>
        <v>0</v>
      </c>
      <c r="CC154" s="53"/>
    </row>
  </sheetData>
  <mergeCells count="151">
    <mergeCell ref="B148:G148"/>
    <mergeCell ref="B152:G152"/>
    <mergeCell ref="B153:G153"/>
    <mergeCell ref="B154:G154"/>
    <mergeCell ref="B144:G144"/>
    <mergeCell ref="B145:G145"/>
    <mergeCell ref="B62:G62"/>
    <mergeCell ref="B147:G147"/>
    <mergeCell ref="B134:G134"/>
    <mergeCell ref="B135:G135"/>
    <mergeCell ref="B142:G142"/>
    <mergeCell ref="B143:G143"/>
    <mergeCell ref="B146:G146"/>
    <mergeCell ref="B115:G115"/>
    <mergeCell ref="B137:G137"/>
    <mergeCell ref="B130:G130"/>
    <mergeCell ref="B131:G131"/>
    <mergeCell ref="B116:G116"/>
    <mergeCell ref="B118:G118"/>
    <mergeCell ref="B119:G119"/>
    <mergeCell ref="B117:G117"/>
    <mergeCell ref="B132:G132"/>
    <mergeCell ref="B129:G129"/>
    <mergeCell ref="B128:G128"/>
    <mergeCell ref="B133:G133"/>
    <mergeCell ref="B136:G136"/>
    <mergeCell ref="B121:G121"/>
    <mergeCell ref="B127:G127"/>
    <mergeCell ref="B81:G81"/>
    <mergeCell ref="B82:G82"/>
    <mergeCell ref="B78:G78"/>
    <mergeCell ref="B79:G79"/>
    <mergeCell ref="B77:G77"/>
    <mergeCell ref="B126:G126"/>
    <mergeCell ref="B120:G120"/>
    <mergeCell ref="B122:G122"/>
    <mergeCell ref="B123:G123"/>
    <mergeCell ref="B98:G98"/>
    <mergeCell ref="B93:G93"/>
    <mergeCell ref="B100:G100"/>
    <mergeCell ref="B91:G91"/>
    <mergeCell ref="B80:G80"/>
    <mergeCell ref="B124:G124"/>
    <mergeCell ref="B125:G125"/>
    <mergeCell ref="B86:G86"/>
    <mergeCell ref="B108:G108"/>
    <mergeCell ref="B109:G109"/>
    <mergeCell ref="B110:G110"/>
    <mergeCell ref="B44:G44"/>
    <mergeCell ref="B45:G45"/>
    <mergeCell ref="B51:G51"/>
    <mergeCell ref="B49:G49"/>
    <mergeCell ref="B66:G66"/>
    <mergeCell ref="B67:G67"/>
    <mergeCell ref="B70:G70"/>
    <mergeCell ref="B61:G61"/>
    <mergeCell ref="B73:G73"/>
    <mergeCell ref="B57:G57"/>
    <mergeCell ref="B60:G60"/>
    <mergeCell ref="B69:G69"/>
    <mergeCell ref="B71:G71"/>
    <mergeCell ref="B53:G53"/>
    <mergeCell ref="B54:G54"/>
    <mergeCell ref="B52:G52"/>
    <mergeCell ref="B99:G99"/>
    <mergeCell ref="B3:I3"/>
    <mergeCell ref="B6:G6"/>
    <mergeCell ref="B7:G7"/>
    <mergeCell ref="B10:G10"/>
    <mergeCell ref="B11:G11"/>
    <mergeCell ref="B12:G12"/>
    <mergeCell ref="B13:G13"/>
    <mergeCell ref="B16:G16"/>
    <mergeCell ref="B17:G17"/>
    <mergeCell ref="B5:G5"/>
    <mergeCell ref="B8:G8"/>
    <mergeCell ref="B9:G9"/>
    <mergeCell ref="B14:G14"/>
    <mergeCell ref="B15:G15"/>
    <mergeCell ref="B74:G74"/>
    <mergeCell ref="B65:G65"/>
    <mergeCell ref="B50:G50"/>
    <mergeCell ref="B38:G38"/>
    <mergeCell ref="B39:G39"/>
    <mergeCell ref="B40:G40"/>
    <mergeCell ref="B41:G41"/>
    <mergeCell ref="B42:G42"/>
    <mergeCell ref="B43:G43"/>
    <mergeCell ref="B21:G21"/>
    <mergeCell ref="B18:G18"/>
    <mergeCell ref="B19:G19"/>
    <mergeCell ref="B20:G20"/>
    <mergeCell ref="B25:G25"/>
    <mergeCell ref="B26:G26"/>
    <mergeCell ref="B27:G27"/>
    <mergeCell ref="B31:G31"/>
    <mergeCell ref="B32:G32"/>
    <mergeCell ref="B22:G22"/>
    <mergeCell ref="B23:G23"/>
    <mergeCell ref="B24:G24"/>
    <mergeCell ref="B28:G28"/>
    <mergeCell ref="B29:G29"/>
    <mergeCell ref="B30:G30"/>
    <mergeCell ref="B33:G33"/>
    <mergeCell ref="B58:G58"/>
    <mergeCell ref="B75:G75"/>
    <mergeCell ref="B59:G59"/>
    <mergeCell ref="B140:G140"/>
    <mergeCell ref="B141:G141"/>
    <mergeCell ref="B138:G138"/>
    <mergeCell ref="B139:G139"/>
    <mergeCell ref="B150:G150"/>
    <mergeCell ref="B87:G87"/>
    <mergeCell ref="B90:G90"/>
    <mergeCell ref="B113:G113"/>
    <mergeCell ref="B114:G114"/>
    <mergeCell ref="B94:G94"/>
    <mergeCell ref="B56:G56"/>
    <mergeCell ref="B63:G63"/>
    <mergeCell ref="B72:G72"/>
    <mergeCell ref="B76:G76"/>
    <mergeCell ref="B68:G68"/>
    <mergeCell ref="B111:G111"/>
    <mergeCell ref="B112:G112"/>
    <mergeCell ref="B88:G88"/>
    <mergeCell ref="B89:G89"/>
    <mergeCell ref="B107:G107"/>
    <mergeCell ref="B151:G151"/>
    <mergeCell ref="B149:G149"/>
    <mergeCell ref="B34:G34"/>
    <mergeCell ref="B35:G35"/>
    <mergeCell ref="B37:G37"/>
    <mergeCell ref="B96:G96"/>
    <mergeCell ref="B97:G97"/>
    <mergeCell ref="B105:G105"/>
    <mergeCell ref="B106:G106"/>
    <mergeCell ref="B104:G104"/>
    <mergeCell ref="B83:G83"/>
    <mergeCell ref="B84:G84"/>
    <mergeCell ref="B85:G85"/>
    <mergeCell ref="B36:G36"/>
    <mergeCell ref="B46:G46"/>
    <mergeCell ref="B64:G64"/>
    <mergeCell ref="B47:G47"/>
    <mergeCell ref="B48:G48"/>
    <mergeCell ref="B55:G55"/>
    <mergeCell ref="B95:G95"/>
    <mergeCell ref="B102:G102"/>
    <mergeCell ref="B103:G103"/>
    <mergeCell ref="B101:G101"/>
    <mergeCell ref="B92:G92"/>
  </mergeCells>
  <pageMargins left="0.70866141732283472" right="0.70866141732283472" top="0.74803149606299213" bottom="0.74803149606299213" header="0.31496062992125984" footer="0.31496062992125984"/>
  <pageSetup paperSize="9" scale="41" fitToHeight="2"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0000"/>
    <pageSetUpPr fitToPage="1"/>
  </sheetPr>
  <dimension ref="A2:CL26"/>
  <sheetViews>
    <sheetView workbookViewId="0">
      <selection activeCell="CA5" sqref="CA5:CB5"/>
    </sheetView>
  </sheetViews>
  <sheetFormatPr defaultRowHeight="12.75" x14ac:dyDescent="0.2"/>
  <cols>
    <col min="1" max="6" width="9.140625" style="5"/>
    <col min="7" max="7" width="9.28515625" style="5" bestFit="1" customWidth="1"/>
    <col min="8" max="8" width="12.28515625" style="5" bestFit="1" customWidth="1"/>
    <col min="9" max="9" width="4" style="5" bestFit="1" customWidth="1"/>
    <col min="10" max="31" width="12.28515625" style="86" hidden="1" customWidth="1"/>
    <col min="32" max="32" width="12.85546875" style="86" hidden="1" customWidth="1"/>
    <col min="33" max="33" width="12.28515625" style="86" hidden="1" customWidth="1"/>
    <col min="34" max="34" width="12.85546875" style="86" hidden="1" customWidth="1"/>
    <col min="35" max="35" width="12.28515625" style="86" hidden="1" customWidth="1"/>
    <col min="36" max="36" width="12.85546875" style="86" hidden="1" customWidth="1"/>
    <col min="37" max="37" width="12.28515625" style="86" hidden="1" customWidth="1"/>
    <col min="38" max="38" width="12.85546875" style="86" hidden="1" customWidth="1"/>
    <col min="39" max="39" width="12.28515625" style="86" hidden="1" customWidth="1"/>
    <col min="40" max="40" width="12.85546875" style="86" hidden="1" customWidth="1"/>
    <col min="41" max="41" width="12.28515625" style="86" hidden="1" customWidth="1"/>
    <col min="42" max="42" width="12.85546875" style="86" hidden="1" customWidth="1"/>
    <col min="43" max="43" width="12.28515625" style="86" hidden="1" customWidth="1"/>
    <col min="44" max="44" width="12.85546875" style="86" hidden="1" customWidth="1"/>
    <col min="45" max="45" width="12.28515625" style="86" hidden="1" customWidth="1"/>
    <col min="46" max="46" width="12.85546875" style="86" hidden="1" customWidth="1"/>
    <col min="47" max="47" width="12.28515625" style="86" hidden="1" customWidth="1"/>
    <col min="48" max="48" width="12.85546875" style="86" hidden="1" customWidth="1"/>
    <col min="49" max="49" width="12.28515625" style="86" hidden="1" customWidth="1"/>
    <col min="50" max="50" width="12.85546875" style="86" hidden="1" customWidth="1"/>
    <col min="51" max="51" width="12.28515625" style="86" hidden="1" customWidth="1"/>
    <col min="52" max="52" width="12.85546875" style="86" hidden="1" customWidth="1"/>
    <col min="53" max="53" width="12.28515625" style="86" hidden="1" customWidth="1"/>
    <col min="54" max="54" width="12.85546875" style="86" hidden="1" customWidth="1"/>
    <col min="55" max="55" width="12.28515625" style="86" hidden="1" customWidth="1"/>
    <col min="56" max="56" width="12.85546875" style="86" hidden="1" customWidth="1"/>
    <col min="57" max="57" width="12.28515625" style="86" hidden="1" customWidth="1"/>
    <col min="58" max="58" width="12.85546875" style="86" hidden="1" customWidth="1"/>
    <col min="59" max="59" width="12.28515625" style="86" hidden="1" customWidth="1"/>
    <col min="60" max="60" width="12.85546875" style="86" hidden="1" customWidth="1"/>
    <col min="61" max="61" width="12.28515625" style="86" hidden="1" customWidth="1"/>
    <col min="62" max="62" width="12.85546875" style="86" hidden="1" customWidth="1"/>
    <col min="63" max="63" width="12.28515625" style="86" hidden="1" customWidth="1"/>
    <col min="64" max="64" width="12.85546875" style="86" hidden="1" customWidth="1"/>
    <col min="65" max="65" width="12.28515625" style="86" hidden="1" customWidth="1"/>
    <col min="66" max="66" width="12.85546875" style="86" hidden="1" customWidth="1"/>
    <col min="67" max="67" width="12.28515625" style="86" hidden="1" customWidth="1"/>
    <col min="68" max="68" width="12.85546875" style="86" hidden="1" customWidth="1"/>
    <col min="69" max="69" width="12.28515625" style="86" hidden="1" customWidth="1"/>
    <col min="70" max="70" width="12.85546875" style="86" hidden="1" customWidth="1"/>
    <col min="71" max="71" width="12.28515625" style="86" hidden="1" customWidth="1"/>
    <col min="72" max="72" width="12.85546875" style="86" hidden="1" customWidth="1"/>
    <col min="73" max="73" width="12.28515625" style="86" hidden="1" customWidth="1"/>
    <col min="74" max="74" width="12.85546875" style="86" hidden="1" customWidth="1"/>
    <col min="75" max="75" width="12.28515625" style="86" hidden="1" customWidth="1"/>
    <col min="76" max="76" width="12.85546875" style="86" hidden="1" customWidth="1"/>
    <col min="77" max="77" width="12.28515625" style="86" bestFit="1" customWidth="1"/>
    <col min="78" max="78" width="12.85546875" style="86" hidden="1" customWidth="1"/>
    <col min="79" max="79" width="12.28515625" style="86" bestFit="1" customWidth="1"/>
    <col min="80" max="80" width="12.85546875" style="86" bestFit="1" customWidth="1"/>
    <col min="81" max="81" width="4.140625" style="84" bestFit="1" customWidth="1"/>
    <col min="82" max="16384" width="9.140625" style="5"/>
  </cols>
  <sheetData>
    <row r="2" spans="1:90" ht="13.5" thickBot="1" x14ac:dyDescent="0.25"/>
    <row r="3" spans="1:90" ht="80.25" customHeight="1" thickBot="1" x14ac:dyDescent="0.25">
      <c r="B3" s="534" t="s">
        <v>924</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5" spans="1:90" s="4" customFormat="1" ht="18" customHeight="1" x14ac:dyDescent="0.2">
      <c r="A5" s="1"/>
      <c r="B5" s="552" t="s">
        <v>242</v>
      </c>
      <c r="C5" s="553"/>
      <c r="D5" s="553"/>
      <c r="E5" s="553"/>
      <c r="F5" s="553"/>
      <c r="G5" s="554"/>
      <c r="H5" s="8" t="s">
        <v>241</v>
      </c>
      <c r="I5" s="9" t="s">
        <v>240</v>
      </c>
      <c r="J5" s="76">
        <v>329</v>
      </c>
      <c r="K5" s="76">
        <v>352</v>
      </c>
      <c r="L5" s="76" t="s">
        <v>437</v>
      </c>
      <c r="M5" s="44">
        <v>364</v>
      </c>
      <c r="N5" s="44" t="s">
        <v>453</v>
      </c>
      <c r="O5" s="44">
        <v>375</v>
      </c>
      <c r="P5" s="44" t="s">
        <v>459</v>
      </c>
      <c r="Q5" s="44">
        <v>391</v>
      </c>
      <c r="R5" s="44" t="s">
        <v>502</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808</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105"/>
      <c r="CD5" s="3"/>
      <c r="CE5" s="3"/>
    </row>
    <row r="6" spans="1:90" s="4" customFormat="1" ht="15.4" customHeight="1" x14ac:dyDescent="0.2">
      <c r="A6" s="2"/>
      <c r="B6" s="555">
        <v>1</v>
      </c>
      <c r="C6" s="556"/>
      <c r="D6" s="556"/>
      <c r="E6" s="556"/>
      <c r="F6" s="556"/>
      <c r="G6" s="557"/>
      <c r="H6" s="10">
        <v>2</v>
      </c>
      <c r="I6" s="10">
        <v>3</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4</v>
      </c>
      <c r="BQ6" s="10">
        <v>4</v>
      </c>
      <c r="BR6" s="10">
        <v>4</v>
      </c>
      <c r="BS6" s="10">
        <v>4</v>
      </c>
      <c r="BT6" s="10">
        <v>4</v>
      </c>
      <c r="BU6" s="10">
        <v>4</v>
      </c>
      <c r="BV6" s="10">
        <v>4</v>
      </c>
      <c r="BW6" s="10">
        <v>4</v>
      </c>
      <c r="BX6" s="10">
        <v>4</v>
      </c>
      <c r="BY6" s="10">
        <v>4</v>
      </c>
      <c r="BZ6" s="10">
        <v>4</v>
      </c>
      <c r="CA6" s="10">
        <v>4</v>
      </c>
      <c r="CB6" s="10">
        <v>4</v>
      </c>
      <c r="CC6" s="105"/>
      <c r="CD6" s="3"/>
      <c r="CE6" s="3"/>
    </row>
    <row r="7" spans="1:90" s="34" customFormat="1" ht="26.65" customHeight="1" x14ac:dyDescent="0.2">
      <c r="A7" s="37"/>
      <c r="B7" s="540" t="s">
        <v>43</v>
      </c>
      <c r="C7" s="540"/>
      <c r="D7" s="540"/>
      <c r="E7" s="540"/>
      <c r="F7" s="540"/>
      <c r="G7" s="540"/>
      <c r="H7" s="504" t="s">
        <v>652</v>
      </c>
      <c r="I7" s="133" t="s">
        <v>5</v>
      </c>
      <c r="J7" s="131">
        <f>J8+J13</f>
        <v>22500000</v>
      </c>
      <c r="K7" s="131">
        <f>K8+K13</f>
        <v>22951374</v>
      </c>
      <c r="L7" s="131">
        <f t="shared" ref="L7:L16" si="0">K7-J7</f>
        <v>451374</v>
      </c>
      <c r="M7" s="131">
        <f>M8+M13</f>
        <v>22891374</v>
      </c>
      <c r="N7" s="131">
        <f>M7-K7</f>
        <v>-60000</v>
      </c>
      <c r="O7" s="131">
        <f>O8+O13</f>
        <v>22891374</v>
      </c>
      <c r="P7" s="131">
        <f>O7-M7</f>
        <v>0</v>
      </c>
      <c r="Q7" s="131">
        <f>Q8+Q13</f>
        <v>22891374</v>
      </c>
      <c r="R7" s="131">
        <f>Q7-O7</f>
        <v>0</v>
      </c>
      <c r="S7" s="131">
        <f>S8+S13</f>
        <v>22891374</v>
      </c>
      <c r="T7" s="131">
        <f>S7-Q7</f>
        <v>0</v>
      </c>
      <c r="U7" s="131">
        <f>U8+U13</f>
        <v>22891374</v>
      </c>
      <c r="V7" s="131">
        <f>U7-S7</f>
        <v>0</v>
      </c>
      <c r="W7" s="131">
        <f>W8+W13</f>
        <v>22849653</v>
      </c>
      <c r="X7" s="131">
        <f>W7-U7</f>
        <v>-41721</v>
      </c>
      <c r="Y7" s="131">
        <f>Y8+Y13</f>
        <v>22849653</v>
      </c>
      <c r="Z7" s="131">
        <f>Y7-W7</f>
        <v>0</v>
      </c>
      <c r="AA7" s="131">
        <f>AA8+AA13</f>
        <v>22849653</v>
      </c>
      <c r="AB7" s="131">
        <f>AA7-Y7</f>
        <v>0</v>
      </c>
      <c r="AC7" s="131">
        <f>AC8+AC13</f>
        <v>22849653</v>
      </c>
      <c r="AD7" s="131">
        <f>AC7-AA7</f>
        <v>0</v>
      </c>
      <c r="AE7" s="131">
        <f>AE8+AE13</f>
        <v>10000000</v>
      </c>
      <c r="AF7" s="131">
        <f>AE7-AC7</f>
        <v>-12849653</v>
      </c>
      <c r="AG7" s="131">
        <f>AG8+AG13</f>
        <v>10219000</v>
      </c>
      <c r="AH7" s="131">
        <f>AG7-AE7</f>
        <v>219000</v>
      </c>
      <c r="AI7" s="131">
        <f>AI8+AI13</f>
        <v>10219000</v>
      </c>
      <c r="AJ7" s="131">
        <f>AI7-AG7</f>
        <v>0</v>
      </c>
      <c r="AK7" s="131">
        <f>AK8+AK13</f>
        <v>10219000</v>
      </c>
      <c r="AL7" s="131">
        <f>AK7-AI7</f>
        <v>0</v>
      </c>
      <c r="AM7" s="131">
        <f>AM8+AM13</f>
        <v>10219000</v>
      </c>
      <c r="AN7" s="131">
        <f>AM7-AK7</f>
        <v>0</v>
      </c>
      <c r="AO7" s="131">
        <f>AO8+AO13</f>
        <v>11139000</v>
      </c>
      <c r="AP7" s="131">
        <f>AO7-AM7</f>
        <v>920000</v>
      </c>
      <c r="AQ7" s="131">
        <f>AQ8+AQ13</f>
        <v>13431000</v>
      </c>
      <c r="AR7" s="131">
        <f>AQ7-AO7</f>
        <v>2292000</v>
      </c>
      <c r="AS7" s="131">
        <f>AS8+AS13</f>
        <v>13771000</v>
      </c>
      <c r="AT7" s="131">
        <f>AS7-AQ7</f>
        <v>340000</v>
      </c>
      <c r="AU7" s="131">
        <f>AU8+AU13</f>
        <v>21420000</v>
      </c>
      <c r="AV7" s="131">
        <f>AU7-AS7</f>
        <v>7649000</v>
      </c>
      <c r="AW7" s="131">
        <f>AW8+AW13+AW19</f>
        <v>21420000</v>
      </c>
      <c r="AX7" s="131">
        <f>AW7-AU7</f>
        <v>0</v>
      </c>
      <c r="AY7" s="131">
        <f>AY8+AY13+AY19</f>
        <v>12200000</v>
      </c>
      <c r="AZ7" s="131">
        <f>AY7-AW7</f>
        <v>-9220000</v>
      </c>
      <c r="BA7" s="131">
        <f>BA8+BA13+BA19</f>
        <v>12299000</v>
      </c>
      <c r="BB7" s="131">
        <f>BA7-AY7</f>
        <v>99000</v>
      </c>
      <c r="BC7" s="131">
        <f>BC8+BC13+BC19</f>
        <v>12299000</v>
      </c>
      <c r="BD7" s="131">
        <f>BC7-BA7</f>
        <v>0</v>
      </c>
      <c r="BE7" s="131">
        <f>BE8+BE13+BE19+BE23</f>
        <v>12299000</v>
      </c>
      <c r="BF7" s="131">
        <f>BE7-BC7</f>
        <v>0</v>
      </c>
      <c r="BG7" s="131">
        <f>BG8+BG13+BG19+BG23</f>
        <v>12305100</v>
      </c>
      <c r="BH7" s="131">
        <f>BG7-BE7</f>
        <v>6100</v>
      </c>
      <c r="BI7" s="131">
        <f>BI8+BI13+BI19+BI23</f>
        <v>13045918</v>
      </c>
      <c r="BJ7" s="131">
        <f>BI7-BG7</f>
        <v>740818</v>
      </c>
      <c r="BK7" s="131">
        <f>BK8+BK13+BK19+BK23</f>
        <v>13045918</v>
      </c>
      <c r="BL7" s="131">
        <f>BK7-BI7</f>
        <v>0</v>
      </c>
      <c r="BM7" s="131">
        <f>BM8+BM13+BM19+BM23</f>
        <v>13045918</v>
      </c>
      <c r="BN7" s="131">
        <f>BM7-BK7</f>
        <v>0</v>
      </c>
      <c r="BO7" s="131">
        <f>BO8+BO13+BO19+BO23</f>
        <v>16192567.85</v>
      </c>
      <c r="BP7" s="131">
        <f>BO7-BM7</f>
        <v>3146649.8499999996</v>
      </c>
      <c r="BQ7" s="131">
        <f>BQ8+BQ13+BQ19+BQ23</f>
        <v>16192567.85</v>
      </c>
      <c r="BR7" s="131">
        <f>BQ7-BO7</f>
        <v>0</v>
      </c>
      <c r="BS7" s="131">
        <f>BS8+BS13+BS19+BS23</f>
        <v>19788069.350000001</v>
      </c>
      <c r="BT7" s="131">
        <f>BS7-BQ7</f>
        <v>3595501.5000000019</v>
      </c>
      <c r="BU7" s="131">
        <f>BU8+BU13+BU19+BU23</f>
        <v>4000000</v>
      </c>
      <c r="BV7" s="131">
        <f>BU7-BS7</f>
        <v>-15788069.350000001</v>
      </c>
      <c r="BW7" s="131">
        <f>BW8+BW13+BW19+BW23</f>
        <v>8172374.5</v>
      </c>
      <c r="BX7" s="101">
        <f>BW7-BU7</f>
        <v>4172374.5</v>
      </c>
      <c r="BY7" s="101">
        <f>BY8+BY13+BY19+BY23</f>
        <v>8172374.5</v>
      </c>
      <c r="BZ7" s="101">
        <f>BY7-BW7</f>
        <v>0</v>
      </c>
      <c r="CA7" s="101">
        <f>CA8+CA13+CA19+CA23</f>
        <v>9437374.5</v>
      </c>
      <c r="CB7" s="101">
        <f>CA7-BY7</f>
        <v>1265000</v>
      </c>
      <c r="CC7" s="52"/>
      <c r="CD7" s="33"/>
      <c r="CE7" s="33"/>
      <c r="CF7" s="33"/>
      <c r="CG7" s="33"/>
      <c r="CH7" s="33"/>
      <c r="CI7" s="33"/>
      <c r="CJ7" s="33"/>
      <c r="CK7" s="33"/>
      <c r="CL7" s="33"/>
    </row>
    <row r="8" spans="1:90" s="34" customFormat="1" ht="26.65" hidden="1" customHeight="1" x14ac:dyDescent="0.2">
      <c r="A8" s="37"/>
      <c r="B8" s="533" t="s">
        <v>41</v>
      </c>
      <c r="C8" s="533"/>
      <c r="D8" s="533"/>
      <c r="E8" s="533"/>
      <c r="F8" s="533"/>
      <c r="G8" s="533"/>
      <c r="H8" s="328" t="s">
        <v>820</v>
      </c>
      <c r="I8" s="123" t="s">
        <v>5</v>
      </c>
      <c r="J8" s="130">
        <f t="shared" ref="J8:CA9" si="1">J9</f>
        <v>500000</v>
      </c>
      <c r="K8" s="130">
        <f t="shared" si="1"/>
        <v>500000</v>
      </c>
      <c r="L8" s="130">
        <f t="shared" si="0"/>
        <v>0</v>
      </c>
      <c r="M8" s="130">
        <f t="shared" si="1"/>
        <v>500000</v>
      </c>
      <c r="N8" s="130">
        <f t="shared" ref="N8:AH16" si="2">M8-K8</f>
        <v>0</v>
      </c>
      <c r="O8" s="130">
        <f t="shared" si="1"/>
        <v>500000</v>
      </c>
      <c r="P8" s="130">
        <f t="shared" si="2"/>
        <v>0</v>
      </c>
      <c r="Q8" s="130">
        <f t="shared" si="1"/>
        <v>500000</v>
      </c>
      <c r="R8" s="130">
        <f t="shared" si="2"/>
        <v>0</v>
      </c>
      <c r="S8" s="130">
        <f t="shared" si="1"/>
        <v>500000</v>
      </c>
      <c r="T8" s="130">
        <f t="shared" si="2"/>
        <v>0</v>
      </c>
      <c r="U8" s="130">
        <f t="shared" si="1"/>
        <v>500000</v>
      </c>
      <c r="V8" s="130">
        <f t="shared" si="2"/>
        <v>0</v>
      </c>
      <c r="W8" s="130">
        <f t="shared" si="1"/>
        <v>500000</v>
      </c>
      <c r="X8" s="130">
        <f t="shared" si="2"/>
        <v>0</v>
      </c>
      <c r="Y8" s="130">
        <f t="shared" si="1"/>
        <v>500000</v>
      </c>
      <c r="Z8" s="130">
        <f t="shared" si="2"/>
        <v>0</v>
      </c>
      <c r="AA8" s="130">
        <f t="shared" si="1"/>
        <v>500000</v>
      </c>
      <c r="AB8" s="130">
        <f t="shared" si="2"/>
        <v>0</v>
      </c>
      <c r="AC8" s="130">
        <f t="shared" si="1"/>
        <v>500000</v>
      </c>
      <c r="AD8" s="130">
        <f t="shared" si="2"/>
        <v>0</v>
      </c>
      <c r="AE8" s="130">
        <f t="shared" si="1"/>
        <v>0</v>
      </c>
      <c r="AF8" s="130">
        <f t="shared" si="2"/>
        <v>-500000</v>
      </c>
      <c r="AG8" s="130">
        <f t="shared" si="1"/>
        <v>0</v>
      </c>
      <c r="AH8" s="130">
        <f t="shared" si="2"/>
        <v>0</v>
      </c>
      <c r="AI8" s="130">
        <f t="shared" si="1"/>
        <v>0</v>
      </c>
      <c r="AJ8" s="130">
        <f t="shared" ref="AJ8:AJ16" si="3">AI8-AG8</f>
        <v>0</v>
      </c>
      <c r="AK8" s="130">
        <f t="shared" si="1"/>
        <v>0</v>
      </c>
      <c r="AL8" s="130">
        <f t="shared" ref="AL8:BT18" si="4">AK8-AI8</f>
        <v>0</v>
      </c>
      <c r="AM8" s="130">
        <f t="shared" si="1"/>
        <v>0</v>
      </c>
      <c r="AN8" s="130">
        <f t="shared" si="4"/>
        <v>0</v>
      </c>
      <c r="AO8" s="130">
        <f t="shared" si="1"/>
        <v>400000</v>
      </c>
      <c r="AP8" s="130">
        <f t="shared" si="4"/>
        <v>400000</v>
      </c>
      <c r="AQ8" s="130">
        <f t="shared" si="1"/>
        <v>400000</v>
      </c>
      <c r="AR8" s="130">
        <f t="shared" si="4"/>
        <v>0</v>
      </c>
      <c r="AS8" s="130">
        <f t="shared" si="1"/>
        <v>400000</v>
      </c>
      <c r="AT8" s="130">
        <f t="shared" si="4"/>
        <v>0</v>
      </c>
      <c r="AU8" s="130">
        <f t="shared" si="1"/>
        <v>400000</v>
      </c>
      <c r="AV8" s="130">
        <f t="shared" si="4"/>
        <v>0</v>
      </c>
      <c r="AW8" s="130">
        <f t="shared" si="1"/>
        <v>400000</v>
      </c>
      <c r="AX8" s="130">
        <f t="shared" si="4"/>
        <v>0</v>
      </c>
      <c r="AY8" s="130">
        <f t="shared" si="1"/>
        <v>0</v>
      </c>
      <c r="AZ8" s="130">
        <f t="shared" si="4"/>
        <v>-400000</v>
      </c>
      <c r="BA8" s="130">
        <f t="shared" si="1"/>
        <v>0</v>
      </c>
      <c r="BB8" s="130">
        <f t="shared" si="4"/>
        <v>0</v>
      </c>
      <c r="BC8" s="130">
        <f t="shared" si="1"/>
        <v>0</v>
      </c>
      <c r="BD8" s="130">
        <f t="shared" si="4"/>
        <v>0</v>
      </c>
      <c r="BE8" s="130">
        <f t="shared" si="1"/>
        <v>0</v>
      </c>
      <c r="BF8" s="130">
        <f t="shared" si="4"/>
        <v>0</v>
      </c>
      <c r="BG8" s="130">
        <f t="shared" si="1"/>
        <v>0</v>
      </c>
      <c r="BH8" s="130">
        <f t="shared" si="4"/>
        <v>0</v>
      </c>
      <c r="BI8" s="130">
        <f t="shared" si="1"/>
        <v>0</v>
      </c>
      <c r="BJ8" s="130">
        <f t="shared" si="4"/>
        <v>0</v>
      </c>
      <c r="BK8" s="130">
        <f t="shared" si="1"/>
        <v>0</v>
      </c>
      <c r="BL8" s="130">
        <f t="shared" si="4"/>
        <v>0</v>
      </c>
      <c r="BM8" s="130">
        <f t="shared" si="1"/>
        <v>0</v>
      </c>
      <c r="BN8" s="130">
        <f t="shared" si="4"/>
        <v>0</v>
      </c>
      <c r="BO8" s="130">
        <f t="shared" si="1"/>
        <v>0</v>
      </c>
      <c r="BP8" s="130">
        <f t="shared" si="4"/>
        <v>0</v>
      </c>
      <c r="BQ8" s="130">
        <f t="shared" si="1"/>
        <v>0</v>
      </c>
      <c r="BR8" s="130">
        <f t="shared" si="4"/>
        <v>0</v>
      </c>
      <c r="BS8" s="130">
        <f t="shared" si="1"/>
        <v>0</v>
      </c>
      <c r="BT8" s="130">
        <f t="shared" si="4"/>
        <v>0</v>
      </c>
      <c r="BU8" s="130">
        <f t="shared" si="1"/>
        <v>0</v>
      </c>
      <c r="BV8" s="130">
        <f t="shared" ref="BV8:BV26" si="5">BU8-BS8</f>
        <v>0</v>
      </c>
      <c r="BW8" s="130">
        <f t="shared" si="1"/>
        <v>0</v>
      </c>
      <c r="BX8" s="130">
        <f t="shared" ref="BX8:BX26" si="6">BW8-BU8</f>
        <v>0</v>
      </c>
      <c r="BY8" s="102">
        <f t="shared" si="1"/>
        <v>0</v>
      </c>
      <c r="BZ8" s="130">
        <f t="shared" ref="BZ8:BZ26" si="7">BY8-BW8</f>
        <v>0</v>
      </c>
      <c r="CA8" s="102">
        <f t="shared" si="1"/>
        <v>0</v>
      </c>
      <c r="CB8" s="130">
        <f t="shared" ref="CB8:CB26" si="8">CA8-BY8</f>
        <v>0</v>
      </c>
      <c r="CC8" s="52"/>
      <c r="CD8" s="33"/>
      <c r="CE8" s="33"/>
      <c r="CF8" s="33"/>
      <c r="CG8" s="33"/>
      <c r="CH8" s="33"/>
      <c r="CI8" s="33"/>
      <c r="CJ8" s="33"/>
      <c r="CK8" s="33"/>
      <c r="CL8" s="33"/>
    </row>
    <row r="9" spans="1:90" s="34" customFormat="1" ht="18" hidden="1" customHeight="1" x14ac:dyDescent="0.2">
      <c r="A9" s="37"/>
      <c r="B9" s="533" t="s">
        <v>40</v>
      </c>
      <c r="C9" s="533"/>
      <c r="D9" s="533"/>
      <c r="E9" s="533"/>
      <c r="F9" s="533"/>
      <c r="G9" s="533"/>
      <c r="H9" s="328" t="s">
        <v>821</v>
      </c>
      <c r="I9" s="123" t="s">
        <v>5</v>
      </c>
      <c r="J9" s="130">
        <f t="shared" si="1"/>
        <v>500000</v>
      </c>
      <c r="K9" s="130">
        <f t="shared" si="1"/>
        <v>500000</v>
      </c>
      <c r="L9" s="130">
        <f t="shared" si="0"/>
        <v>0</v>
      </c>
      <c r="M9" s="130">
        <f t="shared" si="1"/>
        <v>500000</v>
      </c>
      <c r="N9" s="130">
        <f t="shared" si="2"/>
        <v>0</v>
      </c>
      <c r="O9" s="130">
        <f t="shared" si="1"/>
        <v>500000</v>
      </c>
      <c r="P9" s="130">
        <f t="shared" si="2"/>
        <v>0</v>
      </c>
      <c r="Q9" s="130">
        <f t="shared" si="1"/>
        <v>500000</v>
      </c>
      <c r="R9" s="130">
        <f t="shared" si="2"/>
        <v>0</v>
      </c>
      <c r="S9" s="130">
        <f t="shared" si="1"/>
        <v>500000</v>
      </c>
      <c r="T9" s="130">
        <f t="shared" si="2"/>
        <v>0</v>
      </c>
      <c r="U9" s="130">
        <f t="shared" si="1"/>
        <v>500000</v>
      </c>
      <c r="V9" s="130">
        <f t="shared" si="2"/>
        <v>0</v>
      </c>
      <c r="W9" s="130">
        <f t="shared" si="1"/>
        <v>500000</v>
      </c>
      <c r="X9" s="130">
        <f t="shared" si="2"/>
        <v>0</v>
      </c>
      <c r="Y9" s="130">
        <f t="shared" si="1"/>
        <v>500000</v>
      </c>
      <c r="Z9" s="130">
        <f t="shared" si="2"/>
        <v>0</v>
      </c>
      <c r="AA9" s="130">
        <f t="shared" si="1"/>
        <v>500000</v>
      </c>
      <c r="AB9" s="130">
        <f t="shared" si="2"/>
        <v>0</v>
      </c>
      <c r="AC9" s="130">
        <f t="shared" si="1"/>
        <v>500000</v>
      </c>
      <c r="AD9" s="130">
        <f t="shared" si="2"/>
        <v>0</v>
      </c>
      <c r="AE9" s="130">
        <f t="shared" si="1"/>
        <v>0</v>
      </c>
      <c r="AF9" s="130">
        <f t="shared" si="2"/>
        <v>-500000</v>
      </c>
      <c r="AG9" s="130">
        <f t="shared" si="1"/>
        <v>0</v>
      </c>
      <c r="AH9" s="130">
        <f t="shared" si="2"/>
        <v>0</v>
      </c>
      <c r="AI9" s="130">
        <f t="shared" si="1"/>
        <v>0</v>
      </c>
      <c r="AJ9" s="130">
        <f t="shared" si="3"/>
        <v>0</v>
      </c>
      <c r="AK9" s="130">
        <f t="shared" si="1"/>
        <v>0</v>
      </c>
      <c r="AL9" s="130">
        <f t="shared" si="4"/>
        <v>0</v>
      </c>
      <c r="AM9" s="130">
        <f t="shared" si="1"/>
        <v>0</v>
      </c>
      <c r="AN9" s="130">
        <f t="shared" si="4"/>
        <v>0</v>
      </c>
      <c r="AO9" s="130">
        <f t="shared" si="1"/>
        <v>400000</v>
      </c>
      <c r="AP9" s="130">
        <f t="shared" si="4"/>
        <v>400000</v>
      </c>
      <c r="AQ9" s="130">
        <f t="shared" si="1"/>
        <v>400000</v>
      </c>
      <c r="AR9" s="130">
        <f t="shared" si="4"/>
        <v>0</v>
      </c>
      <c r="AS9" s="130">
        <f t="shared" si="1"/>
        <v>400000</v>
      </c>
      <c r="AT9" s="130">
        <f t="shared" si="4"/>
        <v>0</v>
      </c>
      <c r="AU9" s="130">
        <f t="shared" si="1"/>
        <v>400000</v>
      </c>
      <c r="AV9" s="130">
        <f t="shared" si="4"/>
        <v>0</v>
      </c>
      <c r="AW9" s="130">
        <f t="shared" si="1"/>
        <v>400000</v>
      </c>
      <c r="AX9" s="130">
        <f t="shared" si="4"/>
        <v>0</v>
      </c>
      <c r="AY9" s="130">
        <f t="shared" si="1"/>
        <v>0</v>
      </c>
      <c r="AZ9" s="130">
        <f t="shared" si="4"/>
        <v>-400000</v>
      </c>
      <c r="BA9" s="130">
        <f t="shared" si="1"/>
        <v>0</v>
      </c>
      <c r="BB9" s="130">
        <f t="shared" si="4"/>
        <v>0</v>
      </c>
      <c r="BC9" s="130">
        <f t="shared" si="1"/>
        <v>0</v>
      </c>
      <c r="BD9" s="130">
        <f t="shared" si="4"/>
        <v>0</v>
      </c>
      <c r="BE9" s="130">
        <f t="shared" si="1"/>
        <v>0</v>
      </c>
      <c r="BF9" s="130">
        <f t="shared" si="4"/>
        <v>0</v>
      </c>
      <c r="BG9" s="130">
        <f t="shared" si="1"/>
        <v>0</v>
      </c>
      <c r="BH9" s="130">
        <f t="shared" si="4"/>
        <v>0</v>
      </c>
      <c r="BI9" s="130">
        <f t="shared" si="1"/>
        <v>0</v>
      </c>
      <c r="BJ9" s="130">
        <f t="shared" si="4"/>
        <v>0</v>
      </c>
      <c r="BK9" s="130">
        <f t="shared" si="1"/>
        <v>0</v>
      </c>
      <c r="BL9" s="130">
        <f t="shared" si="4"/>
        <v>0</v>
      </c>
      <c r="BM9" s="130">
        <f t="shared" si="1"/>
        <v>0</v>
      </c>
      <c r="BN9" s="130">
        <f t="shared" si="4"/>
        <v>0</v>
      </c>
      <c r="BO9" s="130">
        <f t="shared" si="1"/>
        <v>0</v>
      </c>
      <c r="BP9" s="130">
        <f t="shared" si="4"/>
        <v>0</v>
      </c>
      <c r="BQ9" s="130">
        <f t="shared" si="1"/>
        <v>0</v>
      </c>
      <c r="BR9" s="130">
        <f t="shared" si="4"/>
        <v>0</v>
      </c>
      <c r="BS9" s="130">
        <f t="shared" si="1"/>
        <v>0</v>
      </c>
      <c r="BT9" s="130">
        <f t="shared" si="4"/>
        <v>0</v>
      </c>
      <c r="BU9" s="130">
        <f t="shared" si="1"/>
        <v>0</v>
      </c>
      <c r="BV9" s="130">
        <f t="shared" si="5"/>
        <v>0</v>
      </c>
      <c r="BW9" s="130">
        <f t="shared" si="1"/>
        <v>0</v>
      </c>
      <c r="BX9" s="130">
        <f t="shared" si="6"/>
        <v>0</v>
      </c>
      <c r="BY9" s="102">
        <f t="shared" si="1"/>
        <v>0</v>
      </c>
      <c r="BZ9" s="130">
        <f t="shared" si="7"/>
        <v>0</v>
      </c>
      <c r="CA9" s="102">
        <f t="shared" si="1"/>
        <v>0</v>
      </c>
      <c r="CB9" s="130">
        <f t="shared" si="8"/>
        <v>0</v>
      </c>
      <c r="CC9" s="52"/>
      <c r="CD9" s="33"/>
      <c r="CE9" s="33"/>
      <c r="CF9" s="33"/>
      <c r="CG9" s="33"/>
      <c r="CH9" s="33"/>
      <c r="CI9" s="33"/>
      <c r="CJ9" s="33"/>
      <c r="CK9" s="33"/>
      <c r="CL9" s="33"/>
    </row>
    <row r="10" spans="1:90" s="34" customFormat="1" ht="26.65" hidden="1" customHeight="1" x14ac:dyDescent="0.2">
      <c r="A10" s="37"/>
      <c r="B10" s="531" t="s">
        <v>39</v>
      </c>
      <c r="C10" s="531"/>
      <c r="D10" s="531"/>
      <c r="E10" s="531"/>
      <c r="F10" s="531"/>
      <c r="G10" s="531"/>
      <c r="H10" s="328" t="s">
        <v>821</v>
      </c>
      <c r="I10" s="123" t="s">
        <v>38</v>
      </c>
      <c r="J10" s="130">
        <f>J12</f>
        <v>500000</v>
      </c>
      <c r="K10" s="130">
        <f>K12</f>
        <v>500000</v>
      </c>
      <c r="L10" s="130">
        <f t="shared" si="0"/>
        <v>0</v>
      </c>
      <c r="M10" s="130">
        <f>M12</f>
        <v>500000</v>
      </c>
      <c r="N10" s="130">
        <f t="shared" si="2"/>
        <v>0</v>
      </c>
      <c r="O10" s="130">
        <f>O12</f>
        <v>500000</v>
      </c>
      <c r="P10" s="130">
        <f t="shared" si="2"/>
        <v>0</v>
      </c>
      <c r="Q10" s="130">
        <f>Q12</f>
        <v>500000</v>
      </c>
      <c r="R10" s="130">
        <f t="shared" si="2"/>
        <v>0</v>
      </c>
      <c r="S10" s="130">
        <f>S12</f>
        <v>500000</v>
      </c>
      <c r="T10" s="130">
        <f t="shared" si="2"/>
        <v>0</v>
      </c>
      <c r="U10" s="130">
        <f>U11+U12</f>
        <v>500000</v>
      </c>
      <c r="V10" s="130">
        <f t="shared" si="2"/>
        <v>0</v>
      </c>
      <c r="W10" s="130">
        <f>W11+W12</f>
        <v>500000</v>
      </c>
      <c r="X10" s="130">
        <f t="shared" si="2"/>
        <v>0</v>
      </c>
      <c r="Y10" s="130">
        <f>Y11+Y12</f>
        <v>500000</v>
      </c>
      <c r="Z10" s="130">
        <f t="shared" si="2"/>
        <v>0</v>
      </c>
      <c r="AA10" s="130">
        <f>AA11+AA12</f>
        <v>500000</v>
      </c>
      <c r="AB10" s="130">
        <f t="shared" si="2"/>
        <v>0</v>
      </c>
      <c r="AC10" s="130">
        <f>AC11+AC12</f>
        <v>500000</v>
      </c>
      <c r="AD10" s="130">
        <f t="shared" si="2"/>
        <v>0</v>
      </c>
      <c r="AE10" s="130">
        <f>AE11+AE12</f>
        <v>0</v>
      </c>
      <c r="AF10" s="130">
        <f t="shared" si="2"/>
        <v>-500000</v>
      </c>
      <c r="AG10" s="130">
        <f>AG11+AG12</f>
        <v>0</v>
      </c>
      <c r="AH10" s="130">
        <f t="shared" si="2"/>
        <v>0</v>
      </c>
      <c r="AI10" s="130">
        <f>AI11+AI12</f>
        <v>0</v>
      </c>
      <c r="AJ10" s="130">
        <f t="shared" si="3"/>
        <v>0</v>
      </c>
      <c r="AK10" s="130">
        <f>AK11+AK12</f>
        <v>0</v>
      </c>
      <c r="AL10" s="130">
        <f t="shared" si="4"/>
        <v>0</v>
      </c>
      <c r="AM10" s="130">
        <f>AM11+AM12</f>
        <v>0</v>
      </c>
      <c r="AN10" s="130">
        <f t="shared" si="4"/>
        <v>0</v>
      </c>
      <c r="AO10" s="130">
        <f>AO11+AO12</f>
        <v>400000</v>
      </c>
      <c r="AP10" s="130">
        <f t="shared" si="4"/>
        <v>400000</v>
      </c>
      <c r="AQ10" s="130">
        <f>AQ11+AQ12</f>
        <v>400000</v>
      </c>
      <c r="AR10" s="130">
        <f t="shared" si="4"/>
        <v>0</v>
      </c>
      <c r="AS10" s="130">
        <f>AS11+AS12</f>
        <v>400000</v>
      </c>
      <c r="AT10" s="130">
        <f t="shared" si="4"/>
        <v>0</v>
      </c>
      <c r="AU10" s="130">
        <f>AU11+AU12</f>
        <v>400000</v>
      </c>
      <c r="AV10" s="130">
        <f t="shared" si="4"/>
        <v>0</v>
      </c>
      <c r="AW10" s="130">
        <f>AW11+AW12</f>
        <v>400000</v>
      </c>
      <c r="AX10" s="130">
        <f t="shared" si="4"/>
        <v>0</v>
      </c>
      <c r="AY10" s="130">
        <f>AY11+AY12</f>
        <v>0</v>
      </c>
      <c r="AZ10" s="130">
        <f t="shared" si="4"/>
        <v>-400000</v>
      </c>
      <c r="BA10" s="130">
        <f>BA11+BA12</f>
        <v>0</v>
      </c>
      <c r="BB10" s="130">
        <f t="shared" si="4"/>
        <v>0</v>
      </c>
      <c r="BC10" s="130">
        <f>BC11+BC12</f>
        <v>0</v>
      </c>
      <c r="BD10" s="130">
        <f t="shared" si="4"/>
        <v>0</v>
      </c>
      <c r="BE10" s="130">
        <f>BE11+BE12</f>
        <v>0</v>
      </c>
      <c r="BF10" s="130">
        <f t="shared" si="4"/>
        <v>0</v>
      </c>
      <c r="BG10" s="130">
        <f>BG11+BG12</f>
        <v>0</v>
      </c>
      <c r="BH10" s="130">
        <f t="shared" si="4"/>
        <v>0</v>
      </c>
      <c r="BI10" s="130">
        <f>BI11+BI12</f>
        <v>0</v>
      </c>
      <c r="BJ10" s="130">
        <f t="shared" si="4"/>
        <v>0</v>
      </c>
      <c r="BK10" s="130">
        <f>BK11+BK12</f>
        <v>0</v>
      </c>
      <c r="BL10" s="130">
        <f t="shared" si="4"/>
        <v>0</v>
      </c>
      <c r="BM10" s="130">
        <f>BM11+BM12</f>
        <v>0</v>
      </c>
      <c r="BN10" s="130">
        <f t="shared" si="4"/>
        <v>0</v>
      </c>
      <c r="BO10" s="130">
        <f>BO11+BO12</f>
        <v>0</v>
      </c>
      <c r="BP10" s="130">
        <f t="shared" si="4"/>
        <v>0</v>
      </c>
      <c r="BQ10" s="130">
        <f>BQ11+BQ12</f>
        <v>0</v>
      </c>
      <c r="BR10" s="130">
        <f t="shared" si="4"/>
        <v>0</v>
      </c>
      <c r="BS10" s="130">
        <f>BS11+BS12</f>
        <v>0</v>
      </c>
      <c r="BT10" s="130">
        <f t="shared" si="4"/>
        <v>0</v>
      </c>
      <c r="BU10" s="130">
        <f>BU11+BU12</f>
        <v>0</v>
      </c>
      <c r="BV10" s="130">
        <f t="shared" si="5"/>
        <v>0</v>
      </c>
      <c r="BW10" s="130">
        <f>BW11+BW12</f>
        <v>0</v>
      </c>
      <c r="BX10" s="130">
        <f t="shared" si="6"/>
        <v>0</v>
      </c>
      <c r="BY10" s="102">
        <f>BY11+BY12</f>
        <v>0</v>
      </c>
      <c r="BZ10" s="130">
        <f t="shared" si="7"/>
        <v>0</v>
      </c>
      <c r="CA10" s="102">
        <f>CA11+CA12</f>
        <v>0</v>
      </c>
      <c r="CB10" s="130">
        <f t="shared" si="8"/>
        <v>0</v>
      </c>
      <c r="CC10" s="52"/>
      <c r="CD10" s="33"/>
      <c r="CE10" s="33"/>
      <c r="CF10" s="33"/>
      <c r="CG10" s="33"/>
      <c r="CH10" s="33"/>
      <c r="CI10" s="33"/>
      <c r="CJ10" s="33"/>
      <c r="CK10" s="33"/>
      <c r="CL10" s="33"/>
    </row>
    <row r="11" spans="1:90" s="49" customFormat="1" hidden="1" x14ac:dyDescent="0.2">
      <c r="A11" s="45"/>
      <c r="B11" s="532" t="s">
        <v>37</v>
      </c>
      <c r="C11" s="532"/>
      <c r="D11" s="532"/>
      <c r="E11" s="532"/>
      <c r="F11" s="532"/>
      <c r="G11" s="532"/>
      <c r="H11" s="327" t="s">
        <v>821</v>
      </c>
      <c r="I11" s="121">
        <v>610</v>
      </c>
      <c r="J11" s="103"/>
      <c r="K11" s="103"/>
      <c r="L11" s="103"/>
      <c r="M11" s="103"/>
      <c r="N11" s="103"/>
      <c r="O11" s="103"/>
      <c r="P11" s="103"/>
      <c r="Q11" s="103"/>
      <c r="R11" s="103"/>
      <c r="S11" s="103"/>
      <c r="T11" s="103"/>
      <c r="U11" s="103">
        <v>0</v>
      </c>
      <c r="V11" s="103"/>
      <c r="W11" s="204">
        <v>10000</v>
      </c>
      <c r="X11" s="103">
        <f t="shared" si="2"/>
        <v>10000</v>
      </c>
      <c r="Y11" s="204">
        <v>100000</v>
      </c>
      <c r="Z11" s="103">
        <f t="shared" si="2"/>
        <v>90000</v>
      </c>
      <c r="AA11" s="204">
        <v>100000</v>
      </c>
      <c r="AB11" s="103">
        <f t="shared" si="2"/>
        <v>0</v>
      </c>
      <c r="AC11" s="204">
        <v>100000</v>
      </c>
      <c r="AD11" s="103">
        <f t="shared" si="2"/>
        <v>0</v>
      </c>
      <c r="AE11" s="204">
        <v>0</v>
      </c>
      <c r="AF11" s="103">
        <f t="shared" si="2"/>
        <v>-100000</v>
      </c>
      <c r="AG11" s="208">
        <v>0</v>
      </c>
      <c r="AH11" s="103">
        <f t="shared" si="2"/>
        <v>0</v>
      </c>
      <c r="AI11" s="208">
        <v>0</v>
      </c>
      <c r="AJ11" s="103">
        <f t="shared" si="3"/>
        <v>0</v>
      </c>
      <c r="AK11" s="208">
        <v>0</v>
      </c>
      <c r="AL11" s="103">
        <f t="shared" si="4"/>
        <v>0</v>
      </c>
      <c r="AM11" s="208">
        <v>0</v>
      </c>
      <c r="AN11" s="103">
        <f t="shared" si="4"/>
        <v>0</v>
      </c>
      <c r="AO11" s="208">
        <v>0</v>
      </c>
      <c r="AP11" s="103">
        <f t="shared" si="4"/>
        <v>0</v>
      </c>
      <c r="AQ11" s="208">
        <v>0</v>
      </c>
      <c r="AR11" s="103">
        <f t="shared" si="4"/>
        <v>0</v>
      </c>
      <c r="AS11" s="208">
        <v>0</v>
      </c>
      <c r="AT11" s="103">
        <f t="shared" si="4"/>
        <v>0</v>
      </c>
      <c r="AU11" s="208">
        <v>0</v>
      </c>
      <c r="AV11" s="103">
        <f t="shared" si="4"/>
        <v>0</v>
      </c>
      <c r="AW11" s="208">
        <v>0</v>
      </c>
      <c r="AX11" s="103">
        <f t="shared" si="4"/>
        <v>0</v>
      </c>
      <c r="AY11" s="208">
        <v>0</v>
      </c>
      <c r="AZ11" s="103">
        <f t="shared" si="4"/>
        <v>0</v>
      </c>
      <c r="BA11" s="208">
        <v>0</v>
      </c>
      <c r="BB11" s="103">
        <f t="shared" si="4"/>
        <v>0</v>
      </c>
      <c r="BC11" s="208">
        <v>0</v>
      </c>
      <c r="BD11" s="103">
        <f t="shared" si="4"/>
        <v>0</v>
      </c>
      <c r="BE11" s="208">
        <v>0</v>
      </c>
      <c r="BF11" s="103">
        <f t="shared" si="4"/>
        <v>0</v>
      </c>
      <c r="BG11" s="208">
        <v>0</v>
      </c>
      <c r="BH11" s="103">
        <f t="shared" si="4"/>
        <v>0</v>
      </c>
      <c r="BI11" s="208">
        <v>0</v>
      </c>
      <c r="BJ11" s="103">
        <f t="shared" si="4"/>
        <v>0</v>
      </c>
      <c r="BK11" s="208">
        <v>0</v>
      </c>
      <c r="BL11" s="103">
        <f t="shared" si="4"/>
        <v>0</v>
      </c>
      <c r="BM11" s="208">
        <v>0</v>
      </c>
      <c r="BN11" s="103">
        <f t="shared" si="4"/>
        <v>0</v>
      </c>
      <c r="BO11" s="208">
        <v>0</v>
      </c>
      <c r="BP11" s="103">
        <f t="shared" si="4"/>
        <v>0</v>
      </c>
      <c r="BQ11" s="208">
        <v>0</v>
      </c>
      <c r="BR11" s="103">
        <f t="shared" si="4"/>
        <v>0</v>
      </c>
      <c r="BS11" s="208">
        <v>0</v>
      </c>
      <c r="BT11" s="103">
        <f t="shared" si="4"/>
        <v>0</v>
      </c>
      <c r="BU11" s="208">
        <v>0</v>
      </c>
      <c r="BV11" s="103">
        <f t="shared" si="5"/>
        <v>0</v>
      </c>
      <c r="BW11" s="208">
        <v>0</v>
      </c>
      <c r="BX11" s="103">
        <f t="shared" si="6"/>
        <v>0</v>
      </c>
      <c r="BY11" s="208">
        <v>0</v>
      </c>
      <c r="BZ11" s="103">
        <f t="shared" si="7"/>
        <v>0</v>
      </c>
      <c r="CA11" s="208">
        <v>0</v>
      </c>
      <c r="CB11" s="103">
        <f t="shared" si="8"/>
        <v>0</v>
      </c>
      <c r="CC11" s="53"/>
      <c r="CD11" s="48"/>
      <c r="CE11" s="48"/>
      <c r="CF11" s="48"/>
      <c r="CG11" s="48"/>
      <c r="CH11" s="48"/>
      <c r="CI11" s="48"/>
      <c r="CJ11" s="48"/>
      <c r="CK11" s="48"/>
      <c r="CL11" s="48"/>
    </row>
    <row r="12" spans="1:90" s="49" customFormat="1" ht="39.4" hidden="1" customHeight="1" x14ac:dyDescent="0.2">
      <c r="A12" s="45"/>
      <c r="B12" s="532" t="s">
        <v>323</v>
      </c>
      <c r="C12" s="532"/>
      <c r="D12" s="532"/>
      <c r="E12" s="532"/>
      <c r="F12" s="532"/>
      <c r="G12" s="532"/>
      <c r="H12" s="327" t="s">
        <v>821</v>
      </c>
      <c r="I12" s="121" t="s">
        <v>189</v>
      </c>
      <c r="J12" s="103">
        <v>500000</v>
      </c>
      <c r="K12" s="118">
        <v>500000</v>
      </c>
      <c r="L12" s="103">
        <f t="shared" si="0"/>
        <v>0</v>
      </c>
      <c r="M12" s="174">
        <v>500000</v>
      </c>
      <c r="N12" s="103">
        <f t="shared" si="2"/>
        <v>0</v>
      </c>
      <c r="O12" s="174">
        <v>500000</v>
      </c>
      <c r="P12" s="103">
        <f t="shared" si="2"/>
        <v>0</v>
      </c>
      <c r="Q12" s="183">
        <v>500000</v>
      </c>
      <c r="R12" s="103">
        <f t="shared" si="2"/>
        <v>0</v>
      </c>
      <c r="S12" s="204">
        <v>500000</v>
      </c>
      <c r="T12" s="103">
        <f t="shared" si="2"/>
        <v>0</v>
      </c>
      <c r="U12" s="204">
        <v>500000</v>
      </c>
      <c r="V12" s="103">
        <f t="shared" si="2"/>
        <v>0</v>
      </c>
      <c r="W12" s="204">
        <v>490000</v>
      </c>
      <c r="X12" s="103">
        <f t="shared" si="2"/>
        <v>-10000</v>
      </c>
      <c r="Y12" s="204">
        <v>400000</v>
      </c>
      <c r="Z12" s="103">
        <f t="shared" si="2"/>
        <v>-90000</v>
      </c>
      <c r="AA12" s="204">
        <v>400000</v>
      </c>
      <c r="AB12" s="103">
        <f t="shared" si="2"/>
        <v>0</v>
      </c>
      <c r="AC12" s="204">
        <v>400000</v>
      </c>
      <c r="AD12" s="103">
        <f t="shared" si="2"/>
        <v>0</v>
      </c>
      <c r="AE12" s="204">
        <v>0</v>
      </c>
      <c r="AF12" s="103">
        <f t="shared" si="2"/>
        <v>-400000</v>
      </c>
      <c r="AG12" s="208">
        <v>0</v>
      </c>
      <c r="AH12" s="103">
        <f t="shared" si="2"/>
        <v>0</v>
      </c>
      <c r="AI12" s="208">
        <v>0</v>
      </c>
      <c r="AJ12" s="103">
        <f t="shared" si="3"/>
        <v>0</v>
      </c>
      <c r="AK12" s="208">
        <v>0</v>
      </c>
      <c r="AL12" s="103">
        <f t="shared" si="4"/>
        <v>0</v>
      </c>
      <c r="AM12" s="208">
        <v>0</v>
      </c>
      <c r="AN12" s="103">
        <f t="shared" si="4"/>
        <v>0</v>
      </c>
      <c r="AO12" s="286">
        <v>400000</v>
      </c>
      <c r="AP12" s="103">
        <f t="shared" si="4"/>
        <v>400000</v>
      </c>
      <c r="AQ12" s="286">
        <v>400000</v>
      </c>
      <c r="AR12" s="103">
        <f t="shared" si="4"/>
        <v>0</v>
      </c>
      <c r="AS12" s="286">
        <v>400000</v>
      </c>
      <c r="AT12" s="103">
        <f t="shared" si="4"/>
        <v>0</v>
      </c>
      <c r="AU12" s="305">
        <v>400000</v>
      </c>
      <c r="AV12" s="103">
        <f t="shared" si="4"/>
        <v>0</v>
      </c>
      <c r="AW12" s="318">
        <v>400000</v>
      </c>
      <c r="AX12" s="103">
        <f t="shared" si="4"/>
        <v>0</v>
      </c>
      <c r="AY12" s="322">
        <v>0</v>
      </c>
      <c r="AZ12" s="103">
        <f t="shared" si="4"/>
        <v>-400000</v>
      </c>
      <c r="BA12" s="322">
        <v>0</v>
      </c>
      <c r="BB12" s="103">
        <f t="shared" si="4"/>
        <v>0</v>
      </c>
      <c r="BC12" s="322">
        <v>0</v>
      </c>
      <c r="BD12" s="103">
        <f t="shared" si="4"/>
        <v>0</v>
      </c>
      <c r="BE12" s="322">
        <v>0</v>
      </c>
      <c r="BF12" s="103">
        <f t="shared" si="4"/>
        <v>0</v>
      </c>
      <c r="BG12" s="322">
        <v>0</v>
      </c>
      <c r="BH12" s="103">
        <f t="shared" si="4"/>
        <v>0</v>
      </c>
      <c r="BI12" s="322">
        <v>0</v>
      </c>
      <c r="BJ12" s="103">
        <f t="shared" si="4"/>
        <v>0</v>
      </c>
      <c r="BK12" s="322">
        <v>0</v>
      </c>
      <c r="BL12" s="103">
        <f t="shared" si="4"/>
        <v>0</v>
      </c>
      <c r="BM12" s="322">
        <v>0</v>
      </c>
      <c r="BN12" s="103">
        <f t="shared" si="4"/>
        <v>0</v>
      </c>
      <c r="BO12" s="322">
        <v>0</v>
      </c>
      <c r="BP12" s="103">
        <f t="shared" si="4"/>
        <v>0</v>
      </c>
      <c r="BQ12" s="322">
        <v>0</v>
      </c>
      <c r="BR12" s="103">
        <f t="shared" si="4"/>
        <v>0</v>
      </c>
      <c r="BS12" s="322">
        <v>0</v>
      </c>
      <c r="BT12" s="103">
        <f t="shared" si="4"/>
        <v>0</v>
      </c>
      <c r="BU12" s="322">
        <v>0</v>
      </c>
      <c r="BV12" s="103">
        <f t="shared" si="5"/>
        <v>0</v>
      </c>
      <c r="BW12" s="322">
        <v>0</v>
      </c>
      <c r="BX12" s="103">
        <f t="shared" si="6"/>
        <v>0</v>
      </c>
      <c r="BY12" s="322">
        <v>0</v>
      </c>
      <c r="BZ12" s="103">
        <f t="shared" si="7"/>
        <v>0</v>
      </c>
      <c r="CA12" s="322">
        <v>0</v>
      </c>
      <c r="CB12" s="103">
        <f t="shared" si="8"/>
        <v>0</v>
      </c>
      <c r="CC12" s="53"/>
      <c r="CD12" s="48"/>
      <c r="CE12" s="48"/>
      <c r="CF12" s="48"/>
      <c r="CG12" s="48"/>
      <c r="CH12" s="48"/>
      <c r="CI12" s="48"/>
      <c r="CJ12" s="48"/>
      <c r="CK12" s="48"/>
      <c r="CL12" s="48"/>
    </row>
    <row r="13" spans="1:90" s="34" customFormat="1" ht="26.65" hidden="1" customHeight="1" x14ac:dyDescent="0.2">
      <c r="A13" s="37"/>
      <c r="B13" s="533" t="s">
        <v>41</v>
      </c>
      <c r="C13" s="533"/>
      <c r="D13" s="533"/>
      <c r="E13" s="533"/>
      <c r="F13" s="533"/>
      <c r="G13" s="533"/>
      <c r="H13" s="328" t="s">
        <v>785</v>
      </c>
      <c r="I13" s="123" t="s">
        <v>5</v>
      </c>
      <c r="J13" s="130">
        <f t="shared" ref="J13:CA15" si="9">J14</f>
        <v>22000000</v>
      </c>
      <c r="K13" s="130">
        <f t="shared" si="9"/>
        <v>22451374</v>
      </c>
      <c r="L13" s="130">
        <f t="shared" si="0"/>
        <v>451374</v>
      </c>
      <c r="M13" s="130">
        <f t="shared" si="9"/>
        <v>22391374</v>
      </c>
      <c r="N13" s="130">
        <f t="shared" si="2"/>
        <v>-60000</v>
      </c>
      <c r="O13" s="130">
        <f t="shared" si="9"/>
        <v>22391374</v>
      </c>
      <c r="P13" s="130">
        <f t="shared" si="2"/>
        <v>0</v>
      </c>
      <c r="Q13" s="130">
        <f t="shared" si="9"/>
        <v>22391374</v>
      </c>
      <c r="R13" s="130">
        <f t="shared" si="2"/>
        <v>0</v>
      </c>
      <c r="S13" s="130">
        <f t="shared" si="9"/>
        <v>22391374</v>
      </c>
      <c r="T13" s="130">
        <f t="shared" si="2"/>
        <v>0</v>
      </c>
      <c r="U13" s="130">
        <f t="shared" si="9"/>
        <v>22391374</v>
      </c>
      <c r="V13" s="130">
        <f t="shared" si="2"/>
        <v>0</v>
      </c>
      <c r="W13" s="130">
        <f t="shared" si="9"/>
        <v>22349653</v>
      </c>
      <c r="X13" s="130">
        <f t="shared" si="2"/>
        <v>-41721</v>
      </c>
      <c r="Y13" s="130">
        <f t="shared" si="9"/>
        <v>22349653</v>
      </c>
      <c r="Z13" s="130">
        <f t="shared" si="2"/>
        <v>0</v>
      </c>
      <c r="AA13" s="130">
        <f t="shared" si="9"/>
        <v>22349653</v>
      </c>
      <c r="AB13" s="130">
        <f t="shared" si="2"/>
        <v>0</v>
      </c>
      <c r="AC13" s="130">
        <f t="shared" si="9"/>
        <v>22349653</v>
      </c>
      <c r="AD13" s="130">
        <f t="shared" si="2"/>
        <v>0</v>
      </c>
      <c r="AE13" s="130">
        <f t="shared" si="9"/>
        <v>10000000</v>
      </c>
      <c r="AF13" s="130">
        <f t="shared" si="2"/>
        <v>-12349653</v>
      </c>
      <c r="AG13" s="130">
        <f t="shared" si="9"/>
        <v>10219000</v>
      </c>
      <c r="AH13" s="130">
        <f t="shared" si="2"/>
        <v>219000</v>
      </c>
      <c r="AI13" s="130">
        <f t="shared" si="9"/>
        <v>10219000</v>
      </c>
      <c r="AJ13" s="130">
        <f t="shared" si="3"/>
        <v>0</v>
      </c>
      <c r="AK13" s="130">
        <f t="shared" si="9"/>
        <v>10219000</v>
      </c>
      <c r="AL13" s="130">
        <f t="shared" si="4"/>
        <v>0</v>
      </c>
      <c r="AM13" s="130">
        <f t="shared" si="9"/>
        <v>10219000</v>
      </c>
      <c r="AN13" s="130">
        <f t="shared" si="4"/>
        <v>0</v>
      </c>
      <c r="AO13" s="130">
        <f t="shared" si="9"/>
        <v>10739000</v>
      </c>
      <c r="AP13" s="130">
        <f t="shared" si="4"/>
        <v>520000</v>
      </c>
      <c r="AQ13" s="130">
        <f t="shared" si="9"/>
        <v>13031000</v>
      </c>
      <c r="AR13" s="130">
        <f t="shared" si="4"/>
        <v>2292000</v>
      </c>
      <c r="AS13" s="130">
        <f t="shared" si="9"/>
        <v>13371000</v>
      </c>
      <c r="AT13" s="130">
        <f t="shared" si="4"/>
        <v>340000</v>
      </c>
      <c r="AU13" s="130">
        <f t="shared" si="9"/>
        <v>21020000</v>
      </c>
      <c r="AV13" s="130">
        <f t="shared" si="4"/>
        <v>7649000</v>
      </c>
      <c r="AW13" s="130">
        <f t="shared" si="9"/>
        <v>21020000</v>
      </c>
      <c r="AX13" s="130">
        <f t="shared" si="4"/>
        <v>0</v>
      </c>
      <c r="AY13" s="130">
        <f t="shared" si="9"/>
        <v>200000</v>
      </c>
      <c r="AZ13" s="130">
        <f t="shared" si="4"/>
        <v>-20820000</v>
      </c>
      <c r="BA13" s="130">
        <f t="shared" si="9"/>
        <v>200000</v>
      </c>
      <c r="BB13" s="130">
        <f t="shared" si="4"/>
        <v>0</v>
      </c>
      <c r="BC13" s="130">
        <f t="shared" si="9"/>
        <v>200000</v>
      </c>
      <c r="BD13" s="130">
        <f t="shared" si="4"/>
        <v>0</v>
      </c>
      <c r="BE13" s="130">
        <f t="shared" si="9"/>
        <v>200000</v>
      </c>
      <c r="BF13" s="130">
        <f t="shared" si="4"/>
        <v>0</v>
      </c>
      <c r="BG13" s="130">
        <f t="shared" si="9"/>
        <v>200000</v>
      </c>
      <c r="BH13" s="130">
        <f t="shared" si="4"/>
        <v>0</v>
      </c>
      <c r="BI13" s="130">
        <f t="shared" si="9"/>
        <v>160200</v>
      </c>
      <c r="BJ13" s="130">
        <f t="shared" si="4"/>
        <v>-39800</v>
      </c>
      <c r="BK13" s="130">
        <f t="shared" si="9"/>
        <v>160200</v>
      </c>
      <c r="BL13" s="130">
        <f t="shared" si="4"/>
        <v>0</v>
      </c>
      <c r="BM13" s="130">
        <f t="shared" si="9"/>
        <v>160200</v>
      </c>
      <c r="BN13" s="130">
        <f t="shared" si="4"/>
        <v>0</v>
      </c>
      <c r="BO13" s="130">
        <f t="shared" si="9"/>
        <v>113047.85</v>
      </c>
      <c r="BP13" s="130">
        <f t="shared" si="4"/>
        <v>-47152.149999999994</v>
      </c>
      <c r="BQ13" s="130">
        <f t="shared" si="9"/>
        <v>113047.85</v>
      </c>
      <c r="BR13" s="130">
        <f t="shared" si="4"/>
        <v>0</v>
      </c>
      <c r="BS13" s="130">
        <f t="shared" si="9"/>
        <v>113047.85</v>
      </c>
      <c r="BT13" s="130">
        <f t="shared" si="4"/>
        <v>0</v>
      </c>
      <c r="BU13" s="130">
        <f t="shared" si="9"/>
        <v>0</v>
      </c>
      <c r="BV13" s="130">
        <f t="shared" si="5"/>
        <v>-113047.85</v>
      </c>
      <c r="BW13" s="130">
        <f t="shared" si="9"/>
        <v>0</v>
      </c>
      <c r="BX13" s="130">
        <f t="shared" si="6"/>
        <v>0</v>
      </c>
      <c r="BY13" s="130">
        <f t="shared" si="9"/>
        <v>0</v>
      </c>
      <c r="BZ13" s="130">
        <f t="shared" si="7"/>
        <v>0</v>
      </c>
      <c r="CA13" s="130">
        <f t="shared" si="9"/>
        <v>0</v>
      </c>
      <c r="CB13" s="130">
        <f t="shared" si="8"/>
        <v>0</v>
      </c>
      <c r="CC13" s="52"/>
      <c r="CD13" s="33"/>
      <c r="CE13" s="33"/>
      <c r="CF13" s="33"/>
      <c r="CG13" s="33"/>
      <c r="CH13" s="33"/>
      <c r="CI13" s="33"/>
      <c r="CJ13" s="33"/>
      <c r="CK13" s="33"/>
      <c r="CL13" s="33"/>
    </row>
    <row r="14" spans="1:90" s="34" customFormat="1" ht="18" hidden="1" customHeight="1" x14ac:dyDescent="0.2">
      <c r="A14" s="37"/>
      <c r="B14" s="533" t="s">
        <v>40</v>
      </c>
      <c r="C14" s="533"/>
      <c r="D14" s="533"/>
      <c r="E14" s="533"/>
      <c r="F14" s="533"/>
      <c r="G14" s="533"/>
      <c r="H14" s="328" t="s">
        <v>786</v>
      </c>
      <c r="I14" s="123" t="s">
        <v>5</v>
      </c>
      <c r="J14" s="130">
        <f>J15</f>
        <v>22000000</v>
      </c>
      <c r="K14" s="130">
        <f>K15</f>
        <v>22451374</v>
      </c>
      <c r="L14" s="130">
        <f t="shared" si="0"/>
        <v>451374</v>
      </c>
      <c r="M14" s="130">
        <f>M15</f>
        <v>22391374</v>
      </c>
      <c r="N14" s="130">
        <f t="shared" si="2"/>
        <v>-60000</v>
      </c>
      <c r="O14" s="130">
        <f>O15</f>
        <v>22391374</v>
      </c>
      <c r="P14" s="130">
        <f t="shared" si="2"/>
        <v>0</v>
      </c>
      <c r="Q14" s="130">
        <f>Q15</f>
        <v>22391374</v>
      </c>
      <c r="R14" s="130">
        <f t="shared" si="2"/>
        <v>0</v>
      </c>
      <c r="S14" s="130">
        <f>S15</f>
        <v>22391374</v>
      </c>
      <c r="T14" s="130">
        <f t="shared" si="2"/>
        <v>0</v>
      </c>
      <c r="U14" s="130">
        <f>U15</f>
        <v>22391374</v>
      </c>
      <c r="V14" s="130">
        <f t="shared" si="2"/>
        <v>0</v>
      </c>
      <c r="W14" s="130">
        <f>W15</f>
        <v>22349653</v>
      </c>
      <c r="X14" s="130">
        <f t="shared" si="2"/>
        <v>-41721</v>
      </c>
      <c r="Y14" s="130">
        <f>Y15</f>
        <v>22349653</v>
      </c>
      <c r="Z14" s="130">
        <f t="shared" si="2"/>
        <v>0</v>
      </c>
      <c r="AA14" s="130">
        <f>AA15</f>
        <v>22349653</v>
      </c>
      <c r="AB14" s="130">
        <f t="shared" si="2"/>
        <v>0</v>
      </c>
      <c r="AC14" s="130">
        <f>AC15</f>
        <v>22349653</v>
      </c>
      <c r="AD14" s="130">
        <f t="shared" si="2"/>
        <v>0</v>
      </c>
      <c r="AE14" s="130">
        <f>AE15</f>
        <v>10000000</v>
      </c>
      <c r="AF14" s="130">
        <f t="shared" si="2"/>
        <v>-12349653</v>
      </c>
      <c r="AG14" s="130">
        <f>AG15</f>
        <v>10219000</v>
      </c>
      <c r="AH14" s="130">
        <f t="shared" si="2"/>
        <v>219000</v>
      </c>
      <c r="AI14" s="130">
        <f>AI15</f>
        <v>10219000</v>
      </c>
      <c r="AJ14" s="130">
        <f t="shared" si="3"/>
        <v>0</v>
      </c>
      <c r="AK14" s="130">
        <f>AK15</f>
        <v>10219000</v>
      </c>
      <c r="AL14" s="130">
        <f t="shared" si="4"/>
        <v>0</v>
      </c>
      <c r="AM14" s="130">
        <f>AM15</f>
        <v>10219000</v>
      </c>
      <c r="AN14" s="130">
        <f t="shared" si="4"/>
        <v>0</v>
      </c>
      <c r="AO14" s="130">
        <f>AO15</f>
        <v>10739000</v>
      </c>
      <c r="AP14" s="130">
        <f t="shared" si="4"/>
        <v>520000</v>
      </c>
      <c r="AQ14" s="130">
        <f>AQ15</f>
        <v>13031000</v>
      </c>
      <c r="AR14" s="130">
        <f t="shared" si="4"/>
        <v>2292000</v>
      </c>
      <c r="AS14" s="130">
        <f>AS15</f>
        <v>13371000</v>
      </c>
      <c r="AT14" s="130">
        <f t="shared" si="4"/>
        <v>340000</v>
      </c>
      <c r="AU14" s="130">
        <f>AU15</f>
        <v>21020000</v>
      </c>
      <c r="AV14" s="130">
        <f t="shared" si="4"/>
        <v>7649000</v>
      </c>
      <c r="AW14" s="130">
        <f>AW15+AW17</f>
        <v>21020000</v>
      </c>
      <c r="AX14" s="130">
        <f t="shared" si="4"/>
        <v>0</v>
      </c>
      <c r="AY14" s="130">
        <f>AY15+AY17</f>
        <v>200000</v>
      </c>
      <c r="AZ14" s="130">
        <f t="shared" si="4"/>
        <v>-20820000</v>
      </c>
      <c r="BA14" s="130">
        <f>BA15+BA17</f>
        <v>200000</v>
      </c>
      <c r="BB14" s="130">
        <f t="shared" si="4"/>
        <v>0</v>
      </c>
      <c r="BC14" s="130">
        <f>BC15+BC17</f>
        <v>200000</v>
      </c>
      <c r="BD14" s="130">
        <f t="shared" si="4"/>
        <v>0</v>
      </c>
      <c r="BE14" s="130">
        <f>BE15+BE17</f>
        <v>200000</v>
      </c>
      <c r="BF14" s="130">
        <f t="shared" si="4"/>
        <v>0</v>
      </c>
      <c r="BG14" s="130">
        <f>BG15+BG17</f>
        <v>200000</v>
      </c>
      <c r="BH14" s="130">
        <f t="shared" si="4"/>
        <v>0</v>
      </c>
      <c r="BI14" s="130">
        <f>BI15+BI17</f>
        <v>160200</v>
      </c>
      <c r="BJ14" s="130">
        <f t="shared" si="4"/>
        <v>-39800</v>
      </c>
      <c r="BK14" s="130">
        <f>BK15+BK17</f>
        <v>160200</v>
      </c>
      <c r="BL14" s="130">
        <f t="shared" si="4"/>
        <v>0</v>
      </c>
      <c r="BM14" s="130">
        <f>BM15+BM17</f>
        <v>160200</v>
      </c>
      <c r="BN14" s="130">
        <f t="shared" si="4"/>
        <v>0</v>
      </c>
      <c r="BO14" s="130">
        <f>BO15+BO17</f>
        <v>113047.85</v>
      </c>
      <c r="BP14" s="130">
        <f t="shared" si="4"/>
        <v>-47152.149999999994</v>
      </c>
      <c r="BQ14" s="130">
        <f>BQ15+BQ17</f>
        <v>113047.85</v>
      </c>
      <c r="BR14" s="130">
        <f t="shared" si="4"/>
        <v>0</v>
      </c>
      <c r="BS14" s="130">
        <f>BS15+BS17</f>
        <v>113047.85</v>
      </c>
      <c r="BT14" s="130">
        <f t="shared" si="4"/>
        <v>0</v>
      </c>
      <c r="BU14" s="130">
        <f>BU15+BU17</f>
        <v>0</v>
      </c>
      <c r="BV14" s="130">
        <f t="shared" si="5"/>
        <v>-113047.85</v>
      </c>
      <c r="BW14" s="130">
        <f>BW15+BW17</f>
        <v>0</v>
      </c>
      <c r="BX14" s="130">
        <f t="shared" si="6"/>
        <v>0</v>
      </c>
      <c r="BY14" s="130">
        <f>BY15+BY17</f>
        <v>0</v>
      </c>
      <c r="BZ14" s="130">
        <f t="shared" si="7"/>
        <v>0</v>
      </c>
      <c r="CA14" s="130">
        <f>CA15+CA17</f>
        <v>0</v>
      </c>
      <c r="CB14" s="130">
        <f t="shared" si="8"/>
        <v>0</v>
      </c>
      <c r="CC14" s="52"/>
      <c r="CD14" s="33"/>
      <c r="CE14" s="33"/>
      <c r="CF14" s="33"/>
      <c r="CG14" s="33"/>
      <c r="CH14" s="33"/>
      <c r="CI14" s="33"/>
      <c r="CJ14" s="33"/>
      <c r="CK14" s="33"/>
      <c r="CL14" s="33"/>
    </row>
    <row r="15" spans="1:90" s="34" customFormat="1" ht="26.65" hidden="1" customHeight="1" x14ac:dyDescent="0.2">
      <c r="A15" s="37"/>
      <c r="B15" s="531" t="s">
        <v>11</v>
      </c>
      <c r="C15" s="531"/>
      <c r="D15" s="531"/>
      <c r="E15" s="531"/>
      <c r="F15" s="531"/>
      <c r="G15" s="531"/>
      <c r="H15" s="328" t="s">
        <v>786</v>
      </c>
      <c r="I15" s="123" t="s">
        <v>10</v>
      </c>
      <c r="J15" s="130">
        <f t="shared" si="9"/>
        <v>22000000</v>
      </c>
      <c r="K15" s="130">
        <f t="shared" si="9"/>
        <v>22451374</v>
      </c>
      <c r="L15" s="130">
        <f t="shared" si="0"/>
        <v>451374</v>
      </c>
      <c r="M15" s="130">
        <f t="shared" si="9"/>
        <v>22391374</v>
      </c>
      <c r="N15" s="130">
        <f t="shared" si="2"/>
        <v>-60000</v>
      </c>
      <c r="O15" s="130">
        <f t="shared" si="9"/>
        <v>22391374</v>
      </c>
      <c r="P15" s="130">
        <f t="shared" si="2"/>
        <v>0</v>
      </c>
      <c r="Q15" s="130">
        <f t="shared" si="9"/>
        <v>22391374</v>
      </c>
      <c r="R15" s="130">
        <f t="shared" si="2"/>
        <v>0</v>
      </c>
      <c r="S15" s="130">
        <f t="shared" si="9"/>
        <v>22391374</v>
      </c>
      <c r="T15" s="130">
        <f t="shared" si="2"/>
        <v>0</v>
      </c>
      <c r="U15" s="130">
        <f t="shared" si="9"/>
        <v>22391374</v>
      </c>
      <c r="V15" s="130">
        <f t="shared" si="2"/>
        <v>0</v>
      </c>
      <c r="W15" s="130">
        <f t="shared" si="9"/>
        <v>22349653</v>
      </c>
      <c r="X15" s="130">
        <f t="shared" si="2"/>
        <v>-41721</v>
      </c>
      <c r="Y15" s="130">
        <f t="shared" si="9"/>
        <v>22349653</v>
      </c>
      <c r="Z15" s="130">
        <f t="shared" si="2"/>
        <v>0</v>
      </c>
      <c r="AA15" s="130">
        <f t="shared" si="9"/>
        <v>22349653</v>
      </c>
      <c r="AB15" s="130">
        <f t="shared" si="2"/>
        <v>0</v>
      </c>
      <c r="AC15" s="130">
        <f t="shared" si="9"/>
        <v>22349653</v>
      </c>
      <c r="AD15" s="130">
        <f t="shared" si="2"/>
        <v>0</v>
      </c>
      <c r="AE15" s="130">
        <f t="shared" si="9"/>
        <v>10000000</v>
      </c>
      <c r="AF15" s="130">
        <f t="shared" si="2"/>
        <v>-12349653</v>
      </c>
      <c r="AG15" s="130">
        <f t="shared" si="9"/>
        <v>10219000</v>
      </c>
      <c r="AH15" s="130">
        <f t="shared" si="2"/>
        <v>219000</v>
      </c>
      <c r="AI15" s="130">
        <f t="shared" si="9"/>
        <v>10219000</v>
      </c>
      <c r="AJ15" s="130">
        <f t="shared" si="3"/>
        <v>0</v>
      </c>
      <c r="AK15" s="130">
        <f t="shared" si="9"/>
        <v>10219000</v>
      </c>
      <c r="AL15" s="130">
        <f t="shared" si="4"/>
        <v>0</v>
      </c>
      <c r="AM15" s="130">
        <f t="shared" si="9"/>
        <v>10219000</v>
      </c>
      <c r="AN15" s="130">
        <f t="shared" si="4"/>
        <v>0</v>
      </c>
      <c r="AO15" s="130">
        <f t="shared" si="9"/>
        <v>10739000</v>
      </c>
      <c r="AP15" s="130">
        <f t="shared" si="4"/>
        <v>520000</v>
      </c>
      <c r="AQ15" s="130">
        <f t="shared" si="9"/>
        <v>13031000</v>
      </c>
      <c r="AR15" s="130">
        <f t="shared" si="4"/>
        <v>2292000</v>
      </c>
      <c r="AS15" s="130">
        <f t="shared" si="9"/>
        <v>13371000</v>
      </c>
      <c r="AT15" s="130">
        <f t="shared" si="4"/>
        <v>340000</v>
      </c>
      <c r="AU15" s="130">
        <f t="shared" si="9"/>
        <v>21020000</v>
      </c>
      <c r="AV15" s="130">
        <f t="shared" si="4"/>
        <v>7649000</v>
      </c>
      <c r="AW15" s="130">
        <f t="shared" si="9"/>
        <v>21020000</v>
      </c>
      <c r="AX15" s="130">
        <f t="shared" si="4"/>
        <v>0</v>
      </c>
      <c r="AY15" s="130">
        <f t="shared" si="9"/>
        <v>0</v>
      </c>
      <c r="AZ15" s="130">
        <f t="shared" si="4"/>
        <v>-21020000</v>
      </c>
      <c r="BA15" s="130">
        <f t="shared" si="9"/>
        <v>0</v>
      </c>
      <c r="BB15" s="130">
        <f t="shared" si="4"/>
        <v>0</v>
      </c>
      <c r="BC15" s="130">
        <f t="shared" si="9"/>
        <v>0</v>
      </c>
      <c r="BD15" s="130">
        <f t="shared" si="4"/>
        <v>0</v>
      </c>
      <c r="BE15" s="130">
        <f t="shared" si="9"/>
        <v>0</v>
      </c>
      <c r="BF15" s="130">
        <f t="shared" si="4"/>
        <v>0</v>
      </c>
      <c r="BG15" s="130">
        <f t="shared" si="9"/>
        <v>0</v>
      </c>
      <c r="BH15" s="130">
        <f t="shared" si="4"/>
        <v>0</v>
      </c>
      <c r="BI15" s="130">
        <f t="shared" si="9"/>
        <v>0</v>
      </c>
      <c r="BJ15" s="130">
        <f t="shared" si="4"/>
        <v>0</v>
      </c>
      <c r="BK15" s="130">
        <f t="shared" si="9"/>
        <v>0</v>
      </c>
      <c r="BL15" s="130">
        <f t="shared" si="4"/>
        <v>0</v>
      </c>
      <c r="BM15" s="130">
        <f t="shared" si="9"/>
        <v>0</v>
      </c>
      <c r="BN15" s="130">
        <f t="shared" si="4"/>
        <v>0</v>
      </c>
      <c r="BO15" s="130">
        <f t="shared" si="9"/>
        <v>113047.85</v>
      </c>
      <c r="BP15" s="130">
        <f t="shared" si="4"/>
        <v>113047.85</v>
      </c>
      <c r="BQ15" s="130">
        <f t="shared" si="9"/>
        <v>113047.85</v>
      </c>
      <c r="BR15" s="130">
        <f t="shared" si="4"/>
        <v>0</v>
      </c>
      <c r="BS15" s="130">
        <f t="shared" si="9"/>
        <v>113047.85</v>
      </c>
      <c r="BT15" s="130">
        <f t="shared" si="4"/>
        <v>0</v>
      </c>
      <c r="BU15" s="130">
        <f t="shared" si="9"/>
        <v>0</v>
      </c>
      <c r="BV15" s="130">
        <f t="shared" si="5"/>
        <v>-113047.85</v>
      </c>
      <c r="BW15" s="130">
        <f t="shared" si="9"/>
        <v>0</v>
      </c>
      <c r="BX15" s="130">
        <f t="shared" si="6"/>
        <v>0</v>
      </c>
      <c r="BY15" s="130">
        <f t="shared" si="9"/>
        <v>0</v>
      </c>
      <c r="BZ15" s="130">
        <f t="shared" si="7"/>
        <v>0</v>
      </c>
      <c r="CA15" s="130">
        <f t="shared" si="9"/>
        <v>0</v>
      </c>
      <c r="CB15" s="130">
        <f t="shared" si="8"/>
        <v>0</v>
      </c>
      <c r="CC15" s="52"/>
      <c r="CD15" s="33"/>
      <c r="CE15" s="33"/>
      <c r="CF15" s="33"/>
      <c r="CG15" s="33"/>
      <c r="CH15" s="33"/>
      <c r="CI15" s="33"/>
      <c r="CJ15" s="33"/>
      <c r="CK15" s="33"/>
      <c r="CL15" s="33"/>
    </row>
    <row r="16" spans="1:90" s="49" customFormat="1" ht="26.65" hidden="1" customHeight="1" x14ac:dyDescent="0.2">
      <c r="A16" s="45"/>
      <c r="B16" s="532" t="s">
        <v>9</v>
      </c>
      <c r="C16" s="532"/>
      <c r="D16" s="532"/>
      <c r="E16" s="532"/>
      <c r="F16" s="532"/>
      <c r="G16" s="532"/>
      <c r="H16" s="327" t="s">
        <v>786</v>
      </c>
      <c r="I16" s="121" t="s">
        <v>8</v>
      </c>
      <c r="J16" s="103">
        <v>22000000</v>
      </c>
      <c r="K16" s="118">
        <v>22451374</v>
      </c>
      <c r="L16" s="103">
        <f t="shared" si="0"/>
        <v>451374</v>
      </c>
      <c r="M16" s="174">
        <v>22391374</v>
      </c>
      <c r="N16" s="103">
        <f t="shared" si="2"/>
        <v>-60000</v>
      </c>
      <c r="O16" s="174">
        <v>22391374</v>
      </c>
      <c r="P16" s="103">
        <f t="shared" si="2"/>
        <v>0</v>
      </c>
      <c r="Q16" s="183">
        <v>22391374</v>
      </c>
      <c r="R16" s="103">
        <f t="shared" si="2"/>
        <v>0</v>
      </c>
      <c r="S16" s="204">
        <v>22391374</v>
      </c>
      <c r="T16" s="103">
        <f t="shared" si="2"/>
        <v>0</v>
      </c>
      <c r="U16" s="204">
        <v>22391374</v>
      </c>
      <c r="V16" s="103">
        <f t="shared" si="2"/>
        <v>0</v>
      </c>
      <c r="W16" s="204">
        <v>22349653</v>
      </c>
      <c r="X16" s="103">
        <f t="shared" si="2"/>
        <v>-41721</v>
      </c>
      <c r="Y16" s="204">
        <v>22349653</v>
      </c>
      <c r="Z16" s="103">
        <f t="shared" si="2"/>
        <v>0</v>
      </c>
      <c r="AA16" s="204">
        <v>22349653</v>
      </c>
      <c r="AB16" s="103">
        <f t="shared" si="2"/>
        <v>0</v>
      </c>
      <c r="AC16" s="204">
        <v>22349653</v>
      </c>
      <c r="AD16" s="103">
        <f t="shared" si="2"/>
        <v>0</v>
      </c>
      <c r="AE16" s="204">
        <v>10000000</v>
      </c>
      <c r="AF16" s="103">
        <f t="shared" si="2"/>
        <v>-12349653</v>
      </c>
      <c r="AG16" s="240">
        <v>10219000</v>
      </c>
      <c r="AH16" s="103">
        <f t="shared" si="2"/>
        <v>219000</v>
      </c>
      <c r="AI16" s="248">
        <v>10219000</v>
      </c>
      <c r="AJ16" s="103">
        <f t="shared" si="3"/>
        <v>0</v>
      </c>
      <c r="AK16" s="248">
        <v>10219000</v>
      </c>
      <c r="AL16" s="103">
        <f t="shared" si="4"/>
        <v>0</v>
      </c>
      <c r="AM16" s="248">
        <v>10219000</v>
      </c>
      <c r="AN16" s="103">
        <f t="shared" si="4"/>
        <v>0</v>
      </c>
      <c r="AO16" s="286">
        <v>10739000</v>
      </c>
      <c r="AP16" s="103">
        <f t="shared" si="4"/>
        <v>520000</v>
      </c>
      <c r="AQ16" s="286">
        <v>13031000</v>
      </c>
      <c r="AR16" s="103">
        <f t="shared" si="4"/>
        <v>2292000</v>
      </c>
      <c r="AS16" s="286">
        <v>13371000</v>
      </c>
      <c r="AT16" s="103">
        <f t="shared" si="4"/>
        <v>340000</v>
      </c>
      <c r="AU16" s="305">
        <v>21020000</v>
      </c>
      <c r="AV16" s="103">
        <f t="shared" si="4"/>
        <v>7649000</v>
      </c>
      <c r="AW16" s="318">
        <v>21020000</v>
      </c>
      <c r="AX16" s="103">
        <f t="shared" si="4"/>
        <v>0</v>
      </c>
      <c r="AY16" s="318">
        <v>0</v>
      </c>
      <c r="AZ16" s="103">
        <f t="shared" si="4"/>
        <v>-21020000</v>
      </c>
      <c r="BA16" s="322">
        <v>0</v>
      </c>
      <c r="BB16" s="103">
        <f t="shared" si="4"/>
        <v>0</v>
      </c>
      <c r="BC16" s="322">
        <v>0</v>
      </c>
      <c r="BD16" s="103">
        <f t="shared" si="4"/>
        <v>0</v>
      </c>
      <c r="BE16" s="322">
        <v>0</v>
      </c>
      <c r="BF16" s="103">
        <f t="shared" si="4"/>
        <v>0</v>
      </c>
      <c r="BG16" s="322">
        <v>0</v>
      </c>
      <c r="BH16" s="103">
        <f t="shared" si="4"/>
        <v>0</v>
      </c>
      <c r="BI16" s="322">
        <v>0</v>
      </c>
      <c r="BJ16" s="103">
        <f t="shared" si="4"/>
        <v>0</v>
      </c>
      <c r="BK16" s="322">
        <v>0</v>
      </c>
      <c r="BL16" s="103">
        <f t="shared" si="4"/>
        <v>0</v>
      </c>
      <c r="BM16" s="318">
        <v>0</v>
      </c>
      <c r="BN16" s="103">
        <f t="shared" si="4"/>
        <v>0</v>
      </c>
      <c r="BO16" s="318">
        <v>113047.85</v>
      </c>
      <c r="BP16" s="103">
        <f t="shared" si="4"/>
        <v>113047.85</v>
      </c>
      <c r="BQ16" s="318">
        <v>113047.85</v>
      </c>
      <c r="BR16" s="103">
        <f t="shared" si="4"/>
        <v>0</v>
      </c>
      <c r="BS16" s="318">
        <v>113047.85</v>
      </c>
      <c r="BT16" s="103">
        <f t="shared" si="4"/>
        <v>0</v>
      </c>
      <c r="BU16" s="322">
        <v>0</v>
      </c>
      <c r="BV16" s="103">
        <f t="shared" si="5"/>
        <v>-113047.85</v>
      </c>
      <c r="BW16" s="322">
        <v>0</v>
      </c>
      <c r="BX16" s="103">
        <f t="shared" si="6"/>
        <v>0</v>
      </c>
      <c r="BY16" s="322">
        <v>0</v>
      </c>
      <c r="BZ16" s="103">
        <f t="shared" si="7"/>
        <v>0</v>
      </c>
      <c r="CA16" s="322">
        <v>0</v>
      </c>
      <c r="CB16" s="103">
        <f t="shared" si="8"/>
        <v>0</v>
      </c>
      <c r="CC16" s="53"/>
      <c r="CD16" s="48"/>
      <c r="CE16" s="48"/>
      <c r="CF16" s="48"/>
      <c r="CG16" s="48"/>
      <c r="CH16" s="48"/>
      <c r="CI16" s="48"/>
      <c r="CJ16" s="48"/>
      <c r="CK16" s="48"/>
      <c r="CL16" s="48"/>
    </row>
    <row r="17" spans="1:90" s="34" customFormat="1" ht="27.75" hidden="1" customHeight="1" x14ac:dyDescent="0.2">
      <c r="A17" s="37"/>
      <c r="B17" s="531" t="s">
        <v>39</v>
      </c>
      <c r="C17" s="531"/>
      <c r="D17" s="531"/>
      <c r="E17" s="531"/>
      <c r="F17" s="531"/>
      <c r="G17" s="531"/>
      <c r="H17" s="328" t="s">
        <v>786</v>
      </c>
      <c r="I17" s="123" t="s">
        <v>38</v>
      </c>
      <c r="J17" s="130"/>
      <c r="K17" s="130"/>
      <c r="L17" s="130"/>
      <c r="M17" s="130"/>
      <c r="N17" s="130"/>
      <c r="O17" s="130"/>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130"/>
      <c r="AU17" s="130"/>
      <c r="AV17" s="130"/>
      <c r="AW17" s="130">
        <f>AW18</f>
        <v>0</v>
      </c>
      <c r="AX17" s="130"/>
      <c r="AY17" s="130">
        <f>AY18</f>
        <v>200000</v>
      </c>
      <c r="AZ17" s="130">
        <f t="shared" si="4"/>
        <v>200000</v>
      </c>
      <c r="BA17" s="130">
        <f>BA18</f>
        <v>200000</v>
      </c>
      <c r="BB17" s="130">
        <f t="shared" si="4"/>
        <v>0</v>
      </c>
      <c r="BC17" s="130">
        <f>BC18</f>
        <v>200000</v>
      </c>
      <c r="BD17" s="130">
        <f t="shared" si="4"/>
        <v>0</v>
      </c>
      <c r="BE17" s="130">
        <f>BE18</f>
        <v>200000</v>
      </c>
      <c r="BF17" s="130">
        <f t="shared" si="4"/>
        <v>0</v>
      </c>
      <c r="BG17" s="130">
        <f>BG18</f>
        <v>200000</v>
      </c>
      <c r="BH17" s="130">
        <f t="shared" si="4"/>
        <v>0</v>
      </c>
      <c r="BI17" s="130">
        <f>BI18</f>
        <v>160200</v>
      </c>
      <c r="BJ17" s="130">
        <f t="shared" si="4"/>
        <v>-39800</v>
      </c>
      <c r="BK17" s="130">
        <f>BK18</f>
        <v>160200</v>
      </c>
      <c r="BL17" s="130">
        <f t="shared" si="4"/>
        <v>0</v>
      </c>
      <c r="BM17" s="130">
        <f>BM18</f>
        <v>160200</v>
      </c>
      <c r="BN17" s="130">
        <f t="shared" si="4"/>
        <v>0</v>
      </c>
      <c r="BO17" s="130">
        <f>BO18</f>
        <v>0</v>
      </c>
      <c r="BP17" s="130">
        <f t="shared" si="4"/>
        <v>-160200</v>
      </c>
      <c r="BQ17" s="130">
        <f>BQ18</f>
        <v>0</v>
      </c>
      <c r="BR17" s="130">
        <f t="shared" si="4"/>
        <v>0</v>
      </c>
      <c r="BS17" s="130">
        <f>BS18</f>
        <v>0</v>
      </c>
      <c r="BT17" s="130">
        <f t="shared" si="4"/>
        <v>0</v>
      </c>
      <c r="BU17" s="130">
        <f>BU18</f>
        <v>0</v>
      </c>
      <c r="BV17" s="130">
        <f t="shared" si="5"/>
        <v>0</v>
      </c>
      <c r="BW17" s="130">
        <f>BW18</f>
        <v>0</v>
      </c>
      <c r="BX17" s="130">
        <f t="shared" si="6"/>
        <v>0</v>
      </c>
      <c r="BY17" s="130">
        <f>BY18</f>
        <v>0</v>
      </c>
      <c r="BZ17" s="130">
        <f t="shared" si="7"/>
        <v>0</v>
      </c>
      <c r="CA17" s="130">
        <f>CA18</f>
        <v>0</v>
      </c>
      <c r="CB17" s="130">
        <f t="shared" si="8"/>
        <v>0</v>
      </c>
      <c r="CC17" s="52"/>
      <c r="CD17" s="33"/>
      <c r="CE17" s="33"/>
      <c r="CF17" s="33"/>
      <c r="CG17" s="33"/>
      <c r="CH17" s="33"/>
      <c r="CI17" s="33"/>
      <c r="CJ17" s="33"/>
      <c r="CK17" s="33"/>
      <c r="CL17" s="33"/>
    </row>
    <row r="18" spans="1:90" s="49" customFormat="1" ht="26.25" hidden="1" customHeight="1" x14ac:dyDescent="0.2">
      <c r="A18" s="45"/>
      <c r="B18" s="532" t="s">
        <v>323</v>
      </c>
      <c r="C18" s="532"/>
      <c r="D18" s="532"/>
      <c r="E18" s="532"/>
      <c r="F18" s="532"/>
      <c r="G18" s="532"/>
      <c r="H18" s="327" t="s">
        <v>786</v>
      </c>
      <c r="I18" s="121" t="s">
        <v>189</v>
      </c>
      <c r="J18" s="103"/>
      <c r="K18" s="103"/>
      <c r="L18" s="103"/>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c r="AN18" s="103"/>
      <c r="AO18" s="103"/>
      <c r="AP18" s="103"/>
      <c r="AQ18" s="103"/>
      <c r="AR18" s="103"/>
      <c r="AS18" s="103"/>
      <c r="AT18" s="103"/>
      <c r="AU18" s="103"/>
      <c r="AV18" s="103"/>
      <c r="AW18" s="103">
        <v>0</v>
      </c>
      <c r="AX18" s="103"/>
      <c r="AY18" s="318">
        <v>200000</v>
      </c>
      <c r="AZ18" s="103">
        <f t="shared" si="4"/>
        <v>200000</v>
      </c>
      <c r="BA18" s="318">
        <v>200000</v>
      </c>
      <c r="BB18" s="103">
        <f t="shared" si="4"/>
        <v>0</v>
      </c>
      <c r="BC18" s="318">
        <v>200000</v>
      </c>
      <c r="BD18" s="103">
        <f t="shared" si="4"/>
        <v>0</v>
      </c>
      <c r="BE18" s="318">
        <v>200000</v>
      </c>
      <c r="BF18" s="103">
        <f t="shared" si="4"/>
        <v>0</v>
      </c>
      <c r="BG18" s="318">
        <v>200000</v>
      </c>
      <c r="BH18" s="103">
        <f t="shared" si="4"/>
        <v>0</v>
      </c>
      <c r="BI18" s="318">
        <v>160200</v>
      </c>
      <c r="BJ18" s="103">
        <f t="shared" si="4"/>
        <v>-39800</v>
      </c>
      <c r="BK18" s="318">
        <v>160200</v>
      </c>
      <c r="BL18" s="103">
        <f t="shared" si="4"/>
        <v>0</v>
      </c>
      <c r="BM18" s="318">
        <v>160200</v>
      </c>
      <c r="BN18" s="103">
        <f t="shared" si="4"/>
        <v>0</v>
      </c>
      <c r="BO18" s="318">
        <v>0</v>
      </c>
      <c r="BP18" s="103">
        <f t="shared" si="4"/>
        <v>-160200</v>
      </c>
      <c r="BQ18" s="322">
        <v>0</v>
      </c>
      <c r="BR18" s="103">
        <f t="shared" si="4"/>
        <v>0</v>
      </c>
      <c r="BS18" s="322">
        <v>0</v>
      </c>
      <c r="BT18" s="103">
        <f t="shared" si="4"/>
        <v>0</v>
      </c>
      <c r="BU18" s="322">
        <v>0</v>
      </c>
      <c r="BV18" s="103">
        <f t="shared" si="5"/>
        <v>0</v>
      </c>
      <c r="BW18" s="322">
        <v>0</v>
      </c>
      <c r="BX18" s="103">
        <f t="shared" si="6"/>
        <v>0</v>
      </c>
      <c r="BY18" s="322">
        <v>0</v>
      </c>
      <c r="BZ18" s="103">
        <f t="shared" si="7"/>
        <v>0</v>
      </c>
      <c r="CA18" s="322">
        <v>0</v>
      </c>
      <c r="CB18" s="103">
        <f t="shared" si="8"/>
        <v>0</v>
      </c>
      <c r="CC18" s="53"/>
      <c r="CD18" s="48"/>
      <c r="CE18" s="48"/>
      <c r="CF18" s="48"/>
      <c r="CG18" s="48"/>
      <c r="CH18" s="48"/>
      <c r="CI18" s="48"/>
      <c r="CJ18" s="48"/>
      <c r="CK18" s="48"/>
      <c r="CL18" s="48"/>
    </row>
    <row r="19" spans="1:90" s="34" customFormat="1" ht="39" customHeight="1" x14ac:dyDescent="0.2">
      <c r="A19" s="37"/>
      <c r="B19" s="533" t="s">
        <v>653</v>
      </c>
      <c r="C19" s="533"/>
      <c r="D19" s="533"/>
      <c r="E19" s="533"/>
      <c r="F19" s="533"/>
      <c r="G19" s="533"/>
      <c r="H19" s="328" t="s">
        <v>654</v>
      </c>
      <c r="I19" s="321" t="s">
        <v>5</v>
      </c>
      <c r="J19" s="130">
        <f t="shared" ref="J19:CA25" si="10">J20</f>
        <v>22000000</v>
      </c>
      <c r="K19" s="130">
        <f t="shared" si="10"/>
        <v>22451374</v>
      </c>
      <c r="L19" s="130">
        <f t="shared" ref="L19:L22" si="11">K19-J19</f>
        <v>451374</v>
      </c>
      <c r="M19" s="130">
        <f t="shared" si="10"/>
        <v>22391374</v>
      </c>
      <c r="N19" s="130">
        <f t="shared" ref="N19:N22" si="12">M19-K19</f>
        <v>-60000</v>
      </c>
      <c r="O19" s="130">
        <f t="shared" si="10"/>
        <v>22391374</v>
      </c>
      <c r="P19" s="130">
        <f t="shared" ref="P19:P22" si="13">O19-M19</f>
        <v>0</v>
      </c>
      <c r="Q19" s="130">
        <f t="shared" si="10"/>
        <v>22391374</v>
      </c>
      <c r="R19" s="130">
        <f t="shared" ref="R19:R22" si="14">Q19-O19</f>
        <v>0</v>
      </c>
      <c r="S19" s="130">
        <f t="shared" si="10"/>
        <v>22391374</v>
      </c>
      <c r="T19" s="130">
        <f t="shared" ref="T19:T22" si="15">S19-Q19</f>
        <v>0</v>
      </c>
      <c r="U19" s="130">
        <f t="shared" si="10"/>
        <v>22391374</v>
      </c>
      <c r="V19" s="130">
        <f t="shared" ref="V19:V22" si="16">U19-S19</f>
        <v>0</v>
      </c>
      <c r="W19" s="130">
        <f t="shared" si="10"/>
        <v>22349653</v>
      </c>
      <c r="X19" s="130">
        <f t="shared" ref="X19:X22" si="17">W19-U19</f>
        <v>-41721</v>
      </c>
      <c r="Y19" s="130">
        <f t="shared" si="10"/>
        <v>22349653</v>
      </c>
      <c r="Z19" s="130">
        <f t="shared" ref="Z19:Z22" si="18">Y19-W19</f>
        <v>0</v>
      </c>
      <c r="AA19" s="130">
        <f t="shared" si="10"/>
        <v>22349653</v>
      </c>
      <c r="AB19" s="130">
        <f t="shared" ref="AB19:AB22" si="19">AA19-Y19</f>
        <v>0</v>
      </c>
      <c r="AC19" s="130">
        <f t="shared" si="10"/>
        <v>22349653</v>
      </c>
      <c r="AD19" s="130">
        <f t="shared" ref="AD19:AD22" si="20">AC19-AA19</f>
        <v>0</v>
      </c>
      <c r="AE19" s="130">
        <f t="shared" si="10"/>
        <v>10000000</v>
      </c>
      <c r="AF19" s="130">
        <f t="shared" ref="AF19:AF22" si="21">AE19-AC19</f>
        <v>-12349653</v>
      </c>
      <c r="AG19" s="130">
        <f t="shared" si="10"/>
        <v>10219000</v>
      </c>
      <c r="AH19" s="130">
        <f t="shared" ref="AH19:AH22" si="22">AG19-AE19</f>
        <v>219000</v>
      </c>
      <c r="AI19" s="130">
        <f t="shared" si="10"/>
        <v>10219000</v>
      </c>
      <c r="AJ19" s="130">
        <f t="shared" ref="AJ19:AJ22" si="23">AI19-AG19</f>
        <v>0</v>
      </c>
      <c r="AK19" s="130">
        <f t="shared" si="10"/>
        <v>10219000</v>
      </c>
      <c r="AL19" s="130">
        <f t="shared" ref="AL19:AL22" si="24">AK19-AI19</f>
        <v>0</v>
      </c>
      <c r="AM19" s="130">
        <f t="shared" si="10"/>
        <v>10219000</v>
      </c>
      <c r="AN19" s="130">
        <f t="shared" ref="AN19:AN22" si="25">AM19-AK19</f>
        <v>0</v>
      </c>
      <c r="AO19" s="130">
        <f t="shared" si="10"/>
        <v>10739000</v>
      </c>
      <c r="AP19" s="130">
        <f t="shared" ref="AP19:AP22" si="26">AO19-AM19</f>
        <v>520000</v>
      </c>
      <c r="AQ19" s="130">
        <f t="shared" si="10"/>
        <v>13031000</v>
      </c>
      <c r="AR19" s="130">
        <f t="shared" ref="AR19:AR22" si="27">AQ19-AO19</f>
        <v>2292000</v>
      </c>
      <c r="AS19" s="130">
        <f t="shared" si="10"/>
        <v>13371000</v>
      </c>
      <c r="AT19" s="130">
        <f t="shared" ref="AT19:AT22" si="28">AS19-AQ19</f>
        <v>340000</v>
      </c>
      <c r="AU19" s="130">
        <f t="shared" si="10"/>
        <v>21020000</v>
      </c>
      <c r="AV19" s="130">
        <f t="shared" ref="AV19:AV22" si="29">AU19-AS19</f>
        <v>7649000</v>
      </c>
      <c r="AW19" s="130">
        <f>AW20</f>
        <v>0</v>
      </c>
      <c r="AX19" s="130">
        <f t="shared" ref="AX19:AX22" si="30">AW19-AU19</f>
        <v>-21020000</v>
      </c>
      <c r="AY19" s="130">
        <f>AY20</f>
        <v>12000000</v>
      </c>
      <c r="AZ19" s="130">
        <f t="shared" ref="AZ19:BT22" si="31">AY19-AW19</f>
        <v>12000000</v>
      </c>
      <c r="BA19" s="130">
        <f>BA20</f>
        <v>12099000</v>
      </c>
      <c r="BB19" s="130">
        <f t="shared" si="31"/>
        <v>99000</v>
      </c>
      <c r="BC19" s="130">
        <f>BC20</f>
        <v>12099000</v>
      </c>
      <c r="BD19" s="130">
        <f t="shared" si="31"/>
        <v>0</v>
      </c>
      <c r="BE19" s="130">
        <f>BE20</f>
        <v>12099000</v>
      </c>
      <c r="BF19" s="130">
        <f t="shared" si="31"/>
        <v>0</v>
      </c>
      <c r="BG19" s="130">
        <f>BG20</f>
        <v>12099000</v>
      </c>
      <c r="BH19" s="130">
        <f t="shared" si="31"/>
        <v>0</v>
      </c>
      <c r="BI19" s="130">
        <f>BI20</f>
        <v>12879618</v>
      </c>
      <c r="BJ19" s="130">
        <f t="shared" si="31"/>
        <v>780618</v>
      </c>
      <c r="BK19" s="130">
        <f>BK20</f>
        <v>12879618</v>
      </c>
      <c r="BL19" s="130">
        <f t="shared" si="31"/>
        <v>0</v>
      </c>
      <c r="BM19" s="130">
        <f>BM20</f>
        <v>12879618</v>
      </c>
      <c r="BN19" s="130">
        <f t="shared" si="31"/>
        <v>0</v>
      </c>
      <c r="BO19" s="130">
        <f>BO20</f>
        <v>16073420</v>
      </c>
      <c r="BP19" s="130">
        <f t="shared" si="31"/>
        <v>3193802</v>
      </c>
      <c r="BQ19" s="130">
        <f>BQ20</f>
        <v>16073420</v>
      </c>
      <c r="BR19" s="130">
        <f t="shared" si="31"/>
        <v>0</v>
      </c>
      <c r="BS19" s="130">
        <f>BS20</f>
        <v>19668921.5</v>
      </c>
      <c r="BT19" s="130">
        <f t="shared" si="31"/>
        <v>3595501.5</v>
      </c>
      <c r="BU19" s="130">
        <f>BU20</f>
        <v>4000000</v>
      </c>
      <c r="BV19" s="130">
        <f t="shared" si="5"/>
        <v>-15668921.5</v>
      </c>
      <c r="BW19" s="130">
        <f>BW20</f>
        <v>8172374.5</v>
      </c>
      <c r="BX19" s="130">
        <f t="shared" si="6"/>
        <v>4172374.5</v>
      </c>
      <c r="BY19" s="130">
        <f>BY20</f>
        <v>8172374.5</v>
      </c>
      <c r="BZ19" s="130">
        <f t="shared" si="7"/>
        <v>0</v>
      </c>
      <c r="CA19" s="130">
        <f>CA20</f>
        <v>9437374.5</v>
      </c>
      <c r="CB19" s="130">
        <f t="shared" si="8"/>
        <v>1265000</v>
      </c>
      <c r="CC19" s="52"/>
      <c r="CD19" s="33"/>
      <c r="CE19" s="33"/>
      <c r="CF19" s="33"/>
      <c r="CG19" s="33"/>
      <c r="CH19" s="33"/>
      <c r="CI19" s="33"/>
      <c r="CJ19" s="33"/>
      <c r="CK19" s="33"/>
      <c r="CL19" s="33"/>
    </row>
    <row r="20" spans="1:90" s="34" customFormat="1" ht="18" customHeight="1" x14ac:dyDescent="0.2">
      <c r="A20" s="37"/>
      <c r="B20" s="533" t="s">
        <v>40</v>
      </c>
      <c r="C20" s="533"/>
      <c r="D20" s="533"/>
      <c r="E20" s="533"/>
      <c r="F20" s="533"/>
      <c r="G20" s="533"/>
      <c r="H20" s="313" t="s">
        <v>655</v>
      </c>
      <c r="I20" s="314" t="s">
        <v>5</v>
      </c>
      <c r="J20" s="130">
        <f>J21</f>
        <v>22000000</v>
      </c>
      <c r="K20" s="130">
        <f>K21</f>
        <v>22451374</v>
      </c>
      <c r="L20" s="130">
        <f t="shared" si="11"/>
        <v>451374</v>
      </c>
      <c r="M20" s="130">
        <f>M21</f>
        <v>22391374</v>
      </c>
      <c r="N20" s="130">
        <f t="shared" si="12"/>
        <v>-60000</v>
      </c>
      <c r="O20" s="130">
        <f>O21</f>
        <v>22391374</v>
      </c>
      <c r="P20" s="130">
        <f t="shared" si="13"/>
        <v>0</v>
      </c>
      <c r="Q20" s="130">
        <f>Q21</f>
        <v>22391374</v>
      </c>
      <c r="R20" s="130">
        <f t="shared" si="14"/>
        <v>0</v>
      </c>
      <c r="S20" s="130">
        <f>S21</f>
        <v>22391374</v>
      </c>
      <c r="T20" s="130">
        <f t="shared" si="15"/>
        <v>0</v>
      </c>
      <c r="U20" s="130">
        <f>U21</f>
        <v>22391374</v>
      </c>
      <c r="V20" s="130">
        <f t="shared" si="16"/>
        <v>0</v>
      </c>
      <c r="W20" s="130">
        <f>W21</f>
        <v>22349653</v>
      </c>
      <c r="X20" s="130">
        <f t="shared" si="17"/>
        <v>-41721</v>
      </c>
      <c r="Y20" s="130">
        <f>Y21</f>
        <v>22349653</v>
      </c>
      <c r="Z20" s="130">
        <f t="shared" si="18"/>
        <v>0</v>
      </c>
      <c r="AA20" s="130">
        <f>AA21</f>
        <v>22349653</v>
      </c>
      <c r="AB20" s="130">
        <f t="shared" si="19"/>
        <v>0</v>
      </c>
      <c r="AC20" s="130">
        <f>AC21</f>
        <v>22349653</v>
      </c>
      <c r="AD20" s="130">
        <f t="shared" si="20"/>
        <v>0</v>
      </c>
      <c r="AE20" s="130">
        <f>AE21</f>
        <v>10000000</v>
      </c>
      <c r="AF20" s="130">
        <f t="shared" si="21"/>
        <v>-12349653</v>
      </c>
      <c r="AG20" s="130">
        <f>AG21</f>
        <v>10219000</v>
      </c>
      <c r="AH20" s="130">
        <f t="shared" si="22"/>
        <v>219000</v>
      </c>
      <c r="AI20" s="130">
        <f>AI21</f>
        <v>10219000</v>
      </c>
      <c r="AJ20" s="130">
        <f t="shared" si="23"/>
        <v>0</v>
      </c>
      <c r="AK20" s="130">
        <f>AK21</f>
        <v>10219000</v>
      </c>
      <c r="AL20" s="130">
        <f t="shared" si="24"/>
        <v>0</v>
      </c>
      <c r="AM20" s="130">
        <f>AM21</f>
        <v>10219000</v>
      </c>
      <c r="AN20" s="130">
        <f t="shared" si="25"/>
        <v>0</v>
      </c>
      <c r="AO20" s="130">
        <f>AO21</f>
        <v>10739000</v>
      </c>
      <c r="AP20" s="130">
        <f t="shared" si="26"/>
        <v>520000</v>
      </c>
      <c r="AQ20" s="130">
        <f>AQ21</f>
        <v>13031000</v>
      </c>
      <c r="AR20" s="130">
        <f t="shared" si="27"/>
        <v>2292000</v>
      </c>
      <c r="AS20" s="130">
        <f>AS21</f>
        <v>13371000</v>
      </c>
      <c r="AT20" s="130">
        <f t="shared" si="28"/>
        <v>340000</v>
      </c>
      <c r="AU20" s="130">
        <f>AU21</f>
        <v>21020000</v>
      </c>
      <c r="AV20" s="130">
        <f t="shared" si="29"/>
        <v>7649000</v>
      </c>
      <c r="AW20" s="130">
        <f>AW21</f>
        <v>0</v>
      </c>
      <c r="AX20" s="130">
        <f t="shared" si="30"/>
        <v>-21020000</v>
      </c>
      <c r="AY20" s="130">
        <f>AY21</f>
        <v>12000000</v>
      </c>
      <c r="AZ20" s="130">
        <f t="shared" si="31"/>
        <v>12000000</v>
      </c>
      <c r="BA20" s="130">
        <f>BA21</f>
        <v>12099000</v>
      </c>
      <c r="BB20" s="130">
        <f t="shared" si="31"/>
        <v>99000</v>
      </c>
      <c r="BC20" s="130">
        <f>BC21</f>
        <v>12099000</v>
      </c>
      <c r="BD20" s="130">
        <f t="shared" si="31"/>
        <v>0</v>
      </c>
      <c r="BE20" s="130">
        <f>BE21</f>
        <v>12099000</v>
      </c>
      <c r="BF20" s="130">
        <f t="shared" si="31"/>
        <v>0</v>
      </c>
      <c r="BG20" s="130">
        <f>BG21</f>
        <v>12099000</v>
      </c>
      <c r="BH20" s="130">
        <f t="shared" si="31"/>
        <v>0</v>
      </c>
      <c r="BI20" s="130">
        <f>BI21</f>
        <v>12879618</v>
      </c>
      <c r="BJ20" s="130">
        <f t="shared" si="31"/>
        <v>780618</v>
      </c>
      <c r="BK20" s="130">
        <f>BK21</f>
        <v>12879618</v>
      </c>
      <c r="BL20" s="130">
        <f t="shared" si="31"/>
        <v>0</v>
      </c>
      <c r="BM20" s="130">
        <f>BM21</f>
        <v>12879618</v>
      </c>
      <c r="BN20" s="130">
        <f t="shared" si="31"/>
        <v>0</v>
      </c>
      <c r="BO20" s="130">
        <f>BO21</f>
        <v>16073420</v>
      </c>
      <c r="BP20" s="130">
        <f t="shared" si="31"/>
        <v>3193802</v>
      </c>
      <c r="BQ20" s="130">
        <f>BQ21</f>
        <v>16073420</v>
      </c>
      <c r="BR20" s="130">
        <f t="shared" si="31"/>
        <v>0</v>
      </c>
      <c r="BS20" s="130">
        <f>BS21</f>
        <v>19668921.5</v>
      </c>
      <c r="BT20" s="130">
        <f t="shared" si="31"/>
        <v>3595501.5</v>
      </c>
      <c r="BU20" s="130">
        <f>BU21</f>
        <v>4000000</v>
      </c>
      <c r="BV20" s="130">
        <f t="shared" si="5"/>
        <v>-15668921.5</v>
      </c>
      <c r="BW20" s="130">
        <f>BW21</f>
        <v>8172374.5</v>
      </c>
      <c r="BX20" s="130">
        <f t="shared" si="6"/>
        <v>4172374.5</v>
      </c>
      <c r="BY20" s="130">
        <f>BY21</f>
        <v>8172374.5</v>
      </c>
      <c r="BZ20" s="130">
        <f t="shared" si="7"/>
        <v>0</v>
      </c>
      <c r="CA20" s="130">
        <f>CA21</f>
        <v>9437374.5</v>
      </c>
      <c r="CB20" s="130">
        <f t="shared" si="8"/>
        <v>1265000</v>
      </c>
      <c r="CC20" s="52"/>
      <c r="CD20" s="33"/>
      <c r="CE20" s="33"/>
      <c r="CF20" s="33"/>
      <c r="CG20" s="33"/>
      <c r="CH20" s="33"/>
      <c r="CI20" s="33"/>
      <c r="CJ20" s="33"/>
      <c r="CK20" s="33"/>
      <c r="CL20" s="33"/>
    </row>
    <row r="21" spans="1:90" s="34" customFormat="1" ht="26.65" customHeight="1" x14ac:dyDescent="0.2">
      <c r="A21" s="37"/>
      <c r="B21" s="525" t="s">
        <v>11</v>
      </c>
      <c r="C21" s="526"/>
      <c r="D21" s="526"/>
      <c r="E21" s="526"/>
      <c r="F21" s="526"/>
      <c r="G21" s="527"/>
      <c r="H21" s="313" t="s">
        <v>655</v>
      </c>
      <c r="I21" s="314" t="s">
        <v>10</v>
      </c>
      <c r="J21" s="130">
        <f t="shared" si="10"/>
        <v>22000000</v>
      </c>
      <c r="K21" s="130">
        <f t="shared" si="10"/>
        <v>22451374</v>
      </c>
      <c r="L21" s="130">
        <f t="shared" si="11"/>
        <v>451374</v>
      </c>
      <c r="M21" s="130">
        <f t="shared" si="10"/>
        <v>22391374</v>
      </c>
      <c r="N21" s="130">
        <f t="shared" si="12"/>
        <v>-60000</v>
      </c>
      <c r="O21" s="130">
        <f t="shared" si="10"/>
        <v>22391374</v>
      </c>
      <c r="P21" s="130">
        <f t="shared" si="13"/>
        <v>0</v>
      </c>
      <c r="Q21" s="130">
        <f t="shared" si="10"/>
        <v>22391374</v>
      </c>
      <c r="R21" s="130">
        <f t="shared" si="14"/>
        <v>0</v>
      </c>
      <c r="S21" s="130">
        <f t="shared" si="10"/>
        <v>22391374</v>
      </c>
      <c r="T21" s="130">
        <f t="shared" si="15"/>
        <v>0</v>
      </c>
      <c r="U21" s="130">
        <f t="shared" si="10"/>
        <v>22391374</v>
      </c>
      <c r="V21" s="130">
        <f t="shared" si="16"/>
        <v>0</v>
      </c>
      <c r="W21" s="130">
        <f t="shared" si="10"/>
        <v>22349653</v>
      </c>
      <c r="X21" s="130">
        <f t="shared" si="17"/>
        <v>-41721</v>
      </c>
      <c r="Y21" s="130">
        <f t="shared" si="10"/>
        <v>22349653</v>
      </c>
      <c r="Z21" s="130">
        <f t="shared" si="18"/>
        <v>0</v>
      </c>
      <c r="AA21" s="130">
        <f t="shared" si="10"/>
        <v>22349653</v>
      </c>
      <c r="AB21" s="130">
        <f t="shared" si="19"/>
        <v>0</v>
      </c>
      <c r="AC21" s="130">
        <f t="shared" si="10"/>
        <v>22349653</v>
      </c>
      <c r="AD21" s="130">
        <f t="shared" si="20"/>
        <v>0</v>
      </c>
      <c r="AE21" s="130">
        <f t="shared" si="10"/>
        <v>10000000</v>
      </c>
      <c r="AF21" s="130">
        <f t="shared" si="21"/>
        <v>-12349653</v>
      </c>
      <c r="AG21" s="130">
        <f t="shared" si="10"/>
        <v>10219000</v>
      </c>
      <c r="AH21" s="130">
        <f t="shared" si="22"/>
        <v>219000</v>
      </c>
      <c r="AI21" s="130">
        <f t="shared" si="10"/>
        <v>10219000</v>
      </c>
      <c r="AJ21" s="130">
        <f t="shared" si="23"/>
        <v>0</v>
      </c>
      <c r="AK21" s="130">
        <f t="shared" si="10"/>
        <v>10219000</v>
      </c>
      <c r="AL21" s="130">
        <f t="shared" si="24"/>
        <v>0</v>
      </c>
      <c r="AM21" s="130">
        <f t="shared" si="10"/>
        <v>10219000</v>
      </c>
      <c r="AN21" s="130">
        <f t="shared" si="25"/>
        <v>0</v>
      </c>
      <c r="AO21" s="130">
        <f t="shared" si="10"/>
        <v>10739000</v>
      </c>
      <c r="AP21" s="130">
        <f t="shared" si="26"/>
        <v>520000</v>
      </c>
      <c r="AQ21" s="130">
        <f t="shared" si="10"/>
        <v>13031000</v>
      </c>
      <c r="AR21" s="130">
        <f t="shared" si="27"/>
        <v>2292000</v>
      </c>
      <c r="AS21" s="130">
        <f t="shared" si="10"/>
        <v>13371000</v>
      </c>
      <c r="AT21" s="130">
        <f t="shared" si="28"/>
        <v>340000</v>
      </c>
      <c r="AU21" s="130">
        <f t="shared" si="10"/>
        <v>21020000</v>
      </c>
      <c r="AV21" s="130">
        <f t="shared" si="29"/>
        <v>7649000</v>
      </c>
      <c r="AW21" s="130">
        <f t="shared" si="10"/>
        <v>0</v>
      </c>
      <c r="AX21" s="130">
        <f t="shared" si="30"/>
        <v>-21020000</v>
      </c>
      <c r="AY21" s="130">
        <f t="shared" si="10"/>
        <v>12000000</v>
      </c>
      <c r="AZ21" s="130">
        <f t="shared" si="31"/>
        <v>12000000</v>
      </c>
      <c r="BA21" s="130">
        <f t="shared" si="10"/>
        <v>12099000</v>
      </c>
      <c r="BB21" s="130">
        <f t="shared" si="31"/>
        <v>99000</v>
      </c>
      <c r="BC21" s="130">
        <f t="shared" si="10"/>
        <v>12099000</v>
      </c>
      <c r="BD21" s="130">
        <f t="shared" si="31"/>
        <v>0</v>
      </c>
      <c r="BE21" s="130">
        <f t="shared" si="10"/>
        <v>12099000</v>
      </c>
      <c r="BF21" s="130">
        <f t="shared" si="31"/>
        <v>0</v>
      </c>
      <c r="BG21" s="130">
        <f t="shared" si="10"/>
        <v>12099000</v>
      </c>
      <c r="BH21" s="130">
        <f t="shared" si="31"/>
        <v>0</v>
      </c>
      <c r="BI21" s="130">
        <f t="shared" si="10"/>
        <v>12879618</v>
      </c>
      <c r="BJ21" s="130">
        <f t="shared" si="31"/>
        <v>780618</v>
      </c>
      <c r="BK21" s="130">
        <f t="shared" si="10"/>
        <v>12879618</v>
      </c>
      <c r="BL21" s="130">
        <f t="shared" si="31"/>
        <v>0</v>
      </c>
      <c r="BM21" s="130">
        <f t="shared" si="10"/>
        <v>12879618</v>
      </c>
      <c r="BN21" s="130">
        <f t="shared" si="31"/>
        <v>0</v>
      </c>
      <c r="BO21" s="130">
        <f t="shared" si="10"/>
        <v>16073420</v>
      </c>
      <c r="BP21" s="130">
        <f t="shared" si="31"/>
        <v>3193802</v>
      </c>
      <c r="BQ21" s="130">
        <f t="shared" si="10"/>
        <v>16073420</v>
      </c>
      <c r="BR21" s="130">
        <f t="shared" si="31"/>
        <v>0</v>
      </c>
      <c r="BS21" s="130">
        <f t="shared" si="10"/>
        <v>19668921.5</v>
      </c>
      <c r="BT21" s="130">
        <f t="shared" si="31"/>
        <v>3595501.5</v>
      </c>
      <c r="BU21" s="130">
        <f t="shared" si="10"/>
        <v>4000000</v>
      </c>
      <c r="BV21" s="130">
        <f t="shared" si="5"/>
        <v>-15668921.5</v>
      </c>
      <c r="BW21" s="130">
        <f t="shared" si="10"/>
        <v>8172374.5</v>
      </c>
      <c r="BX21" s="130">
        <f t="shared" si="6"/>
        <v>4172374.5</v>
      </c>
      <c r="BY21" s="130">
        <f t="shared" si="10"/>
        <v>8172374.5</v>
      </c>
      <c r="BZ21" s="130">
        <f t="shared" si="7"/>
        <v>0</v>
      </c>
      <c r="CA21" s="130">
        <f t="shared" si="10"/>
        <v>9437374.5</v>
      </c>
      <c r="CB21" s="130">
        <f t="shared" si="8"/>
        <v>1265000</v>
      </c>
      <c r="CC21" s="52"/>
      <c r="CD21" s="33"/>
      <c r="CE21" s="33"/>
      <c r="CF21" s="33"/>
      <c r="CG21" s="33"/>
      <c r="CH21" s="33"/>
      <c r="CI21" s="33"/>
      <c r="CJ21" s="33"/>
      <c r="CK21" s="33"/>
      <c r="CL21" s="33"/>
    </row>
    <row r="22" spans="1:90" s="49" customFormat="1" ht="26.65" customHeight="1" x14ac:dyDescent="0.2">
      <c r="A22" s="45"/>
      <c r="B22" s="522" t="s">
        <v>9</v>
      </c>
      <c r="C22" s="523"/>
      <c r="D22" s="523"/>
      <c r="E22" s="523"/>
      <c r="F22" s="523"/>
      <c r="G22" s="524"/>
      <c r="H22" s="324" t="s">
        <v>655</v>
      </c>
      <c r="I22" s="325" t="s">
        <v>8</v>
      </c>
      <c r="J22" s="103">
        <v>22000000</v>
      </c>
      <c r="K22" s="118">
        <v>22451374</v>
      </c>
      <c r="L22" s="103">
        <f t="shared" si="11"/>
        <v>451374</v>
      </c>
      <c r="M22" s="174">
        <v>22391374</v>
      </c>
      <c r="N22" s="103">
        <f t="shared" si="12"/>
        <v>-60000</v>
      </c>
      <c r="O22" s="174">
        <v>22391374</v>
      </c>
      <c r="P22" s="103">
        <f t="shared" si="13"/>
        <v>0</v>
      </c>
      <c r="Q22" s="183">
        <v>22391374</v>
      </c>
      <c r="R22" s="103">
        <f t="shared" si="14"/>
        <v>0</v>
      </c>
      <c r="S22" s="204">
        <v>22391374</v>
      </c>
      <c r="T22" s="103">
        <f t="shared" si="15"/>
        <v>0</v>
      </c>
      <c r="U22" s="204">
        <v>22391374</v>
      </c>
      <c r="V22" s="103">
        <f t="shared" si="16"/>
        <v>0</v>
      </c>
      <c r="W22" s="204">
        <v>22349653</v>
      </c>
      <c r="X22" s="103">
        <f t="shared" si="17"/>
        <v>-41721</v>
      </c>
      <c r="Y22" s="204">
        <v>22349653</v>
      </c>
      <c r="Z22" s="103">
        <f t="shared" si="18"/>
        <v>0</v>
      </c>
      <c r="AA22" s="204">
        <v>22349653</v>
      </c>
      <c r="AB22" s="103">
        <f t="shared" si="19"/>
        <v>0</v>
      </c>
      <c r="AC22" s="204">
        <v>22349653</v>
      </c>
      <c r="AD22" s="103">
        <f t="shared" si="20"/>
        <v>0</v>
      </c>
      <c r="AE22" s="204">
        <v>10000000</v>
      </c>
      <c r="AF22" s="103">
        <f t="shared" si="21"/>
        <v>-12349653</v>
      </c>
      <c r="AG22" s="240">
        <v>10219000</v>
      </c>
      <c r="AH22" s="103">
        <f t="shared" si="22"/>
        <v>219000</v>
      </c>
      <c r="AI22" s="248">
        <v>10219000</v>
      </c>
      <c r="AJ22" s="103">
        <f t="shared" si="23"/>
        <v>0</v>
      </c>
      <c r="AK22" s="248">
        <v>10219000</v>
      </c>
      <c r="AL22" s="103">
        <f t="shared" si="24"/>
        <v>0</v>
      </c>
      <c r="AM22" s="248">
        <v>10219000</v>
      </c>
      <c r="AN22" s="103">
        <f t="shared" si="25"/>
        <v>0</v>
      </c>
      <c r="AO22" s="286">
        <v>10739000</v>
      </c>
      <c r="AP22" s="103">
        <f t="shared" si="26"/>
        <v>520000</v>
      </c>
      <c r="AQ22" s="286">
        <v>13031000</v>
      </c>
      <c r="AR22" s="103">
        <f t="shared" si="27"/>
        <v>2292000</v>
      </c>
      <c r="AS22" s="286">
        <v>13371000</v>
      </c>
      <c r="AT22" s="103">
        <f t="shared" si="28"/>
        <v>340000</v>
      </c>
      <c r="AU22" s="305">
        <v>21020000</v>
      </c>
      <c r="AV22" s="103">
        <f t="shared" si="29"/>
        <v>7649000</v>
      </c>
      <c r="AW22" s="318">
        <v>0</v>
      </c>
      <c r="AX22" s="103">
        <f t="shared" si="30"/>
        <v>-21020000</v>
      </c>
      <c r="AY22" s="318">
        <v>12000000</v>
      </c>
      <c r="AZ22" s="103">
        <f t="shared" si="31"/>
        <v>12000000</v>
      </c>
      <c r="BA22" s="318">
        <v>12099000</v>
      </c>
      <c r="BB22" s="103">
        <f t="shared" si="31"/>
        <v>99000</v>
      </c>
      <c r="BC22" s="318">
        <v>12099000</v>
      </c>
      <c r="BD22" s="103">
        <f t="shared" si="31"/>
        <v>0</v>
      </c>
      <c r="BE22" s="318">
        <v>12099000</v>
      </c>
      <c r="BF22" s="103">
        <f t="shared" si="31"/>
        <v>0</v>
      </c>
      <c r="BG22" s="318">
        <v>12099000</v>
      </c>
      <c r="BH22" s="103">
        <f t="shared" si="31"/>
        <v>0</v>
      </c>
      <c r="BI22" s="318">
        <v>12879618</v>
      </c>
      <c r="BJ22" s="103">
        <f t="shared" si="31"/>
        <v>780618</v>
      </c>
      <c r="BK22" s="318">
        <v>12879618</v>
      </c>
      <c r="BL22" s="103">
        <f t="shared" si="31"/>
        <v>0</v>
      </c>
      <c r="BM22" s="318">
        <v>12879618</v>
      </c>
      <c r="BN22" s="103">
        <f t="shared" si="31"/>
        <v>0</v>
      </c>
      <c r="BO22" s="318">
        <v>16073420</v>
      </c>
      <c r="BP22" s="103">
        <f t="shared" si="31"/>
        <v>3193802</v>
      </c>
      <c r="BQ22" s="318">
        <v>16073420</v>
      </c>
      <c r="BR22" s="103">
        <f t="shared" si="31"/>
        <v>0</v>
      </c>
      <c r="BS22" s="318">
        <v>19668921.5</v>
      </c>
      <c r="BT22" s="103">
        <f t="shared" si="31"/>
        <v>3595501.5</v>
      </c>
      <c r="BU22" s="318">
        <v>4000000</v>
      </c>
      <c r="BV22" s="103">
        <f t="shared" si="5"/>
        <v>-15668921.5</v>
      </c>
      <c r="BW22" s="318">
        <v>8172374.5</v>
      </c>
      <c r="BX22" s="103">
        <f t="shared" si="6"/>
        <v>4172374.5</v>
      </c>
      <c r="BY22" s="368">
        <v>8172374.5</v>
      </c>
      <c r="BZ22" s="103">
        <f t="shared" si="7"/>
        <v>0</v>
      </c>
      <c r="CA22" s="502">
        <v>9437374.5</v>
      </c>
      <c r="CB22" s="103">
        <f t="shared" si="8"/>
        <v>1265000</v>
      </c>
      <c r="CC22" s="53">
        <v>1</v>
      </c>
      <c r="CD22" s="48"/>
      <c r="CE22" s="48"/>
      <c r="CF22" s="48"/>
      <c r="CG22" s="48"/>
      <c r="CH22" s="48"/>
      <c r="CI22" s="48"/>
      <c r="CJ22" s="48"/>
      <c r="CK22" s="48"/>
      <c r="CL22" s="48"/>
    </row>
    <row r="23" spans="1:90" s="34" customFormat="1" ht="39" customHeight="1" x14ac:dyDescent="0.2">
      <c r="A23" s="37"/>
      <c r="B23" s="533" t="s">
        <v>775</v>
      </c>
      <c r="C23" s="533"/>
      <c r="D23" s="533"/>
      <c r="E23" s="533"/>
      <c r="F23" s="533"/>
      <c r="G23" s="533"/>
      <c r="H23" s="315" t="s">
        <v>875</v>
      </c>
      <c r="I23" s="316" t="s">
        <v>5</v>
      </c>
      <c r="J23" s="130">
        <f t="shared" si="10"/>
        <v>22000000</v>
      </c>
      <c r="K23" s="130">
        <f t="shared" si="10"/>
        <v>22451374</v>
      </c>
      <c r="L23" s="130">
        <f t="shared" ref="L23:L26" si="32">K23-J23</f>
        <v>451374</v>
      </c>
      <c r="M23" s="130">
        <f t="shared" si="10"/>
        <v>22391374</v>
      </c>
      <c r="N23" s="130">
        <f t="shared" ref="N23:N26" si="33">M23-K23</f>
        <v>-60000</v>
      </c>
      <c r="O23" s="130">
        <f t="shared" si="10"/>
        <v>22391374</v>
      </c>
      <c r="P23" s="130">
        <f t="shared" ref="P23:P26" si="34">O23-M23</f>
        <v>0</v>
      </c>
      <c r="Q23" s="130">
        <f t="shared" si="10"/>
        <v>22391374</v>
      </c>
      <c r="R23" s="130">
        <f t="shared" ref="R23:R26" si="35">Q23-O23</f>
        <v>0</v>
      </c>
      <c r="S23" s="130">
        <f t="shared" si="10"/>
        <v>22391374</v>
      </c>
      <c r="T23" s="130">
        <f t="shared" ref="T23:T26" si="36">S23-Q23</f>
        <v>0</v>
      </c>
      <c r="U23" s="130">
        <f t="shared" si="10"/>
        <v>22391374</v>
      </c>
      <c r="V23" s="130">
        <f t="shared" ref="V23:V26" si="37">U23-S23</f>
        <v>0</v>
      </c>
      <c r="W23" s="130">
        <f t="shared" si="10"/>
        <v>22349653</v>
      </c>
      <c r="X23" s="130">
        <f t="shared" ref="X23:X26" si="38">W23-U23</f>
        <v>-41721</v>
      </c>
      <c r="Y23" s="130">
        <f t="shared" si="10"/>
        <v>22349653</v>
      </c>
      <c r="Z23" s="130">
        <f t="shared" ref="Z23:Z26" si="39">Y23-W23</f>
        <v>0</v>
      </c>
      <c r="AA23" s="130">
        <f t="shared" si="10"/>
        <v>22349653</v>
      </c>
      <c r="AB23" s="130">
        <f t="shared" ref="AB23:AB26" si="40">AA23-Y23</f>
        <v>0</v>
      </c>
      <c r="AC23" s="130">
        <f t="shared" si="10"/>
        <v>22349653</v>
      </c>
      <c r="AD23" s="130">
        <f t="shared" ref="AD23:AD26" si="41">AC23-AA23</f>
        <v>0</v>
      </c>
      <c r="AE23" s="130">
        <f t="shared" si="10"/>
        <v>10000000</v>
      </c>
      <c r="AF23" s="130">
        <f t="shared" ref="AF23:AF26" si="42">AE23-AC23</f>
        <v>-12349653</v>
      </c>
      <c r="AG23" s="130">
        <f t="shared" si="10"/>
        <v>10219000</v>
      </c>
      <c r="AH23" s="130">
        <f t="shared" ref="AH23:AH26" si="43">AG23-AE23</f>
        <v>219000</v>
      </c>
      <c r="AI23" s="130">
        <f t="shared" si="10"/>
        <v>10219000</v>
      </c>
      <c r="AJ23" s="130">
        <f t="shared" ref="AJ23:AJ26" si="44">AI23-AG23</f>
        <v>0</v>
      </c>
      <c r="AK23" s="130">
        <f t="shared" si="10"/>
        <v>10219000</v>
      </c>
      <c r="AL23" s="130">
        <f t="shared" ref="AL23:AL26" si="45">AK23-AI23</f>
        <v>0</v>
      </c>
      <c r="AM23" s="130">
        <f t="shared" si="10"/>
        <v>10219000</v>
      </c>
      <c r="AN23" s="130">
        <f t="shared" ref="AN23:AN26" si="46">AM23-AK23</f>
        <v>0</v>
      </c>
      <c r="AO23" s="130">
        <f t="shared" si="10"/>
        <v>10739000</v>
      </c>
      <c r="AP23" s="130">
        <f t="shared" ref="AP23:AP26" si="47">AO23-AM23</f>
        <v>520000</v>
      </c>
      <c r="AQ23" s="130">
        <f t="shared" si="10"/>
        <v>13031000</v>
      </c>
      <c r="AR23" s="130">
        <f t="shared" ref="AR23:AR26" si="48">AQ23-AO23</f>
        <v>2292000</v>
      </c>
      <c r="AS23" s="130">
        <f t="shared" si="10"/>
        <v>13371000</v>
      </c>
      <c r="AT23" s="130">
        <f t="shared" ref="AT23:AT26" si="49">AS23-AQ23</f>
        <v>340000</v>
      </c>
      <c r="AU23" s="130">
        <f t="shared" si="10"/>
        <v>21020000</v>
      </c>
      <c r="AV23" s="130">
        <f t="shared" ref="AV23:AV26" si="50">AU23-AS23</f>
        <v>7649000</v>
      </c>
      <c r="AW23" s="130">
        <f>AW24</f>
        <v>0</v>
      </c>
      <c r="AX23" s="130">
        <f t="shared" ref="AX23:AX26" si="51">AW23-AU23</f>
        <v>-21020000</v>
      </c>
      <c r="AY23" s="130">
        <f>AY24</f>
        <v>12000000</v>
      </c>
      <c r="AZ23" s="130">
        <f t="shared" ref="AZ23:AZ26" si="52">AY23-AW23</f>
        <v>12000000</v>
      </c>
      <c r="BA23" s="130">
        <f>BA24</f>
        <v>12099000</v>
      </c>
      <c r="BB23" s="130">
        <f t="shared" ref="BB23:BB26" si="53">BA23-AY23</f>
        <v>99000</v>
      </c>
      <c r="BC23" s="130">
        <f>BC24</f>
        <v>12099000</v>
      </c>
      <c r="BD23" s="130">
        <f t="shared" ref="BD23:BD26" si="54">BC23-BA23</f>
        <v>0</v>
      </c>
      <c r="BE23" s="130">
        <f>BE24</f>
        <v>0</v>
      </c>
      <c r="BF23" s="130">
        <f t="shared" ref="BF23:BF26" si="55">BE23-BC23</f>
        <v>-12099000</v>
      </c>
      <c r="BG23" s="130">
        <f>BG24</f>
        <v>6100</v>
      </c>
      <c r="BH23" s="130">
        <f t="shared" ref="BH23:BT26" si="56">BG23-BE23</f>
        <v>6100</v>
      </c>
      <c r="BI23" s="130">
        <f>BI24</f>
        <v>6100</v>
      </c>
      <c r="BJ23" s="130">
        <f t="shared" si="56"/>
        <v>0</v>
      </c>
      <c r="BK23" s="130">
        <f>BK24</f>
        <v>6100</v>
      </c>
      <c r="BL23" s="130">
        <f t="shared" si="56"/>
        <v>0</v>
      </c>
      <c r="BM23" s="130">
        <f>BM24</f>
        <v>6100</v>
      </c>
      <c r="BN23" s="130">
        <f t="shared" si="56"/>
        <v>0</v>
      </c>
      <c r="BO23" s="130">
        <f>BO24</f>
        <v>6100</v>
      </c>
      <c r="BP23" s="130">
        <f t="shared" si="56"/>
        <v>0</v>
      </c>
      <c r="BQ23" s="130">
        <f>BQ24</f>
        <v>6100</v>
      </c>
      <c r="BR23" s="130">
        <f t="shared" si="56"/>
        <v>0</v>
      </c>
      <c r="BS23" s="130">
        <f>BS24</f>
        <v>6100</v>
      </c>
      <c r="BT23" s="130">
        <f t="shared" si="56"/>
        <v>0</v>
      </c>
      <c r="BU23" s="130">
        <f>BU24</f>
        <v>0</v>
      </c>
      <c r="BV23" s="130">
        <f t="shared" si="5"/>
        <v>-6100</v>
      </c>
      <c r="BW23" s="130">
        <f>BW24</f>
        <v>0</v>
      </c>
      <c r="BX23" s="130">
        <f t="shared" si="6"/>
        <v>0</v>
      </c>
      <c r="BY23" s="130">
        <f>BY24</f>
        <v>0</v>
      </c>
      <c r="BZ23" s="130">
        <f t="shared" si="7"/>
        <v>0</v>
      </c>
      <c r="CA23" s="130">
        <f>CA24</f>
        <v>0</v>
      </c>
      <c r="CB23" s="130">
        <f t="shared" si="8"/>
        <v>0</v>
      </c>
      <c r="CC23" s="52"/>
      <c r="CD23" s="33"/>
      <c r="CE23" s="33"/>
      <c r="CF23" s="33"/>
      <c r="CG23" s="33"/>
      <c r="CH23" s="33"/>
      <c r="CI23" s="33"/>
      <c r="CJ23" s="33"/>
      <c r="CK23" s="33"/>
      <c r="CL23" s="33"/>
    </row>
    <row r="24" spans="1:90" s="34" customFormat="1" ht="18" customHeight="1" x14ac:dyDescent="0.2">
      <c r="A24" s="37"/>
      <c r="B24" s="533" t="s">
        <v>40</v>
      </c>
      <c r="C24" s="533"/>
      <c r="D24" s="533"/>
      <c r="E24" s="533"/>
      <c r="F24" s="533"/>
      <c r="G24" s="533"/>
      <c r="H24" s="313" t="s">
        <v>876</v>
      </c>
      <c r="I24" s="314" t="s">
        <v>5</v>
      </c>
      <c r="J24" s="130">
        <f>J25</f>
        <v>22000000</v>
      </c>
      <c r="K24" s="130">
        <f>K25</f>
        <v>22451374</v>
      </c>
      <c r="L24" s="130">
        <f t="shared" si="32"/>
        <v>451374</v>
      </c>
      <c r="M24" s="130">
        <f>M25</f>
        <v>22391374</v>
      </c>
      <c r="N24" s="130">
        <f t="shared" si="33"/>
        <v>-60000</v>
      </c>
      <c r="O24" s="130">
        <f>O25</f>
        <v>22391374</v>
      </c>
      <c r="P24" s="130">
        <f t="shared" si="34"/>
        <v>0</v>
      </c>
      <c r="Q24" s="130">
        <f>Q25</f>
        <v>22391374</v>
      </c>
      <c r="R24" s="130">
        <f t="shared" si="35"/>
        <v>0</v>
      </c>
      <c r="S24" s="130">
        <f>S25</f>
        <v>22391374</v>
      </c>
      <c r="T24" s="130">
        <f t="shared" si="36"/>
        <v>0</v>
      </c>
      <c r="U24" s="130">
        <f>U25</f>
        <v>22391374</v>
      </c>
      <c r="V24" s="130">
        <f t="shared" si="37"/>
        <v>0</v>
      </c>
      <c r="W24" s="130">
        <f>W25</f>
        <v>22349653</v>
      </c>
      <c r="X24" s="130">
        <f t="shared" si="38"/>
        <v>-41721</v>
      </c>
      <c r="Y24" s="130">
        <f>Y25</f>
        <v>22349653</v>
      </c>
      <c r="Z24" s="130">
        <f t="shared" si="39"/>
        <v>0</v>
      </c>
      <c r="AA24" s="130">
        <f>AA25</f>
        <v>22349653</v>
      </c>
      <c r="AB24" s="130">
        <f t="shared" si="40"/>
        <v>0</v>
      </c>
      <c r="AC24" s="130">
        <f>AC25</f>
        <v>22349653</v>
      </c>
      <c r="AD24" s="130">
        <f t="shared" si="41"/>
        <v>0</v>
      </c>
      <c r="AE24" s="130">
        <f>AE25</f>
        <v>10000000</v>
      </c>
      <c r="AF24" s="130">
        <f t="shared" si="42"/>
        <v>-12349653</v>
      </c>
      <c r="AG24" s="130">
        <f>AG25</f>
        <v>10219000</v>
      </c>
      <c r="AH24" s="130">
        <f t="shared" si="43"/>
        <v>219000</v>
      </c>
      <c r="AI24" s="130">
        <f>AI25</f>
        <v>10219000</v>
      </c>
      <c r="AJ24" s="130">
        <f t="shared" si="44"/>
        <v>0</v>
      </c>
      <c r="AK24" s="130">
        <f>AK25</f>
        <v>10219000</v>
      </c>
      <c r="AL24" s="130">
        <f t="shared" si="45"/>
        <v>0</v>
      </c>
      <c r="AM24" s="130">
        <f>AM25</f>
        <v>10219000</v>
      </c>
      <c r="AN24" s="130">
        <f t="shared" si="46"/>
        <v>0</v>
      </c>
      <c r="AO24" s="130">
        <f>AO25</f>
        <v>10739000</v>
      </c>
      <c r="AP24" s="130">
        <f t="shared" si="47"/>
        <v>520000</v>
      </c>
      <c r="AQ24" s="130">
        <f>AQ25</f>
        <v>13031000</v>
      </c>
      <c r="AR24" s="130">
        <f t="shared" si="48"/>
        <v>2292000</v>
      </c>
      <c r="AS24" s="130">
        <f>AS25</f>
        <v>13371000</v>
      </c>
      <c r="AT24" s="130">
        <f t="shared" si="49"/>
        <v>340000</v>
      </c>
      <c r="AU24" s="130">
        <f>AU25</f>
        <v>21020000</v>
      </c>
      <c r="AV24" s="130">
        <f t="shared" si="50"/>
        <v>7649000</v>
      </c>
      <c r="AW24" s="130">
        <f>AW25</f>
        <v>0</v>
      </c>
      <c r="AX24" s="130">
        <f t="shared" si="51"/>
        <v>-21020000</v>
      </c>
      <c r="AY24" s="130">
        <f>AY25</f>
        <v>12000000</v>
      </c>
      <c r="AZ24" s="130">
        <f t="shared" si="52"/>
        <v>12000000</v>
      </c>
      <c r="BA24" s="130">
        <f>BA25</f>
        <v>12099000</v>
      </c>
      <c r="BB24" s="130">
        <f t="shared" si="53"/>
        <v>99000</v>
      </c>
      <c r="BC24" s="130">
        <f>BC25</f>
        <v>12099000</v>
      </c>
      <c r="BD24" s="130">
        <f t="shared" si="54"/>
        <v>0</v>
      </c>
      <c r="BE24" s="130">
        <f>BE25</f>
        <v>0</v>
      </c>
      <c r="BF24" s="130">
        <f t="shared" si="55"/>
        <v>-12099000</v>
      </c>
      <c r="BG24" s="130">
        <f>BG25</f>
        <v>6100</v>
      </c>
      <c r="BH24" s="130">
        <f t="shared" si="56"/>
        <v>6100</v>
      </c>
      <c r="BI24" s="130">
        <f>BI25</f>
        <v>6100</v>
      </c>
      <c r="BJ24" s="130">
        <f t="shared" si="56"/>
        <v>0</v>
      </c>
      <c r="BK24" s="130">
        <f>BK25</f>
        <v>6100</v>
      </c>
      <c r="BL24" s="130">
        <f t="shared" si="56"/>
        <v>0</v>
      </c>
      <c r="BM24" s="130">
        <f>BM25</f>
        <v>6100</v>
      </c>
      <c r="BN24" s="130">
        <f t="shared" si="56"/>
        <v>0</v>
      </c>
      <c r="BO24" s="130">
        <f>BO25</f>
        <v>6100</v>
      </c>
      <c r="BP24" s="130">
        <f t="shared" si="56"/>
        <v>0</v>
      </c>
      <c r="BQ24" s="130">
        <f>BQ25</f>
        <v>6100</v>
      </c>
      <c r="BR24" s="130">
        <f t="shared" si="56"/>
        <v>0</v>
      </c>
      <c r="BS24" s="130">
        <f>BS25</f>
        <v>6100</v>
      </c>
      <c r="BT24" s="130">
        <f t="shared" si="56"/>
        <v>0</v>
      </c>
      <c r="BU24" s="130">
        <f>BU25</f>
        <v>0</v>
      </c>
      <c r="BV24" s="130">
        <f t="shared" si="5"/>
        <v>-6100</v>
      </c>
      <c r="BW24" s="130">
        <f>BW25</f>
        <v>0</v>
      </c>
      <c r="BX24" s="130">
        <f t="shared" si="6"/>
        <v>0</v>
      </c>
      <c r="BY24" s="130">
        <f>BY25</f>
        <v>0</v>
      </c>
      <c r="BZ24" s="130">
        <f t="shared" si="7"/>
        <v>0</v>
      </c>
      <c r="CA24" s="130">
        <f>CA25</f>
        <v>0</v>
      </c>
      <c r="CB24" s="130">
        <f t="shared" si="8"/>
        <v>0</v>
      </c>
      <c r="CC24" s="52"/>
      <c r="CD24" s="33"/>
      <c r="CE24" s="33"/>
      <c r="CF24" s="33"/>
      <c r="CG24" s="33"/>
      <c r="CH24" s="33"/>
      <c r="CI24" s="33"/>
      <c r="CJ24" s="33"/>
      <c r="CK24" s="33"/>
      <c r="CL24" s="33"/>
    </row>
    <row r="25" spans="1:90" s="34" customFormat="1" ht="26.65" customHeight="1" x14ac:dyDescent="0.2">
      <c r="A25" s="37"/>
      <c r="B25" s="525" t="s">
        <v>11</v>
      </c>
      <c r="C25" s="526"/>
      <c r="D25" s="526"/>
      <c r="E25" s="526"/>
      <c r="F25" s="526"/>
      <c r="G25" s="527"/>
      <c r="H25" s="313" t="s">
        <v>876</v>
      </c>
      <c r="I25" s="314" t="s">
        <v>10</v>
      </c>
      <c r="J25" s="130">
        <f t="shared" si="10"/>
        <v>22000000</v>
      </c>
      <c r="K25" s="130">
        <f t="shared" si="10"/>
        <v>22451374</v>
      </c>
      <c r="L25" s="130">
        <f t="shared" si="32"/>
        <v>451374</v>
      </c>
      <c r="M25" s="130">
        <f t="shared" si="10"/>
        <v>22391374</v>
      </c>
      <c r="N25" s="130">
        <f t="shared" si="33"/>
        <v>-60000</v>
      </c>
      <c r="O25" s="130">
        <f t="shared" si="10"/>
        <v>22391374</v>
      </c>
      <c r="P25" s="130">
        <f t="shared" si="34"/>
        <v>0</v>
      </c>
      <c r="Q25" s="130">
        <f t="shared" si="10"/>
        <v>22391374</v>
      </c>
      <c r="R25" s="130">
        <f t="shared" si="35"/>
        <v>0</v>
      </c>
      <c r="S25" s="130">
        <f t="shared" si="10"/>
        <v>22391374</v>
      </c>
      <c r="T25" s="130">
        <f t="shared" si="36"/>
        <v>0</v>
      </c>
      <c r="U25" s="130">
        <f t="shared" si="10"/>
        <v>22391374</v>
      </c>
      <c r="V25" s="130">
        <f t="shared" si="37"/>
        <v>0</v>
      </c>
      <c r="W25" s="130">
        <f t="shared" si="10"/>
        <v>22349653</v>
      </c>
      <c r="X25" s="130">
        <f t="shared" si="38"/>
        <v>-41721</v>
      </c>
      <c r="Y25" s="130">
        <f t="shared" si="10"/>
        <v>22349653</v>
      </c>
      <c r="Z25" s="130">
        <f t="shared" si="39"/>
        <v>0</v>
      </c>
      <c r="AA25" s="130">
        <f t="shared" si="10"/>
        <v>22349653</v>
      </c>
      <c r="AB25" s="130">
        <f t="shared" si="40"/>
        <v>0</v>
      </c>
      <c r="AC25" s="130">
        <f t="shared" si="10"/>
        <v>22349653</v>
      </c>
      <c r="AD25" s="130">
        <f t="shared" si="41"/>
        <v>0</v>
      </c>
      <c r="AE25" s="130">
        <f t="shared" si="10"/>
        <v>10000000</v>
      </c>
      <c r="AF25" s="130">
        <f t="shared" si="42"/>
        <v>-12349653</v>
      </c>
      <c r="AG25" s="130">
        <f t="shared" si="10"/>
        <v>10219000</v>
      </c>
      <c r="AH25" s="130">
        <f t="shared" si="43"/>
        <v>219000</v>
      </c>
      <c r="AI25" s="130">
        <f t="shared" si="10"/>
        <v>10219000</v>
      </c>
      <c r="AJ25" s="130">
        <f t="shared" si="44"/>
        <v>0</v>
      </c>
      <c r="AK25" s="130">
        <f t="shared" si="10"/>
        <v>10219000</v>
      </c>
      <c r="AL25" s="130">
        <f t="shared" si="45"/>
        <v>0</v>
      </c>
      <c r="AM25" s="130">
        <f t="shared" si="10"/>
        <v>10219000</v>
      </c>
      <c r="AN25" s="130">
        <f t="shared" si="46"/>
        <v>0</v>
      </c>
      <c r="AO25" s="130">
        <f t="shared" si="10"/>
        <v>10739000</v>
      </c>
      <c r="AP25" s="130">
        <f t="shared" si="47"/>
        <v>520000</v>
      </c>
      <c r="AQ25" s="130">
        <f t="shared" si="10"/>
        <v>13031000</v>
      </c>
      <c r="AR25" s="130">
        <f t="shared" si="48"/>
        <v>2292000</v>
      </c>
      <c r="AS25" s="130">
        <f t="shared" si="10"/>
        <v>13371000</v>
      </c>
      <c r="AT25" s="130">
        <f t="shared" si="49"/>
        <v>340000</v>
      </c>
      <c r="AU25" s="130">
        <f t="shared" si="10"/>
        <v>21020000</v>
      </c>
      <c r="AV25" s="130">
        <f t="shared" si="50"/>
        <v>7649000</v>
      </c>
      <c r="AW25" s="130">
        <f t="shared" si="10"/>
        <v>0</v>
      </c>
      <c r="AX25" s="130">
        <f t="shared" si="51"/>
        <v>-21020000</v>
      </c>
      <c r="AY25" s="130">
        <f t="shared" si="10"/>
        <v>12000000</v>
      </c>
      <c r="AZ25" s="130">
        <f t="shared" si="52"/>
        <v>12000000</v>
      </c>
      <c r="BA25" s="130">
        <f t="shared" si="10"/>
        <v>12099000</v>
      </c>
      <c r="BB25" s="130">
        <f t="shared" si="53"/>
        <v>99000</v>
      </c>
      <c r="BC25" s="130">
        <f t="shared" si="10"/>
        <v>12099000</v>
      </c>
      <c r="BD25" s="130">
        <f t="shared" si="54"/>
        <v>0</v>
      </c>
      <c r="BE25" s="130">
        <f t="shared" si="10"/>
        <v>0</v>
      </c>
      <c r="BF25" s="130">
        <f t="shared" si="55"/>
        <v>-12099000</v>
      </c>
      <c r="BG25" s="130">
        <f t="shared" si="10"/>
        <v>6100</v>
      </c>
      <c r="BH25" s="130">
        <f t="shared" si="56"/>
        <v>6100</v>
      </c>
      <c r="BI25" s="130">
        <f t="shared" si="10"/>
        <v>6100</v>
      </c>
      <c r="BJ25" s="130">
        <f t="shared" si="56"/>
        <v>0</v>
      </c>
      <c r="BK25" s="130">
        <f t="shared" si="10"/>
        <v>6100</v>
      </c>
      <c r="BL25" s="130">
        <f t="shared" si="56"/>
        <v>0</v>
      </c>
      <c r="BM25" s="130">
        <f t="shared" si="10"/>
        <v>6100</v>
      </c>
      <c r="BN25" s="130">
        <f t="shared" si="56"/>
        <v>0</v>
      </c>
      <c r="BO25" s="130">
        <f t="shared" si="10"/>
        <v>6100</v>
      </c>
      <c r="BP25" s="130">
        <f t="shared" si="56"/>
        <v>0</v>
      </c>
      <c r="BQ25" s="130">
        <f t="shared" si="10"/>
        <v>6100</v>
      </c>
      <c r="BR25" s="130">
        <f t="shared" si="56"/>
        <v>0</v>
      </c>
      <c r="BS25" s="130">
        <f t="shared" si="10"/>
        <v>6100</v>
      </c>
      <c r="BT25" s="130">
        <f t="shared" si="56"/>
        <v>0</v>
      </c>
      <c r="BU25" s="130">
        <f t="shared" si="10"/>
        <v>0</v>
      </c>
      <c r="BV25" s="130">
        <f t="shared" si="5"/>
        <v>-6100</v>
      </c>
      <c r="BW25" s="130">
        <f t="shared" si="10"/>
        <v>0</v>
      </c>
      <c r="BX25" s="130">
        <f t="shared" si="6"/>
        <v>0</v>
      </c>
      <c r="BY25" s="130">
        <f t="shared" si="10"/>
        <v>0</v>
      </c>
      <c r="BZ25" s="130">
        <f t="shared" si="7"/>
        <v>0</v>
      </c>
      <c r="CA25" s="130">
        <f t="shared" si="10"/>
        <v>0</v>
      </c>
      <c r="CB25" s="130">
        <f t="shared" si="8"/>
        <v>0</v>
      </c>
      <c r="CC25" s="52"/>
      <c r="CD25" s="33"/>
      <c r="CE25" s="33"/>
      <c r="CF25" s="33"/>
      <c r="CG25" s="33"/>
      <c r="CH25" s="33"/>
      <c r="CI25" s="33"/>
      <c r="CJ25" s="33"/>
      <c r="CK25" s="33"/>
      <c r="CL25" s="33"/>
    </row>
    <row r="26" spans="1:90" s="49" customFormat="1" ht="26.65" customHeight="1" x14ac:dyDescent="0.2">
      <c r="A26" s="45"/>
      <c r="B26" s="522" t="s">
        <v>9</v>
      </c>
      <c r="C26" s="523"/>
      <c r="D26" s="523"/>
      <c r="E26" s="523"/>
      <c r="F26" s="523"/>
      <c r="G26" s="524"/>
      <c r="H26" s="324" t="s">
        <v>876</v>
      </c>
      <c r="I26" s="325" t="s">
        <v>8</v>
      </c>
      <c r="J26" s="103">
        <v>22000000</v>
      </c>
      <c r="K26" s="118">
        <v>22451374</v>
      </c>
      <c r="L26" s="103">
        <f t="shared" si="32"/>
        <v>451374</v>
      </c>
      <c r="M26" s="174">
        <v>22391374</v>
      </c>
      <c r="N26" s="103">
        <f t="shared" si="33"/>
        <v>-60000</v>
      </c>
      <c r="O26" s="174">
        <v>22391374</v>
      </c>
      <c r="P26" s="103">
        <f t="shared" si="34"/>
        <v>0</v>
      </c>
      <c r="Q26" s="183">
        <v>22391374</v>
      </c>
      <c r="R26" s="103">
        <f t="shared" si="35"/>
        <v>0</v>
      </c>
      <c r="S26" s="204">
        <v>22391374</v>
      </c>
      <c r="T26" s="103">
        <f t="shared" si="36"/>
        <v>0</v>
      </c>
      <c r="U26" s="204">
        <v>22391374</v>
      </c>
      <c r="V26" s="103">
        <f t="shared" si="37"/>
        <v>0</v>
      </c>
      <c r="W26" s="204">
        <v>22349653</v>
      </c>
      <c r="X26" s="103">
        <f t="shared" si="38"/>
        <v>-41721</v>
      </c>
      <c r="Y26" s="204">
        <v>22349653</v>
      </c>
      <c r="Z26" s="103">
        <f t="shared" si="39"/>
        <v>0</v>
      </c>
      <c r="AA26" s="204">
        <v>22349653</v>
      </c>
      <c r="AB26" s="103">
        <f t="shared" si="40"/>
        <v>0</v>
      </c>
      <c r="AC26" s="204">
        <v>22349653</v>
      </c>
      <c r="AD26" s="103">
        <f t="shared" si="41"/>
        <v>0</v>
      </c>
      <c r="AE26" s="204">
        <v>10000000</v>
      </c>
      <c r="AF26" s="103">
        <f t="shared" si="42"/>
        <v>-12349653</v>
      </c>
      <c r="AG26" s="240">
        <v>10219000</v>
      </c>
      <c r="AH26" s="103">
        <f t="shared" si="43"/>
        <v>219000</v>
      </c>
      <c r="AI26" s="248">
        <v>10219000</v>
      </c>
      <c r="AJ26" s="103">
        <f t="shared" si="44"/>
        <v>0</v>
      </c>
      <c r="AK26" s="248">
        <v>10219000</v>
      </c>
      <c r="AL26" s="103">
        <f t="shared" si="45"/>
        <v>0</v>
      </c>
      <c r="AM26" s="248">
        <v>10219000</v>
      </c>
      <c r="AN26" s="103">
        <f t="shared" si="46"/>
        <v>0</v>
      </c>
      <c r="AO26" s="286">
        <v>10739000</v>
      </c>
      <c r="AP26" s="103">
        <f t="shared" si="47"/>
        <v>520000</v>
      </c>
      <c r="AQ26" s="286">
        <v>13031000</v>
      </c>
      <c r="AR26" s="103">
        <f t="shared" si="48"/>
        <v>2292000</v>
      </c>
      <c r="AS26" s="286">
        <v>13371000</v>
      </c>
      <c r="AT26" s="103">
        <f t="shared" si="49"/>
        <v>340000</v>
      </c>
      <c r="AU26" s="305">
        <v>21020000</v>
      </c>
      <c r="AV26" s="103">
        <f t="shared" si="50"/>
        <v>7649000</v>
      </c>
      <c r="AW26" s="318">
        <v>0</v>
      </c>
      <c r="AX26" s="103">
        <f t="shared" si="51"/>
        <v>-21020000</v>
      </c>
      <c r="AY26" s="318">
        <v>12000000</v>
      </c>
      <c r="AZ26" s="103">
        <f t="shared" si="52"/>
        <v>12000000</v>
      </c>
      <c r="BA26" s="318">
        <v>12099000</v>
      </c>
      <c r="BB26" s="103">
        <f t="shared" si="53"/>
        <v>99000</v>
      </c>
      <c r="BC26" s="318">
        <v>12099000</v>
      </c>
      <c r="BD26" s="103">
        <f t="shared" si="54"/>
        <v>0</v>
      </c>
      <c r="BE26" s="318">
        <v>0</v>
      </c>
      <c r="BF26" s="103">
        <f t="shared" si="55"/>
        <v>-12099000</v>
      </c>
      <c r="BG26" s="318">
        <v>6100</v>
      </c>
      <c r="BH26" s="103">
        <f t="shared" si="56"/>
        <v>6100</v>
      </c>
      <c r="BI26" s="318">
        <v>6100</v>
      </c>
      <c r="BJ26" s="103">
        <f t="shared" si="56"/>
        <v>0</v>
      </c>
      <c r="BK26" s="318">
        <v>6100</v>
      </c>
      <c r="BL26" s="103">
        <f t="shared" si="56"/>
        <v>0</v>
      </c>
      <c r="BM26" s="318">
        <v>6100</v>
      </c>
      <c r="BN26" s="103">
        <f t="shared" si="56"/>
        <v>0</v>
      </c>
      <c r="BO26" s="318">
        <v>6100</v>
      </c>
      <c r="BP26" s="103">
        <f t="shared" si="56"/>
        <v>0</v>
      </c>
      <c r="BQ26" s="318">
        <v>6100</v>
      </c>
      <c r="BR26" s="103">
        <f t="shared" si="56"/>
        <v>0</v>
      </c>
      <c r="BS26" s="318">
        <v>6100</v>
      </c>
      <c r="BT26" s="103">
        <f t="shared" si="56"/>
        <v>0</v>
      </c>
      <c r="BU26" s="322">
        <v>0</v>
      </c>
      <c r="BV26" s="103">
        <f t="shared" si="5"/>
        <v>-6100</v>
      </c>
      <c r="BW26" s="322">
        <v>0</v>
      </c>
      <c r="BX26" s="103">
        <f t="shared" si="6"/>
        <v>0</v>
      </c>
      <c r="BY26" s="322">
        <v>0</v>
      </c>
      <c r="BZ26" s="103">
        <f t="shared" si="7"/>
        <v>0</v>
      </c>
      <c r="CA26" s="322">
        <v>0</v>
      </c>
      <c r="CB26" s="103">
        <f t="shared" si="8"/>
        <v>0</v>
      </c>
      <c r="CC26" s="53"/>
      <c r="CD26" s="48"/>
      <c r="CE26" s="48"/>
      <c r="CF26" s="48"/>
      <c r="CG26" s="48"/>
      <c r="CH26" s="48"/>
      <c r="CI26" s="48"/>
      <c r="CJ26" s="48"/>
      <c r="CK26" s="48"/>
      <c r="CL26" s="48"/>
    </row>
  </sheetData>
  <mergeCells count="23">
    <mergeCell ref="B23:G23"/>
    <mergeCell ref="B24:G24"/>
    <mergeCell ref="B25:G25"/>
    <mergeCell ref="B26:G26"/>
    <mergeCell ref="B22:G22"/>
    <mergeCell ref="B21:G21"/>
    <mergeCell ref="B17:G17"/>
    <mergeCell ref="B18:G18"/>
    <mergeCell ref="B19:G19"/>
    <mergeCell ref="B20:G20"/>
    <mergeCell ref="B16:G16"/>
    <mergeCell ref="B13:G13"/>
    <mergeCell ref="B14:G14"/>
    <mergeCell ref="B15:G15"/>
    <mergeCell ref="B12:G12"/>
    <mergeCell ref="B11:G11"/>
    <mergeCell ref="B7:G7"/>
    <mergeCell ref="B10:G10"/>
    <mergeCell ref="B3:I3"/>
    <mergeCell ref="B5:G5"/>
    <mergeCell ref="B6:G6"/>
    <mergeCell ref="B8:G8"/>
    <mergeCell ref="B9:G9"/>
  </mergeCells>
  <pageMargins left="0.70866141732283472" right="0.70866141732283472" top="0.74803149606299213" bottom="0.74803149606299213" header="0.31496062992125984" footer="0.31496062992125984"/>
  <pageSetup paperSize="9" scale="43"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CL52"/>
  <sheetViews>
    <sheetView topLeftCell="A4" workbookViewId="0">
      <selection activeCell="CA5" sqref="CA5:CB5"/>
    </sheetView>
  </sheetViews>
  <sheetFormatPr defaultRowHeight="12.75" x14ac:dyDescent="0.2"/>
  <cols>
    <col min="1" max="6" width="9.140625" style="5"/>
    <col min="7" max="7" width="9.28515625" style="5" bestFit="1" customWidth="1"/>
    <col min="8" max="8" width="11" style="5" bestFit="1" customWidth="1"/>
    <col min="9" max="9" width="4" style="5" bestFit="1" customWidth="1"/>
    <col min="10" max="36" width="12.7109375" style="5" hidden="1" customWidth="1"/>
    <col min="37" max="73" width="13.85546875" style="5" hidden="1" customWidth="1"/>
    <col min="74" max="74" width="14.42578125" style="5" hidden="1" customWidth="1"/>
    <col min="75" max="75" width="13.85546875" style="5" hidden="1" customWidth="1"/>
    <col min="76" max="76" width="14.42578125" style="5" hidden="1" customWidth="1"/>
    <col min="77" max="77" width="13.85546875" style="5" bestFit="1" customWidth="1"/>
    <col min="78" max="78" width="14.42578125" style="5" hidden="1" customWidth="1"/>
    <col min="79" max="79" width="13.85546875" style="5" bestFit="1" customWidth="1"/>
    <col min="80" max="80" width="14.42578125" style="5" bestFit="1" customWidth="1"/>
    <col min="81" max="81" width="3.140625" style="93" bestFit="1" customWidth="1"/>
    <col min="82" max="16384" width="9.140625" style="5"/>
  </cols>
  <sheetData>
    <row r="2" spans="1:90" ht="13.5" thickBot="1" x14ac:dyDescent="0.25"/>
    <row r="3" spans="1:90" ht="73.5" customHeight="1" thickBot="1" x14ac:dyDescent="0.25">
      <c r="B3" s="534" t="s">
        <v>991</v>
      </c>
      <c r="C3" s="535"/>
      <c r="D3" s="535"/>
      <c r="E3" s="535"/>
      <c r="F3" s="535"/>
      <c r="G3" s="535"/>
      <c r="H3" s="535"/>
      <c r="I3" s="536"/>
      <c r="AC3" s="220" t="s">
        <v>581</v>
      </c>
      <c r="AD3" s="218"/>
      <c r="AE3" s="218">
        <v>2021</v>
      </c>
      <c r="AG3" s="218">
        <v>2021</v>
      </c>
      <c r="AI3" s="218">
        <v>2021</v>
      </c>
      <c r="AK3" s="218">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5" spans="1:90" s="4" customFormat="1" ht="18" customHeight="1" x14ac:dyDescent="0.2">
      <c r="A5" s="1"/>
      <c r="B5" s="563" t="s">
        <v>242</v>
      </c>
      <c r="C5" s="563"/>
      <c r="D5" s="563"/>
      <c r="E5" s="563"/>
      <c r="F5" s="563"/>
      <c r="G5" s="563"/>
      <c r="H5" s="23" t="s">
        <v>241</v>
      </c>
      <c r="I5" s="6" t="s">
        <v>240</v>
      </c>
      <c r="J5" s="66">
        <v>329</v>
      </c>
      <c r="K5" s="66">
        <v>352</v>
      </c>
      <c r="L5" s="6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7"/>
      <c r="CD5" s="3"/>
      <c r="CE5" s="3"/>
      <c r="CF5" s="3"/>
      <c r="CG5" s="3"/>
      <c r="CH5" s="3"/>
    </row>
    <row r="6" spans="1:90" s="4" customFormat="1" x14ac:dyDescent="0.2">
      <c r="A6" s="3"/>
      <c r="B6" s="555">
        <v>1</v>
      </c>
      <c r="C6" s="556"/>
      <c r="D6" s="556"/>
      <c r="E6" s="556"/>
      <c r="F6" s="556"/>
      <c r="G6" s="557"/>
      <c r="H6" s="74">
        <v>2</v>
      </c>
      <c r="I6" s="74">
        <v>3</v>
      </c>
      <c r="J6" s="75">
        <v>4</v>
      </c>
      <c r="K6" s="75">
        <v>4</v>
      </c>
      <c r="L6" s="75">
        <v>4</v>
      </c>
      <c r="M6" s="75">
        <v>4</v>
      </c>
      <c r="N6" s="75">
        <v>4</v>
      </c>
      <c r="O6" s="75">
        <v>4</v>
      </c>
      <c r="P6" s="75">
        <v>4</v>
      </c>
      <c r="Q6" s="75">
        <v>4</v>
      </c>
      <c r="R6" s="75">
        <v>4</v>
      </c>
      <c r="S6" s="75">
        <v>4</v>
      </c>
      <c r="T6" s="75">
        <v>4</v>
      </c>
      <c r="U6" s="75">
        <v>4</v>
      </c>
      <c r="V6" s="75">
        <v>4</v>
      </c>
      <c r="W6" s="75">
        <v>4</v>
      </c>
      <c r="X6" s="75">
        <v>4</v>
      </c>
      <c r="Y6" s="75">
        <v>4</v>
      </c>
      <c r="Z6" s="75">
        <v>4</v>
      </c>
      <c r="AA6" s="75">
        <v>4</v>
      </c>
      <c r="AB6" s="75">
        <v>4</v>
      </c>
      <c r="AC6" s="75">
        <v>4</v>
      </c>
      <c r="AD6" s="75">
        <v>4</v>
      </c>
      <c r="AE6" s="75">
        <v>4</v>
      </c>
      <c r="AF6" s="75">
        <v>4</v>
      </c>
      <c r="AG6" s="75">
        <v>4</v>
      </c>
      <c r="AH6" s="75">
        <v>4</v>
      </c>
      <c r="AI6" s="75">
        <v>4</v>
      </c>
      <c r="AJ6" s="75">
        <v>4</v>
      </c>
      <c r="AK6" s="75">
        <v>4</v>
      </c>
      <c r="AL6" s="75">
        <v>4</v>
      </c>
      <c r="AM6" s="75">
        <v>4</v>
      </c>
      <c r="AN6" s="75">
        <v>4</v>
      </c>
      <c r="AO6" s="75">
        <v>4</v>
      </c>
      <c r="AP6" s="75">
        <v>4</v>
      </c>
      <c r="AQ6" s="75">
        <v>4</v>
      </c>
      <c r="AR6" s="75">
        <v>4</v>
      </c>
      <c r="AS6" s="75">
        <v>4</v>
      </c>
      <c r="AT6" s="75">
        <v>4</v>
      </c>
      <c r="AU6" s="75">
        <v>4</v>
      </c>
      <c r="AV6" s="75">
        <v>4</v>
      </c>
      <c r="AW6" s="75">
        <v>4</v>
      </c>
      <c r="AX6" s="75">
        <v>4</v>
      </c>
      <c r="AY6" s="75">
        <v>4</v>
      </c>
      <c r="AZ6" s="75">
        <v>4</v>
      </c>
      <c r="BA6" s="75">
        <v>4</v>
      </c>
      <c r="BB6" s="75">
        <v>4</v>
      </c>
      <c r="BC6" s="75">
        <v>4</v>
      </c>
      <c r="BD6" s="75">
        <v>4</v>
      </c>
      <c r="BE6" s="75">
        <v>4</v>
      </c>
      <c r="BF6" s="75">
        <v>4</v>
      </c>
      <c r="BG6" s="75">
        <v>4</v>
      </c>
      <c r="BH6" s="75">
        <v>4</v>
      </c>
      <c r="BI6" s="75">
        <v>4</v>
      </c>
      <c r="BJ6" s="75">
        <v>4</v>
      </c>
      <c r="BK6" s="75">
        <v>4</v>
      </c>
      <c r="BL6" s="75">
        <v>4</v>
      </c>
      <c r="BM6" s="75">
        <v>4</v>
      </c>
      <c r="BN6" s="75">
        <v>4</v>
      </c>
      <c r="BO6" s="75">
        <v>4</v>
      </c>
      <c r="BP6" s="75">
        <v>4</v>
      </c>
      <c r="BQ6" s="75">
        <v>4</v>
      </c>
      <c r="BR6" s="75">
        <v>4</v>
      </c>
      <c r="BS6" s="75">
        <v>4</v>
      </c>
      <c r="BT6" s="75">
        <v>4</v>
      </c>
      <c r="BU6" s="75">
        <v>4</v>
      </c>
      <c r="BV6" s="75">
        <v>4</v>
      </c>
      <c r="BW6" s="75">
        <v>4</v>
      </c>
      <c r="BX6" s="75">
        <v>4</v>
      </c>
      <c r="BY6" s="75">
        <v>4</v>
      </c>
      <c r="BZ6" s="75">
        <v>4</v>
      </c>
      <c r="CA6" s="75">
        <v>4</v>
      </c>
      <c r="CB6" s="75">
        <v>4</v>
      </c>
      <c r="CC6" s="7"/>
      <c r="CD6" s="3"/>
      <c r="CE6" s="3"/>
      <c r="CF6" s="3"/>
      <c r="CG6" s="3"/>
      <c r="CH6" s="3"/>
    </row>
    <row r="7" spans="1:90" s="25" customFormat="1" ht="26.65" customHeight="1" x14ac:dyDescent="0.25">
      <c r="A7" s="26"/>
      <c r="B7" s="564" t="s">
        <v>223</v>
      </c>
      <c r="C7" s="564"/>
      <c r="D7" s="564"/>
      <c r="E7" s="564"/>
      <c r="F7" s="564"/>
      <c r="G7" s="564"/>
      <c r="H7" s="64" t="s">
        <v>222</v>
      </c>
      <c r="I7" s="65" t="s">
        <v>5</v>
      </c>
      <c r="J7" s="70">
        <f>J27</f>
        <v>20983700</v>
      </c>
      <c r="K7" s="70">
        <f>K27</f>
        <v>20983700</v>
      </c>
      <c r="L7" s="70">
        <f t="shared" ref="L7:L42" si="0">K7-J7</f>
        <v>0</v>
      </c>
      <c r="M7" s="70">
        <f>M27</f>
        <v>20983700</v>
      </c>
      <c r="N7" s="70">
        <f>M7-K7</f>
        <v>0</v>
      </c>
      <c r="O7" s="70">
        <f>O27</f>
        <v>20983700</v>
      </c>
      <c r="P7" s="70">
        <f>O7-M7</f>
        <v>0</v>
      </c>
      <c r="Q7" s="70">
        <f>Q27</f>
        <v>20983589.739999998</v>
      </c>
      <c r="R7" s="70">
        <f>Q7-O7</f>
        <v>-110.26000000163913</v>
      </c>
      <c r="S7" s="70">
        <f>S27</f>
        <v>21209988.23</v>
      </c>
      <c r="T7" s="70">
        <f>S7-Q7</f>
        <v>226398.49000000209</v>
      </c>
      <c r="U7" s="70">
        <f>U27</f>
        <v>21209988.23</v>
      </c>
      <c r="V7" s="70">
        <f>U7-S7</f>
        <v>0</v>
      </c>
      <c r="W7" s="70">
        <f>W27</f>
        <v>26077766.73</v>
      </c>
      <c r="X7" s="70">
        <f>W7-U7</f>
        <v>4867778.5</v>
      </c>
      <c r="Y7" s="70">
        <f>Y27</f>
        <v>26048443.16</v>
      </c>
      <c r="Z7" s="70">
        <f>Y7-W7</f>
        <v>-29323.570000000298</v>
      </c>
      <c r="AA7" s="70">
        <f>AA27</f>
        <v>26048443.140000001</v>
      </c>
      <c r="AB7" s="70">
        <f>AA7-Y7</f>
        <v>-1.9999999552965164E-2</v>
      </c>
      <c r="AC7" s="70">
        <f>AC8+AC27</f>
        <v>26048443.140000001</v>
      </c>
      <c r="AD7" s="70">
        <f>AC7-AA7</f>
        <v>0</v>
      </c>
      <c r="AE7" s="70">
        <f>AE27</f>
        <v>19180000</v>
      </c>
      <c r="AF7" s="70">
        <f>AE7-AC7</f>
        <v>-6868443.1400000006</v>
      </c>
      <c r="AG7" s="70">
        <f>AG27</f>
        <v>19180000</v>
      </c>
      <c r="AH7" s="70">
        <f>AG7-AE7</f>
        <v>0</v>
      </c>
      <c r="AI7" s="70">
        <f>AI27</f>
        <v>19180000</v>
      </c>
      <c r="AJ7" s="70">
        <f>AI7-AG7</f>
        <v>0</v>
      </c>
      <c r="AK7" s="70">
        <f t="shared" ref="AK7:AM7" si="1">AK8+AK27</f>
        <v>137723100</v>
      </c>
      <c r="AL7" s="70">
        <f t="shared" si="1"/>
        <v>118543100</v>
      </c>
      <c r="AM7" s="70">
        <f t="shared" si="1"/>
        <v>149920209.90000001</v>
      </c>
      <c r="AN7" s="70">
        <f>AM7-AK7</f>
        <v>12197109.900000006</v>
      </c>
      <c r="AO7" s="70">
        <f t="shared" ref="AO7:AQ7" si="2">AO8+AO27</f>
        <v>150516166.36000001</v>
      </c>
      <c r="AP7" s="70">
        <f>AO7-AM7</f>
        <v>595956.46000000834</v>
      </c>
      <c r="AQ7" s="70">
        <f t="shared" si="2"/>
        <v>152051321.03</v>
      </c>
      <c r="AR7" s="70">
        <f>AQ7-AO7</f>
        <v>1535154.6699999869</v>
      </c>
      <c r="AS7" s="70">
        <f t="shared" ref="AS7:AU7" si="3">AS8+AS27</f>
        <v>157822921.03999999</v>
      </c>
      <c r="AT7" s="70">
        <f>AS7-AQ7</f>
        <v>5771600.0099999905</v>
      </c>
      <c r="AU7" s="70">
        <f t="shared" si="3"/>
        <v>162887298.84999996</v>
      </c>
      <c r="AV7" s="70">
        <f>AU7-AS7</f>
        <v>5064377.8099999726</v>
      </c>
      <c r="AW7" s="70">
        <f>AW8+AW27+AW20</f>
        <v>162887298.84999996</v>
      </c>
      <c r="AX7" s="70">
        <f>AW7-AU7</f>
        <v>0</v>
      </c>
      <c r="AY7" s="70">
        <f>AY8+AY27+AY20</f>
        <v>178302101</v>
      </c>
      <c r="AZ7" s="70">
        <f>AY7-AW7</f>
        <v>15414802.150000036</v>
      </c>
      <c r="BA7" s="70">
        <f>BA8+BA27+BA20</f>
        <v>178302101</v>
      </c>
      <c r="BB7" s="70">
        <f>BA7-AY7</f>
        <v>0</v>
      </c>
      <c r="BC7" s="70">
        <f>BC8+BC27+BC20</f>
        <v>178512966.41</v>
      </c>
      <c r="BD7" s="70">
        <f>BC7-BA7</f>
        <v>210865.40999999642</v>
      </c>
      <c r="BE7" s="70">
        <f>BE8+BE27+BE20</f>
        <v>178512966.41</v>
      </c>
      <c r="BF7" s="70">
        <f>BE7-BC7</f>
        <v>0</v>
      </c>
      <c r="BG7" s="70">
        <f>BG8+BG27+BG20</f>
        <v>179046955.31999999</v>
      </c>
      <c r="BH7" s="70">
        <f>BG7-BE7</f>
        <v>533988.90999999642</v>
      </c>
      <c r="BI7" s="70">
        <f>BI8+BI27+BI20</f>
        <v>182929055.31999999</v>
      </c>
      <c r="BJ7" s="70">
        <f>BI7-BG7</f>
        <v>3882100</v>
      </c>
      <c r="BK7" s="70">
        <f>BK8+BK27+BK20</f>
        <v>212593055.31999999</v>
      </c>
      <c r="BL7" s="70">
        <f>BK7-BI7</f>
        <v>29664000</v>
      </c>
      <c r="BM7" s="70">
        <f>BM8+BM27+BM20</f>
        <v>212593055.31999999</v>
      </c>
      <c r="BN7" s="70">
        <f>BM7-BK7</f>
        <v>0</v>
      </c>
      <c r="BO7" s="70">
        <f>BO8+BO27+BO20</f>
        <v>217150690.42000002</v>
      </c>
      <c r="BP7" s="70">
        <f>BO7-BM7</f>
        <v>4557635.1000000238</v>
      </c>
      <c r="BQ7" s="70">
        <f>BQ8+BQ27+BQ20</f>
        <v>217150690.41</v>
      </c>
      <c r="BR7" s="70">
        <f>BQ7-BO7</f>
        <v>-1.0000020265579224E-2</v>
      </c>
      <c r="BS7" s="70">
        <f>BS8+BS27+BS20</f>
        <v>236614973.91</v>
      </c>
      <c r="BT7" s="70">
        <f>BS7-BQ7</f>
        <v>19464283.5</v>
      </c>
      <c r="BU7" s="70">
        <f>BU8+BU27+BU20</f>
        <v>15115401</v>
      </c>
      <c r="BV7" s="70">
        <f>BU7-BS7</f>
        <v>-221499572.91</v>
      </c>
      <c r="BW7" s="70">
        <f>BW8+BW27+BW20</f>
        <v>15115401</v>
      </c>
      <c r="BX7" s="70">
        <f>BW7-BU7</f>
        <v>0</v>
      </c>
      <c r="BY7" s="70">
        <f>BY8+BY27+BY20</f>
        <v>15115401</v>
      </c>
      <c r="BZ7" s="70">
        <f>BY7-BW7</f>
        <v>0</v>
      </c>
      <c r="CA7" s="70">
        <f>CA8+CA27+CA20</f>
        <v>53703301</v>
      </c>
      <c r="CB7" s="70">
        <f>CA7-BY7</f>
        <v>38587900</v>
      </c>
      <c r="CC7" s="52"/>
      <c r="CD7" s="24"/>
      <c r="CE7" s="24"/>
      <c r="CF7" s="24"/>
      <c r="CG7" s="24"/>
      <c r="CH7" s="24"/>
      <c r="CI7" s="24"/>
      <c r="CJ7" s="24"/>
      <c r="CK7" s="24"/>
      <c r="CL7" s="24"/>
    </row>
    <row r="8" spans="1:90" s="34" customFormat="1" ht="26.65" hidden="1" customHeight="1" x14ac:dyDescent="0.25">
      <c r="A8" s="26"/>
      <c r="B8" s="546" t="s">
        <v>863</v>
      </c>
      <c r="C8" s="547"/>
      <c r="D8" s="547"/>
      <c r="E8" s="547"/>
      <c r="F8" s="547"/>
      <c r="G8" s="548"/>
      <c r="H8" s="264" t="s">
        <v>591</v>
      </c>
      <c r="I8" s="270" t="s">
        <v>5</v>
      </c>
      <c r="J8" s="55"/>
      <c r="K8" s="55"/>
      <c r="L8" s="117"/>
      <c r="M8" s="55"/>
      <c r="N8" s="117"/>
      <c r="O8" s="55"/>
      <c r="P8" s="117"/>
      <c r="Q8" s="55"/>
      <c r="R8" s="117"/>
      <c r="S8" s="55"/>
      <c r="T8" s="117"/>
      <c r="U8" s="55"/>
      <c r="V8" s="117"/>
      <c r="W8" s="55"/>
      <c r="X8" s="117"/>
      <c r="Y8" s="55"/>
      <c r="Z8" s="117"/>
      <c r="AA8" s="55"/>
      <c r="AB8" s="117"/>
      <c r="AC8" s="55">
        <f>AC12+AC15</f>
        <v>0</v>
      </c>
      <c r="AD8" s="117"/>
      <c r="AE8" s="55"/>
      <c r="AF8" s="117"/>
      <c r="AG8" s="55"/>
      <c r="AH8" s="117"/>
      <c r="AI8" s="55"/>
      <c r="AJ8" s="117"/>
      <c r="AK8" s="55">
        <f>AK12+AK15</f>
        <v>0</v>
      </c>
      <c r="AL8" s="117"/>
      <c r="AM8" s="55">
        <f>AM12+AM15</f>
        <v>1374221</v>
      </c>
      <c r="AN8" s="117">
        <f t="shared" ref="AN8:BT26" si="4">AM8-AK8</f>
        <v>1374221</v>
      </c>
      <c r="AO8" s="55">
        <f>AO12+AO15</f>
        <v>1374221</v>
      </c>
      <c r="AP8" s="117">
        <f t="shared" si="4"/>
        <v>0</v>
      </c>
      <c r="AQ8" s="55">
        <f>AQ12+AQ15</f>
        <v>1374221</v>
      </c>
      <c r="AR8" s="117">
        <f t="shared" si="4"/>
        <v>0</v>
      </c>
      <c r="AS8" s="55">
        <f>AS12+AS15+AS9</f>
        <v>1426221</v>
      </c>
      <c r="AT8" s="117">
        <f t="shared" si="4"/>
        <v>52000</v>
      </c>
      <c r="AU8" s="55">
        <f>AU12+AU15+AU9</f>
        <v>3505332.14</v>
      </c>
      <c r="AV8" s="117">
        <f t="shared" si="4"/>
        <v>2079111.1400000001</v>
      </c>
      <c r="AW8" s="55">
        <f>AW12+AW15+AW9</f>
        <v>3505332.14</v>
      </c>
      <c r="AX8" s="117">
        <f t="shared" si="4"/>
        <v>0</v>
      </c>
      <c r="AY8" s="55">
        <f>AY12+AY15+AY9</f>
        <v>0</v>
      </c>
      <c r="AZ8" s="117">
        <f t="shared" si="4"/>
        <v>-3505332.14</v>
      </c>
      <c r="BA8" s="55">
        <f>BA12+BA15+BA9</f>
        <v>0</v>
      </c>
      <c r="BB8" s="117">
        <f t="shared" si="4"/>
        <v>0</v>
      </c>
      <c r="BC8" s="55">
        <f>BC12+BC15+BC9</f>
        <v>210850</v>
      </c>
      <c r="BD8" s="117">
        <f t="shared" si="4"/>
        <v>210850</v>
      </c>
      <c r="BE8" s="55">
        <f>BE12+BE15+BE9</f>
        <v>210850</v>
      </c>
      <c r="BF8" s="117">
        <f t="shared" si="4"/>
        <v>0</v>
      </c>
      <c r="BG8" s="55">
        <f>BG12+BG15+BG9</f>
        <v>210850</v>
      </c>
      <c r="BH8" s="117">
        <f t="shared" si="4"/>
        <v>0</v>
      </c>
      <c r="BI8" s="55">
        <f>BI12+BI15+BI9</f>
        <v>4092950</v>
      </c>
      <c r="BJ8" s="117">
        <f t="shared" si="4"/>
        <v>3882100</v>
      </c>
      <c r="BK8" s="55">
        <f>BK12+BK15+BK9</f>
        <v>4092950</v>
      </c>
      <c r="BL8" s="117">
        <f t="shared" si="4"/>
        <v>0</v>
      </c>
      <c r="BM8" s="55">
        <f>BM12+BM15+BM9</f>
        <v>4092950</v>
      </c>
      <c r="BN8" s="117">
        <f t="shared" si="4"/>
        <v>0</v>
      </c>
      <c r="BO8" s="55">
        <f>BO12+BO15+BO9</f>
        <v>4092950</v>
      </c>
      <c r="BP8" s="117">
        <f t="shared" si="4"/>
        <v>0</v>
      </c>
      <c r="BQ8" s="55">
        <f>BQ12+BQ15+BQ9</f>
        <v>4092950</v>
      </c>
      <c r="BR8" s="117">
        <f t="shared" si="4"/>
        <v>0</v>
      </c>
      <c r="BS8" s="55">
        <f>BS12+BS15+BS9</f>
        <v>4092950</v>
      </c>
      <c r="BT8" s="117">
        <f t="shared" si="4"/>
        <v>0</v>
      </c>
      <c r="BU8" s="55">
        <f>BU12+BU15+BU9</f>
        <v>0</v>
      </c>
      <c r="BV8" s="117">
        <f t="shared" ref="BV8:BV52" si="5">BU8-BS8</f>
        <v>-4092950</v>
      </c>
      <c r="BW8" s="55">
        <f>BW12+BW15+BW9</f>
        <v>0</v>
      </c>
      <c r="BX8" s="117">
        <f t="shared" ref="BX8:BX52" si="6">BW8-BU8</f>
        <v>0</v>
      </c>
      <c r="BY8" s="55">
        <f>BY12+BY15+BY9</f>
        <v>0</v>
      </c>
      <c r="BZ8" s="117">
        <f t="shared" ref="BZ8:BZ52" si="7">BY8-BW8</f>
        <v>0</v>
      </c>
      <c r="CA8" s="55">
        <f>CA12+CA15+CA9</f>
        <v>0</v>
      </c>
      <c r="CB8" s="117">
        <f t="shared" ref="CB8:CB52" si="8">CA8-BY8</f>
        <v>0</v>
      </c>
      <c r="CC8" s="52"/>
      <c r="CD8" s="33"/>
      <c r="CE8" s="33"/>
      <c r="CF8" s="33"/>
      <c r="CG8" s="33"/>
      <c r="CH8" s="33"/>
      <c r="CI8" s="33"/>
      <c r="CJ8" s="33"/>
      <c r="CK8" s="33"/>
      <c r="CL8" s="33"/>
    </row>
    <row r="9" spans="1:90" s="34" customFormat="1" ht="26.65" hidden="1" customHeight="1" x14ac:dyDescent="0.25">
      <c r="A9" s="26"/>
      <c r="B9" s="525" t="s">
        <v>349</v>
      </c>
      <c r="C9" s="526"/>
      <c r="D9" s="526"/>
      <c r="E9" s="526"/>
      <c r="F9" s="526"/>
      <c r="G9" s="527"/>
      <c r="H9" s="301" t="s">
        <v>781</v>
      </c>
      <c r="I9" s="302" t="s">
        <v>5</v>
      </c>
      <c r="J9" s="55"/>
      <c r="K9" s="55"/>
      <c r="L9" s="117"/>
      <c r="M9" s="55"/>
      <c r="N9" s="117"/>
      <c r="O9" s="55"/>
      <c r="P9" s="117"/>
      <c r="Q9" s="55"/>
      <c r="R9" s="117"/>
      <c r="S9" s="55"/>
      <c r="T9" s="117"/>
      <c r="U9" s="55"/>
      <c r="V9" s="117"/>
      <c r="W9" s="55"/>
      <c r="X9" s="117"/>
      <c r="Y9" s="55"/>
      <c r="Z9" s="117"/>
      <c r="AA9" s="55"/>
      <c r="AB9" s="117"/>
      <c r="AC9" s="55">
        <f>AC10</f>
        <v>0</v>
      </c>
      <c r="AD9" s="117"/>
      <c r="AE9" s="55"/>
      <c r="AF9" s="117"/>
      <c r="AG9" s="55"/>
      <c r="AH9" s="117"/>
      <c r="AI9" s="55"/>
      <c r="AJ9" s="117"/>
      <c r="AK9" s="55"/>
      <c r="AL9" s="117"/>
      <c r="AM9" s="55"/>
      <c r="AN9" s="117"/>
      <c r="AO9" s="55"/>
      <c r="AP9" s="117"/>
      <c r="AQ9" s="55"/>
      <c r="AR9" s="117"/>
      <c r="AS9" s="55">
        <f t="shared" ref="AS9:CA10" si="9">AS10</f>
        <v>0</v>
      </c>
      <c r="AT9" s="55">
        <f t="shared" si="9"/>
        <v>0</v>
      </c>
      <c r="AU9" s="55">
        <f t="shared" si="9"/>
        <v>2131111.14</v>
      </c>
      <c r="AV9" s="117">
        <f t="shared" si="4"/>
        <v>2131111.14</v>
      </c>
      <c r="AW9" s="55">
        <f t="shared" si="9"/>
        <v>2131111.14</v>
      </c>
      <c r="AX9" s="117">
        <f t="shared" si="4"/>
        <v>0</v>
      </c>
      <c r="AY9" s="55">
        <f t="shared" si="9"/>
        <v>0</v>
      </c>
      <c r="AZ9" s="117">
        <f t="shared" si="4"/>
        <v>-2131111.14</v>
      </c>
      <c r="BA9" s="55">
        <f t="shared" si="9"/>
        <v>0</v>
      </c>
      <c r="BB9" s="117">
        <f t="shared" si="4"/>
        <v>0</v>
      </c>
      <c r="BC9" s="55">
        <f t="shared" si="9"/>
        <v>0</v>
      </c>
      <c r="BD9" s="117">
        <f t="shared" si="4"/>
        <v>0</v>
      </c>
      <c r="BE9" s="55">
        <f t="shared" si="9"/>
        <v>0</v>
      </c>
      <c r="BF9" s="117">
        <f t="shared" si="4"/>
        <v>0</v>
      </c>
      <c r="BG9" s="55">
        <f t="shared" si="9"/>
        <v>0</v>
      </c>
      <c r="BH9" s="117">
        <f t="shared" si="4"/>
        <v>0</v>
      </c>
      <c r="BI9" s="55">
        <f t="shared" si="9"/>
        <v>0</v>
      </c>
      <c r="BJ9" s="117">
        <f t="shared" si="4"/>
        <v>0</v>
      </c>
      <c r="BK9" s="55">
        <f t="shared" si="9"/>
        <v>0</v>
      </c>
      <c r="BL9" s="117">
        <f t="shared" si="4"/>
        <v>0</v>
      </c>
      <c r="BM9" s="55">
        <f t="shared" si="9"/>
        <v>0</v>
      </c>
      <c r="BN9" s="117">
        <f t="shared" si="4"/>
        <v>0</v>
      </c>
      <c r="BO9" s="55">
        <f t="shared" si="9"/>
        <v>0</v>
      </c>
      <c r="BP9" s="117">
        <f t="shared" si="4"/>
        <v>0</v>
      </c>
      <c r="BQ9" s="55">
        <f t="shared" si="9"/>
        <v>0</v>
      </c>
      <c r="BR9" s="117">
        <f t="shared" si="4"/>
        <v>0</v>
      </c>
      <c r="BS9" s="55">
        <f t="shared" si="9"/>
        <v>0</v>
      </c>
      <c r="BT9" s="117">
        <f t="shared" si="4"/>
        <v>0</v>
      </c>
      <c r="BU9" s="55">
        <f t="shared" si="9"/>
        <v>0</v>
      </c>
      <c r="BV9" s="117">
        <f t="shared" si="5"/>
        <v>0</v>
      </c>
      <c r="BW9" s="55">
        <f t="shared" si="9"/>
        <v>0</v>
      </c>
      <c r="BX9" s="117">
        <f t="shared" si="6"/>
        <v>0</v>
      </c>
      <c r="BY9" s="55">
        <f t="shared" si="9"/>
        <v>0</v>
      </c>
      <c r="BZ9" s="117">
        <f t="shared" si="7"/>
        <v>0</v>
      </c>
      <c r="CA9" s="55">
        <f t="shared" si="9"/>
        <v>0</v>
      </c>
      <c r="CB9" s="117">
        <f t="shared" si="8"/>
        <v>0</v>
      </c>
      <c r="CC9" s="52"/>
      <c r="CD9" s="33"/>
      <c r="CE9" s="33"/>
      <c r="CF9" s="33"/>
      <c r="CG9" s="33"/>
      <c r="CH9" s="33"/>
      <c r="CI9" s="33"/>
      <c r="CJ9" s="33"/>
      <c r="CK9" s="33"/>
      <c r="CL9" s="33"/>
    </row>
    <row r="10" spans="1:90" s="34" customFormat="1" ht="15.75" hidden="1" x14ac:dyDescent="0.25">
      <c r="A10" s="26"/>
      <c r="B10" s="525" t="s">
        <v>48</v>
      </c>
      <c r="C10" s="526"/>
      <c r="D10" s="526"/>
      <c r="E10" s="526"/>
      <c r="F10" s="526"/>
      <c r="G10" s="527"/>
      <c r="H10" s="301" t="s">
        <v>781</v>
      </c>
      <c r="I10" s="302" t="s">
        <v>47</v>
      </c>
      <c r="J10" s="55"/>
      <c r="K10" s="55"/>
      <c r="L10" s="117"/>
      <c r="M10" s="55"/>
      <c r="N10" s="117"/>
      <c r="O10" s="55"/>
      <c r="P10" s="117"/>
      <c r="Q10" s="55"/>
      <c r="R10" s="117"/>
      <c r="S10" s="55"/>
      <c r="T10" s="117"/>
      <c r="U10" s="55"/>
      <c r="V10" s="117"/>
      <c r="W10" s="55"/>
      <c r="X10" s="117"/>
      <c r="Y10" s="55"/>
      <c r="Z10" s="117"/>
      <c r="AA10" s="55"/>
      <c r="AB10" s="117"/>
      <c r="AC10" s="55">
        <f>AC11</f>
        <v>0</v>
      </c>
      <c r="AD10" s="117"/>
      <c r="AE10" s="55"/>
      <c r="AF10" s="117"/>
      <c r="AG10" s="55"/>
      <c r="AH10" s="117"/>
      <c r="AI10" s="55"/>
      <c r="AJ10" s="117"/>
      <c r="AK10" s="55"/>
      <c r="AL10" s="117"/>
      <c r="AM10" s="55"/>
      <c r="AN10" s="117"/>
      <c r="AO10" s="55"/>
      <c r="AP10" s="117"/>
      <c r="AQ10" s="55"/>
      <c r="AR10" s="117"/>
      <c r="AS10" s="55">
        <f t="shared" si="9"/>
        <v>0</v>
      </c>
      <c r="AT10" s="55">
        <f t="shared" si="9"/>
        <v>0</v>
      </c>
      <c r="AU10" s="55">
        <f t="shared" si="9"/>
        <v>2131111.14</v>
      </c>
      <c r="AV10" s="117">
        <f t="shared" si="4"/>
        <v>2131111.14</v>
      </c>
      <c r="AW10" s="55">
        <f t="shared" si="9"/>
        <v>2131111.14</v>
      </c>
      <c r="AX10" s="117">
        <f t="shared" si="4"/>
        <v>0</v>
      </c>
      <c r="AY10" s="55">
        <f t="shared" si="9"/>
        <v>0</v>
      </c>
      <c r="AZ10" s="117">
        <f t="shared" si="4"/>
        <v>-2131111.14</v>
      </c>
      <c r="BA10" s="55">
        <f t="shared" si="9"/>
        <v>0</v>
      </c>
      <c r="BB10" s="117">
        <f t="shared" si="4"/>
        <v>0</v>
      </c>
      <c r="BC10" s="55">
        <f t="shared" si="9"/>
        <v>0</v>
      </c>
      <c r="BD10" s="117">
        <f t="shared" si="4"/>
        <v>0</v>
      </c>
      <c r="BE10" s="55">
        <f t="shared" si="9"/>
        <v>0</v>
      </c>
      <c r="BF10" s="117">
        <f t="shared" si="4"/>
        <v>0</v>
      </c>
      <c r="BG10" s="55">
        <f t="shared" si="9"/>
        <v>0</v>
      </c>
      <c r="BH10" s="117">
        <f t="shared" si="4"/>
        <v>0</v>
      </c>
      <c r="BI10" s="55">
        <f t="shared" si="9"/>
        <v>0</v>
      </c>
      <c r="BJ10" s="117">
        <f t="shared" si="4"/>
        <v>0</v>
      </c>
      <c r="BK10" s="55">
        <f t="shared" si="9"/>
        <v>0</v>
      </c>
      <c r="BL10" s="117">
        <f t="shared" si="4"/>
        <v>0</v>
      </c>
      <c r="BM10" s="55">
        <f t="shared" si="9"/>
        <v>0</v>
      </c>
      <c r="BN10" s="117">
        <f t="shared" si="4"/>
        <v>0</v>
      </c>
      <c r="BO10" s="55">
        <f t="shared" si="9"/>
        <v>0</v>
      </c>
      <c r="BP10" s="117">
        <f t="shared" si="4"/>
        <v>0</v>
      </c>
      <c r="BQ10" s="55">
        <f t="shared" si="9"/>
        <v>0</v>
      </c>
      <c r="BR10" s="117">
        <f t="shared" si="4"/>
        <v>0</v>
      </c>
      <c r="BS10" s="55">
        <f t="shared" si="9"/>
        <v>0</v>
      </c>
      <c r="BT10" s="117">
        <f t="shared" si="4"/>
        <v>0</v>
      </c>
      <c r="BU10" s="55">
        <f t="shared" si="9"/>
        <v>0</v>
      </c>
      <c r="BV10" s="117">
        <f t="shared" si="5"/>
        <v>0</v>
      </c>
      <c r="BW10" s="55">
        <f t="shared" si="9"/>
        <v>0</v>
      </c>
      <c r="BX10" s="117">
        <f t="shared" si="6"/>
        <v>0</v>
      </c>
      <c r="BY10" s="55">
        <f t="shared" si="9"/>
        <v>0</v>
      </c>
      <c r="BZ10" s="117">
        <f t="shared" si="7"/>
        <v>0</v>
      </c>
      <c r="CA10" s="55">
        <f t="shared" si="9"/>
        <v>0</v>
      </c>
      <c r="CB10" s="117">
        <f t="shared" si="8"/>
        <v>0</v>
      </c>
      <c r="CC10" s="52"/>
      <c r="CD10" s="33"/>
      <c r="CE10" s="33"/>
      <c r="CF10" s="33"/>
      <c r="CG10" s="33"/>
      <c r="CH10" s="33"/>
      <c r="CI10" s="33"/>
      <c r="CJ10" s="33"/>
      <c r="CK10" s="33"/>
      <c r="CL10" s="33"/>
    </row>
    <row r="11" spans="1:90" s="49" customFormat="1" ht="15.75" hidden="1" x14ac:dyDescent="0.25">
      <c r="A11" s="61"/>
      <c r="B11" s="522" t="s">
        <v>46</v>
      </c>
      <c r="C11" s="523"/>
      <c r="D11" s="523"/>
      <c r="E11" s="523"/>
      <c r="F11" s="523"/>
      <c r="G11" s="524"/>
      <c r="H11" s="307" t="s">
        <v>781</v>
      </c>
      <c r="I11" s="308" t="s">
        <v>44</v>
      </c>
      <c r="J11" s="58"/>
      <c r="K11" s="58"/>
      <c r="L11" s="56"/>
      <c r="M11" s="58"/>
      <c r="N11" s="56"/>
      <c r="O11" s="58"/>
      <c r="P11" s="56"/>
      <c r="Q11" s="58"/>
      <c r="R11" s="56"/>
      <c r="S11" s="58"/>
      <c r="T11" s="56"/>
      <c r="U11" s="58"/>
      <c r="V11" s="56"/>
      <c r="W11" s="58"/>
      <c r="X11" s="56"/>
      <c r="Y11" s="58"/>
      <c r="Z11" s="56"/>
      <c r="AA11" s="58"/>
      <c r="AB11" s="56"/>
      <c r="AC11" s="58">
        <v>0</v>
      </c>
      <c r="AD11" s="56"/>
      <c r="AE11" s="58"/>
      <c r="AF11" s="56"/>
      <c r="AG11" s="58"/>
      <c r="AH11" s="56"/>
      <c r="AI11" s="58"/>
      <c r="AJ11" s="56"/>
      <c r="AK11" s="58"/>
      <c r="AL11" s="56"/>
      <c r="AM11" s="58"/>
      <c r="AN11" s="56"/>
      <c r="AO11" s="58"/>
      <c r="AP11" s="56"/>
      <c r="AQ11" s="58"/>
      <c r="AR11" s="56"/>
      <c r="AS11" s="58">
        <v>0</v>
      </c>
      <c r="AT11" s="56"/>
      <c r="AU11" s="305">
        <v>2131111.14</v>
      </c>
      <c r="AV11" s="56">
        <f t="shared" si="4"/>
        <v>2131111.14</v>
      </c>
      <c r="AW11" s="318">
        <v>2131111.14</v>
      </c>
      <c r="AX11" s="56">
        <f t="shared" si="4"/>
        <v>0</v>
      </c>
      <c r="AY11" s="318">
        <v>0</v>
      </c>
      <c r="AZ11" s="56">
        <f t="shared" si="4"/>
        <v>-2131111.14</v>
      </c>
      <c r="BA11" s="322">
        <v>0</v>
      </c>
      <c r="BB11" s="56">
        <f t="shared" si="4"/>
        <v>0</v>
      </c>
      <c r="BC11" s="322">
        <v>0</v>
      </c>
      <c r="BD11" s="56">
        <f t="shared" si="4"/>
        <v>0</v>
      </c>
      <c r="BE11" s="322">
        <v>0</v>
      </c>
      <c r="BF11" s="56">
        <f t="shared" si="4"/>
        <v>0</v>
      </c>
      <c r="BG11" s="322">
        <v>0</v>
      </c>
      <c r="BH11" s="56">
        <f t="shared" si="4"/>
        <v>0</v>
      </c>
      <c r="BI11" s="322">
        <v>0</v>
      </c>
      <c r="BJ11" s="56">
        <f t="shared" si="4"/>
        <v>0</v>
      </c>
      <c r="BK11" s="322">
        <v>0</v>
      </c>
      <c r="BL11" s="56">
        <f t="shared" si="4"/>
        <v>0</v>
      </c>
      <c r="BM11" s="322">
        <v>0</v>
      </c>
      <c r="BN11" s="56">
        <f t="shared" si="4"/>
        <v>0</v>
      </c>
      <c r="BO11" s="322">
        <v>0</v>
      </c>
      <c r="BP11" s="56">
        <f t="shared" si="4"/>
        <v>0</v>
      </c>
      <c r="BQ11" s="322">
        <v>0</v>
      </c>
      <c r="BR11" s="56">
        <f t="shared" si="4"/>
        <v>0</v>
      </c>
      <c r="BS11" s="322">
        <v>0</v>
      </c>
      <c r="BT11" s="56">
        <f t="shared" si="4"/>
        <v>0</v>
      </c>
      <c r="BU11" s="322">
        <v>0</v>
      </c>
      <c r="BV11" s="56">
        <f t="shared" si="5"/>
        <v>0</v>
      </c>
      <c r="BW11" s="322">
        <v>0</v>
      </c>
      <c r="BX11" s="56">
        <f t="shared" si="6"/>
        <v>0</v>
      </c>
      <c r="BY11" s="322">
        <v>0</v>
      </c>
      <c r="BZ11" s="56">
        <f t="shared" si="7"/>
        <v>0</v>
      </c>
      <c r="CA11" s="322">
        <v>0</v>
      </c>
      <c r="CB11" s="56">
        <f t="shared" si="8"/>
        <v>0</v>
      </c>
      <c r="CC11" s="53"/>
      <c r="CD11" s="48"/>
      <c r="CE11" s="48"/>
      <c r="CF11" s="48"/>
      <c r="CG11" s="48"/>
      <c r="CH11" s="48"/>
      <c r="CI11" s="48"/>
      <c r="CJ11" s="48"/>
      <c r="CK11" s="48"/>
      <c r="CL11" s="48"/>
    </row>
    <row r="12" spans="1:90" s="34" customFormat="1" ht="26.65" hidden="1" customHeight="1" x14ac:dyDescent="0.25">
      <c r="A12" s="26"/>
      <c r="B12" s="546" t="s">
        <v>246</v>
      </c>
      <c r="C12" s="547"/>
      <c r="D12" s="547"/>
      <c r="E12" s="547"/>
      <c r="F12" s="547"/>
      <c r="G12" s="548"/>
      <c r="H12" s="264" t="s">
        <v>592</v>
      </c>
      <c r="I12" s="270" t="s">
        <v>5</v>
      </c>
      <c r="J12" s="55"/>
      <c r="K12" s="55"/>
      <c r="L12" s="117"/>
      <c r="M12" s="55"/>
      <c r="N12" s="117"/>
      <c r="O12" s="55"/>
      <c r="P12" s="117"/>
      <c r="Q12" s="55"/>
      <c r="R12" s="117"/>
      <c r="S12" s="55"/>
      <c r="T12" s="117"/>
      <c r="U12" s="55"/>
      <c r="V12" s="117"/>
      <c r="W12" s="55"/>
      <c r="X12" s="117"/>
      <c r="Y12" s="55"/>
      <c r="Z12" s="117"/>
      <c r="AA12" s="55"/>
      <c r="AB12" s="117"/>
      <c r="AC12" s="55">
        <f>AC13</f>
        <v>0</v>
      </c>
      <c r="AD12" s="117"/>
      <c r="AE12" s="55"/>
      <c r="AF12" s="117"/>
      <c r="AG12" s="55"/>
      <c r="AH12" s="117"/>
      <c r="AI12" s="55"/>
      <c r="AJ12" s="117"/>
      <c r="AK12" s="55">
        <f>AK13</f>
        <v>0</v>
      </c>
      <c r="AL12" s="117"/>
      <c r="AM12" s="55">
        <f>AM13</f>
        <v>1313711</v>
      </c>
      <c r="AN12" s="117">
        <f t="shared" si="4"/>
        <v>1313711</v>
      </c>
      <c r="AO12" s="55">
        <f>AO13</f>
        <v>1313711</v>
      </c>
      <c r="AP12" s="117">
        <f t="shared" si="4"/>
        <v>0</v>
      </c>
      <c r="AQ12" s="55">
        <f>AQ13</f>
        <v>1313711</v>
      </c>
      <c r="AR12" s="117">
        <f t="shared" si="4"/>
        <v>0</v>
      </c>
      <c r="AS12" s="55">
        <f>AS13</f>
        <v>1313711</v>
      </c>
      <c r="AT12" s="117">
        <f t="shared" si="4"/>
        <v>0</v>
      </c>
      <c r="AU12" s="55">
        <f>AU13</f>
        <v>1313711</v>
      </c>
      <c r="AV12" s="117">
        <f t="shared" si="4"/>
        <v>0</v>
      </c>
      <c r="AW12" s="55">
        <f>AW13</f>
        <v>1313711</v>
      </c>
      <c r="AX12" s="117">
        <f t="shared" si="4"/>
        <v>0</v>
      </c>
      <c r="AY12" s="55">
        <f>AY13</f>
        <v>0</v>
      </c>
      <c r="AZ12" s="117">
        <f t="shared" si="4"/>
        <v>-1313711</v>
      </c>
      <c r="BA12" s="55">
        <f>BA13</f>
        <v>0</v>
      </c>
      <c r="BB12" s="117">
        <f t="shared" si="4"/>
        <v>0</v>
      </c>
      <c r="BC12" s="55">
        <f>BC13</f>
        <v>210850</v>
      </c>
      <c r="BD12" s="117">
        <f t="shared" si="4"/>
        <v>210850</v>
      </c>
      <c r="BE12" s="55">
        <f>BE13</f>
        <v>210850</v>
      </c>
      <c r="BF12" s="117">
        <f t="shared" si="4"/>
        <v>0</v>
      </c>
      <c r="BG12" s="55">
        <f>BG13</f>
        <v>210850</v>
      </c>
      <c r="BH12" s="117">
        <f t="shared" si="4"/>
        <v>0</v>
      </c>
      <c r="BI12" s="55">
        <f>BI13</f>
        <v>4092950</v>
      </c>
      <c r="BJ12" s="117">
        <f t="shared" si="4"/>
        <v>3882100</v>
      </c>
      <c r="BK12" s="55">
        <f>BK13</f>
        <v>4092950</v>
      </c>
      <c r="BL12" s="117">
        <f t="shared" si="4"/>
        <v>0</v>
      </c>
      <c r="BM12" s="55">
        <f>BM13</f>
        <v>4092950</v>
      </c>
      <c r="BN12" s="117">
        <f t="shared" si="4"/>
        <v>0</v>
      </c>
      <c r="BO12" s="55">
        <f>BO13</f>
        <v>4092950</v>
      </c>
      <c r="BP12" s="117">
        <f t="shared" si="4"/>
        <v>0</v>
      </c>
      <c r="BQ12" s="55">
        <f>BQ13</f>
        <v>4092950</v>
      </c>
      <c r="BR12" s="117">
        <f t="shared" si="4"/>
        <v>0</v>
      </c>
      <c r="BS12" s="55">
        <f>BS13</f>
        <v>4092950</v>
      </c>
      <c r="BT12" s="117">
        <f t="shared" si="4"/>
        <v>0</v>
      </c>
      <c r="BU12" s="55">
        <f>BU13</f>
        <v>0</v>
      </c>
      <c r="BV12" s="117">
        <f t="shared" si="5"/>
        <v>-4092950</v>
      </c>
      <c r="BW12" s="55">
        <f>BW13</f>
        <v>0</v>
      </c>
      <c r="BX12" s="117">
        <f t="shared" si="6"/>
        <v>0</v>
      </c>
      <c r="BY12" s="55">
        <f>BY13</f>
        <v>0</v>
      </c>
      <c r="BZ12" s="117">
        <f t="shared" si="7"/>
        <v>0</v>
      </c>
      <c r="CA12" s="55">
        <f>CA13</f>
        <v>0</v>
      </c>
      <c r="CB12" s="117">
        <f t="shared" si="8"/>
        <v>0</v>
      </c>
      <c r="CC12" s="52"/>
      <c r="CD12" s="33"/>
      <c r="CE12" s="33"/>
      <c r="CF12" s="33"/>
      <c r="CG12" s="33"/>
      <c r="CH12" s="33"/>
      <c r="CI12" s="33"/>
      <c r="CJ12" s="33"/>
      <c r="CK12" s="33"/>
      <c r="CL12" s="33"/>
    </row>
    <row r="13" spans="1:90" s="34" customFormat="1" ht="15.75" hidden="1" x14ac:dyDescent="0.25">
      <c r="A13" s="26"/>
      <c r="B13" s="525" t="s">
        <v>48</v>
      </c>
      <c r="C13" s="526"/>
      <c r="D13" s="526"/>
      <c r="E13" s="526"/>
      <c r="F13" s="526"/>
      <c r="G13" s="527"/>
      <c r="H13" s="264" t="s">
        <v>592</v>
      </c>
      <c r="I13" s="270" t="s">
        <v>47</v>
      </c>
      <c r="J13" s="55"/>
      <c r="K13" s="55"/>
      <c r="L13" s="117"/>
      <c r="M13" s="55"/>
      <c r="N13" s="117"/>
      <c r="O13" s="55"/>
      <c r="P13" s="117"/>
      <c r="Q13" s="55"/>
      <c r="R13" s="117"/>
      <c r="S13" s="55"/>
      <c r="T13" s="117"/>
      <c r="U13" s="55"/>
      <c r="V13" s="117"/>
      <c r="W13" s="55"/>
      <c r="X13" s="117"/>
      <c r="Y13" s="55"/>
      <c r="Z13" s="117"/>
      <c r="AA13" s="55"/>
      <c r="AB13" s="117"/>
      <c r="AC13" s="55">
        <f>AC14</f>
        <v>0</v>
      </c>
      <c r="AD13" s="117"/>
      <c r="AE13" s="55"/>
      <c r="AF13" s="117"/>
      <c r="AG13" s="55"/>
      <c r="AH13" s="117"/>
      <c r="AI13" s="55"/>
      <c r="AJ13" s="117"/>
      <c r="AK13" s="55">
        <f>AK14</f>
        <v>0</v>
      </c>
      <c r="AL13" s="117"/>
      <c r="AM13" s="55">
        <f>AM14</f>
        <v>1313711</v>
      </c>
      <c r="AN13" s="117">
        <f t="shared" si="4"/>
        <v>1313711</v>
      </c>
      <c r="AO13" s="55">
        <f>AO14</f>
        <v>1313711</v>
      </c>
      <c r="AP13" s="117">
        <f t="shared" si="4"/>
        <v>0</v>
      </c>
      <c r="AQ13" s="55">
        <f>AQ14</f>
        <v>1313711</v>
      </c>
      <c r="AR13" s="117">
        <f t="shared" si="4"/>
        <v>0</v>
      </c>
      <c r="AS13" s="55">
        <f>AS14</f>
        <v>1313711</v>
      </c>
      <c r="AT13" s="117">
        <f t="shared" si="4"/>
        <v>0</v>
      </c>
      <c r="AU13" s="55">
        <f>AU14</f>
        <v>1313711</v>
      </c>
      <c r="AV13" s="117">
        <f t="shared" si="4"/>
        <v>0</v>
      </c>
      <c r="AW13" s="55">
        <f>AW14</f>
        <v>1313711</v>
      </c>
      <c r="AX13" s="117">
        <f t="shared" si="4"/>
        <v>0</v>
      </c>
      <c r="AY13" s="55">
        <f>AY14</f>
        <v>0</v>
      </c>
      <c r="AZ13" s="117">
        <f t="shared" si="4"/>
        <v>-1313711</v>
      </c>
      <c r="BA13" s="55">
        <f>BA14</f>
        <v>0</v>
      </c>
      <c r="BB13" s="117">
        <f t="shared" si="4"/>
        <v>0</v>
      </c>
      <c r="BC13" s="55">
        <f>BC14</f>
        <v>210850</v>
      </c>
      <c r="BD13" s="117">
        <f t="shared" si="4"/>
        <v>210850</v>
      </c>
      <c r="BE13" s="55">
        <f>BE14</f>
        <v>210850</v>
      </c>
      <c r="BF13" s="117">
        <f t="shared" si="4"/>
        <v>0</v>
      </c>
      <c r="BG13" s="55">
        <f>BG14</f>
        <v>210850</v>
      </c>
      <c r="BH13" s="117">
        <f t="shared" si="4"/>
        <v>0</v>
      </c>
      <c r="BI13" s="55">
        <f>BI14</f>
        <v>4092950</v>
      </c>
      <c r="BJ13" s="117">
        <f t="shared" si="4"/>
        <v>3882100</v>
      </c>
      <c r="BK13" s="55">
        <f>BK14</f>
        <v>4092950</v>
      </c>
      <c r="BL13" s="117">
        <f t="shared" si="4"/>
        <v>0</v>
      </c>
      <c r="BM13" s="55">
        <f>BM14</f>
        <v>4092950</v>
      </c>
      <c r="BN13" s="117">
        <f t="shared" si="4"/>
        <v>0</v>
      </c>
      <c r="BO13" s="55">
        <f>BO14</f>
        <v>4092950</v>
      </c>
      <c r="BP13" s="117">
        <f t="shared" si="4"/>
        <v>0</v>
      </c>
      <c r="BQ13" s="55">
        <f>BQ14</f>
        <v>4092950</v>
      </c>
      <c r="BR13" s="117">
        <f t="shared" si="4"/>
        <v>0</v>
      </c>
      <c r="BS13" s="55">
        <f>BS14</f>
        <v>4092950</v>
      </c>
      <c r="BT13" s="117">
        <f t="shared" si="4"/>
        <v>0</v>
      </c>
      <c r="BU13" s="55">
        <f>BU14</f>
        <v>0</v>
      </c>
      <c r="BV13" s="117">
        <f t="shared" si="5"/>
        <v>-4092950</v>
      </c>
      <c r="BW13" s="55">
        <f>BW14</f>
        <v>0</v>
      </c>
      <c r="BX13" s="117">
        <f t="shared" si="6"/>
        <v>0</v>
      </c>
      <c r="BY13" s="55">
        <f>BY14</f>
        <v>0</v>
      </c>
      <c r="BZ13" s="117">
        <f t="shared" si="7"/>
        <v>0</v>
      </c>
      <c r="CA13" s="55">
        <f>CA14</f>
        <v>0</v>
      </c>
      <c r="CB13" s="117">
        <f t="shared" si="8"/>
        <v>0</v>
      </c>
      <c r="CC13" s="52"/>
      <c r="CD13" s="33"/>
      <c r="CE13" s="33"/>
      <c r="CF13" s="33"/>
      <c r="CG13" s="33"/>
      <c r="CH13" s="33"/>
      <c r="CI13" s="33"/>
      <c r="CJ13" s="33"/>
      <c r="CK13" s="33"/>
      <c r="CL13" s="33"/>
    </row>
    <row r="14" spans="1:90" s="49" customFormat="1" ht="15.75" hidden="1" x14ac:dyDescent="0.25">
      <c r="A14" s="61"/>
      <c r="B14" s="522" t="s">
        <v>46</v>
      </c>
      <c r="C14" s="523"/>
      <c r="D14" s="523"/>
      <c r="E14" s="523"/>
      <c r="F14" s="523"/>
      <c r="G14" s="524"/>
      <c r="H14" s="271" t="s">
        <v>592</v>
      </c>
      <c r="I14" s="272" t="s">
        <v>44</v>
      </c>
      <c r="J14" s="58"/>
      <c r="K14" s="58"/>
      <c r="L14" s="56"/>
      <c r="M14" s="58"/>
      <c r="N14" s="56"/>
      <c r="O14" s="58"/>
      <c r="P14" s="56"/>
      <c r="Q14" s="58"/>
      <c r="R14" s="56"/>
      <c r="S14" s="58"/>
      <c r="T14" s="56"/>
      <c r="U14" s="58"/>
      <c r="V14" s="56"/>
      <c r="W14" s="58"/>
      <c r="X14" s="56"/>
      <c r="Y14" s="58"/>
      <c r="Z14" s="56"/>
      <c r="AA14" s="58"/>
      <c r="AB14" s="56"/>
      <c r="AC14" s="58">
        <v>0</v>
      </c>
      <c r="AD14" s="56"/>
      <c r="AE14" s="58"/>
      <c r="AF14" s="56"/>
      <c r="AG14" s="58"/>
      <c r="AH14" s="56"/>
      <c r="AI14" s="58"/>
      <c r="AJ14" s="56"/>
      <c r="AK14" s="58">
        <v>0</v>
      </c>
      <c r="AL14" s="56"/>
      <c r="AM14" s="248">
        <v>1313711</v>
      </c>
      <c r="AN14" s="56">
        <f t="shared" si="4"/>
        <v>1313711</v>
      </c>
      <c r="AO14" s="286">
        <v>1313711</v>
      </c>
      <c r="AP14" s="56">
        <f t="shared" si="4"/>
        <v>0</v>
      </c>
      <c r="AQ14" s="286">
        <v>1313711</v>
      </c>
      <c r="AR14" s="56">
        <f t="shared" si="4"/>
        <v>0</v>
      </c>
      <c r="AS14" s="286">
        <v>1313711</v>
      </c>
      <c r="AT14" s="56">
        <f t="shared" si="4"/>
        <v>0</v>
      </c>
      <c r="AU14" s="305">
        <v>1313711</v>
      </c>
      <c r="AV14" s="56">
        <f t="shared" si="4"/>
        <v>0</v>
      </c>
      <c r="AW14" s="318">
        <v>1313711</v>
      </c>
      <c r="AX14" s="56">
        <f t="shared" si="4"/>
        <v>0</v>
      </c>
      <c r="AY14" s="318">
        <v>0</v>
      </c>
      <c r="AZ14" s="56">
        <f t="shared" si="4"/>
        <v>-1313711</v>
      </c>
      <c r="BA14" s="318">
        <v>0</v>
      </c>
      <c r="BB14" s="56">
        <f t="shared" si="4"/>
        <v>0</v>
      </c>
      <c r="BC14" s="318">
        <v>210850</v>
      </c>
      <c r="BD14" s="56">
        <f t="shared" si="4"/>
        <v>210850</v>
      </c>
      <c r="BE14" s="318">
        <v>210850</v>
      </c>
      <c r="BF14" s="56">
        <f t="shared" si="4"/>
        <v>0</v>
      </c>
      <c r="BG14" s="318">
        <v>210850</v>
      </c>
      <c r="BH14" s="56">
        <f t="shared" si="4"/>
        <v>0</v>
      </c>
      <c r="BI14" s="318">
        <v>4092950</v>
      </c>
      <c r="BJ14" s="56">
        <f t="shared" si="4"/>
        <v>3882100</v>
      </c>
      <c r="BK14" s="318">
        <v>4092950</v>
      </c>
      <c r="BL14" s="56">
        <f t="shared" si="4"/>
        <v>0</v>
      </c>
      <c r="BM14" s="318">
        <v>4092950</v>
      </c>
      <c r="BN14" s="56">
        <f t="shared" si="4"/>
        <v>0</v>
      </c>
      <c r="BO14" s="318">
        <v>4092950</v>
      </c>
      <c r="BP14" s="56">
        <f t="shared" si="4"/>
        <v>0</v>
      </c>
      <c r="BQ14" s="318">
        <v>4092950</v>
      </c>
      <c r="BR14" s="56">
        <f t="shared" si="4"/>
        <v>0</v>
      </c>
      <c r="BS14" s="318">
        <v>4092950</v>
      </c>
      <c r="BT14" s="56">
        <f t="shared" si="4"/>
        <v>0</v>
      </c>
      <c r="BU14" s="318">
        <v>0</v>
      </c>
      <c r="BV14" s="56">
        <f t="shared" si="5"/>
        <v>-4092950</v>
      </c>
      <c r="BW14" s="322">
        <v>0</v>
      </c>
      <c r="BX14" s="56">
        <f t="shared" si="6"/>
        <v>0</v>
      </c>
      <c r="BY14" s="322">
        <v>0</v>
      </c>
      <c r="BZ14" s="56">
        <f t="shared" si="7"/>
        <v>0</v>
      </c>
      <c r="CA14" s="322">
        <v>0</v>
      </c>
      <c r="CB14" s="56">
        <f t="shared" si="8"/>
        <v>0</v>
      </c>
      <c r="CC14" s="53"/>
      <c r="CD14" s="48"/>
      <c r="CE14" s="48"/>
      <c r="CF14" s="48"/>
      <c r="CG14" s="48"/>
      <c r="CH14" s="48"/>
      <c r="CI14" s="48"/>
      <c r="CJ14" s="48"/>
      <c r="CK14" s="48"/>
      <c r="CL14" s="48"/>
    </row>
    <row r="15" spans="1:90" s="34" customFormat="1" ht="15.75" hidden="1" x14ac:dyDescent="0.25">
      <c r="A15" s="26"/>
      <c r="B15" s="546" t="s">
        <v>40</v>
      </c>
      <c r="C15" s="547"/>
      <c r="D15" s="547"/>
      <c r="E15" s="547"/>
      <c r="F15" s="547"/>
      <c r="G15" s="548"/>
      <c r="H15" s="265" t="s">
        <v>593</v>
      </c>
      <c r="I15" s="273" t="s">
        <v>5</v>
      </c>
      <c r="J15" s="55"/>
      <c r="K15" s="55"/>
      <c r="L15" s="117"/>
      <c r="M15" s="55"/>
      <c r="N15" s="117"/>
      <c r="O15" s="55"/>
      <c r="P15" s="117"/>
      <c r="Q15" s="55"/>
      <c r="R15" s="117"/>
      <c r="S15" s="55"/>
      <c r="T15" s="117"/>
      <c r="U15" s="55"/>
      <c r="V15" s="117"/>
      <c r="W15" s="55"/>
      <c r="X15" s="117"/>
      <c r="Y15" s="55"/>
      <c r="Z15" s="117"/>
      <c r="AA15" s="55"/>
      <c r="AB15" s="117"/>
      <c r="AC15" s="55">
        <f>AC16</f>
        <v>0</v>
      </c>
      <c r="AD15" s="117"/>
      <c r="AE15" s="55"/>
      <c r="AF15" s="117"/>
      <c r="AG15" s="55"/>
      <c r="AH15" s="117"/>
      <c r="AI15" s="55"/>
      <c r="AJ15" s="117"/>
      <c r="AK15" s="55">
        <f>AK16</f>
        <v>0</v>
      </c>
      <c r="AL15" s="117"/>
      <c r="AM15" s="55">
        <f>AM16</f>
        <v>60510</v>
      </c>
      <c r="AN15" s="117">
        <f t="shared" si="4"/>
        <v>60510</v>
      </c>
      <c r="AO15" s="55">
        <f>AO16</f>
        <v>60510</v>
      </c>
      <c r="AP15" s="117">
        <f t="shared" si="4"/>
        <v>0</v>
      </c>
      <c r="AQ15" s="55">
        <f>AQ16+AQ18</f>
        <v>60510</v>
      </c>
      <c r="AR15" s="117">
        <f t="shared" si="4"/>
        <v>0</v>
      </c>
      <c r="AS15" s="55">
        <f>AS16+AS18</f>
        <v>112510</v>
      </c>
      <c r="AT15" s="117">
        <f t="shared" si="4"/>
        <v>52000</v>
      </c>
      <c r="AU15" s="55">
        <f>AU16+AU18</f>
        <v>60510</v>
      </c>
      <c r="AV15" s="117">
        <f t="shared" si="4"/>
        <v>-52000</v>
      </c>
      <c r="AW15" s="55">
        <f>AW16+AW18</f>
        <v>60510</v>
      </c>
      <c r="AX15" s="117">
        <f t="shared" si="4"/>
        <v>0</v>
      </c>
      <c r="AY15" s="55">
        <f>AY16+AY18</f>
        <v>0</v>
      </c>
      <c r="AZ15" s="117">
        <f t="shared" si="4"/>
        <v>-60510</v>
      </c>
      <c r="BA15" s="55">
        <f>BA16+BA18</f>
        <v>0</v>
      </c>
      <c r="BB15" s="117">
        <f t="shared" si="4"/>
        <v>0</v>
      </c>
      <c r="BC15" s="55">
        <f>BC16+BC18</f>
        <v>0</v>
      </c>
      <c r="BD15" s="117">
        <f t="shared" si="4"/>
        <v>0</v>
      </c>
      <c r="BE15" s="55">
        <f>BE16+BE18</f>
        <v>0</v>
      </c>
      <c r="BF15" s="117">
        <f t="shared" si="4"/>
        <v>0</v>
      </c>
      <c r="BG15" s="55">
        <f>BG16+BG18</f>
        <v>0</v>
      </c>
      <c r="BH15" s="117">
        <f t="shared" si="4"/>
        <v>0</v>
      </c>
      <c r="BI15" s="55">
        <f>BI16+BI18</f>
        <v>0</v>
      </c>
      <c r="BJ15" s="117">
        <f t="shared" si="4"/>
        <v>0</v>
      </c>
      <c r="BK15" s="55">
        <f>BK16+BK18</f>
        <v>0</v>
      </c>
      <c r="BL15" s="117">
        <f t="shared" si="4"/>
        <v>0</v>
      </c>
      <c r="BM15" s="55">
        <f>BM16+BM18</f>
        <v>0</v>
      </c>
      <c r="BN15" s="117">
        <f t="shared" si="4"/>
        <v>0</v>
      </c>
      <c r="BO15" s="55">
        <f>BO16+BO18</f>
        <v>0</v>
      </c>
      <c r="BP15" s="117">
        <f t="shared" si="4"/>
        <v>0</v>
      </c>
      <c r="BQ15" s="55">
        <f>BQ16+BQ18</f>
        <v>0</v>
      </c>
      <c r="BR15" s="117">
        <f t="shared" si="4"/>
        <v>0</v>
      </c>
      <c r="BS15" s="55">
        <f>BS16+BS18</f>
        <v>0</v>
      </c>
      <c r="BT15" s="117">
        <f t="shared" si="4"/>
        <v>0</v>
      </c>
      <c r="BU15" s="55">
        <f>BU16+BU18</f>
        <v>0</v>
      </c>
      <c r="BV15" s="117">
        <f t="shared" si="5"/>
        <v>0</v>
      </c>
      <c r="BW15" s="55">
        <f>BW16+BW18</f>
        <v>0</v>
      </c>
      <c r="BX15" s="117">
        <f t="shared" si="6"/>
        <v>0</v>
      </c>
      <c r="BY15" s="55">
        <f>BY16+BY18</f>
        <v>0</v>
      </c>
      <c r="BZ15" s="117">
        <f t="shared" si="7"/>
        <v>0</v>
      </c>
      <c r="CA15" s="55">
        <f>CA16+CA18</f>
        <v>0</v>
      </c>
      <c r="CB15" s="117">
        <f t="shared" si="8"/>
        <v>0</v>
      </c>
      <c r="CC15" s="52"/>
      <c r="CD15" s="33"/>
      <c r="CE15" s="33"/>
      <c r="CF15" s="33"/>
      <c r="CG15" s="33"/>
      <c r="CH15" s="33"/>
      <c r="CI15" s="33"/>
      <c r="CJ15" s="33"/>
      <c r="CK15" s="33"/>
      <c r="CL15" s="33"/>
    </row>
    <row r="16" spans="1:90" s="34" customFormat="1" ht="26.65" hidden="1" customHeight="1" x14ac:dyDescent="0.25">
      <c r="A16" s="26"/>
      <c r="B16" s="546" t="s">
        <v>11</v>
      </c>
      <c r="C16" s="547"/>
      <c r="D16" s="547"/>
      <c r="E16" s="547"/>
      <c r="F16" s="547"/>
      <c r="G16" s="548"/>
      <c r="H16" s="264" t="s">
        <v>593</v>
      </c>
      <c r="I16" s="270" t="s">
        <v>10</v>
      </c>
      <c r="J16" s="55"/>
      <c r="K16" s="55"/>
      <c r="L16" s="117"/>
      <c r="M16" s="55"/>
      <c r="N16" s="117"/>
      <c r="O16" s="55"/>
      <c r="P16" s="117"/>
      <c r="Q16" s="55"/>
      <c r="R16" s="117"/>
      <c r="S16" s="55"/>
      <c r="T16" s="117"/>
      <c r="U16" s="55"/>
      <c r="V16" s="117"/>
      <c r="W16" s="55"/>
      <c r="X16" s="117"/>
      <c r="Y16" s="55"/>
      <c r="Z16" s="117"/>
      <c r="AA16" s="55"/>
      <c r="AB16" s="117"/>
      <c r="AC16" s="55">
        <f>AC17</f>
        <v>0</v>
      </c>
      <c r="AD16" s="117"/>
      <c r="AE16" s="55"/>
      <c r="AF16" s="117"/>
      <c r="AG16" s="55"/>
      <c r="AH16" s="117"/>
      <c r="AI16" s="55"/>
      <c r="AJ16" s="117"/>
      <c r="AK16" s="55">
        <f>AK17</f>
        <v>0</v>
      </c>
      <c r="AL16" s="117"/>
      <c r="AM16" s="55">
        <f>AM17</f>
        <v>60510</v>
      </c>
      <c r="AN16" s="117">
        <f t="shared" si="4"/>
        <v>60510</v>
      </c>
      <c r="AO16" s="55">
        <f>AO17</f>
        <v>60510</v>
      </c>
      <c r="AP16" s="117">
        <f t="shared" si="4"/>
        <v>0</v>
      </c>
      <c r="AQ16" s="55">
        <f>AQ17</f>
        <v>60510</v>
      </c>
      <c r="AR16" s="117">
        <f t="shared" si="4"/>
        <v>0</v>
      </c>
      <c r="AS16" s="55">
        <f>AS17</f>
        <v>60510</v>
      </c>
      <c r="AT16" s="117">
        <f t="shared" si="4"/>
        <v>0</v>
      </c>
      <c r="AU16" s="55">
        <f>AU17</f>
        <v>60510</v>
      </c>
      <c r="AV16" s="117">
        <f t="shared" si="4"/>
        <v>0</v>
      </c>
      <c r="AW16" s="55">
        <f>AW17</f>
        <v>60510</v>
      </c>
      <c r="AX16" s="117">
        <f t="shared" si="4"/>
        <v>0</v>
      </c>
      <c r="AY16" s="55">
        <f>AY17</f>
        <v>0</v>
      </c>
      <c r="AZ16" s="117">
        <f t="shared" si="4"/>
        <v>-60510</v>
      </c>
      <c r="BA16" s="55">
        <f>BA17</f>
        <v>0</v>
      </c>
      <c r="BB16" s="117">
        <f t="shared" si="4"/>
        <v>0</v>
      </c>
      <c r="BC16" s="55">
        <f>BC17</f>
        <v>0</v>
      </c>
      <c r="BD16" s="117">
        <f t="shared" si="4"/>
        <v>0</v>
      </c>
      <c r="BE16" s="55">
        <f>BE17</f>
        <v>0</v>
      </c>
      <c r="BF16" s="117">
        <f t="shared" si="4"/>
        <v>0</v>
      </c>
      <c r="BG16" s="55">
        <f>BG17</f>
        <v>0</v>
      </c>
      <c r="BH16" s="117">
        <f t="shared" si="4"/>
        <v>0</v>
      </c>
      <c r="BI16" s="55">
        <f>BI17</f>
        <v>0</v>
      </c>
      <c r="BJ16" s="117">
        <f t="shared" si="4"/>
        <v>0</v>
      </c>
      <c r="BK16" s="55">
        <f>BK17</f>
        <v>0</v>
      </c>
      <c r="BL16" s="117">
        <f t="shared" si="4"/>
        <v>0</v>
      </c>
      <c r="BM16" s="55">
        <f>BM17</f>
        <v>0</v>
      </c>
      <c r="BN16" s="117">
        <f t="shared" si="4"/>
        <v>0</v>
      </c>
      <c r="BO16" s="55">
        <f>BO17</f>
        <v>0</v>
      </c>
      <c r="BP16" s="117">
        <f t="shared" si="4"/>
        <v>0</v>
      </c>
      <c r="BQ16" s="55">
        <f>BQ17</f>
        <v>0</v>
      </c>
      <c r="BR16" s="117">
        <f t="shared" si="4"/>
        <v>0</v>
      </c>
      <c r="BS16" s="55">
        <f>BS17</f>
        <v>0</v>
      </c>
      <c r="BT16" s="117">
        <f t="shared" si="4"/>
        <v>0</v>
      </c>
      <c r="BU16" s="55">
        <f>BU17</f>
        <v>0</v>
      </c>
      <c r="BV16" s="117">
        <f t="shared" si="5"/>
        <v>0</v>
      </c>
      <c r="BW16" s="55">
        <f>BW17</f>
        <v>0</v>
      </c>
      <c r="BX16" s="117">
        <f t="shared" si="6"/>
        <v>0</v>
      </c>
      <c r="BY16" s="55">
        <f>BY17</f>
        <v>0</v>
      </c>
      <c r="BZ16" s="117">
        <f t="shared" si="7"/>
        <v>0</v>
      </c>
      <c r="CA16" s="55">
        <f>CA17</f>
        <v>0</v>
      </c>
      <c r="CB16" s="117">
        <f t="shared" si="8"/>
        <v>0</v>
      </c>
      <c r="CC16" s="52"/>
      <c r="CD16" s="33"/>
      <c r="CE16" s="33"/>
      <c r="CF16" s="33"/>
      <c r="CG16" s="33"/>
      <c r="CH16" s="33"/>
      <c r="CI16" s="33"/>
      <c r="CJ16" s="33"/>
      <c r="CK16" s="33"/>
      <c r="CL16" s="33"/>
    </row>
    <row r="17" spans="1:90" s="49" customFormat="1" ht="26.65" hidden="1" customHeight="1" x14ac:dyDescent="0.25">
      <c r="A17" s="61"/>
      <c r="B17" s="568" t="s">
        <v>9</v>
      </c>
      <c r="C17" s="569"/>
      <c r="D17" s="569"/>
      <c r="E17" s="569"/>
      <c r="F17" s="569"/>
      <c r="G17" s="570"/>
      <c r="H17" s="271" t="s">
        <v>593</v>
      </c>
      <c r="I17" s="272" t="s">
        <v>8</v>
      </c>
      <c r="J17" s="58"/>
      <c r="K17" s="58"/>
      <c r="L17" s="56"/>
      <c r="M17" s="58"/>
      <c r="N17" s="56"/>
      <c r="O17" s="58"/>
      <c r="P17" s="56"/>
      <c r="Q17" s="58"/>
      <c r="R17" s="56"/>
      <c r="S17" s="58"/>
      <c r="T17" s="56"/>
      <c r="U17" s="58"/>
      <c r="V17" s="56"/>
      <c r="W17" s="58"/>
      <c r="X17" s="56"/>
      <c r="Y17" s="58"/>
      <c r="Z17" s="56"/>
      <c r="AA17" s="58"/>
      <c r="AB17" s="56"/>
      <c r="AC17" s="58">
        <v>0</v>
      </c>
      <c r="AD17" s="56"/>
      <c r="AE17" s="58"/>
      <c r="AF17" s="56"/>
      <c r="AG17" s="58"/>
      <c r="AH17" s="56"/>
      <c r="AI17" s="58"/>
      <c r="AJ17" s="56"/>
      <c r="AK17" s="58">
        <v>0</v>
      </c>
      <c r="AL17" s="56"/>
      <c r="AM17" s="248">
        <v>60510</v>
      </c>
      <c r="AN17" s="56">
        <f t="shared" si="4"/>
        <v>60510</v>
      </c>
      <c r="AO17" s="286">
        <v>60510</v>
      </c>
      <c r="AP17" s="56">
        <f t="shared" si="4"/>
        <v>0</v>
      </c>
      <c r="AQ17" s="286">
        <v>60510</v>
      </c>
      <c r="AR17" s="56">
        <f t="shared" si="4"/>
        <v>0</v>
      </c>
      <c r="AS17" s="286">
        <v>60510</v>
      </c>
      <c r="AT17" s="56">
        <f t="shared" si="4"/>
        <v>0</v>
      </c>
      <c r="AU17" s="305">
        <v>60510</v>
      </c>
      <c r="AV17" s="56">
        <f t="shared" si="4"/>
        <v>0</v>
      </c>
      <c r="AW17" s="318">
        <v>60510</v>
      </c>
      <c r="AX17" s="56">
        <f t="shared" si="4"/>
        <v>0</v>
      </c>
      <c r="AY17" s="318">
        <v>0</v>
      </c>
      <c r="AZ17" s="56">
        <f t="shared" si="4"/>
        <v>-60510</v>
      </c>
      <c r="BA17" s="322">
        <v>0</v>
      </c>
      <c r="BB17" s="56">
        <f t="shared" si="4"/>
        <v>0</v>
      </c>
      <c r="BC17" s="322">
        <v>0</v>
      </c>
      <c r="BD17" s="56">
        <f t="shared" si="4"/>
        <v>0</v>
      </c>
      <c r="BE17" s="322">
        <v>0</v>
      </c>
      <c r="BF17" s="56">
        <f t="shared" si="4"/>
        <v>0</v>
      </c>
      <c r="BG17" s="322">
        <v>0</v>
      </c>
      <c r="BH17" s="56">
        <f t="shared" si="4"/>
        <v>0</v>
      </c>
      <c r="BI17" s="322">
        <v>0</v>
      </c>
      <c r="BJ17" s="56">
        <f t="shared" si="4"/>
        <v>0</v>
      </c>
      <c r="BK17" s="322">
        <v>0</v>
      </c>
      <c r="BL17" s="56">
        <f t="shared" si="4"/>
        <v>0</v>
      </c>
      <c r="BM17" s="322">
        <v>0</v>
      </c>
      <c r="BN17" s="56">
        <f t="shared" si="4"/>
        <v>0</v>
      </c>
      <c r="BO17" s="322">
        <v>0</v>
      </c>
      <c r="BP17" s="56">
        <f t="shared" si="4"/>
        <v>0</v>
      </c>
      <c r="BQ17" s="322">
        <v>0</v>
      </c>
      <c r="BR17" s="56">
        <f t="shared" si="4"/>
        <v>0</v>
      </c>
      <c r="BS17" s="322">
        <v>0</v>
      </c>
      <c r="BT17" s="56">
        <f t="shared" si="4"/>
        <v>0</v>
      </c>
      <c r="BU17" s="322">
        <v>0</v>
      </c>
      <c r="BV17" s="56">
        <f t="shared" si="5"/>
        <v>0</v>
      </c>
      <c r="BW17" s="322">
        <v>0</v>
      </c>
      <c r="BX17" s="56">
        <f t="shared" si="6"/>
        <v>0</v>
      </c>
      <c r="BY17" s="322">
        <v>0</v>
      </c>
      <c r="BZ17" s="56">
        <f t="shared" si="7"/>
        <v>0</v>
      </c>
      <c r="CA17" s="322">
        <v>0</v>
      </c>
      <c r="CB17" s="56">
        <f t="shared" si="8"/>
        <v>0</v>
      </c>
      <c r="CC17" s="53"/>
      <c r="CD17" s="48"/>
      <c r="CE17" s="48"/>
      <c r="CF17" s="48"/>
      <c r="CG17" s="48"/>
      <c r="CH17" s="48"/>
      <c r="CI17" s="48"/>
      <c r="CJ17" s="48"/>
      <c r="CK17" s="48"/>
      <c r="CL17" s="48"/>
    </row>
    <row r="18" spans="1:90" s="34" customFormat="1" ht="26.65" hidden="1" customHeight="1" x14ac:dyDescent="0.25">
      <c r="A18" s="26"/>
      <c r="B18" s="525" t="s">
        <v>39</v>
      </c>
      <c r="C18" s="566"/>
      <c r="D18" s="566"/>
      <c r="E18" s="566"/>
      <c r="F18" s="566"/>
      <c r="G18" s="567"/>
      <c r="H18" s="300" t="s">
        <v>593</v>
      </c>
      <c r="I18" s="270">
        <v>600</v>
      </c>
      <c r="J18" s="55"/>
      <c r="K18" s="55"/>
      <c r="L18" s="117"/>
      <c r="M18" s="55"/>
      <c r="N18" s="117"/>
      <c r="O18" s="55"/>
      <c r="P18" s="117"/>
      <c r="Q18" s="55"/>
      <c r="R18" s="117"/>
      <c r="S18" s="55"/>
      <c r="T18" s="117"/>
      <c r="U18" s="55"/>
      <c r="V18" s="117"/>
      <c r="W18" s="55"/>
      <c r="X18" s="117"/>
      <c r="Y18" s="55"/>
      <c r="Z18" s="117"/>
      <c r="AA18" s="55"/>
      <c r="AB18" s="117"/>
      <c r="AC18" s="55"/>
      <c r="AD18" s="117"/>
      <c r="AE18" s="55"/>
      <c r="AF18" s="117"/>
      <c r="AG18" s="55"/>
      <c r="AH18" s="117"/>
      <c r="AI18" s="55"/>
      <c r="AJ18" s="117"/>
      <c r="AK18" s="55"/>
      <c r="AL18" s="117"/>
      <c r="AM18" s="269"/>
      <c r="AN18" s="117"/>
      <c r="AO18" s="298"/>
      <c r="AP18" s="117"/>
      <c r="AQ18" s="298">
        <f>AQ19</f>
        <v>0</v>
      </c>
      <c r="AR18" s="117"/>
      <c r="AS18" s="298">
        <f>AS19</f>
        <v>52000</v>
      </c>
      <c r="AT18" s="117">
        <f t="shared" si="4"/>
        <v>52000</v>
      </c>
      <c r="AU18" s="298">
        <f>AU19</f>
        <v>0</v>
      </c>
      <c r="AV18" s="117">
        <f t="shared" si="4"/>
        <v>-52000</v>
      </c>
      <c r="AW18" s="298">
        <f>AW19</f>
        <v>0</v>
      </c>
      <c r="AX18" s="117">
        <f t="shared" si="4"/>
        <v>0</v>
      </c>
      <c r="AY18" s="298">
        <f>AY19</f>
        <v>0</v>
      </c>
      <c r="AZ18" s="117">
        <f t="shared" si="4"/>
        <v>0</v>
      </c>
      <c r="BA18" s="298">
        <f>BA19</f>
        <v>0</v>
      </c>
      <c r="BB18" s="117">
        <f t="shared" si="4"/>
        <v>0</v>
      </c>
      <c r="BC18" s="298">
        <f>BC19</f>
        <v>0</v>
      </c>
      <c r="BD18" s="117">
        <f t="shared" si="4"/>
        <v>0</v>
      </c>
      <c r="BE18" s="298">
        <f>BE19</f>
        <v>0</v>
      </c>
      <c r="BF18" s="117">
        <f t="shared" si="4"/>
        <v>0</v>
      </c>
      <c r="BG18" s="298">
        <f>BG19</f>
        <v>0</v>
      </c>
      <c r="BH18" s="117">
        <f t="shared" si="4"/>
        <v>0</v>
      </c>
      <c r="BI18" s="298">
        <f>BI19</f>
        <v>0</v>
      </c>
      <c r="BJ18" s="117">
        <f t="shared" si="4"/>
        <v>0</v>
      </c>
      <c r="BK18" s="298">
        <f>BK19</f>
        <v>0</v>
      </c>
      <c r="BL18" s="117">
        <f t="shared" si="4"/>
        <v>0</v>
      </c>
      <c r="BM18" s="298">
        <f>BM19</f>
        <v>0</v>
      </c>
      <c r="BN18" s="117">
        <f t="shared" si="4"/>
        <v>0</v>
      </c>
      <c r="BO18" s="298">
        <f>BO19</f>
        <v>0</v>
      </c>
      <c r="BP18" s="117">
        <f t="shared" si="4"/>
        <v>0</v>
      </c>
      <c r="BQ18" s="298">
        <f>BQ19</f>
        <v>0</v>
      </c>
      <c r="BR18" s="117">
        <f t="shared" si="4"/>
        <v>0</v>
      </c>
      <c r="BS18" s="298">
        <f>BS19</f>
        <v>0</v>
      </c>
      <c r="BT18" s="117">
        <f t="shared" si="4"/>
        <v>0</v>
      </c>
      <c r="BU18" s="298">
        <f>BU19</f>
        <v>0</v>
      </c>
      <c r="BV18" s="117">
        <f t="shared" si="5"/>
        <v>0</v>
      </c>
      <c r="BW18" s="298">
        <f>BW19</f>
        <v>0</v>
      </c>
      <c r="BX18" s="117">
        <f t="shared" si="6"/>
        <v>0</v>
      </c>
      <c r="BY18" s="298">
        <f>BY19</f>
        <v>0</v>
      </c>
      <c r="BZ18" s="117">
        <f t="shared" si="7"/>
        <v>0</v>
      </c>
      <c r="CA18" s="298">
        <f>CA19</f>
        <v>0</v>
      </c>
      <c r="CB18" s="117">
        <f t="shared" si="8"/>
        <v>0</v>
      </c>
      <c r="CC18" s="52"/>
      <c r="CD18" s="33"/>
      <c r="CE18" s="33"/>
      <c r="CF18" s="33"/>
      <c r="CG18" s="33"/>
      <c r="CH18" s="33"/>
      <c r="CI18" s="33"/>
      <c r="CJ18" s="33"/>
      <c r="CK18" s="33"/>
      <c r="CL18" s="33"/>
    </row>
    <row r="19" spans="1:90" s="49" customFormat="1" ht="15.75" hidden="1" x14ac:dyDescent="0.25">
      <c r="A19" s="61"/>
      <c r="B19" s="522" t="s">
        <v>75</v>
      </c>
      <c r="C19" s="571"/>
      <c r="D19" s="571"/>
      <c r="E19" s="571"/>
      <c r="F19" s="571"/>
      <c r="G19" s="572"/>
      <c r="H19" s="271" t="s">
        <v>593</v>
      </c>
      <c r="I19" s="299">
        <v>620</v>
      </c>
      <c r="J19" s="58"/>
      <c r="K19" s="58"/>
      <c r="L19" s="56"/>
      <c r="M19" s="58"/>
      <c r="N19" s="56"/>
      <c r="O19" s="58"/>
      <c r="P19" s="56"/>
      <c r="Q19" s="58"/>
      <c r="R19" s="56"/>
      <c r="S19" s="58"/>
      <c r="T19" s="56"/>
      <c r="U19" s="58"/>
      <c r="V19" s="56"/>
      <c r="W19" s="58"/>
      <c r="X19" s="56"/>
      <c r="Y19" s="58"/>
      <c r="Z19" s="56"/>
      <c r="AA19" s="58"/>
      <c r="AB19" s="56"/>
      <c r="AC19" s="58"/>
      <c r="AD19" s="56"/>
      <c r="AE19" s="58"/>
      <c r="AF19" s="56"/>
      <c r="AG19" s="58"/>
      <c r="AH19" s="56"/>
      <c r="AI19" s="58"/>
      <c r="AJ19" s="56"/>
      <c r="AK19" s="58"/>
      <c r="AL19" s="56"/>
      <c r="AM19" s="249"/>
      <c r="AN19" s="56"/>
      <c r="AO19" s="287"/>
      <c r="AP19" s="56"/>
      <c r="AQ19" s="287">
        <v>0</v>
      </c>
      <c r="AR19" s="56"/>
      <c r="AS19" s="286">
        <v>52000</v>
      </c>
      <c r="AT19" s="56">
        <f t="shared" si="4"/>
        <v>52000</v>
      </c>
      <c r="AU19" s="286">
        <v>0</v>
      </c>
      <c r="AV19" s="56">
        <f t="shared" si="4"/>
        <v>-52000</v>
      </c>
      <c r="AW19" s="294">
        <v>0</v>
      </c>
      <c r="AX19" s="56">
        <f t="shared" si="4"/>
        <v>0</v>
      </c>
      <c r="AY19" s="294">
        <v>0</v>
      </c>
      <c r="AZ19" s="56">
        <f t="shared" si="4"/>
        <v>0</v>
      </c>
      <c r="BA19" s="294">
        <v>0</v>
      </c>
      <c r="BB19" s="56">
        <f t="shared" si="4"/>
        <v>0</v>
      </c>
      <c r="BC19" s="294">
        <v>0</v>
      </c>
      <c r="BD19" s="56">
        <f t="shared" si="4"/>
        <v>0</v>
      </c>
      <c r="BE19" s="294">
        <v>0</v>
      </c>
      <c r="BF19" s="56">
        <f t="shared" si="4"/>
        <v>0</v>
      </c>
      <c r="BG19" s="294">
        <v>0</v>
      </c>
      <c r="BH19" s="56">
        <f t="shared" si="4"/>
        <v>0</v>
      </c>
      <c r="BI19" s="294">
        <v>0</v>
      </c>
      <c r="BJ19" s="56">
        <f t="shared" si="4"/>
        <v>0</v>
      </c>
      <c r="BK19" s="294">
        <v>0</v>
      </c>
      <c r="BL19" s="56">
        <f t="shared" si="4"/>
        <v>0</v>
      </c>
      <c r="BM19" s="294">
        <v>0</v>
      </c>
      <c r="BN19" s="56">
        <f t="shared" si="4"/>
        <v>0</v>
      </c>
      <c r="BO19" s="294">
        <v>0</v>
      </c>
      <c r="BP19" s="56">
        <f t="shared" si="4"/>
        <v>0</v>
      </c>
      <c r="BQ19" s="294">
        <v>0</v>
      </c>
      <c r="BR19" s="56">
        <f t="shared" si="4"/>
        <v>0</v>
      </c>
      <c r="BS19" s="294">
        <v>0</v>
      </c>
      <c r="BT19" s="56">
        <f t="shared" si="4"/>
        <v>0</v>
      </c>
      <c r="BU19" s="294">
        <v>0</v>
      </c>
      <c r="BV19" s="56">
        <f t="shared" si="5"/>
        <v>0</v>
      </c>
      <c r="BW19" s="294">
        <v>0</v>
      </c>
      <c r="BX19" s="56">
        <f t="shared" si="6"/>
        <v>0</v>
      </c>
      <c r="BY19" s="294">
        <v>0</v>
      </c>
      <c r="BZ19" s="56">
        <f t="shared" si="7"/>
        <v>0</v>
      </c>
      <c r="CA19" s="294">
        <v>0</v>
      </c>
      <c r="CB19" s="56">
        <f t="shared" si="8"/>
        <v>0</v>
      </c>
      <c r="CC19" s="53"/>
      <c r="CD19" s="48"/>
      <c r="CE19" s="48"/>
      <c r="CF19" s="48"/>
      <c r="CG19" s="48"/>
      <c r="CH19" s="48"/>
      <c r="CI19" s="48"/>
      <c r="CJ19" s="48"/>
      <c r="CK19" s="48"/>
      <c r="CL19" s="48"/>
    </row>
    <row r="20" spans="1:90" s="34" customFormat="1" ht="26.65" hidden="1" customHeight="1" x14ac:dyDescent="0.25">
      <c r="A20" s="26"/>
      <c r="B20" s="525" t="s">
        <v>656</v>
      </c>
      <c r="C20" s="526"/>
      <c r="D20" s="526"/>
      <c r="E20" s="526"/>
      <c r="F20" s="526"/>
      <c r="G20" s="527"/>
      <c r="H20" s="313" t="s">
        <v>657</v>
      </c>
      <c r="I20" s="314" t="s">
        <v>5</v>
      </c>
      <c r="J20" s="55"/>
      <c r="K20" s="55"/>
      <c r="L20" s="117"/>
      <c r="M20" s="55"/>
      <c r="N20" s="117"/>
      <c r="O20" s="55"/>
      <c r="P20" s="117"/>
      <c r="Q20" s="55"/>
      <c r="R20" s="117"/>
      <c r="S20" s="55"/>
      <c r="T20" s="117"/>
      <c r="U20" s="55"/>
      <c r="V20" s="117"/>
      <c r="W20" s="55"/>
      <c r="X20" s="117"/>
      <c r="Y20" s="55"/>
      <c r="Z20" s="117"/>
      <c r="AA20" s="55"/>
      <c r="AB20" s="117"/>
      <c r="AC20" s="55"/>
      <c r="AD20" s="117"/>
      <c r="AE20" s="55"/>
      <c r="AF20" s="117"/>
      <c r="AG20" s="55"/>
      <c r="AH20" s="117"/>
      <c r="AI20" s="55"/>
      <c r="AJ20" s="117"/>
      <c r="AK20" s="55"/>
      <c r="AL20" s="117"/>
      <c r="AM20" s="269"/>
      <c r="AN20" s="117"/>
      <c r="AO20" s="298"/>
      <c r="AP20" s="117"/>
      <c r="AQ20" s="298"/>
      <c r="AR20" s="117"/>
      <c r="AS20" s="298"/>
      <c r="AT20" s="117"/>
      <c r="AU20" s="298"/>
      <c r="AV20" s="117"/>
      <c r="AW20" s="298">
        <f>AW24</f>
        <v>0</v>
      </c>
      <c r="AX20" s="117"/>
      <c r="AY20" s="298">
        <f>AY24</f>
        <v>1</v>
      </c>
      <c r="AZ20" s="117">
        <f t="shared" si="4"/>
        <v>1</v>
      </c>
      <c r="BA20" s="298">
        <f>BA24</f>
        <v>1</v>
      </c>
      <c r="BB20" s="117">
        <f t="shared" si="4"/>
        <v>0</v>
      </c>
      <c r="BC20" s="298">
        <f>BC24</f>
        <v>1</v>
      </c>
      <c r="BD20" s="117">
        <f t="shared" si="4"/>
        <v>0</v>
      </c>
      <c r="BE20" s="298">
        <f>BE24</f>
        <v>1</v>
      </c>
      <c r="BF20" s="117">
        <f t="shared" si="4"/>
        <v>0</v>
      </c>
      <c r="BG20" s="298">
        <f>BG24</f>
        <v>1</v>
      </c>
      <c r="BH20" s="117">
        <f t="shared" si="4"/>
        <v>0</v>
      </c>
      <c r="BI20" s="298">
        <f>BI24</f>
        <v>1</v>
      </c>
      <c r="BJ20" s="117">
        <f t="shared" si="4"/>
        <v>0</v>
      </c>
      <c r="BK20" s="298">
        <f>BK24</f>
        <v>1</v>
      </c>
      <c r="BL20" s="117">
        <f t="shared" si="4"/>
        <v>0</v>
      </c>
      <c r="BM20" s="298">
        <f>BM21+BM24</f>
        <v>1</v>
      </c>
      <c r="BN20" s="117">
        <f t="shared" si="4"/>
        <v>0</v>
      </c>
      <c r="BO20" s="298">
        <f>BO21+BO24</f>
        <v>3000001</v>
      </c>
      <c r="BP20" s="117">
        <f t="shared" si="4"/>
        <v>3000000</v>
      </c>
      <c r="BQ20" s="298">
        <f>BQ21+BQ24</f>
        <v>3000001</v>
      </c>
      <c r="BR20" s="117">
        <f t="shared" si="4"/>
        <v>0</v>
      </c>
      <c r="BS20" s="298">
        <f>BS21+BS24</f>
        <v>3000001</v>
      </c>
      <c r="BT20" s="117">
        <f t="shared" si="4"/>
        <v>0</v>
      </c>
      <c r="BU20" s="298">
        <f>BU21+BU24</f>
        <v>1</v>
      </c>
      <c r="BV20" s="117">
        <f t="shared" si="5"/>
        <v>-3000000</v>
      </c>
      <c r="BW20" s="298">
        <f>BW21+BW24</f>
        <v>1</v>
      </c>
      <c r="BX20" s="117">
        <f t="shared" si="6"/>
        <v>0</v>
      </c>
      <c r="BY20" s="298">
        <f>BY21+BY24</f>
        <v>1</v>
      </c>
      <c r="BZ20" s="117">
        <f t="shared" si="7"/>
        <v>0</v>
      </c>
      <c r="CA20" s="298">
        <f>CA21+CA24</f>
        <v>1</v>
      </c>
      <c r="CB20" s="117">
        <f t="shared" si="8"/>
        <v>0</v>
      </c>
      <c r="CC20" s="52"/>
      <c r="CD20" s="33"/>
      <c r="CE20" s="33"/>
      <c r="CF20" s="33"/>
      <c r="CG20" s="33"/>
      <c r="CH20" s="33"/>
      <c r="CI20" s="33"/>
      <c r="CJ20" s="33"/>
      <c r="CK20" s="33"/>
      <c r="CL20" s="33"/>
    </row>
    <row r="21" spans="1:90" s="34" customFormat="1" ht="26.65" hidden="1" customHeight="1" x14ac:dyDescent="0.25">
      <c r="A21" s="26"/>
      <c r="B21" s="531" t="s">
        <v>246</v>
      </c>
      <c r="C21" s="558"/>
      <c r="D21" s="558"/>
      <c r="E21" s="558"/>
      <c r="F21" s="558"/>
      <c r="G21" s="558"/>
      <c r="H21" s="313" t="s">
        <v>910</v>
      </c>
      <c r="I21" s="314" t="s">
        <v>5</v>
      </c>
      <c r="J21" s="55"/>
      <c r="K21" s="55"/>
      <c r="L21" s="117"/>
      <c r="M21" s="55"/>
      <c r="N21" s="117"/>
      <c r="O21" s="55"/>
      <c r="P21" s="117"/>
      <c r="Q21" s="55"/>
      <c r="R21" s="117"/>
      <c r="S21" s="55"/>
      <c r="T21" s="117"/>
      <c r="U21" s="55"/>
      <c r="V21" s="117"/>
      <c r="W21" s="55"/>
      <c r="X21" s="117"/>
      <c r="Y21" s="55"/>
      <c r="Z21" s="117"/>
      <c r="AA21" s="55"/>
      <c r="AB21" s="117"/>
      <c r="AC21" s="55"/>
      <c r="AD21" s="117"/>
      <c r="AE21" s="55"/>
      <c r="AF21" s="117"/>
      <c r="AG21" s="55"/>
      <c r="AH21" s="117"/>
      <c r="AI21" s="55"/>
      <c r="AJ21" s="117"/>
      <c r="AK21" s="55"/>
      <c r="AL21" s="117"/>
      <c r="AM21" s="269"/>
      <c r="AN21" s="117"/>
      <c r="AO21" s="298"/>
      <c r="AP21" s="117"/>
      <c r="AQ21" s="298"/>
      <c r="AR21" s="117"/>
      <c r="AS21" s="298"/>
      <c r="AT21" s="117"/>
      <c r="AU21" s="298"/>
      <c r="AV21" s="117"/>
      <c r="AW21" s="298"/>
      <c r="AX21" s="117"/>
      <c r="AY21" s="298"/>
      <c r="AZ21" s="117"/>
      <c r="BA21" s="298"/>
      <c r="BB21" s="117"/>
      <c r="BC21" s="298"/>
      <c r="BD21" s="117"/>
      <c r="BE21" s="298"/>
      <c r="BF21" s="117"/>
      <c r="BG21" s="298"/>
      <c r="BH21" s="117"/>
      <c r="BI21" s="298"/>
      <c r="BJ21" s="117"/>
      <c r="BK21" s="298"/>
      <c r="BL21" s="117"/>
      <c r="BM21" s="298">
        <f>BM22</f>
        <v>0</v>
      </c>
      <c r="BN21" s="117"/>
      <c r="BO21" s="298">
        <f>BO22</f>
        <v>3000000</v>
      </c>
      <c r="BP21" s="117">
        <f t="shared" si="4"/>
        <v>3000000</v>
      </c>
      <c r="BQ21" s="298">
        <f>BQ22</f>
        <v>3000000</v>
      </c>
      <c r="BR21" s="117">
        <f t="shared" si="4"/>
        <v>0</v>
      </c>
      <c r="BS21" s="298">
        <f>BS22</f>
        <v>3000000</v>
      </c>
      <c r="BT21" s="117">
        <f t="shared" si="4"/>
        <v>0</v>
      </c>
      <c r="BU21" s="298">
        <f>BU22</f>
        <v>0</v>
      </c>
      <c r="BV21" s="117">
        <f t="shared" si="5"/>
        <v>-3000000</v>
      </c>
      <c r="BW21" s="298">
        <f>BW22</f>
        <v>0</v>
      </c>
      <c r="BX21" s="117">
        <f t="shared" si="6"/>
        <v>0</v>
      </c>
      <c r="BY21" s="298">
        <f>BY22</f>
        <v>0</v>
      </c>
      <c r="BZ21" s="117">
        <f t="shared" si="7"/>
        <v>0</v>
      </c>
      <c r="CA21" s="298">
        <f>CA22</f>
        <v>0</v>
      </c>
      <c r="CB21" s="117">
        <f t="shared" si="8"/>
        <v>0</v>
      </c>
      <c r="CC21" s="52"/>
      <c r="CD21" s="33"/>
      <c r="CE21" s="33"/>
      <c r="CF21" s="33"/>
      <c r="CG21" s="33"/>
      <c r="CH21" s="33"/>
      <c r="CI21" s="33"/>
      <c r="CJ21" s="33"/>
      <c r="CK21" s="33"/>
      <c r="CL21" s="33"/>
    </row>
    <row r="22" spans="1:90" s="34" customFormat="1" ht="15.75" hidden="1" x14ac:dyDescent="0.25">
      <c r="A22" s="26"/>
      <c r="B22" s="558" t="s">
        <v>48</v>
      </c>
      <c r="C22" s="558"/>
      <c r="D22" s="558"/>
      <c r="E22" s="558"/>
      <c r="F22" s="558"/>
      <c r="G22" s="558"/>
      <c r="H22" s="313" t="s">
        <v>910</v>
      </c>
      <c r="I22" s="314" t="s">
        <v>47</v>
      </c>
      <c r="J22" s="55"/>
      <c r="K22" s="55"/>
      <c r="L22" s="117"/>
      <c r="M22" s="55"/>
      <c r="N22" s="117"/>
      <c r="O22" s="55"/>
      <c r="P22" s="117"/>
      <c r="Q22" s="55"/>
      <c r="R22" s="117"/>
      <c r="S22" s="55"/>
      <c r="T22" s="117"/>
      <c r="U22" s="55"/>
      <c r="V22" s="117"/>
      <c r="W22" s="55"/>
      <c r="X22" s="117"/>
      <c r="Y22" s="55"/>
      <c r="Z22" s="117"/>
      <c r="AA22" s="55"/>
      <c r="AB22" s="117"/>
      <c r="AC22" s="55"/>
      <c r="AD22" s="117"/>
      <c r="AE22" s="55"/>
      <c r="AF22" s="117"/>
      <c r="AG22" s="55"/>
      <c r="AH22" s="117"/>
      <c r="AI22" s="55"/>
      <c r="AJ22" s="117"/>
      <c r="AK22" s="55"/>
      <c r="AL22" s="117"/>
      <c r="AM22" s="269"/>
      <c r="AN22" s="117"/>
      <c r="AO22" s="298"/>
      <c r="AP22" s="117"/>
      <c r="AQ22" s="298"/>
      <c r="AR22" s="117"/>
      <c r="AS22" s="298"/>
      <c r="AT22" s="117"/>
      <c r="AU22" s="298"/>
      <c r="AV22" s="117"/>
      <c r="AW22" s="298"/>
      <c r="AX22" s="117"/>
      <c r="AY22" s="298"/>
      <c r="AZ22" s="117"/>
      <c r="BA22" s="298"/>
      <c r="BB22" s="117"/>
      <c r="BC22" s="298"/>
      <c r="BD22" s="117"/>
      <c r="BE22" s="298"/>
      <c r="BF22" s="117"/>
      <c r="BG22" s="298"/>
      <c r="BH22" s="117"/>
      <c r="BI22" s="298"/>
      <c r="BJ22" s="117"/>
      <c r="BK22" s="298"/>
      <c r="BL22" s="117"/>
      <c r="BM22" s="298">
        <f>BM23</f>
        <v>0</v>
      </c>
      <c r="BN22" s="117"/>
      <c r="BO22" s="298">
        <f>BO23</f>
        <v>3000000</v>
      </c>
      <c r="BP22" s="117">
        <f t="shared" si="4"/>
        <v>3000000</v>
      </c>
      <c r="BQ22" s="298">
        <f>BQ23</f>
        <v>3000000</v>
      </c>
      <c r="BR22" s="117">
        <f t="shared" si="4"/>
        <v>0</v>
      </c>
      <c r="BS22" s="298">
        <f>BS23</f>
        <v>3000000</v>
      </c>
      <c r="BT22" s="117">
        <f t="shared" si="4"/>
        <v>0</v>
      </c>
      <c r="BU22" s="298">
        <f>BU23</f>
        <v>0</v>
      </c>
      <c r="BV22" s="117">
        <f t="shared" si="5"/>
        <v>-3000000</v>
      </c>
      <c r="BW22" s="298">
        <f>BW23</f>
        <v>0</v>
      </c>
      <c r="BX22" s="117">
        <f t="shared" si="6"/>
        <v>0</v>
      </c>
      <c r="BY22" s="298">
        <f>BY23</f>
        <v>0</v>
      </c>
      <c r="BZ22" s="117">
        <f t="shared" si="7"/>
        <v>0</v>
      </c>
      <c r="CA22" s="298">
        <f>CA23</f>
        <v>0</v>
      </c>
      <c r="CB22" s="117">
        <f t="shared" si="8"/>
        <v>0</v>
      </c>
      <c r="CC22" s="52"/>
      <c r="CD22" s="33"/>
      <c r="CE22" s="33"/>
      <c r="CF22" s="33"/>
      <c r="CG22" s="33"/>
      <c r="CH22" s="33"/>
      <c r="CI22" s="33"/>
      <c r="CJ22" s="33"/>
      <c r="CK22" s="33"/>
      <c r="CL22" s="33"/>
    </row>
    <row r="23" spans="1:90" s="49" customFormat="1" ht="15.75" hidden="1" x14ac:dyDescent="0.25">
      <c r="A23" s="61"/>
      <c r="B23" s="559" t="s">
        <v>46</v>
      </c>
      <c r="C23" s="559"/>
      <c r="D23" s="559"/>
      <c r="E23" s="559"/>
      <c r="F23" s="559"/>
      <c r="G23" s="559"/>
      <c r="H23" s="324" t="s">
        <v>910</v>
      </c>
      <c r="I23" s="325" t="s">
        <v>44</v>
      </c>
      <c r="J23" s="58"/>
      <c r="K23" s="58"/>
      <c r="L23" s="56"/>
      <c r="M23" s="58"/>
      <c r="N23" s="56"/>
      <c r="O23" s="58"/>
      <c r="P23" s="56"/>
      <c r="Q23" s="58"/>
      <c r="R23" s="56"/>
      <c r="S23" s="58"/>
      <c r="T23" s="56"/>
      <c r="U23" s="58"/>
      <c r="V23" s="56"/>
      <c r="W23" s="58"/>
      <c r="X23" s="56"/>
      <c r="Y23" s="58"/>
      <c r="Z23" s="56"/>
      <c r="AA23" s="58"/>
      <c r="AB23" s="56"/>
      <c r="AC23" s="58"/>
      <c r="AD23" s="56"/>
      <c r="AE23" s="58"/>
      <c r="AF23" s="56"/>
      <c r="AG23" s="58"/>
      <c r="AH23" s="56"/>
      <c r="AI23" s="58"/>
      <c r="AJ23" s="56"/>
      <c r="AK23" s="58"/>
      <c r="AL23" s="56"/>
      <c r="AM23" s="249"/>
      <c r="AN23" s="56"/>
      <c r="AO23" s="287"/>
      <c r="AP23" s="56"/>
      <c r="AQ23" s="287"/>
      <c r="AR23" s="56"/>
      <c r="AS23" s="287"/>
      <c r="AT23" s="56"/>
      <c r="AU23" s="287"/>
      <c r="AV23" s="56"/>
      <c r="AW23" s="287"/>
      <c r="AX23" s="56"/>
      <c r="AY23" s="287"/>
      <c r="AZ23" s="56"/>
      <c r="BA23" s="287"/>
      <c r="BB23" s="56"/>
      <c r="BC23" s="287"/>
      <c r="BD23" s="56"/>
      <c r="BE23" s="287"/>
      <c r="BF23" s="56"/>
      <c r="BG23" s="287"/>
      <c r="BH23" s="56"/>
      <c r="BI23" s="287"/>
      <c r="BJ23" s="56"/>
      <c r="BK23" s="287"/>
      <c r="BL23" s="56"/>
      <c r="BM23" s="287"/>
      <c r="BN23" s="56"/>
      <c r="BO23" s="318">
        <v>3000000</v>
      </c>
      <c r="BP23" s="56">
        <f t="shared" si="4"/>
        <v>3000000</v>
      </c>
      <c r="BQ23" s="318">
        <v>3000000</v>
      </c>
      <c r="BR23" s="56">
        <f t="shared" si="4"/>
        <v>0</v>
      </c>
      <c r="BS23" s="318">
        <v>3000000</v>
      </c>
      <c r="BT23" s="56">
        <f t="shared" si="4"/>
        <v>0</v>
      </c>
      <c r="BU23" s="318">
        <v>0</v>
      </c>
      <c r="BV23" s="56">
        <f t="shared" si="5"/>
        <v>-3000000</v>
      </c>
      <c r="BW23" s="322">
        <v>0</v>
      </c>
      <c r="BX23" s="56">
        <f t="shared" si="6"/>
        <v>0</v>
      </c>
      <c r="BY23" s="322">
        <v>0</v>
      </c>
      <c r="BZ23" s="56">
        <f t="shared" si="7"/>
        <v>0</v>
      </c>
      <c r="CA23" s="322">
        <v>0</v>
      </c>
      <c r="CB23" s="56">
        <f t="shared" si="8"/>
        <v>0</v>
      </c>
      <c r="CC23" s="53"/>
      <c r="CD23" s="48"/>
      <c r="CE23" s="48"/>
      <c r="CF23" s="48"/>
      <c r="CG23" s="48"/>
      <c r="CH23" s="48"/>
      <c r="CI23" s="48"/>
      <c r="CJ23" s="48"/>
      <c r="CK23" s="48"/>
      <c r="CL23" s="48"/>
    </row>
    <row r="24" spans="1:90" s="34" customFormat="1" ht="15.75" x14ac:dyDescent="0.25">
      <c r="A24" s="26"/>
      <c r="B24" s="546" t="s">
        <v>40</v>
      </c>
      <c r="C24" s="547"/>
      <c r="D24" s="547"/>
      <c r="E24" s="547"/>
      <c r="F24" s="547"/>
      <c r="G24" s="548"/>
      <c r="H24" s="313" t="s">
        <v>658</v>
      </c>
      <c r="I24" s="314" t="s">
        <v>5</v>
      </c>
      <c r="J24" s="55"/>
      <c r="K24" s="55"/>
      <c r="L24" s="117"/>
      <c r="M24" s="55"/>
      <c r="N24" s="117"/>
      <c r="O24" s="55"/>
      <c r="P24" s="117"/>
      <c r="Q24" s="55"/>
      <c r="R24" s="117"/>
      <c r="S24" s="55"/>
      <c r="T24" s="117"/>
      <c r="U24" s="55"/>
      <c r="V24" s="117"/>
      <c r="W24" s="55"/>
      <c r="X24" s="117"/>
      <c r="Y24" s="55"/>
      <c r="Z24" s="117"/>
      <c r="AA24" s="55"/>
      <c r="AB24" s="117"/>
      <c r="AC24" s="55"/>
      <c r="AD24" s="117"/>
      <c r="AE24" s="55"/>
      <c r="AF24" s="117"/>
      <c r="AG24" s="55"/>
      <c r="AH24" s="117"/>
      <c r="AI24" s="55"/>
      <c r="AJ24" s="117"/>
      <c r="AK24" s="55"/>
      <c r="AL24" s="117"/>
      <c r="AM24" s="269"/>
      <c r="AN24" s="117"/>
      <c r="AO24" s="298"/>
      <c r="AP24" s="117"/>
      <c r="AQ24" s="298"/>
      <c r="AR24" s="117"/>
      <c r="AS24" s="298"/>
      <c r="AT24" s="117"/>
      <c r="AU24" s="298"/>
      <c r="AV24" s="117"/>
      <c r="AW24" s="298">
        <f>AW25</f>
        <v>0</v>
      </c>
      <c r="AX24" s="117"/>
      <c r="AY24" s="298">
        <f>AY25</f>
        <v>1</v>
      </c>
      <c r="AZ24" s="117">
        <f t="shared" si="4"/>
        <v>1</v>
      </c>
      <c r="BA24" s="298">
        <f>BA25</f>
        <v>1</v>
      </c>
      <c r="BB24" s="117">
        <f t="shared" si="4"/>
        <v>0</v>
      </c>
      <c r="BC24" s="298">
        <f>BC25</f>
        <v>1</v>
      </c>
      <c r="BD24" s="117">
        <f t="shared" si="4"/>
        <v>0</v>
      </c>
      <c r="BE24" s="298">
        <f>BE25</f>
        <v>1</v>
      </c>
      <c r="BF24" s="117">
        <f t="shared" si="4"/>
        <v>0</v>
      </c>
      <c r="BG24" s="298">
        <f>BG25</f>
        <v>1</v>
      </c>
      <c r="BH24" s="117">
        <f t="shared" si="4"/>
        <v>0</v>
      </c>
      <c r="BI24" s="298">
        <f>BI25</f>
        <v>1</v>
      </c>
      <c r="BJ24" s="117">
        <f t="shared" si="4"/>
        <v>0</v>
      </c>
      <c r="BK24" s="298">
        <f>BK25</f>
        <v>1</v>
      </c>
      <c r="BL24" s="117">
        <f t="shared" si="4"/>
        <v>0</v>
      </c>
      <c r="BM24" s="298">
        <f>BM25</f>
        <v>1</v>
      </c>
      <c r="BN24" s="117">
        <f t="shared" si="4"/>
        <v>0</v>
      </c>
      <c r="BO24" s="298">
        <f>BO25</f>
        <v>1</v>
      </c>
      <c r="BP24" s="117">
        <f t="shared" si="4"/>
        <v>0</v>
      </c>
      <c r="BQ24" s="298">
        <f>BQ25</f>
        <v>1</v>
      </c>
      <c r="BR24" s="117">
        <f t="shared" si="4"/>
        <v>0</v>
      </c>
      <c r="BS24" s="298">
        <f>BS25</f>
        <v>1</v>
      </c>
      <c r="BT24" s="117">
        <f t="shared" si="4"/>
        <v>0</v>
      </c>
      <c r="BU24" s="298">
        <f>BU25</f>
        <v>1</v>
      </c>
      <c r="BV24" s="117">
        <f t="shared" si="5"/>
        <v>0</v>
      </c>
      <c r="BW24" s="298">
        <f>BW25</f>
        <v>1</v>
      </c>
      <c r="BX24" s="117">
        <f t="shared" si="6"/>
        <v>0</v>
      </c>
      <c r="BY24" s="298">
        <f>BY25</f>
        <v>1</v>
      </c>
      <c r="BZ24" s="117">
        <f t="shared" si="7"/>
        <v>0</v>
      </c>
      <c r="CA24" s="298">
        <f>CA25</f>
        <v>1</v>
      </c>
      <c r="CB24" s="117">
        <f t="shared" si="8"/>
        <v>0</v>
      </c>
      <c r="CC24" s="52"/>
      <c r="CD24" s="33"/>
      <c r="CE24" s="33"/>
      <c r="CF24" s="33"/>
      <c r="CG24" s="33"/>
      <c r="CH24" s="33"/>
      <c r="CI24" s="33"/>
      <c r="CJ24" s="33"/>
      <c r="CK24" s="33"/>
      <c r="CL24" s="33"/>
    </row>
    <row r="25" spans="1:90" s="34" customFormat="1" ht="26.65" customHeight="1" x14ac:dyDescent="0.25">
      <c r="A25" s="26"/>
      <c r="B25" s="525" t="s">
        <v>39</v>
      </c>
      <c r="C25" s="566"/>
      <c r="D25" s="566"/>
      <c r="E25" s="566"/>
      <c r="F25" s="566"/>
      <c r="G25" s="567"/>
      <c r="H25" s="313" t="s">
        <v>658</v>
      </c>
      <c r="I25" s="314" t="s">
        <v>38</v>
      </c>
      <c r="J25" s="55"/>
      <c r="K25" s="55"/>
      <c r="L25" s="117"/>
      <c r="M25" s="55"/>
      <c r="N25" s="117"/>
      <c r="O25" s="55"/>
      <c r="P25" s="117"/>
      <c r="Q25" s="55"/>
      <c r="R25" s="117"/>
      <c r="S25" s="55"/>
      <c r="T25" s="117"/>
      <c r="U25" s="55"/>
      <c r="V25" s="117"/>
      <c r="W25" s="55"/>
      <c r="X25" s="117"/>
      <c r="Y25" s="55"/>
      <c r="Z25" s="117"/>
      <c r="AA25" s="55"/>
      <c r="AB25" s="117"/>
      <c r="AC25" s="55"/>
      <c r="AD25" s="117"/>
      <c r="AE25" s="55"/>
      <c r="AF25" s="117"/>
      <c r="AG25" s="55"/>
      <c r="AH25" s="117"/>
      <c r="AI25" s="55"/>
      <c r="AJ25" s="117"/>
      <c r="AK25" s="55"/>
      <c r="AL25" s="117"/>
      <c r="AM25" s="269"/>
      <c r="AN25" s="117"/>
      <c r="AO25" s="298"/>
      <c r="AP25" s="117"/>
      <c r="AQ25" s="298"/>
      <c r="AR25" s="117"/>
      <c r="AS25" s="298"/>
      <c r="AT25" s="117"/>
      <c r="AU25" s="298"/>
      <c r="AV25" s="117"/>
      <c r="AW25" s="298">
        <f>AW26</f>
        <v>0</v>
      </c>
      <c r="AX25" s="117"/>
      <c r="AY25" s="298">
        <f>AY26</f>
        <v>1</v>
      </c>
      <c r="AZ25" s="117">
        <f t="shared" si="4"/>
        <v>1</v>
      </c>
      <c r="BA25" s="298">
        <f>BA26</f>
        <v>1</v>
      </c>
      <c r="BB25" s="117">
        <f t="shared" si="4"/>
        <v>0</v>
      </c>
      <c r="BC25" s="298">
        <f>BC26</f>
        <v>1</v>
      </c>
      <c r="BD25" s="117">
        <f t="shared" si="4"/>
        <v>0</v>
      </c>
      <c r="BE25" s="298">
        <f>BE26</f>
        <v>1</v>
      </c>
      <c r="BF25" s="117">
        <f t="shared" si="4"/>
        <v>0</v>
      </c>
      <c r="BG25" s="298">
        <f>BG26</f>
        <v>1</v>
      </c>
      <c r="BH25" s="117">
        <f t="shared" si="4"/>
        <v>0</v>
      </c>
      <c r="BI25" s="298">
        <f>BI26</f>
        <v>1</v>
      </c>
      <c r="BJ25" s="117">
        <f t="shared" si="4"/>
        <v>0</v>
      </c>
      <c r="BK25" s="298">
        <f>BK26</f>
        <v>1</v>
      </c>
      <c r="BL25" s="117">
        <f t="shared" si="4"/>
        <v>0</v>
      </c>
      <c r="BM25" s="298">
        <f>BM26</f>
        <v>1</v>
      </c>
      <c r="BN25" s="117">
        <f t="shared" si="4"/>
        <v>0</v>
      </c>
      <c r="BO25" s="298">
        <f>BO26</f>
        <v>1</v>
      </c>
      <c r="BP25" s="117">
        <f t="shared" si="4"/>
        <v>0</v>
      </c>
      <c r="BQ25" s="298">
        <f>BQ26</f>
        <v>1</v>
      </c>
      <c r="BR25" s="117">
        <f t="shared" si="4"/>
        <v>0</v>
      </c>
      <c r="BS25" s="298">
        <f>BS26</f>
        <v>1</v>
      </c>
      <c r="BT25" s="117">
        <f t="shared" si="4"/>
        <v>0</v>
      </c>
      <c r="BU25" s="298">
        <f>BU26</f>
        <v>1</v>
      </c>
      <c r="BV25" s="117">
        <f t="shared" si="5"/>
        <v>0</v>
      </c>
      <c r="BW25" s="298">
        <f>BW26</f>
        <v>1</v>
      </c>
      <c r="BX25" s="117">
        <f t="shared" si="6"/>
        <v>0</v>
      </c>
      <c r="BY25" s="298">
        <f>BY26</f>
        <v>1</v>
      </c>
      <c r="BZ25" s="117">
        <f t="shared" si="7"/>
        <v>0</v>
      </c>
      <c r="CA25" s="298">
        <f>CA26</f>
        <v>1</v>
      </c>
      <c r="CB25" s="117">
        <f t="shared" si="8"/>
        <v>0</v>
      </c>
      <c r="CC25" s="52"/>
      <c r="CD25" s="33"/>
      <c r="CE25" s="33"/>
      <c r="CF25" s="33"/>
      <c r="CG25" s="33"/>
      <c r="CH25" s="33"/>
      <c r="CI25" s="33"/>
      <c r="CJ25" s="33"/>
      <c r="CK25" s="33"/>
      <c r="CL25" s="33"/>
    </row>
    <row r="26" spans="1:90" s="49" customFormat="1" ht="15.75" x14ac:dyDescent="0.25">
      <c r="A26" s="61"/>
      <c r="B26" s="522" t="s">
        <v>75</v>
      </c>
      <c r="C26" s="571"/>
      <c r="D26" s="571"/>
      <c r="E26" s="571"/>
      <c r="F26" s="571"/>
      <c r="G26" s="572"/>
      <c r="H26" s="324" t="s">
        <v>658</v>
      </c>
      <c r="I26" s="325" t="s">
        <v>74</v>
      </c>
      <c r="J26" s="58"/>
      <c r="K26" s="58"/>
      <c r="L26" s="56"/>
      <c r="M26" s="58"/>
      <c r="N26" s="56"/>
      <c r="O26" s="58"/>
      <c r="P26" s="56"/>
      <c r="Q26" s="58"/>
      <c r="R26" s="56"/>
      <c r="S26" s="58"/>
      <c r="T26" s="56"/>
      <c r="U26" s="58"/>
      <c r="V26" s="56"/>
      <c r="W26" s="58"/>
      <c r="X26" s="56"/>
      <c r="Y26" s="58"/>
      <c r="Z26" s="56"/>
      <c r="AA26" s="58"/>
      <c r="AB26" s="56"/>
      <c r="AC26" s="58"/>
      <c r="AD26" s="56"/>
      <c r="AE26" s="58"/>
      <c r="AF26" s="56"/>
      <c r="AG26" s="58"/>
      <c r="AH26" s="56"/>
      <c r="AI26" s="58"/>
      <c r="AJ26" s="56"/>
      <c r="AK26" s="58"/>
      <c r="AL26" s="56"/>
      <c r="AM26" s="249"/>
      <c r="AN26" s="56"/>
      <c r="AO26" s="287"/>
      <c r="AP26" s="56"/>
      <c r="AQ26" s="287"/>
      <c r="AR26" s="56"/>
      <c r="AS26" s="287"/>
      <c r="AT26" s="56"/>
      <c r="AU26" s="287"/>
      <c r="AV26" s="56"/>
      <c r="AW26" s="287">
        <v>0</v>
      </c>
      <c r="AX26" s="56"/>
      <c r="AY26" s="318">
        <v>1</v>
      </c>
      <c r="AZ26" s="56">
        <f t="shared" si="4"/>
        <v>1</v>
      </c>
      <c r="BA26" s="318">
        <v>1</v>
      </c>
      <c r="BB26" s="56">
        <f t="shared" si="4"/>
        <v>0</v>
      </c>
      <c r="BC26" s="322">
        <v>1</v>
      </c>
      <c r="BD26" s="56">
        <f t="shared" si="4"/>
        <v>0</v>
      </c>
      <c r="BE26" s="318">
        <v>1</v>
      </c>
      <c r="BF26" s="56">
        <f t="shared" si="4"/>
        <v>0</v>
      </c>
      <c r="BG26" s="318">
        <v>1</v>
      </c>
      <c r="BH26" s="56">
        <f t="shared" si="4"/>
        <v>0</v>
      </c>
      <c r="BI26" s="318">
        <v>1</v>
      </c>
      <c r="BJ26" s="56">
        <f t="shared" si="4"/>
        <v>0</v>
      </c>
      <c r="BK26" s="318">
        <v>1</v>
      </c>
      <c r="BL26" s="56">
        <f t="shared" si="4"/>
        <v>0</v>
      </c>
      <c r="BM26" s="318">
        <v>1</v>
      </c>
      <c r="BN26" s="56">
        <f t="shared" si="4"/>
        <v>0</v>
      </c>
      <c r="BO26" s="318">
        <v>1</v>
      </c>
      <c r="BP26" s="56">
        <f t="shared" si="4"/>
        <v>0</v>
      </c>
      <c r="BQ26" s="322">
        <v>1</v>
      </c>
      <c r="BR26" s="56">
        <f t="shared" si="4"/>
        <v>0</v>
      </c>
      <c r="BS26" s="318">
        <v>1</v>
      </c>
      <c r="BT26" s="56">
        <f t="shared" si="4"/>
        <v>0</v>
      </c>
      <c r="BU26" s="318">
        <v>1</v>
      </c>
      <c r="BV26" s="56">
        <f t="shared" si="5"/>
        <v>0</v>
      </c>
      <c r="BW26" s="318">
        <v>1</v>
      </c>
      <c r="BX26" s="56">
        <f t="shared" si="6"/>
        <v>0</v>
      </c>
      <c r="BY26" s="368">
        <v>1</v>
      </c>
      <c r="BZ26" s="56">
        <f t="shared" si="7"/>
        <v>0</v>
      </c>
      <c r="CA26" s="502">
        <v>1</v>
      </c>
      <c r="CB26" s="56">
        <f t="shared" si="8"/>
        <v>0</v>
      </c>
      <c r="CC26" s="53">
        <v>1</v>
      </c>
      <c r="CD26" s="48"/>
      <c r="CE26" s="48"/>
      <c r="CF26" s="48"/>
      <c r="CG26" s="48"/>
      <c r="CH26" s="48"/>
      <c r="CI26" s="48"/>
      <c r="CJ26" s="48"/>
      <c r="CK26" s="48"/>
      <c r="CL26" s="48"/>
    </row>
    <row r="27" spans="1:90" s="25" customFormat="1" ht="24" customHeight="1" x14ac:dyDescent="0.25">
      <c r="A27" s="26"/>
      <c r="B27" s="560" t="s">
        <v>291</v>
      </c>
      <c r="C27" s="561"/>
      <c r="D27" s="561"/>
      <c r="E27" s="561"/>
      <c r="F27" s="561"/>
      <c r="G27" s="562"/>
      <c r="H27" s="40" t="s">
        <v>372</v>
      </c>
      <c r="I27" s="18" t="s">
        <v>5</v>
      </c>
      <c r="J27" s="71">
        <f>J34</f>
        <v>20983700</v>
      </c>
      <c r="K27" s="71">
        <f>K34</f>
        <v>20983700</v>
      </c>
      <c r="L27" s="117">
        <f t="shared" si="0"/>
        <v>0</v>
      </c>
      <c r="M27" s="71">
        <f>M34</f>
        <v>20983700</v>
      </c>
      <c r="N27" s="117">
        <f t="shared" ref="N27:AH36" si="10">M27-K27</f>
        <v>0</v>
      </c>
      <c r="O27" s="71">
        <f>O34</f>
        <v>20983700</v>
      </c>
      <c r="P27" s="117">
        <f t="shared" si="10"/>
        <v>0</v>
      </c>
      <c r="Q27" s="71">
        <f>Q34</f>
        <v>20983589.739999998</v>
      </c>
      <c r="R27" s="117">
        <f t="shared" si="10"/>
        <v>-110.26000000163913</v>
      </c>
      <c r="S27" s="71">
        <f>S34</f>
        <v>21209988.23</v>
      </c>
      <c r="T27" s="117">
        <f t="shared" si="10"/>
        <v>226398.49000000209</v>
      </c>
      <c r="U27" s="71">
        <f>U34</f>
        <v>21209988.23</v>
      </c>
      <c r="V27" s="117">
        <f t="shared" si="10"/>
        <v>0</v>
      </c>
      <c r="W27" s="71">
        <f>W34</f>
        <v>26077766.73</v>
      </c>
      <c r="X27" s="117">
        <f t="shared" si="10"/>
        <v>4867778.5</v>
      </c>
      <c r="Y27" s="71">
        <f>Y34</f>
        <v>26048443.16</v>
      </c>
      <c r="Z27" s="117">
        <f t="shared" si="10"/>
        <v>-29323.570000000298</v>
      </c>
      <c r="AA27" s="71">
        <f>AA34</f>
        <v>26048443.140000001</v>
      </c>
      <c r="AB27" s="117">
        <f t="shared" si="10"/>
        <v>-1.9999999552965164E-2</v>
      </c>
      <c r="AC27" s="71">
        <f>AC34</f>
        <v>26048443.140000001</v>
      </c>
      <c r="AD27" s="117">
        <f t="shared" si="10"/>
        <v>0</v>
      </c>
      <c r="AE27" s="71">
        <f>AE34</f>
        <v>19180000</v>
      </c>
      <c r="AF27" s="117">
        <f t="shared" si="10"/>
        <v>-6868443.1400000006</v>
      </c>
      <c r="AG27" s="71">
        <f>AG34</f>
        <v>19180000</v>
      </c>
      <c r="AH27" s="117">
        <f t="shared" si="10"/>
        <v>0</v>
      </c>
      <c r="AI27" s="71">
        <f>AI34+AI40</f>
        <v>19180000</v>
      </c>
      <c r="AJ27" s="117">
        <f t="shared" ref="AJ27:BT36" si="11">AI27-AG27</f>
        <v>0</v>
      </c>
      <c r="AK27" s="71">
        <f>AK34+AK40+AK50</f>
        <v>137723100</v>
      </c>
      <c r="AL27" s="117">
        <f t="shared" si="11"/>
        <v>118543100</v>
      </c>
      <c r="AM27" s="71">
        <f>AM34+AM40+AM50</f>
        <v>148545988.90000001</v>
      </c>
      <c r="AN27" s="117">
        <f t="shared" si="11"/>
        <v>10822888.900000006</v>
      </c>
      <c r="AO27" s="71">
        <f>AO34+AO40+AO50</f>
        <v>149141945.36000001</v>
      </c>
      <c r="AP27" s="117">
        <f t="shared" si="11"/>
        <v>595956.46000000834</v>
      </c>
      <c r="AQ27" s="71">
        <f>AQ34+AQ40+AQ50</f>
        <v>150677100.03</v>
      </c>
      <c r="AR27" s="117">
        <f t="shared" si="11"/>
        <v>1535154.6699999869</v>
      </c>
      <c r="AS27" s="71">
        <f>AS34+AS40+AS50+AS45</f>
        <v>156396700.03999999</v>
      </c>
      <c r="AT27" s="117">
        <f t="shared" si="11"/>
        <v>5719600.0099999905</v>
      </c>
      <c r="AU27" s="71">
        <f>AU34+AU40+AU50+AU45</f>
        <v>159381966.70999998</v>
      </c>
      <c r="AV27" s="117">
        <f t="shared" si="11"/>
        <v>2985266.6699999869</v>
      </c>
      <c r="AW27" s="71">
        <f>AW34+AW40+AW50+AW45+AW28</f>
        <v>159381966.70999998</v>
      </c>
      <c r="AX27" s="117">
        <f t="shared" si="11"/>
        <v>0</v>
      </c>
      <c r="AY27" s="71">
        <f>AY34+AY40+AY50+AY45+AY28</f>
        <v>178302100</v>
      </c>
      <c r="AZ27" s="117">
        <f t="shared" si="11"/>
        <v>18920133.290000021</v>
      </c>
      <c r="BA27" s="71">
        <f>BA34+BA40+BA50+BA45+BA28</f>
        <v>178302100</v>
      </c>
      <c r="BB27" s="117">
        <f t="shared" si="11"/>
        <v>0</v>
      </c>
      <c r="BC27" s="71">
        <f>BC34+BC40+BC50+BC45+BC28</f>
        <v>178302115.41</v>
      </c>
      <c r="BD27" s="117">
        <f t="shared" si="11"/>
        <v>15.409999996423721</v>
      </c>
      <c r="BE27" s="71">
        <f>BE34+BE40+BE50+BE45+BE28</f>
        <v>178302115.41</v>
      </c>
      <c r="BF27" s="117">
        <f t="shared" si="11"/>
        <v>0</v>
      </c>
      <c r="BG27" s="71">
        <f>BG34+BG40+BG50+BG45+BG28</f>
        <v>178836104.31999999</v>
      </c>
      <c r="BH27" s="117">
        <f t="shared" si="11"/>
        <v>533988.90999999642</v>
      </c>
      <c r="BI27" s="71">
        <f>BI34+BI40+BI50+BI45+BI28+BI31</f>
        <v>178836104.31999999</v>
      </c>
      <c r="BJ27" s="117">
        <f t="shared" si="11"/>
        <v>0</v>
      </c>
      <c r="BK27" s="71">
        <f>BK34+BK40+BK50+BK45+BK28+BK31</f>
        <v>208500104.31999999</v>
      </c>
      <c r="BL27" s="117">
        <f t="shared" si="11"/>
        <v>29664000</v>
      </c>
      <c r="BM27" s="71">
        <f>BM34+BM40+BM50+BM45+BM28+BM31</f>
        <v>208500104.31999999</v>
      </c>
      <c r="BN27" s="117">
        <f t="shared" si="11"/>
        <v>0</v>
      </c>
      <c r="BO27" s="71">
        <f>BO34+BO40+BO50+BO45+BO28+BO31</f>
        <v>210057739.42000002</v>
      </c>
      <c r="BP27" s="117">
        <f t="shared" si="11"/>
        <v>1557635.1000000238</v>
      </c>
      <c r="BQ27" s="71">
        <f>BQ34+BQ40+BQ50+BQ45+BQ28+BQ31</f>
        <v>210057739.41</v>
      </c>
      <c r="BR27" s="117">
        <f t="shared" si="11"/>
        <v>-1.0000020265579224E-2</v>
      </c>
      <c r="BS27" s="71">
        <f>BS34+BS40+BS50+BS45+BS28+BS31</f>
        <v>229522022.91</v>
      </c>
      <c r="BT27" s="117">
        <f t="shared" si="11"/>
        <v>19464283.5</v>
      </c>
      <c r="BU27" s="71">
        <f>BU34+BU40+BU50+BU45+BU28+BU31</f>
        <v>15115400</v>
      </c>
      <c r="BV27" s="117">
        <f t="shared" si="5"/>
        <v>-214406622.91</v>
      </c>
      <c r="BW27" s="71">
        <f>BW34+BW40+BW50+BW45+BW28+BW31</f>
        <v>15115400</v>
      </c>
      <c r="BX27" s="117">
        <f t="shared" si="6"/>
        <v>0</v>
      </c>
      <c r="BY27" s="71">
        <f>BY34+BY40+BY50+BY45+BY28+BY31+BY37</f>
        <v>15115400</v>
      </c>
      <c r="BZ27" s="117">
        <f t="shared" si="7"/>
        <v>0</v>
      </c>
      <c r="CA27" s="71">
        <f>CA34+CA40+CA50+CA45+CA28+CA31+CA37</f>
        <v>53703300</v>
      </c>
      <c r="CB27" s="117">
        <f t="shared" si="8"/>
        <v>38587900</v>
      </c>
      <c r="CC27" s="52"/>
      <c r="CD27" s="24"/>
      <c r="CE27" s="24"/>
      <c r="CF27" s="24"/>
      <c r="CG27" s="24"/>
      <c r="CH27" s="24"/>
      <c r="CI27" s="24"/>
      <c r="CJ27" s="24"/>
      <c r="CK27" s="24"/>
      <c r="CL27" s="24"/>
    </row>
    <row r="28" spans="1:90" s="25" customFormat="1" ht="39" hidden="1" customHeight="1" x14ac:dyDescent="0.25">
      <c r="A28" s="26"/>
      <c r="B28" s="531" t="s">
        <v>659</v>
      </c>
      <c r="C28" s="558"/>
      <c r="D28" s="558"/>
      <c r="E28" s="558"/>
      <c r="F28" s="558"/>
      <c r="G28" s="558"/>
      <c r="H28" s="313" t="s">
        <v>660</v>
      </c>
      <c r="I28" s="314" t="s">
        <v>5</v>
      </c>
      <c r="J28" s="71"/>
      <c r="K28" s="71"/>
      <c r="L28" s="117"/>
      <c r="M28" s="71"/>
      <c r="N28" s="117"/>
      <c r="O28" s="71"/>
      <c r="P28" s="117"/>
      <c r="Q28" s="71"/>
      <c r="R28" s="117"/>
      <c r="S28" s="71"/>
      <c r="T28" s="117"/>
      <c r="U28" s="71"/>
      <c r="V28" s="117"/>
      <c r="W28" s="71"/>
      <c r="X28" s="117"/>
      <c r="Y28" s="71"/>
      <c r="Z28" s="117"/>
      <c r="AA28" s="71"/>
      <c r="AB28" s="117"/>
      <c r="AC28" s="71"/>
      <c r="AD28" s="117"/>
      <c r="AE28" s="71"/>
      <c r="AF28" s="117"/>
      <c r="AG28" s="71"/>
      <c r="AH28" s="117"/>
      <c r="AI28" s="71"/>
      <c r="AJ28" s="117"/>
      <c r="AK28" s="71"/>
      <c r="AL28" s="117"/>
      <c r="AM28" s="71"/>
      <c r="AN28" s="117"/>
      <c r="AO28" s="71"/>
      <c r="AP28" s="117"/>
      <c r="AQ28" s="71"/>
      <c r="AR28" s="117"/>
      <c r="AS28" s="71"/>
      <c r="AT28" s="117"/>
      <c r="AU28" s="71"/>
      <c r="AV28" s="117"/>
      <c r="AW28" s="71">
        <f>AW29</f>
        <v>0</v>
      </c>
      <c r="AX28" s="117"/>
      <c r="AY28" s="71">
        <f>AY29</f>
        <v>70000000</v>
      </c>
      <c r="AZ28" s="117">
        <f t="shared" si="11"/>
        <v>70000000</v>
      </c>
      <c r="BA28" s="71">
        <f>BA29</f>
        <v>70000000</v>
      </c>
      <c r="BB28" s="117">
        <f t="shared" si="11"/>
        <v>0</v>
      </c>
      <c r="BC28" s="71">
        <f>BC29</f>
        <v>70000000</v>
      </c>
      <c r="BD28" s="117">
        <f t="shared" si="11"/>
        <v>0</v>
      </c>
      <c r="BE28" s="71">
        <f>BE29</f>
        <v>70000000</v>
      </c>
      <c r="BF28" s="117">
        <f t="shared" si="11"/>
        <v>0</v>
      </c>
      <c r="BG28" s="71">
        <f>BG29</f>
        <v>70000000</v>
      </c>
      <c r="BH28" s="117">
        <f t="shared" si="11"/>
        <v>0</v>
      </c>
      <c r="BI28" s="71">
        <f>BI29</f>
        <v>70000000</v>
      </c>
      <c r="BJ28" s="117">
        <f t="shared" si="11"/>
        <v>0</v>
      </c>
      <c r="BK28" s="71">
        <f>BK29</f>
        <v>70000000</v>
      </c>
      <c r="BL28" s="117">
        <f t="shared" si="11"/>
        <v>0</v>
      </c>
      <c r="BM28" s="71">
        <f>BM29</f>
        <v>70000000</v>
      </c>
      <c r="BN28" s="117">
        <f t="shared" si="11"/>
        <v>0</v>
      </c>
      <c r="BO28" s="71">
        <f>BO29</f>
        <v>70000000</v>
      </c>
      <c r="BP28" s="117">
        <f t="shared" si="11"/>
        <v>0</v>
      </c>
      <c r="BQ28" s="71">
        <f>BQ29</f>
        <v>70000000</v>
      </c>
      <c r="BR28" s="117">
        <f t="shared" si="11"/>
        <v>0</v>
      </c>
      <c r="BS28" s="71">
        <f>BS29</f>
        <v>70000000</v>
      </c>
      <c r="BT28" s="117">
        <f t="shared" si="11"/>
        <v>0</v>
      </c>
      <c r="BU28" s="71">
        <f>BU29</f>
        <v>0</v>
      </c>
      <c r="BV28" s="117">
        <f t="shared" si="5"/>
        <v>-70000000</v>
      </c>
      <c r="BW28" s="71">
        <f>BW29</f>
        <v>0</v>
      </c>
      <c r="BX28" s="117">
        <f t="shared" si="6"/>
        <v>0</v>
      </c>
      <c r="BY28" s="71">
        <f>BY29</f>
        <v>0</v>
      </c>
      <c r="BZ28" s="117">
        <f t="shared" si="7"/>
        <v>0</v>
      </c>
      <c r="CA28" s="71">
        <f>CA29</f>
        <v>0</v>
      </c>
      <c r="CB28" s="117">
        <f t="shared" si="8"/>
        <v>0</v>
      </c>
      <c r="CC28" s="52"/>
      <c r="CD28" s="24"/>
      <c r="CE28" s="24"/>
      <c r="CF28" s="24"/>
      <c r="CG28" s="24"/>
      <c r="CH28" s="24"/>
      <c r="CI28" s="24"/>
      <c r="CJ28" s="24"/>
      <c r="CK28" s="24"/>
      <c r="CL28" s="24"/>
    </row>
    <row r="29" spans="1:90" s="25" customFormat="1" ht="15.75" hidden="1" x14ac:dyDescent="0.25">
      <c r="A29" s="26"/>
      <c r="B29" s="558" t="s">
        <v>48</v>
      </c>
      <c r="C29" s="558"/>
      <c r="D29" s="558"/>
      <c r="E29" s="558"/>
      <c r="F29" s="558"/>
      <c r="G29" s="558"/>
      <c r="H29" s="313" t="s">
        <v>660</v>
      </c>
      <c r="I29" s="314" t="s">
        <v>47</v>
      </c>
      <c r="J29" s="71"/>
      <c r="K29" s="71"/>
      <c r="L29" s="117"/>
      <c r="M29" s="71"/>
      <c r="N29" s="117"/>
      <c r="O29" s="71"/>
      <c r="P29" s="117"/>
      <c r="Q29" s="71"/>
      <c r="R29" s="117"/>
      <c r="S29" s="71"/>
      <c r="T29" s="117"/>
      <c r="U29" s="71"/>
      <c r="V29" s="117"/>
      <c r="W29" s="71"/>
      <c r="X29" s="117"/>
      <c r="Y29" s="71"/>
      <c r="Z29" s="117"/>
      <c r="AA29" s="71"/>
      <c r="AB29" s="117"/>
      <c r="AC29" s="71"/>
      <c r="AD29" s="117"/>
      <c r="AE29" s="71"/>
      <c r="AF29" s="117"/>
      <c r="AG29" s="71"/>
      <c r="AH29" s="117"/>
      <c r="AI29" s="71"/>
      <c r="AJ29" s="117"/>
      <c r="AK29" s="71"/>
      <c r="AL29" s="117"/>
      <c r="AM29" s="71"/>
      <c r="AN29" s="117"/>
      <c r="AO29" s="71"/>
      <c r="AP29" s="117"/>
      <c r="AQ29" s="71"/>
      <c r="AR29" s="117"/>
      <c r="AS29" s="71"/>
      <c r="AT29" s="117"/>
      <c r="AU29" s="71"/>
      <c r="AV29" s="117"/>
      <c r="AW29" s="71">
        <f>AW30</f>
        <v>0</v>
      </c>
      <c r="AX29" s="117"/>
      <c r="AY29" s="71">
        <f>AY30</f>
        <v>70000000</v>
      </c>
      <c r="AZ29" s="117">
        <f t="shared" si="11"/>
        <v>70000000</v>
      </c>
      <c r="BA29" s="71">
        <f>BA30</f>
        <v>70000000</v>
      </c>
      <c r="BB29" s="117">
        <f t="shared" si="11"/>
        <v>0</v>
      </c>
      <c r="BC29" s="71">
        <f>BC30</f>
        <v>70000000</v>
      </c>
      <c r="BD29" s="117">
        <f t="shared" si="11"/>
        <v>0</v>
      </c>
      <c r="BE29" s="71">
        <f>BE30</f>
        <v>70000000</v>
      </c>
      <c r="BF29" s="117">
        <f t="shared" si="11"/>
        <v>0</v>
      </c>
      <c r="BG29" s="71">
        <f>BG30</f>
        <v>70000000</v>
      </c>
      <c r="BH29" s="117">
        <f t="shared" si="11"/>
        <v>0</v>
      </c>
      <c r="BI29" s="71">
        <f>BI30</f>
        <v>70000000</v>
      </c>
      <c r="BJ29" s="117">
        <f t="shared" si="11"/>
        <v>0</v>
      </c>
      <c r="BK29" s="71">
        <f>BK30</f>
        <v>70000000</v>
      </c>
      <c r="BL29" s="117">
        <f t="shared" si="11"/>
        <v>0</v>
      </c>
      <c r="BM29" s="71">
        <f>BM30</f>
        <v>70000000</v>
      </c>
      <c r="BN29" s="117">
        <f t="shared" si="11"/>
        <v>0</v>
      </c>
      <c r="BO29" s="71">
        <f>BO30</f>
        <v>70000000</v>
      </c>
      <c r="BP29" s="117">
        <f t="shared" si="11"/>
        <v>0</v>
      </c>
      <c r="BQ29" s="71">
        <f>BQ30</f>
        <v>70000000</v>
      </c>
      <c r="BR29" s="117">
        <f t="shared" si="11"/>
        <v>0</v>
      </c>
      <c r="BS29" s="71">
        <f>BS30</f>
        <v>70000000</v>
      </c>
      <c r="BT29" s="117">
        <f t="shared" si="11"/>
        <v>0</v>
      </c>
      <c r="BU29" s="71">
        <f>BU30</f>
        <v>0</v>
      </c>
      <c r="BV29" s="117">
        <f t="shared" si="5"/>
        <v>-70000000</v>
      </c>
      <c r="BW29" s="71">
        <f>BW30</f>
        <v>0</v>
      </c>
      <c r="BX29" s="117">
        <f t="shared" si="6"/>
        <v>0</v>
      </c>
      <c r="BY29" s="71">
        <f>BY30</f>
        <v>0</v>
      </c>
      <c r="BZ29" s="117">
        <f t="shared" si="7"/>
        <v>0</v>
      </c>
      <c r="CA29" s="71">
        <f>CA30</f>
        <v>0</v>
      </c>
      <c r="CB29" s="117">
        <f t="shared" si="8"/>
        <v>0</v>
      </c>
      <c r="CC29" s="52"/>
      <c r="CD29" s="24"/>
      <c r="CE29" s="24"/>
      <c r="CF29" s="24"/>
      <c r="CG29" s="24"/>
      <c r="CH29" s="24"/>
      <c r="CI29" s="24"/>
      <c r="CJ29" s="24"/>
      <c r="CK29" s="24"/>
      <c r="CL29" s="24"/>
    </row>
    <row r="30" spans="1:90" s="60" customFormat="1" ht="15.75" hidden="1" x14ac:dyDescent="0.25">
      <c r="A30" s="61"/>
      <c r="B30" s="559" t="s">
        <v>46</v>
      </c>
      <c r="C30" s="559"/>
      <c r="D30" s="559"/>
      <c r="E30" s="559"/>
      <c r="F30" s="559"/>
      <c r="G30" s="559"/>
      <c r="H30" s="324" t="s">
        <v>660</v>
      </c>
      <c r="I30" s="325" t="s">
        <v>44</v>
      </c>
      <c r="J30" s="331"/>
      <c r="K30" s="331"/>
      <c r="L30" s="56"/>
      <c r="M30" s="331"/>
      <c r="N30" s="56"/>
      <c r="O30" s="331"/>
      <c r="P30" s="56"/>
      <c r="Q30" s="331"/>
      <c r="R30" s="56"/>
      <c r="S30" s="331"/>
      <c r="T30" s="56"/>
      <c r="U30" s="331"/>
      <c r="V30" s="56"/>
      <c r="W30" s="331"/>
      <c r="X30" s="56"/>
      <c r="Y30" s="331"/>
      <c r="Z30" s="56"/>
      <c r="AA30" s="331"/>
      <c r="AB30" s="56"/>
      <c r="AC30" s="331"/>
      <c r="AD30" s="56"/>
      <c r="AE30" s="331"/>
      <c r="AF30" s="56"/>
      <c r="AG30" s="331"/>
      <c r="AH30" s="56"/>
      <c r="AI30" s="331"/>
      <c r="AJ30" s="56"/>
      <c r="AK30" s="331"/>
      <c r="AL30" s="56"/>
      <c r="AM30" s="331"/>
      <c r="AN30" s="56"/>
      <c r="AO30" s="331"/>
      <c r="AP30" s="56"/>
      <c r="AQ30" s="331"/>
      <c r="AR30" s="56"/>
      <c r="AS30" s="331"/>
      <c r="AT30" s="56"/>
      <c r="AU30" s="331"/>
      <c r="AV30" s="56"/>
      <c r="AW30" s="331">
        <v>0</v>
      </c>
      <c r="AX30" s="56"/>
      <c r="AY30" s="318">
        <v>70000000</v>
      </c>
      <c r="AZ30" s="56">
        <f t="shared" si="11"/>
        <v>70000000</v>
      </c>
      <c r="BA30" s="318">
        <v>70000000</v>
      </c>
      <c r="BB30" s="56">
        <f t="shared" si="11"/>
        <v>0</v>
      </c>
      <c r="BC30" s="318">
        <v>70000000</v>
      </c>
      <c r="BD30" s="56">
        <f t="shared" si="11"/>
        <v>0</v>
      </c>
      <c r="BE30" s="318">
        <v>70000000</v>
      </c>
      <c r="BF30" s="56">
        <f t="shared" si="11"/>
        <v>0</v>
      </c>
      <c r="BG30" s="318">
        <v>70000000</v>
      </c>
      <c r="BH30" s="56">
        <f t="shared" si="11"/>
        <v>0</v>
      </c>
      <c r="BI30" s="318">
        <v>70000000</v>
      </c>
      <c r="BJ30" s="56">
        <f t="shared" si="11"/>
        <v>0</v>
      </c>
      <c r="BK30" s="318">
        <v>70000000</v>
      </c>
      <c r="BL30" s="56">
        <f t="shared" si="11"/>
        <v>0</v>
      </c>
      <c r="BM30" s="318">
        <v>70000000</v>
      </c>
      <c r="BN30" s="56">
        <f t="shared" si="11"/>
        <v>0</v>
      </c>
      <c r="BO30" s="318">
        <v>70000000</v>
      </c>
      <c r="BP30" s="56">
        <f t="shared" si="11"/>
        <v>0</v>
      </c>
      <c r="BQ30" s="318">
        <v>70000000</v>
      </c>
      <c r="BR30" s="56">
        <f t="shared" si="11"/>
        <v>0</v>
      </c>
      <c r="BS30" s="318">
        <v>70000000</v>
      </c>
      <c r="BT30" s="56">
        <f t="shared" si="11"/>
        <v>0</v>
      </c>
      <c r="BU30" s="318">
        <v>0</v>
      </c>
      <c r="BV30" s="56">
        <f t="shared" si="5"/>
        <v>-70000000</v>
      </c>
      <c r="BW30" s="322">
        <v>0</v>
      </c>
      <c r="BX30" s="56">
        <f t="shared" si="6"/>
        <v>0</v>
      </c>
      <c r="BY30" s="322">
        <v>0</v>
      </c>
      <c r="BZ30" s="56">
        <f t="shared" si="7"/>
        <v>0</v>
      </c>
      <c r="CA30" s="322">
        <v>0</v>
      </c>
      <c r="CB30" s="56">
        <f t="shared" si="8"/>
        <v>0</v>
      </c>
      <c r="CC30" s="53"/>
      <c r="CD30" s="59"/>
      <c r="CE30" s="59"/>
      <c r="CF30" s="59"/>
      <c r="CG30" s="59"/>
      <c r="CH30" s="59"/>
      <c r="CI30" s="59"/>
      <c r="CJ30" s="59"/>
      <c r="CK30" s="59"/>
      <c r="CL30" s="59"/>
    </row>
    <row r="31" spans="1:90" s="25" customFormat="1" ht="41.25" hidden="1" customHeight="1" x14ac:dyDescent="0.25">
      <c r="A31" s="26"/>
      <c r="B31" s="531" t="s">
        <v>659</v>
      </c>
      <c r="C31" s="558"/>
      <c r="D31" s="558"/>
      <c r="E31" s="558"/>
      <c r="F31" s="558"/>
      <c r="G31" s="558"/>
      <c r="H31" s="315" t="s">
        <v>907</v>
      </c>
      <c r="I31" s="316" t="s">
        <v>5</v>
      </c>
      <c r="J31" s="71"/>
      <c r="K31" s="71"/>
      <c r="L31" s="117"/>
      <c r="M31" s="71"/>
      <c r="N31" s="117"/>
      <c r="O31" s="71"/>
      <c r="P31" s="117"/>
      <c r="Q31" s="71"/>
      <c r="R31" s="117"/>
      <c r="S31" s="71"/>
      <c r="T31" s="117"/>
      <c r="U31" s="71"/>
      <c r="V31" s="117"/>
      <c r="W31" s="71"/>
      <c r="X31" s="117"/>
      <c r="Y31" s="71"/>
      <c r="Z31" s="117"/>
      <c r="AA31" s="71"/>
      <c r="AB31" s="117"/>
      <c r="AC31" s="71"/>
      <c r="AD31" s="117"/>
      <c r="AE31" s="71"/>
      <c r="AF31" s="117"/>
      <c r="AG31" s="71"/>
      <c r="AH31" s="117"/>
      <c r="AI31" s="71"/>
      <c r="AJ31" s="117"/>
      <c r="AK31" s="71"/>
      <c r="AL31" s="117"/>
      <c r="AM31" s="71"/>
      <c r="AN31" s="117"/>
      <c r="AO31" s="71"/>
      <c r="AP31" s="117"/>
      <c r="AQ31" s="71"/>
      <c r="AR31" s="117"/>
      <c r="AS31" s="71"/>
      <c r="AT31" s="117"/>
      <c r="AU31" s="71"/>
      <c r="AV31" s="117"/>
      <c r="AW31" s="71"/>
      <c r="AX31" s="117"/>
      <c r="AY31" s="323"/>
      <c r="AZ31" s="117"/>
      <c r="BA31" s="323"/>
      <c r="BB31" s="117"/>
      <c r="BC31" s="323"/>
      <c r="BD31" s="117"/>
      <c r="BE31" s="323"/>
      <c r="BF31" s="117"/>
      <c r="BG31" s="323"/>
      <c r="BH31" s="117"/>
      <c r="BI31" s="323">
        <f>BI32</f>
        <v>0</v>
      </c>
      <c r="BJ31" s="117"/>
      <c r="BK31" s="323">
        <f>BK32</f>
        <v>29664000</v>
      </c>
      <c r="BL31" s="117">
        <f t="shared" si="11"/>
        <v>29664000</v>
      </c>
      <c r="BM31" s="323">
        <f>BM32</f>
        <v>29664000</v>
      </c>
      <c r="BN31" s="117">
        <f t="shared" si="11"/>
        <v>0</v>
      </c>
      <c r="BO31" s="323">
        <f>BO32</f>
        <v>29664000</v>
      </c>
      <c r="BP31" s="117">
        <f t="shared" si="11"/>
        <v>0</v>
      </c>
      <c r="BQ31" s="323">
        <f>BQ32</f>
        <v>29664000</v>
      </c>
      <c r="BR31" s="117">
        <f t="shared" si="11"/>
        <v>0</v>
      </c>
      <c r="BS31" s="323">
        <f>BS32</f>
        <v>29664000</v>
      </c>
      <c r="BT31" s="117">
        <f t="shared" si="11"/>
        <v>0</v>
      </c>
      <c r="BU31" s="323">
        <f>BU32</f>
        <v>0</v>
      </c>
      <c r="BV31" s="117">
        <f t="shared" si="5"/>
        <v>-29664000</v>
      </c>
      <c r="BW31" s="323">
        <f>BW32</f>
        <v>0</v>
      </c>
      <c r="BX31" s="117">
        <f t="shared" si="6"/>
        <v>0</v>
      </c>
      <c r="BY31" s="323">
        <f>BY32</f>
        <v>0</v>
      </c>
      <c r="BZ31" s="117">
        <f t="shared" si="7"/>
        <v>0</v>
      </c>
      <c r="CA31" s="323">
        <f>CA32</f>
        <v>0</v>
      </c>
      <c r="CB31" s="117">
        <f t="shared" si="8"/>
        <v>0</v>
      </c>
      <c r="CC31" s="52"/>
      <c r="CD31" s="24"/>
      <c r="CE31" s="24"/>
      <c r="CF31" s="24"/>
      <c r="CG31" s="24"/>
      <c r="CH31" s="24"/>
      <c r="CI31" s="24"/>
      <c r="CJ31" s="24"/>
      <c r="CK31" s="24"/>
      <c r="CL31" s="24"/>
    </row>
    <row r="32" spans="1:90" s="25" customFormat="1" ht="15.75" hidden="1" x14ac:dyDescent="0.25">
      <c r="A32" s="26"/>
      <c r="B32" s="558" t="s">
        <v>48</v>
      </c>
      <c r="C32" s="558"/>
      <c r="D32" s="558"/>
      <c r="E32" s="558"/>
      <c r="F32" s="558"/>
      <c r="G32" s="558"/>
      <c r="H32" s="313" t="s">
        <v>907</v>
      </c>
      <c r="I32" s="314" t="s">
        <v>47</v>
      </c>
      <c r="J32" s="71"/>
      <c r="K32" s="71"/>
      <c r="L32" s="117"/>
      <c r="M32" s="71"/>
      <c r="N32" s="117"/>
      <c r="O32" s="71"/>
      <c r="P32" s="117"/>
      <c r="Q32" s="71"/>
      <c r="R32" s="117"/>
      <c r="S32" s="71"/>
      <c r="T32" s="117"/>
      <c r="U32" s="71"/>
      <c r="V32" s="117"/>
      <c r="W32" s="71"/>
      <c r="X32" s="117"/>
      <c r="Y32" s="71"/>
      <c r="Z32" s="117"/>
      <c r="AA32" s="71"/>
      <c r="AB32" s="117"/>
      <c r="AC32" s="71"/>
      <c r="AD32" s="117"/>
      <c r="AE32" s="71"/>
      <c r="AF32" s="117"/>
      <c r="AG32" s="71"/>
      <c r="AH32" s="117"/>
      <c r="AI32" s="71"/>
      <c r="AJ32" s="117"/>
      <c r="AK32" s="71"/>
      <c r="AL32" s="117"/>
      <c r="AM32" s="71"/>
      <c r="AN32" s="117"/>
      <c r="AO32" s="71"/>
      <c r="AP32" s="117"/>
      <c r="AQ32" s="71"/>
      <c r="AR32" s="117"/>
      <c r="AS32" s="71"/>
      <c r="AT32" s="117"/>
      <c r="AU32" s="71"/>
      <c r="AV32" s="117"/>
      <c r="AW32" s="71"/>
      <c r="AX32" s="117"/>
      <c r="AY32" s="323"/>
      <c r="AZ32" s="117"/>
      <c r="BA32" s="323"/>
      <c r="BB32" s="117"/>
      <c r="BC32" s="323"/>
      <c r="BD32" s="117"/>
      <c r="BE32" s="323"/>
      <c r="BF32" s="117"/>
      <c r="BG32" s="323"/>
      <c r="BH32" s="117"/>
      <c r="BI32" s="323">
        <f>BI33</f>
        <v>0</v>
      </c>
      <c r="BJ32" s="117"/>
      <c r="BK32" s="323">
        <f>BK33</f>
        <v>29664000</v>
      </c>
      <c r="BL32" s="117">
        <f t="shared" si="11"/>
        <v>29664000</v>
      </c>
      <c r="BM32" s="323">
        <f>BM33</f>
        <v>29664000</v>
      </c>
      <c r="BN32" s="117">
        <f t="shared" si="11"/>
        <v>0</v>
      </c>
      <c r="BO32" s="323">
        <f>BO33</f>
        <v>29664000</v>
      </c>
      <c r="BP32" s="117">
        <f t="shared" si="11"/>
        <v>0</v>
      </c>
      <c r="BQ32" s="323">
        <f>BQ33</f>
        <v>29664000</v>
      </c>
      <c r="BR32" s="117">
        <f t="shared" si="11"/>
        <v>0</v>
      </c>
      <c r="BS32" s="323">
        <f>BS33</f>
        <v>29664000</v>
      </c>
      <c r="BT32" s="117">
        <f t="shared" si="11"/>
        <v>0</v>
      </c>
      <c r="BU32" s="323">
        <f>BU33</f>
        <v>0</v>
      </c>
      <c r="BV32" s="117">
        <f t="shared" si="5"/>
        <v>-29664000</v>
      </c>
      <c r="BW32" s="323">
        <f>BW33</f>
        <v>0</v>
      </c>
      <c r="BX32" s="117">
        <f t="shared" si="6"/>
        <v>0</v>
      </c>
      <c r="BY32" s="323">
        <f>BY33</f>
        <v>0</v>
      </c>
      <c r="BZ32" s="117">
        <f t="shared" si="7"/>
        <v>0</v>
      </c>
      <c r="CA32" s="323">
        <f>CA33</f>
        <v>0</v>
      </c>
      <c r="CB32" s="117">
        <f t="shared" si="8"/>
        <v>0</v>
      </c>
      <c r="CC32" s="52"/>
      <c r="CD32" s="24"/>
      <c r="CE32" s="24"/>
      <c r="CF32" s="24"/>
      <c r="CG32" s="24"/>
      <c r="CH32" s="24"/>
      <c r="CI32" s="24"/>
      <c r="CJ32" s="24"/>
      <c r="CK32" s="24"/>
      <c r="CL32" s="24"/>
    </row>
    <row r="33" spans="1:90" s="60" customFormat="1" ht="15.75" hidden="1" x14ac:dyDescent="0.25">
      <c r="A33" s="61"/>
      <c r="B33" s="559" t="s">
        <v>46</v>
      </c>
      <c r="C33" s="559"/>
      <c r="D33" s="559"/>
      <c r="E33" s="559"/>
      <c r="F33" s="559"/>
      <c r="G33" s="559"/>
      <c r="H33" s="324" t="s">
        <v>907</v>
      </c>
      <c r="I33" s="325" t="s">
        <v>44</v>
      </c>
      <c r="J33" s="331"/>
      <c r="K33" s="331"/>
      <c r="L33" s="56"/>
      <c r="M33" s="331"/>
      <c r="N33" s="56"/>
      <c r="O33" s="331"/>
      <c r="P33" s="56"/>
      <c r="Q33" s="331"/>
      <c r="R33" s="56"/>
      <c r="S33" s="331"/>
      <c r="T33" s="56"/>
      <c r="U33" s="331"/>
      <c r="V33" s="56"/>
      <c r="W33" s="331"/>
      <c r="X33" s="56"/>
      <c r="Y33" s="331"/>
      <c r="Z33" s="56"/>
      <c r="AA33" s="331"/>
      <c r="AB33" s="56"/>
      <c r="AC33" s="331"/>
      <c r="AD33" s="56"/>
      <c r="AE33" s="331"/>
      <c r="AF33" s="56"/>
      <c r="AG33" s="331"/>
      <c r="AH33" s="56"/>
      <c r="AI33" s="331"/>
      <c r="AJ33" s="56"/>
      <c r="AK33" s="331"/>
      <c r="AL33" s="56"/>
      <c r="AM33" s="331"/>
      <c r="AN33" s="56"/>
      <c r="AO33" s="331"/>
      <c r="AP33" s="56"/>
      <c r="AQ33" s="331"/>
      <c r="AR33" s="56"/>
      <c r="AS33" s="331"/>
      <c r="AT33" s="56"/>
      <c r="AU33" s="331"/>
      <c r="AV33" s="56"/>
      <c r="AW33" s="331"/>
      <c r="AX33" s="56"/>
      <c r="AY33" s="319"/>
      <c r="AZ33" s="56"/>
      <c r="BA33" s="319"/>
      <c r="BB33" s="56"/>
      <c r="BC33" s="319"/>
      <c r="BD33" s="56"/>
      <c r="BE33" s="319"/>
      <c r="BF33" s="56"/>
      <c r="BG33" s="319"/>
      <c r="BH33" s="56"/>
      <c r="BI33" s="319">
        <v>0</v>
      </c>
      <c r="BJ33" s="56"/>
      <c r="BK33" s="318">
        <v>29664000</v>
      </c>
      <c r="BL33" s="56">
        <f t="shared" si="11"/>
        <v>29664000</v>
      </c>
      <c r="BM33" s="318">
        <v>29664000</v>
      </c>
      <c r="BN33" s="56">
        <f t="shared" si="11"/>
        <v>0</v>
      </c>
      <c r="BO33" s="318">
        <v>29664000</v>
      </c>
      <c r="BP33" s="56">
        <f t="shared" si="11"/>
        <v>0</v>
      </c>
      <c r="BQ33" s="318">
        <v>29664000</v>
      </c>
      <c r="BR33" s="56">
        <f t="shared" si="11"/>
        <v>0</v>
      </c>
      <c r="BS33" s="318">
        <v>29664000</v>
      </c>
      <c r="BT33" s="56">
        <f t="shared" si="11"/>
        <v>0</v>
      </c>
      <c r="BU33" s="318">
        <v>0</v>
      </c>
      <c r="BV33" s="56">
        <f t="shared" si="5"/>
        <v>-29664000</v>
      </c>
      <c r="BW33" s="322">
        <v>0</v>
      </c>
      <c r="BX33" s="56">
        <f t="shared" si="6"/>
        <v>0</v>
      </c>
      <c r="BY33" s="322">
        <v>0</v>
      </c>
      <c r="BZ33" s="56">
        <f t="shared" si="7"/>
        <v>0</v>
      </c>
      <c r="CA33" s="322">
        <v>0</v>
      </c>
      <c r="CB33" s="56">
        <f t="shared" si="8"/>
        <v>0</v>
      </c>
      <c r="CC33" s="53"/>
      <c r="CD33" s="59"/>
      <c r="CE33" s="59"/>
      <c r="CF33" s="59"/>
      <c r="CG33" s="59"/>
      <c r="CH33" s="59"/>
      <c r="CI33" s="59"/>
      <c r="CJ33" s="59"/>
      <c r="CK33" s="59"/>
      <c r="CL33" s="59"/>
    </row>
    <row r="34" spans="1:90" s="25" customFormat="1" ht="25.5" customHeight="1" x14ac:dyDescent="0.25">
      <c r="A34" s="26"/>
      <c r="B34" s="560" t="s">
        <v>221</v>
      </c>
      <c r="C34" s="561"/>
      <c r="D34" s="561"/>
      <c r="E34" s="561"/>
      <c r="F34" s="561"/>
      <c r="G34" s="562"/>
      <c r="H34" s="40" t="s">
        <v>373</v>
      </c>
      <c r="I34" s="18" t="s">
        <v>5</v>
      </c>
      <c r="J34" s="71">
        <f t="shared" ref="J34:CA43" si="12">J35</f>
        <v>20983700</v>
      </c>
      <c r="K34" s="71">
        <f t="shared" si="12"/>
        <v>20983700</v>
      </c>
      <c r="L34" s="117">
        <f t="shared" si="0"/>
        <v>0</v>
      </c>
      <c r="M34" s="71">
        <f t="shared" si="12"/>
        <v>20983700</v>
      </c>
      <c r="N34" s="117">
        <f t="shared" si="10"/>
        <v>0</v>
      </c>
      <c r="O34" s="71">
        <f t="shared" si="12"/>
        <v>20983700</v>
      </c>
      <c r="P34" s="117">
        <f t="shared" si="10"/>
        <v>0</v>
      </c>
      <c r="Q34" s="71">
        <f t="shared" si="12"/>
        <v>20983589.739999998</v>
      </c>
      <c r="R34" s="117">
        <f t="shared" si="10"/>
        <v>-110.26000000163913</v>
      </c>
      <c r="S34" s="71">
        <f t="shared" si="12"/>
        <v>21209988.23</v>
      </c>
      <c r="T34" s="117">
        <f t="shared" si="10"/>
        <v>226398.49000000209</v>
      </c>
      <c r="U34" s="71">
        <f t="shared" si="12"/>
        <v>21209988.23</v>
      </c>
      <c r="V34" s="117">
        <f t="shared" si="10"/>
        <v>0</v>
      </c>
      <c r="W34" s="71">
        <f t="shared" si="12"/>
        <v>26077766.73</v>
      </c>
      <c r="X34" s="117">
        <f t="shared" si="10"/>
        <v>4867778.5</v>
      </c>
      <c r="Y34" s="71">
        <f t="shared" si="12"/>
        <v>26048443.16</v>
      </c>
      <c r="Z34" s="117">
        <f t="shared" si="10"/>
        <v>-29323.570000000298</v>
      </c>
      <c r="AA34" s="71">
        <f t="shared" si="12"/>
        <v>26048443.140000001</v>
      </c>
      <c r="AB34" s="117">
        <f t="shared" si="10"/>
        <v>-1.9999999552965164E-2</v>
      </c>
      <c r="AC34" s="71">
        <f t="shared" si="12"/>
        <v>26048443.140000001</v>
      </c>
      <c r="AD34" s="117">
        <f t="shared" si="10"/>
        <v>0</v>
      </c>
      <c r="AE34" s="71">
        <f t="shared" si="12"/>
        <v>19180000</v>
      </c>
      <c r="AF34" s="117">
        <f t="shared" si="10"/>
        <v>-6868443.1400000006</v>
      </c>
      <c r="AG34" s="71">
        <f t="shared" si="12"/>
        <v>19180000</v>
      </c>
      <c r="AH34" s="117">
        <f t="shared" si="10"/>
        <v>0</v>
      </c>
      <c r="AI34" s="71">
        <f t="shared" si="12"/>
        <v>19180000</v>
      </c>
      <c r="AJ34" s="117">
        <f t="shared" si="11"/>
        <v>0</v>
      </c>
      <c r="AK34" s="71">
        <f t="shared" si="12"/>
        <v>19180000</v>
      </c>
      <c r="AL34" s="117">
        <f t="shared" si="11"/>
        <v>0</v>
      </c>
      <c r="AM34" s="71">
        <f t="shared" si="12"/>
        <v>19180000</v>
      </c>
      <c r="AN34" s="117">
        <f t="shared" si="11"/>
        <v>0</v>
      </c>
      <c r="AO34" s="71">
        <f t="shared" si="12"/>
        <v>19775956.460000001</v>
      </c>
      <c r="AP34" s="117">
        <f t="shared" si="11"/>
        <v>595956.46000000089</v>
      </c>
      <c r="AQ34" s="71">
        <f t="shared" si="12"/>
        <v>21311111.129999999</v>
      </c>
      <c r="AR34" s="117">
        <f t="shared" si="11"/>
        <v>1535154.6699999981</v>
      </c>
      <c r="AS34" s="71">
        <f t="shared" si="12"/>
        <v>21311111.140000001</v>
      </c>
      <c r="AT34" s="117">
        <f t="shared" si="11"/>
        <v>1.0000001639127731E-2</v>
      </c>
      <c r="AU34" s="71">
        <f t="shared" si="12"/>
        <v>21311111.140000001</v>
      </c>
      <c r="AV34" s="117">
        <f t="shared" si="11"/>
        <v>0</v>
      </c>
      <c r="AW34" s="71">
        <f t="shared" si="12"/>
        <v>21311111.140000001</v>
      </c>
      <c r="AX34" s="117">
        <f t="shared" si="11"/>
        <v>0</v>
      </c>
      <c r="AY34" s="71">
        <f t="shared" si="12"/>
        <v>18824600</v>
      </c>
      <c r="AZ34" s="117">
        <f t="shared" si="11"/>
        <v>-2486511.1400000006</v>
      </c>
      <c r="BA34" s="71">
        <f t="shared" si="12"/>
        <v>18824600</v>
      </c>
      <c r="BB34" s="117">
        <f t="shared" si="11"/>
        <v>0</v>
      </c>
      <c r="BC34" s="71">
        <f t="shared" si="12"/>
        <v>18824615.41</v>
      </c>
      <c r="BD34" s="117">
        <f t="shared" si="11"/>
        <v>15.410000000149012</v>
      </c>
      <c r="BE34" s="71">
        <f t="shared" si="12"/>
        <v>18824615.41</v>
      </c>
      <c r="BF34" s="117">
        <f t="shared" si="11"/>
        <v>0</v>
      </c>
      <c r="BG34" s="71">
        <f t="shared" si="12"/>
        <v>19358604.32</v>
      </c>
      <c r="BH34" s="117">
        <f t="shared" si="11"/>
        <v>533988.91000000015</v>
      </c>
      <c r="BI34" s="71">
        <f t="shared" si="12"/>
        <v>19358604.32</v>
      </c>
      <c r="BJ34" s="117">
        <f t="shared" si="11"/>
        <v>0</v>
      </c>
      <c r="BK34" s="71">
        <f t="shared" si="12"/>
        <v>19358604.32</v>
      </c>
      <c r="BL34" s="117">
        <f t="shared" si="11"/>
        <v>0</v>
      </c>
      <c r="BM34" s="71">
        <f t="shared" si="12"/>
        <v>19358604.32</v>
      </c>
      <c r="BN34" s="117">
        <f t="shared" si="11"/>
        <v>0</v>
      </c>
      <c r="BO34" s="71">
        <f t="shared" si="12"/>
        <v>20916239.420000002</v>
      </c>
      <c r="BP34" s="117">
        <f t="shared" si="11"/>
        <v>1557635.1000000015</v>
      </c>
      <c r="BQ34" s="71">
        <f t="shared" si="12"/>
        <v>20916239.41</v>
      </c>
      <c r="BR34" s="117">
        <f t="shared" si="11"/>
        <v>-1.0000001639127731E-2</v>
      </c>
      <c r="BS34" s="71">
        <f t="shared" si="12"/>
        <v>24486322.91</v>
      </c>
      <c r="BT34" s="117">
        <f t="shared" si="11"/>
        <v>3570083.5</v>
      </c>
      <c r="BU34" s="71">
        <f t="shared" si="12"/>
        <v>15115400</v>
      </c>
      <c r="BV34" s="117">
        <f t="shared" si="5"/>
        <v>-9370922.9100000001</v>
      </c>
      <c r="BW34" s="71">
        <f t="shared" si="12"/>
        <v>15115400</v>
      </c>
      <c r="BX34" s="117">
        <f t="shared" si="6"/>
        <v>0</v>
      </c>
      <c r="BY34" s="71">
        <f t="shared" si="12"/>
        <v>15115400</v>
      </c>
      <c r="BZ34" s="117">
        <f t="shared" si="7"/>
        <v>0</v>
      </c>
      <c r="CA34" s="71">
        <f t="shared" si="12"/>
        <v>15115400</v>
      </c>
      <c r="CB34" s="117">
        <f t="shared" si="8"/>
        <v>0</v>
      </c>
      <c r="CC34" s="52"/>
      <c r="CD34" s="24"/>
      <c r="CE34" s="24"/>
      <c r="CF34" s="24"/>
      <c r="CG34" s="24"/>
      <c r="CH34" s="24"/>
      <c r="CI34" s="24"/>
      <c r="CJ34" s="24"/>
      <c r="CK34" s="24"/>
      <c r="CL34" s="24"/>
    </row>
    <row r="35" spans="1:90" s="25" customFormat="1" ht="15.75" x14ac:dyDescent="0.25">
      <c r="A35" s="26"/>
      <c r="B35" s="558" t="s">
        <v>48</v>
      </c>
      <c r="C35" s="558"/>
      <c r="D35" s="558"/>
      <c r="E35" s="558"/>
      <c r="F35" s="558"/>
      <c r="G35" s="558"/>
      <c r="H35" s="122" t="s">
        <v>373</v>
      </c>
      <c r="I35" s="29" t="s">
        <v>47</v>
      </c>
      <c r="J35" s="72">
        <f t="shared" si="12"/>
        <v>20983700</v>
      </c>
      <c r="K35" s="72">
        <f t="shared" si="12"/>
        <v>20983700</v>
      </c>
      <c r="L35" s="117">
        <f t="shared" si="0"/>
        <v>0</v>
      </c>
      <c r="M35" s="72">
        <f t="shared" si="12"/>
        <v>20983700</v>
      </c>
      <c r="N35" s="117">
        <f t="shared" si="10"/>
        <v>0</v>
      </c>
      <c r="O35" s="72">
        <f t="shared" si="12"/>
        <v>20983700</v>
      </c>
      <c r="P35" s="117">
        <f t="shared" si="10"/>
        <v>0</v>
      </c>
      <c r="Q35" s="72">
        <f t="shared" si="12"/>
        <v>20983589.739999998</v>
      </c>
      <c r="R35" s="117">
        <f t="shared" si="10"/>
        <v>-110.26000000163913</v>
      </c>
      <c r="S35" s="72">
        <f t="shared" si="12"/>
        <v>21209988.23</v>
      </c>
      <c r="T35" s="117">
        <f t="shared" si="10"/>
        <v>226398.49000000209</v>
      </c>
      <c r="U35" s="72">
        <f t="shared" si="12"/>
        <v>21209988.23</v>
      </c>
      <c r="V35" s="117">
        <f t="shared" si="10"/>
        <v>0</v>
      </c>
      <c r="W35" s="72">
        <f t="shared" si="12"/>
        <v>26077766.73</v>
      </c>
      <c r="X35" s="117">
        <f t="shared" si="10"/>
        <v>4867778.5</v>
      </c>
      <c r="Y35" s="72">
        <f t="shared" si="12"/>
        <v>26048443.16</v>
      </c>
      <c r="Z35" s="117">
        <f t="shared" si="10"/>
        <v>-29323.570000000298</v>
      </c>
      <c r="AA35" s="72">
        <f t="shared" si="12"/>
        <v>26048443.140000001</v>
      </c>
      <c r="AB35" s="117">
        <f t="shared" si="10"/>
        <v>-1.9999999552965164E-2</v>
      </c>
      <c r="AC35" s="72">
        <f t="shared" si="12"/>
        <v>26048443.140000001</v>
      </c>
      <c r="AD35" s="117">
        <f t="shared" si="10"/>
        <v>0</v>
      </c>
      <c r="AE35" s="72">
        <f t="shared" si="12"/>
        <v>19180000</v>
      </c>
      <c r="AF35" s="117">
        <f t="shared" si="10"/>
        <v>-6868443.1400000006</v>
      </c>
      <c r="AG35" s="72">
        <f t="shared" si="12"/>
        <v>19180000</v>
      </c>
      <c r="AH35" s="117">
        <f t="shared" si="10"/>
        <v>0</v>
      </c>
      <c r="AI35" s="72">
        <f t="shared" si="12"/>
        <v>19180000</v>
      </c>
      <c r="AJ35" s="117">
        <f t="shared" si="11"/>
        <v>0</v>
      </c>
      <c r="AK35" s="72">
        <f t="shared" si="12"/>
        <v>19180000</v>
      </c>
      <c r="AL35" s="117">
        <f t="shared" si="11"/>
        <v>0</v>
      </c>
      <c r="AM35" s="72">
        <f t="shared" si="12"/>
        <v>19180000</v>
      </c>
      <c r="AN35" s="117">
        <f t="shared" si="11"/>
        <v>0</v>
      </c>
      <c r="AO35" s="72">
        <f t="shared" si="12"/>
        <v>19775956.460000001</v>
      </c>
      <c r="AP35" s="117">
        <f t="shared" si="11"/>
        <v>595956.46000000089</v>
      </c>
      <c r="AQ35" s="72">
        <f t="shared" si="12"/>
        <v>21311111.129999999</v>
      </c>
      <c r="AR35" s="117">
        <f t="shared" si="11"/>
        <v>1535154.6699999981</v>
      </c>
      <c r="AS35" s="72">
        <f t="shared" si="12"/>
        <v>21311111.140000001</v>
      </c>
      <c r="AT35" s="117">
        <f t="shared" si="11"/>
        <v>1.0000001639127731E-2</v>
      </c>
      <c r="AU35" s="72">
        <f t="shared" si="12"/>
        <v>21311111.140000001</v>
      </c>
      <c r="AV35" s="117">
        <f t="shared" si="11"/>
        <v>0</v>
      </c>
      <c r="AW35" s="72">
        <f t="shared" si="12"/>
        <v>21311111.140000001</v>
      </c>
      <c r="AX35" s="117">
        <f t="shared" si="11"/>
        <v>0</v>
      </c>
      <c r="AY35" s="72">
        <f t="shared" si="12"/>
        <v>18824600</v>
      </c>
      <c r="AZ35" s="117">
        <f t="shared" si="11"/>
        <v>-2486511.1400000006</v>
      </c>
      <c r="BA35" s="72">
        <f t="shared" si="12"/>
        <v>18824600</v>
      </c>
      <c r="BB35" s="117">
        <f t="shared" si="11"/>
        <v>0</v>
      </c>
      <c r="BC35" s="72">
        <f t="shared" si="12"/>
        <v>18824615.41</v>
      </c>
      <c r="BD35" s="117">
        <f t="shared" si="11"/>
        <v>15.410000000149012</v>
      </c>
      <c r="BE35" s="72">
        <f t="shared" si="12"/>
        <v>18824615.41</v>
      </c>
      <c r="BF35" s="117">
        <f t="shared" si="11"/>
        <v>0</v>
      </c>
      <c r="BG35" s="72">
        <f t="shared" si="12"/>
        <v>19358604.32</v>
      </c>
      <c r="BH35" s="117">
        <f t="shared" si="11"/>
        <v>533988.91000000015</v>
      </c>
      <c r="BI35" s="72">
        <f t="shared" si="12"/>
        <v>19358604.32</v>
      </c>
      <c r="BJ35" s="117">
        <f t="shared" si="11"/>
        <v>0</v>
      </c>
      <c r="BK35" s="72">
        <f t="shared" si="12"/>
        <v>19358604.32</v>
      </c>
      <c r="BL35" s="117">
        <f t="shared" si="11"/>
        <v>0</v>
      </c>
      <c r="BM35" s="72">
        <f t="shared" si="12"/>
        <v>19358604.32</v>
      </c>
      <c r="BN35" s="117">
        <f t="shared" si="11"/>
        <v>0</v>
      </c>
      <c r="BO35" s="72">
        <f t="shared" si="12"/>
        <v>20916239.420000002</v>
      </c>
      <c r="BP35" s="117">
        <f t="shared" si="11"/>
        <v>1557635.1000000015</v>
      </c>
      <c r="BQ35" s="72">
        <f t="shared" si="12"/>
        <v>20916239.41</v>
      </c>
      <c r="BR35" s="117">
        <f t="shared" si="11"/>
        <v>-1.0000001639127731E-2</v>
      </c>
      <c r="BS35" s="72">
        <f t="shared" si="12"/>
        <v>24486322.91</v>
      </c>
      <c r="BT35" s="117">
        <f t="shared" si="11"/>
        <v>3570083.5</v>
      </c>
      <c r="BU35" s="72">
        <f t="shared" si="12"/>
        <v>15115400</v>
      </c>
      <c r="BV35" s="117">
        <f t="shared" si="5"/>
        <v>-9370922.9100000001</v>
      </c>
      <c r="BW35" s="72">
        <f t="shared" si="12"/>
        <v>15115400</v>
      </c>
      <c r="BX35" s="117">
        <f t="shared" si="6"/>
        <v>0</v>
      </c>
      <c r="BY35" s="72">
        <f t="shared" si="12"/>
        <v>15115400</v>
      </c>
      <c r="BZ35" s="117">
        <f t="shared" si="7"/>
        <v>0</v>
      </c>
      <c r="CA35" s="72">
        <f t="shared" si="12"/>
        <v>15115400</v>
      </c>
      <c r="CB35" s="117">
        <f t="shared" si="8"/>
        <v>0</v>
      </c>
      <c r="CC35" s="52"/>
      <c r="CD35" s="24"/>
      <c r="CE35" s="24"/>
      <c r="CF35" s="24"/>
      <c r="CG35" s="24"/>
      <c r="CH35" s="24"/>
      <c r="CI35" s="24"/>
      <c r="CJ35" s="24"/>
      <c r="CK35" s="24"/>
      <c r="CL35" s="24"/>
    </row>
    <row r="36" spans="1:90" s="60" customFormat="1" ht="15" customHeight="1" x14ac:dyDescent="0.25">
      <c r="A36" s="61"/>
      <c r="B36" s="559" t="s">
        <v>46</v>
      </c>
      <c r="C36" s="559"/>
      <c r="D36" s="559"/>
      <c r="E36" s="559"/>
      <c r="F36" s="559"/>
      <c r="G36" s="559"/>
      <c r="H36" s="120" t="s">
        <v>373</v>
      </c>
      <c r="I36" s="69" t="s">
        <v>44</v>
      </c>
      <c r="J36" s="73">
        <v>20983700</v>
      </c>
      <c r="K36" s="118">
        <v>20983700</v>
      </c>
      <c r="L36" s="56">
        <f t="shared" si="0"/>
        <v>0</v>
      </c>
      <c r="M36" s="174">
        <v>20983700</v>
      </c>
      <c r="N36" s="56">
        <f t="shared" si="10"/>
        <v>0</v>
      </c>
      <c r="O36" s="174">
        <v>20983700</v>
      </c>
      <c r="P36" s="56">
        <f t="shared" si="10"/>
        <v>0</v>
      </c>
      <c r="Q36" s="183">
        <v>20983589.739999998</v>
      </c>
      <c r="R36" s="56">
        <f t="shared" si="10"/>
        <v>-110.26000000163913</v>
      </c>
      <c r="S36" s="204">
        <v>21209988.23</v>
      </c>
      <c r="T36" s="56">
        <f t="shared" si="10"/>
        <v>226398.49000000209</v>
      </c>
      <c r="U36" s="204">
        <v>21209988.23</v>
      </c>
      <c r="V36" s="56">
        <f t="shared" si="10"/>
        <v>0</v>
      </c>
      <c r="W36" s="204">
        <v>26077766.73</v>
      </c>
      <c r="X36" s="56">
        <f t="shared" si="10"/>
        <v>4867778.5</v>
      </c>
      <c r="Y36" s="204">
        <v>26048443.16</v>
      </c>
      <c r="Z36" s="56">
        <f t="shared" si="10"/>
        <v>-29323.570000000298</v>
      </c>
      <c r="AA36" s="204">
        <v>26048443.140000001</v>
      </c>
      <c r="AB36" s="56">
        <f t="shared" si="10"/>
        <v>-1.9999999552965164E-2</v>
      </c>
      <c r="AC36" s="204">
        <v>26048443.140000001</v>
      </c>
      <c r="AD36" s="56">
        <f t="shared" si="10"/>
        <v>0</v>
      </c>
      <c r="AE36" s="204">
        <v>19180000</v>
      </c>
      <c r="AF36" s="56">
        <f t="shared" si="10"/>
        <v>-6868443.1400000006</v>
      </c>
      <c r="AG36" s="240">
        <v>19180000</v>
      </c>
      <c r="AH36" s="56">
        <f t="shared" si="10"/>
        <v>0</v>
      </c>
      <c r="AI36" s="248">
        <v>19180000</v>
      </c>
      <c r="AJ36" s="56">
        <f t="shared" si="11"/>
        <v>0</v>
      </c>
      <c r="AK36" s="248">
        <v>19180000</v>
      </c>
      <c r="AL36" s="56">
        <f t="shared" si="11"/>
        <v>0</v>
      </c>
      <c r="AM36" s="248">
        <v>19180000</v>
      </c>
      <c r="AN36" s="56">
        <f t="shared" si="11"/>
        <v>0</v>
      </c>
      <c r="AO36" s="286">
        <v>19775956.460000001</v>
      </c>
      <c r="AP36" s="56">
        <f t="shared" si="11"/>
        <v>595956.46000000089</v>
      </c>
      <c r="AQ36" s="286">
        <v>21311111.129999999</v>
      </c>
      <c r="AR36" s="56">
        <f t="shared" si="11"/>
        <v>1535154.6699999981</v>
      </c>
      <c r="AS36" s="286">
        <v>21311111.140000001</v>
      </c>
      <c r="AT36" s="56">
        <f t="shared" si="11"/>
        <v>1.0000001639127731E-2</v>
      </c>
      <c r="AU36" s="305">
        <v>21311111.140000001</v>
      </c>
      <c r="AV36" s="56">
        <f t="shared" si="11"/>
        <v>0</v>
      </c>
      <c r="AW36" s="318">
        <v>21311111.140000001</v>
      </c>
      <c r="AX36" s="56">
        <f t="shared" si="11"/>
        <v>0</v>
      </c>
      <c r="AY36" s="318">
        <v>18824600</v>
      </c>
      <c r="AZ36" s="56">
        <f t="shared" si="11"/>
        <v>-2486511.1400000006</v>
      </c>
      <c r="BA36" s="318">
        <v>18824600</v>
      </c>
      <c r="BB36" s="56">
        <f t="shared" si="11"/>
        <v>0</v>
      </c>
      <c r="BC36" s="318">
        <v>18824615.41</v>
      </c>
      <c r="BD36" s="56">
        <f t="shared" si="11"/>
        <v>15.410000000149012</v>
      </c>
      <c r="BE36" s="318">
        <v>18824615.41</v>
      </c>
      <c r="BF36" s="56">
        <f t="shared" si="11"/>
        <v>0</v>
      </c>
      <c r="BG36" s="318">
        <v>19358604.32</v>
      </c>
      <c r="BH36" s="56">
        <f t="shared" si="11"/>
        <v>533988.91000000015</v>
      </c>
      <c r="BI36" s="318">
        <v>19358604.32</v>
      </c>
      <c r="BJ36" s="56">
        <f t="shared" si="11"/>
        <v>0</v>
      </c>
      <c r="BK36" s="318">
        <v>19358604.32</v>
      </c>
      <c r="BL36" s="56">
        <f t="shared" si="11"/>
        <v>0</v>
      </c>
      <c r="BM36" s="318">
        <v>19358604.32</v>
      </c>
      <c r="BN36" s="56">
        <f t="shared" si="11"/>
        <v>0</v>
      </c>
      <c r="BO36" s="318">
        <v>20916239.420000002</v>
      </c>
      <c r="BP36" s="56">
        <f t="shared" si="11"/>
        <v>1557635.1000000015</v>
      </c>
      <c r="BQ36" s="318">
        <v>20916239.41</v>
      </c>
      <c r="BR36" s="56">
        <f t="shared" si="11"/>
        <v>-1.0000001639127731E-2</v>
      </c>
      <c r="BS36" s="318">
        <v>24486322.91</v>
      </c>
      <c r="BT36" s="56">
        <f t="shared" si="11"/>
        <v>3570083.5</v>
      </c>
      <c r="BU36" s="318">
        <v>15115400</v>
      </c>
      <c r="BV36" s="56">
        <f t="shared" si="5"/>
        <v>-9370922.9100000001</v>
      </c>
      <c r="BW36" s="318">
        <v>15115400</v>
      </c>
      <c r="BX36" s="56">
        <f t="shared" si="6"/>
        <v>0</v>
      </c>
      <c r="BY36" s="368">
        <v>15115400</v>
      </c>
      <c r="BZ36" s="56">
        <f t="shared" si="7"/>
        <v>0</v>
      </c>
      <c r="CA36" s="502">
        <v>15115400</v>
      </c>
      <c r="CB36" s="56">
        <f>CA36-BY36</f>
        <v>0</v>
      </c>
      <c r="CC36" s="53">
        <v>2</v>
      </c>
      <c r="CD36" s="59"/>
      <c r="CE36" s="59"/>
      <c r="CF36" s="59"/>
      <c r="CG36" s="59"/>
      <c r="CH36" s="59"/>
      <c r="CI36" s="59"/>
      <c r="CJ36" s="59"/>
      <c r="CK36" s="59"/>
      <c r="CL36" s="59"/>
    </row>
    <row r="37" spans="1:90" s="25" customFormat="1" ht="15" customHeight="1" x14ac:dyDescent="0.25">
      <c r="A37" s="26"/>
      <c r="B37" s="531" t="s">
        <v>1094</v>
      </c>
      <c r="C37" s="558"/>
      <c r="D37" s="558"/>
      <c r="E37" s="558"/>
      <c r="F37" s="558"/>
      <c r="G37" s="558"/>
      <c r="H37" s="483" t="s">
        <v>1095</v>
      </c>
      <c r="I37" s="484" t="s">
        <v>5</v>
      </c>
      <c r="J37" s="72"/>
      <c r="K37" s="114"/>
      <c r="L37" s="117"/>
      <c r="M37" s="171"/>
      <c r="N37" s="117"/>
      <c r="O37" s="171"/>
      <c r="P37" s="117"/>
      <c r="Q37" s="185"/>
      <c r="R37" s="117"/>
      <c r="S37" s="208"/>
      <c r="T37" s="117"/>
      <c r="U37" s="208"/>
      <c r="V37" s="117"/>
      <c r="W37" s="208"/>
      <c r="X37" s="117"/>
      <c r="Y37" s="208"/>
      <c r="Z37" s="117"/>
      <c r="AA37" s="208"/>
      <c r="AB37" s="117"/>
      <c r="AC37" s="208"/>
      <c r="AD37" s="117"/>
      <c r="AE37" s="208"/>
      <c r="AF37" s="117"/>
      <c r="AG37" s="247"/>
      <c r="AH37" s="117"/>
      <c r="AI37" s="268"/>
      <c r="AJ37" s="117"/>
      <c r="AK37" s="268"/>
      <c r="AL37" s="117"/>
      <c r="AM37" s="268"/>
      <c r="AN37" s="117"/>
      <c r="AO37" s="294"/>
      <c r="AP37" s="117"/>
      <c r="AQ37" s="294"/>
      <c r="AR37" s="117"/>
      <c r="AS37" s="294"/>
      <c r="AT37" s="117"/>
      <c r="AU37" s="334"/>
      <c r="AV37" s="117"/>
      <c r="AW37" s="322"/>
      <c r="AX37" s="117"/>
      <c r="AY37" s="322"/>
      <c r="AZ37" s="117"/>
      <c r="BA37" s="322"/>
      <c r="BB37" s="117"/>
      <c r="BC37" s="322"/>
      <c r="BD37" s="117"/>
      <c r="BE37" s="322"/>
      <c r="BF37" s="117"/>
      <c r="BG37" s="322"/>
      <c r="BH37" s="117"/>
      <c r="BI37" s="322"/>
      <c r="BJ37" s="117"/>
      <c r="BK37" s="322"/>
      <c r="BL37" s="117"/>
      <c r="BM37" s="322"/>
      <c r="BN37" s="117"/>
      <c r="BO37" s="322"/>
      <c r="BP37" s="117"/>
      <c r="BQ37" s="322"/>
      <c r="BR37" s="117"/>
      <c r="BS37" s="322"/>
      <c r="BT37" s="117"/>
      <c r="BU37" s="322"/>
      <c r="BV37" s="117"/>
      <c r="BW37" s="322"/>
      <c r="BX37" s="117"/>
      <c r="BY37" s="72">
        <f t="shared" ref="BY37:CA37" si="13">BY38+BY40</f>
        <v>0</v>
      </c>
      <c r="BZ37" s="117"/>
      <c r="CA37" s="72">
        <f t="shared" si="13"/>
        <v>38587900</v>
      </c>
      <c r="CB37" s="117">
        <f t="shared" ref="CB37:CB39" si="14">CA37-BY37</f>
        <v>38587900</v>
      </c>
      <c r="CC37" s="52"/>
      <c r="CD37" s="24"/>
      <c r="CE37" s="24"/>
      <c r="CF37" s="24"/>
      <c r="CG37" s="24"/>
      <c r="CH37" s="24"/>
      <c r="CI37" s="24"/>
      <c r="CJ37" s="24"/>
      <c r="CK37" s="24"/>
      <c r="CL37" s="24"/>
    </row>
    <row r="38" spans="1:90" s="25" customFormat="1" ht="15" customHeight="1" x14ac:dyDescent="0.25">
      <c r="A38" s="26"/>
      <c r="B38" s="558" t="s">
        <v>48</v>
      </c>
      <c r="C38" s="558"/>
      <c r="D38" s="558"/>
      <c r="E38" s="558"/>
      <c r="F38" s="558"/>
      <c r="G38" s="558"/>
      <c r="H38" s="474" t="s">
        <v>1095</v>
      </c>
      <c r="I38" s="475" t="s">
        <v>47</v>
      </c>
      <c r="J38" s="72"/>
      <c r="K38" s="114"/>
      <c r="L38" s="117"/>
      <c r="M38" s="171"/>
      <c r="N38" s="117"/>
      <c r="O38" s="171"/>
      <c r="P38" s="117"/>
      <c r="Q38" s="185"/>
      <c r="R38" s="117"/>
      <c r="S38" s="208"/>
      <c r="T38" s="117"/>
      <c r="U38" s="208"/>
      <c r="V38" s="117"/>
      <c r="W38" s="208"/>
      <c r="X38" s="117"/>
      <c r="Y38" s="208"/>
      <c r="Z38" s="117"/>
      <c r="AA38" s="208"/>
      <c r="AB38" s="117"/>
      <c r="AC38" s="208"/>
      <c r="AD38" s="117"/>
      <c r="AE38" s="208"/>
      <c r="AF38" s="117"/>
      <c r="AG38" s="247"/>
      <c r="AH38" s="117"/>
      <c r="AI38" s="268"/>
      <c r="AJ38" s="117"/>
      <c r="AK38" s="268"/>
      <c r="AL38" s="117"/>
      <c r="AM38" s="268"/>
      <c r="AN38" s="117"/>
      <c r="AO38" s="294"/>
      <c r="AP38" s="117"/>
      <c r="AQ38" s="294"/>
      <c r="AR38" s="117"/>
      <c r="AS38" s="294"/>
      <c r="AT38" s="117"/>
      <c r="AU38" s="334"/>
      <c r="AV38" s="117"/>
      <c r="AW38" s="322"/>
      <c r="AX38" s="117"/>
      <c r="AY38" s="322"/>
      <c r="AZ38" s="117"/>
      <c r="BA38" s="322"/>
      <c r="BB38" s="117"/>
      <c r="BC38" s="322"/>
      <c r="BD38" s="117"/>
      <c r="BE38" s="322"/>
      <c r="BF38" s="117"/>
      <c r="BG38" s="322"/>
      <c r="BH38" s="117"/>
      <c r="BI38" s="322"/>
      <c r="BJ38" s="117"/>
      <c r="BK38" s="322"/>
      <c r="BL38" s="117"/>
      <c r="BM38" s="322"/>
      <c r="BN38" s="117"/>
      <c r="BO38" s="322"/>
      <c r="BP38" s="117"/>
      <c r="BQ38" s="322"/>
      <c r="BR38" s="117"/>
      <c r="BS38" s="322"/>
      <c r="BT38" s="117"/>
      <c r="BU38" s="322"/>
      <c r="BV38" s="117"/>
      <c r="BW38" s="322"/>
      <c r="BX38" s="117"/>
      <c r="BY38" s="72">
        <f t="shared" si="12"/>
        <v>0</v>
      </c>
      <c r="BZ38" s="117"/>
      <c r="CA38" s="72">
        <f t="shared" si="12"/>
        <v>38587900</v>
      </c>
      <c r="CB38" s="117">
        <f t="shared" si="14"/>
        <v>38587900</v>
      </c>
      <c r="CC38" s="52"/>
      <c r="CD38" s="24"/>
      <c r="CE38" s="24"/>
      <c r="CF38" s="24"/>
      <c r="CG38" s="24"/>
      <c r="CH38" s="24"/>
      <c r="CI38" s="24"/>
      <c r="CJ38" s="24"/>
      <c r="CK38" s="24"/>
      <c r="CL38" s="24"/>
    </row>
    <row r="39" spans="1:90" s="60" customFormat="1" ht="15" customHeight="1" x14ac:dyDescent="0.25">
      <c r="A39" s="61"/>
      <c r="B39" s="559" t="s">
        <v>46</v>
      </c>
      <c r="C39" s="559"/>
      <c r="D39" s="559"/>
      <c r="E39" s="559"/>
      <c r="F39" s="559"/>
      <c r="G39" s="559"/>
      <c r="H39" s="519" t="s">
        <v>1095</v>
      </c>
      <c r="I39" s="520" t="s">
        <v>44</v>
      </c>
      <c r="J39" s="73"/>
      <c r="K39" s="118"/>
      <c r="L39" s="56"/>
      <c r="M39" s="174"/>
      <c r="N39" s="56"/>
      <c r="O39" s="174"/>
      <c r="P39" s="56"/>
      <c r="Q39" s="183"/>
      <c r="R39" s="56"/>
      <c r="S39" s="204"/>
      <c r="T39" s="56"/>
      <c r="U39" s="204"/>
      <c r="V39" s="56"/>
      <c r="W39" s="204"/>
      <c r="X39" s="56"/>
      <c r="Y39" s="204"/>
      <c r="Z39" s="56"/>
      <c r="AA39" s="204"/>
      <c r="AB39" s="56"/>
      <c r="AC39" s="204"/>
      <c r="AD39" s="56"/>
      <c r="AE39" s="204"/>
      <c r="AF39" s="56"/>
      <c r="AG39" s="240"/>
      <c r="AH39" s="56"/>
      <c r="AI39" s="248"/>
      <c r="AJ39" s="56"/>
      <c r="AK39" s="248"/>
      <c r="AL39" s="56"/>
      <c r="AM39" s="248"/>
      <c r="AN39" s="56"/>
      <c r="AO39" s="286"/>
      <c r="AP39" s="56"/>
      <c r="AQ39" s="286"/>
      <c r="AR39" s="56"/>
      <c r="AS39" s="286"/>
      <c r="AT39" s="56"/>
      <c r="AU39" s="305"/>
      <c r="AV39" s="56"/>
      <c r="AW39" s="318"/>
      <c r="AX39" s="56"/>
      <c r="AY39" s="318"/>
      <c r="AZ39" s="56"/>
      <c r="BA39" s="318"/>
      <c r="BB39" s="56"/>
      <c r="BC39" s="318"/>
      <c r="BD39" s="56"/>
      <c r="BE39" s="318"/>
      <c r="BF39" s="56"/>
      <c r="BG39" s="318"/>
      <c r="BH39" s="56"/>
      <c r="BI39" s="318"/>
      <c r="BJ39" s="56"/>
      <c r="BK39" s="318"/>
      <c r="BL39" s="56"/>
      <c r="BM39" s="318"/>
      <c r="BN39" s="56"/>
      <c r="BO39" s="318"/>
      <c r="BP39" s="56"/>
      <c r="BQ39" s="318"/>
      <c r="BR39" s="56"/>
      <c r="BS39" s="318"/>
      <c r="BT39" s="56"/>
      <c r="BU39" s="318"/>
      <c r="BV39" s="56"/>
      <c r="BW39" s="318"/>
      <c r="BX39" s="56"/>
      <c r="BY39" s="318">
        <v>0</v>
      </c>
      <c r="BZ39" s="56"/>
      <c r="CA39" s="502">
        <v>38587900</v>
      </c>
      <c r="CB39" s="56">
        <f t="shared" si="14"/>
        <v>38587900</v>
      </c>
      <c r="CC39" s="53" t="s">
        <v>1162</v>
      </c>
      <c r="CD39" s="59"/>
      <c r="CE39" s="59"/>
      <c r="CF39" s="59"/>
      <c r="CG39" s="59"/>
      <c r="CH39" s="59"/>
      <c r="CI39" s="59"/>
      <c r="CJ39" s="59"/>
      <c r="CK39" s="59"/>
      <c r="CL39" s="59"/>
    </row>
    <row r="40" spans="1:90" s="25" customFormat="1" ht="24.75" customHeight="1" x14ac:dyDescent="0.25">
      <c r="A40" s="26"/>
      <c r="B40" s="533" t="s">
        <v>661</v>
      </c>
      <c r="C40" s="574"/>
      <c r="D40" s="574"/>
      <c r="E40" s="574"/>
      <c r="F40" s="574"/>
      <c r="G40" s="574"/>
      <c r="H40" s="261" t="s">
        <v>589</v>
      </c>
      <c r="I40" s="262" t="s">
        <v>5</v>
      </c>
      <c r="J40" s="72">
        <f t="shared" si="12"/>
        <v>0</v>
      </c>
      <c r="K40" s="72">
        <f t="shared" si="12"/>
        <v>0</v>
      </c>
      <c r="L40" s="117">
        <f t="shared" si="0"/>
        <v>0</v>
      </c>
      <c r="M40" s="72">
        <f t="shared" si="12"/>
        <v>0</v>
      </c>
      <c r="N40" s="117">
        <f t="shared" ref="N40:N42" si="15">M40-K40</f>
        <v>0</v>
      </c>
      <c r="O40" s="72">
        <f t="shared" si="12"/>
        <v>0</v>
      </c>
      <c r="P40" s="117">
        <f t="shared" ref="P40:P42" si="16">O40-M40</f>
        <v>0</v>
      </c>
      <c r="Q40" s="72">
        <f t="shared" si="12"/>
        <v>0</v>
      </c>
      <c r="R40" s="117">
        <f t="shared" ref="R40:R42" si="17">Q40-O40</f>
        <v>0</v>
      </c>
      <c r="S40" s="72">
        <f t="shared" si="12"/>
        <v>0</v>
      </c>
      <c r="T40" s="117">
        <f t="shared" ref="T40:T42" si="18">S40-Q40</f>
        <v>0</v>
      </c>
      <c r="U40" s="72">
        <f t="shared" si="12"/>
        <v>0</v>
      </c>
      <c r="V40" s="117">
        <f t="shared" ref="V40:V42" si="19">U40-S40</f>
        <v>0</v>
      </c>
      <c r="W40" s="72">
        <f t="shared" si="12"/>
        <v>0</v>
      </c>
      <c r="X40" s="117">
        <f t="shared" ref="X40:X42" si="20">W40-U40</f>
        <v>0</v>
      </c>
      <c r="Y40" s="72">
        <f t="shared" si="12"/>
        <v>0</v>
      </c>
      <c r="Z40" s="117">
        <f t="shared" ref="Z40:Z42" si="21">Y40-W40</f>
        <v>0</v>
      </c>
      <c r="AA40" s="72">
        <f t="shared" si="12"/>
        <v>0</v>
      </c>
      <c r="AB40" s="117">
        <f t="shared" ref="AB40:AB42" si="22">AA40-Y40</f>
        <v>0</v>
      </c>
      <c r="AC40" s="72">
        <f>AC41+AC43</f>
        <v>0</v>
      </c>
      <c r="AD40" s="117">
        <f t="shared" ref="AD40:AD42" si="23">AC40-AA40</f>
        <v>0</v>
      </c>
      <c r="AE40" s="72">
        <f t="shared" si="12"/>
        <v>0</v>
      </c>
      <c r="AF40" s="117">
        <f t="shared" ref="AF40:AF42" si="24">AE40-AC40</f>
        <v>0</v>
      </c>
      <c r="AG40" s="72">
        <f t="shared" si="12"/>
        <v>0</v>
      </c>
      <c r="AH40" s="117">
        <f t="shared" ref="AH40:AH42" si="25">AG40-AE40</f>
        <v>0</v>
      </c>
      <c r="AI40" s="72">
        <f t="shared" si="12"/>
        <v>0</v>
      </c>
      <c r="AJ40" s="117">
        <f t="shared" ref="AJ40:AJ42" si="26">AI40-AG40</f>
        <v>0</v>
      </c>
      <c r="AK40" s="72">
        <f t="shared" ref="AK40:AM40" si="27">AK41+AK43</f>
        <v>118543100</v>
      </c>
      <c r="AL40" s="72">
        <f t="shared" si="27"/>
        <v>118543100</v>
      </c>
      <c r="AM40" s="72">
        <f t="shared" si="27"/>
        <v>118543100</v>
      </c>
      <c r="AN40" s="117">
        <f t="shared" ref="AL40:BT42" si="28">AM40-AK40</f>
        <v>0</v>
      </c>
      <c r="AO40" s="72">
        <f t="shared" ref="AO40:AQ40" si="29">AO41+AO43</f>
        <v>118543100</v>
      </c>
      <c r="AP40" s="117">
        <f t="shared" si="28"/>
        <v>0</v>
      </c>
      <c r="AQ40" s="72">
        <f t="shared" si="29"/>
        <v>118543100</v>
      </c>
      <c r="AR40" s="117">
        <f t="shared" si="28"/>
        <v>0</v>
      </c>
      <c r="AS40" s="72">
        <f t="shared" ref="AS40:AU40" si="30">AS41+AS43</f>
        <v>124262700</v>
      </c>
      <c r="AT40" s="117">
        <f t="shared" si="28"/>
        <v>5719600</v>
      </c>
      <c r="AU40" s="72">
        <f t="shared" si="30"/>
        <v>124262700</v>
      </c>
      <c r="AV40" s="117">
        <f t="shared" si="28"/>
        <v>0</v>
      </c>
      <c r="AW40" s="72">
        <f t="shared" ref="AW40:AY40" si="31">AW41+AW43</f>
        <v>124262700</v>
      </c>
      <c r="AX40" s="117">
        <f t="shared" si="28"/>
        <v>0</v>
      </c>
      <c r="AY40" s="72">
        <f t="shared" si="31"/>
        <v>89477500</v>
      </c>
      <c r="AZ40" s="117">
        <f t="shared" si="28"/>
        <v>-34785200</v>
      </c>
      <c r="BA40" s="72">
        <f t="shared" ref="BA40:BC40" si="32">BA41+BA43</f>
        <v>89477500</v>
      </c>
      <c r="BB40" s="117">
        <f t="shared" si="28"/>
        <v>0</v>
      </c>
      <c r="BC40" s="72">
        <f t="shared" si="32"/>
        <v>89477500</v>
      </c>
      <c r="BD40" s="117">
        <f t="shared" si="28"/>
        <v>0</v>
      </c>
      <c r="BE40" s="72">
        <f t="shared" ref="BE40:BG40" si="33">BE41+BE43</f>
        <v>89477500</v>
      </c>
      <c r="BF40" s="117">
        <f t="shared" si="28"/>
        <v>0</v>
      </c>
      <c r="BG40" s="72">
        <f t="shared" si="33"/>
        <v>89477500</v>
      </c>
      <c r="BH40" s="117">
        <f t="shared" si="28"/>
        <v>0</v>
      </c>
      <c r="BI40" s="72">
        <f t="shared" ref="BI40:BK40" si="34">BI41+BI43</f>
        <v>89477500</v>
      </c>
      <c r="BJ40" s="117">
        <f t="shared" si="28"/>
        <v>0</v>
      </c>
      <c r="BK40" s="72">
        <f t="shared" si="34"/>
        <v>89477500</v>
      </c>
      <c r="BL40" s="117">
        <f t="shared" si="28"/>
        <v>0</v>
      </c>
      <c r="BM40" s="72">
        <f t="shared" ref="BM40:BO40" si="35">BM41+BM43</f>
        <v>89477500</v>
      </c>
      <c r="BN40" s="117">
        <f t="shared" si="28"/>
        <v>0</v>
      </c>
      <c r="BO40" s="72">
        <f t="shared" si="35"/>
        <v>89477500</v>
      </c>
      <c r="BP40" s="117">
        <f t="shared" si="28"/>
        <v>0</v>
      </c>
      <c r="BQ40" s="72">
        <f t="shared" ref="BQ40:BS40" si="36">BQ41+BQ43</f>
        <v>89477500</v>
      </c>
      <c r="BR40" s="117">
        <f t="shared" si="28"/>
        <v>0</v>
      </c>
      <c r="BS40" s="72">
        <f t="shared" si="36"/>
        <v>105371700</v>
      </c>
      <c r="BT40" s="117">
        <f t="shared" si="28"/>
        <v>15894200</v>
      </c>
      <c r="BU40" s="72">
        <f t="shared" ref="BU40:BW40" si="37">BU41+BU43</f>
        <v>0</v>
      </c>
      <c r="BV40" s="117">
        <f t="shared" si="5"/>
        <v>-105371700</v>
      </c>
      <c r="BW40" s="72">
        <f t="shared" si="37"/>
        <v>0</v>
      </c>
      <c r="BX40" s="117">
        <f t="shared" si="6"/>
        <v>0</v>
      </c>
      <c r="BY40" s="72">
        <f t="shared" ref="BY40:CA40" si="38">BY41+BY43</f>
        <v>0</v>
      </c>
      <c r="BZ40" s="117">
        <f t="shared" si="7"/>
        <v>0</v>
      </c>
      <c r="CA40" s="72">
        <f t="shared" si="38"/>
        <v>0</v>
      </c>
      <c r="CB40" s="117">
        <f t="shared" si="8"/>
        <v>0</v>
      </c>
      <c r="CC40" s="52"/>
      <c r="CD40" s="24"/>
      <c r="CE40" s="24"/>
      <c r="CF40" s="24"/>
      <c r="CG40" s="24"/>
      <c r="CH40" s="24"/>
      <c r="CI40" s="24"/>
      <c r="CJ40" s="24"/>
      <c r="CK40" s="24"/>
      <c r="CL40" s="24"/>
    </row>
    <row r="41" spans="1:90" s="25" customFormat="1" ht="15.75" x14ac:dyDescent="0.25">
      <c r="A41" s="26"/>
      <c r="B41" s="558" t="s">
        <v>48</v>
      </c>
      <c r="C41" s="558"/>
      <c r="D41" s="558"/>
      <c r="E41" s="558"/>
      <c r="F41" s="558"/>
      <c r="G41" s="558"/>
      <c r="H41" s="261" t="s">
        <v>589</v>
      </c>
      <c r="I41" s="262" t="s">
        <v>47</v>
      </c>
      <c r="J41" s="72">
        <f t="shared" si="12"/>
        <v>0</v>
      </c>
      <c r="K41" s="72">
        <f t="shared" si="12"/>
        <v>0</v>
      </c>
      <c r="L41" s="117">
        <f t="shared" si="0"/>
        <v>0</v>
      </c>
      <c r="M41" s="72">
        <f t="shared" si="12"/>
        <v>0</v>
      </c>
      <c r="N41" s="117">
        <f t="shared" si="15"/>
        <v>0</v>
      </c>
      <c r="O41" s="72">
        <f t="shared" si="12"/>
        <v>0</v>
      </c>
      <c r="P41" s="117">
        <f t="shared" si="16"/>
        <v>0</v>
      </c>
      <c r="Q41" s="72">
        <f t="shared" si="12"/>
        <v>0</v>
      </c>
      <c r="R41" s="117">
        <f t="shared" si="17"/>
        <v>0</v>
      </c>
      <c r="S41" s="72">
        <f t="shared" si="12"/>
        <v>0</v>
      </c>
      <c r="T41" s="117">
        <f t="shared" si="18"/>
        <v>0</v>
      </c>
      <c r="U41" s="72">
        <f t="shared" si="12"/>
        <v>0</v>
      </c>
      <c r="V41" s="117">
        <f t="shared" si="19"/>
        <v>0</v>
      </c>
      <c r="W41" s="72">
        <f t="shared" si="12"/>
        <v>0</v>
      </c>
      <c r="X41" s="117">
        <f t="shared" si="20"/>
        <v>0</v>
      </c>
      <c r="Y41" s="72">
        <f t="shared" si="12"/>
        <v>0</v>
      </c>
      <c r="Z41" s="117">
        <f t="shared" si="21"/>
        <v>0</v>
      </c>
      <c r="AA41" s="72">
        <f t="shared" si="12"/>
        <v>0</v>
      </c>
      <c r="AB41" s="117">
        <f t="shared" si="22"/>
        <v>0</v>
      </c>
      <c r="AC41" s="72">
        <f t="shared" si="12"/>
        <v>0</v>
      </c>
      <c r="AD41" s="117">
        <f t="shared" si="23"/>
        <v>0</v>
      </c>
      <c r="AE41" s="72">
        <f t="shared" si="12"/>
        <v>0</v>
      </c>
      <c r="AF41" s="117">
        <f t="shared" si="24"/>
        <v>0</v>
      </c>
      <c r="AG41" s="72">
        <f t="shared" si="12"/>
        <v>0</v>
      </c>
      <c r="AH41" s="117">
        <f t="shared" si="25"/>
        <v>0</v>
      </c>
      <c r="AI41" s="72">
        <f t="shared" si="12"/>
        <v>0</v>
      </c>
      <c r="AJ41" s="117">
        <f t="shared" si="26"/>
        <v>0</v>
      </c>
      <c r="AK41" s="72">
        <f t="shared" si="12"/>
        <v>118543100</v>
      </c>
      <c r="AL41" s="117">
        <f t="shared" si="28"/>
        <v>118543100</v>
      </c>
      <c r="AM41" s="72">
        <f t="shared" si="12"/>
        <v>21137100</v>
      </c>
      <c r="AN41" s="117">
        <f t="shared" si="28"/>
        <v>-97406000</v>
      </c>
      <c r="AO41" s="72">
        <f t="shared" si="12"/>
        <v>21137100</v>
      </c>
      <c r="AP41" s="117">
        <f t="shared" si="28"/>
        <v>0</v>
      </c>
      <c r="AQ41" s="72">
        <f t="shared" si="12"/>
        <v>21137100</v>
      </c>
      <c r="AR41" s="117">
        <f t="shared" si="28"/>
        <v>0</v>
      </c>
      <c r="AS41" s="72">
        <f t="shared" si="12"/>
        <v>26856700</v>
      </c>
      <c r="AT41" s="117">
        <f t="shared" si="28"/>
        <v>5719600</v>
      </c>
      <c r="AU41" s="72">
        <f t="shared" si="12"/>
        <v>25848600</v>
      </c>
      <c r="AV41" s="117">
        <f t="shared" si="28"/>
        <v>-1008100</v>
      </c>
      <c r="AW41" s="72">
        <f t="shared" si="12"/>
        <v>25848600</v>
      </c>
      <c r="AX41" s="117">
        <f t="shared" si="28"/>
        <v>0</v>
      </c>
      <c r="AY41" s="72">
        <f t="shared" si="12"/>
        <v>89477500</v>
      </c>
      <c r="AZ41" s="117">
        <f t="shared" si="28"/>
        <v>63628900</v>
      </c>
      <c r="BA41" s="72">
        <f t="shared" si="12"/>
        <v>89477500</v>
      </c>
      <c r="BB41" s="117">
        <f t="shared" si="28"/>
        <v>0</v>
      </c>
      <c r="BC41" s="72">
        <f t="shared" si="12"/>
        <v>89477500</v>
      </c>
      <c r="BD41" s="117">
        <f t="shared" si="28"/>
        <v>0</v>
      </c>
      <c r="BE41" s="72">
        <f t="shared" si="12"/>
        <v>89477500</v>
      </c>
      <c r="BF41" s="117">
        <f t="shared" si="28"/>
        <v>0</v>
      </c>
      <c r="BG41" s="72">
        <f t="shared" si="12"/>
        <v>89477500</v>
      </c>
      <c r="BH41" s="117">
        <f t="shared" si="28"/>
        <v>0</v>
      </c>
      <c r="BI41" s="72">
        <f t="shared" si="12"/>
        <v>89477500</v>
      </c>
      <c r="BJ41" s="117">
        <f t="shared" si="28"/>
        <v>0</v>
      </c>
      <c r="BK41" s="72">
        <f t="shared" si="12"/>
        <v>89477500</v>
      </c>
      <c r="BL41" s="117">
        <f t="shared" si="28"/>
        <v>0</v>
      </c>
      <c r="BM41" s="72">
        <f t="shared" si="12"/>
        <v>89477500</v>
      </c>
      <c r="BN41" s="117">
        <f t="shared" si="28"/>
        <v>0</v>
      </c>
      <c r="BO41" s="72">
        <f t="shared" si="12"/>
        <v>89477500</v>
      </c>
      <c r="BP41" s="117">
        <f t="shared" si="28"/>
        <v>0</v>
      </c>
      <c r="BQ41" s="72">
        <f t="shared" si="12"/>
        <v>89477500</v>
      </c>
      <c r="BR41" s="117">
        <f t="shared" si="28"/>
        <v>0</v>
      </c>
      <c r="BS41" s="72">
        <f t="shared" si="12"/>
        <v>105371700</v>
      </c>
      <c r="BT41" s="117">
        <f t="shared" si="28"/>
        <v>15894200</v>
      </c>
      <c r="BU41" s="72">
        <f t="shared" si="12"/>
        <v>0</v>
      </c>
      <c r="BV41" s="117">
        <f t="shared" si="5"/>
        <v>-105371700</v>
      </c>
      <c r="BW41" s="72">
        <f t="shared" si="12"/>
        <v>0</v>
      </c>
      <c r="BX41" s="117">
        <f t="shared" si="6"/>
        <v>0</v>
      </c>
      <c r="BY41" s="72">
        <f t="shared" si="12"/>
        <v>0</v>
      </c>
      <c r="BZ41" s="117">
        <f t="shared" si="7"/>
        <v>0</v>
      </c>
      <c r="CA41" s="72">
        <f t="shared" si="12"/>
        <v>0</v>
      </c>
      <c r="CB41" s="117">
        <f t="shared" si="8"/>
        <v>0</v>
      </c>
      <c r="CC41" s="52"/>
      <c r="CD41" s="24"/>
      <c r="CE41" s="24"/>
      <c r="CF41" s="24"/>
      <c r="CG41" s="24"/>
      <c r="CH41" s="24"/>
      <c r="CI41" s="24"/>
      <c r="CJ41" s="24"/>
      <c r="CK41" s="24"/>
      <c r="CL41" s="24"/>
    </row>
    <row r="42" spans="1:90" s="60" customFormat="1" ht="15.75" x14ac:dyDescent="0.25">
      <c r="A42" s="61"/>
      <c r="B42" s="559" t="s">
        <v>46</v>
      </c>
      <c r="C42" s="559"/>
      <c r="D42" s="559"/>
      <c r="E42" s="559"/>
      <c r="F42" s="559"/>
      <c r="G42" s="559"/>
      <c r="H42" s="258" t="s">
        <v>589</v>
      </c>
      <c r="I42" s="259" t="s">
        <v>44</v>
      </c>
      <c r="J42" s="73">
        <v>0</v>
      </c>
      <c r="K42" s="118">
        <v>0</v>
      </c>
      <c r="L42" s="56">
        <f t="shared" si="0"/>
        <v>0</v>
      </c>
      <c r="M42" s="174">
        <v>0</v>
      </c>
      <c r="N42" s="56">
        <f t="shared" si="15"/>
        <v>0</v>
      </c>
      <c r="O42" s="174">
        <v>0</v>
      </c>
      <c r="P42" s="56">
        <f t="shared" si="16"/>
        <v>0</v>
      </c>
      <c r="Q42" s="183">
        <v>0</v>
      </c>
      <c r="R42" s="56">
        <f t="shared" si="17"/>
        <v>0</v>
      </c>
      <c r="S42" s="204">
        <v>0</v>
      </c>
      <c r="T42" s="56">
        <f t="shared" si="18"/>
        <v>0</v>
      </c>
      <c r="U42" s="204">
        <v>0</v>
      </c>
      <c r="V42" s="56">
        <f t="shared" si="19"/>
        <v>0</v>
      </c>
      <c r="W42" s="204">
        <v>0</v>
      </c>
      <c r="X42" s="56">
        <f t="shared" si="20"/>
        <v>0</v>
      </c>
      <c r="Y42" s="204">
        <v>0</v>
      </c>
      <c r="Z42" s="56">
        <f t="shared" si="21"/>
        <v>0</v>
      </c>
      <c r="AA42" s="204">
        <v>0</v>
      </c>
      <c r="AB42" s="56">
        <f t="shared" si="22"/>
        <v>0</v>
      </c>
      <c r="AC42" s="204">
        <v>0</v>
      </c>
      <c r="AD42" s="56">
        <f t="shared" si="23"/>
        <v>0</v>
      </c>
      <c r="AE42" s="204">
        <v>0</v>
      </c>
      <c r="AF42" s="56">
        <f t="shared" si="24"/>
        <v>0</v>
      </c>
      <c r="AG42" s="240">
        <v>0</v>
      </c>
      <c r="AH42" s="56">
        <f t="shared" si="25"/>
        <v>0</v>
      </c>
      <c r="AI42" s="248">
        <v>0</v>
      </c>
      <c r="AJ42" s="56">
        <f t="shared" si="26"/>
        <v>0</v>
      </c>
      <c r="AK42" s="248">
        <v>118543100</v>
      </c>
      <c r="AL42" s="56">
        <f t="shared" si="28"/>
        <v>118543100</v>
      </c>
      <c r="AM42" s="248">
        <v>21137100</v>
      </c>
      <c r="AN42" s="56">
        <f t="shared" si="28"/>
        <v>-97406000</v>
      </c>
      <c r="AO42" s="286">
        <v>21137100</v>
      </c>
      <c r="AP42" s="56">
        <f t="shared" si="28"/>
        <v>0</v>
      </c>
      <c r="AQ42" s="286">
        <v>21137100</v>
      </c>
      <c r="AR42" s="56">
        <f t="shared" si="28"/>
        <v>0</v>
      </c>
      <c r="AS42" s="286">
        <v>26856700</v>
      </c>
      <c r="AT42" s="56">
        <f t="shared" si="28"/>
        <v>5719600</v>
      </c>
      <c r="AU42" s="305">
        <v>25848600</v>
      </c>
      <c r="AV42" s="56">
        <f t="shared" si="28"/>
        <v>-1008100</v>
      </c>
      <c r="AW42" s="318">
        <v>25848600</v>
      </c>
      <c r="AX42" s="56">
        <f t="shared" si="28"/>
        <v>0</v>
      </c>
      <c r="AY42" s="318">
        <v>89477500</v>
      </c>
      <c r="AZ42" s="56">
        <f t="shared" si="28"/>
        <v>63628900</v>
      </c>
      <c r="BA42" s="318">
        <v>89477500</v>
      </c>
      <c r="BB42" s="56">
        <f t="shared" si="28"/>
        <v>0</v>
      </c>
      <c r="BC42" s="318">
        <v>89477500</v>
      </c>
      <c r="BD42" s="56">
        <f t="shared" si="28"/>
        <v>0</v>
      </c>
      <c r="BE42" s="318">
        <v>89477500</v>
      </c>
      <c r="BF42" s="56">
        <f t="shared" si="28"/>
        <v>0</v>
      </c>
      <c r="BG42" s="318">
        <v>89477500</v>
      </c>
      <c r="BH42" s="56">
        <f t="shared" si="28"/>
        <v>0</v>
      </c>
      <c r="BI42" s="318">
        <v>89477500</v>
      </c>
      <c r="BJ42" s="56">
        <f t="shared" si="28"/>
        <v>0</v>
      </c>
      <c r="BK42" s="318">
        <v>89477500</v>
      </c>
      <c r="BL42" s="56">
        <f t="shared" si="28"/>
        <v>0</v>
      </c>
      <c r="BM42" s="318">
        <v>89477500</v>
      </c>
      <c r="BN42" s="56">
        <f t="shared" si="28"/>
        <v>0</v>
      </c>
      <c r="BO42" s="318">
        <v>89477500</v>
      </c>
      <c r="BP42" s="56">
        <f t="shared" si="28"/>
        <v>0</v>
      </c>
      <c r="BQ42" s="318">
        <v>89477500</v>
      </c>
      <c r="BR42" s="56">
        <f t="shared" si="28"/>
        <v>0</v>
      </c>
      <c r="BS42" s="318">
        <v>105371700</v>
      </c>
      <c r="BT42" s="56">
        <f t="shared" si="28"/>
        <v>15894200</v>
      </c>
      <c r="BU42" s="318">
        <v>0</v>
      </c>
      <c r="BV42" s="56">
        <f t="shared" si="5"/>
        <v>-105371700</v>
      </c>
      <c r="BW42" s="322">
        <v>0</v>
      </c>
      <c r="BX42" s="56">
        <f t="shared" si="6"/>
        <v>0</v>
      </c>
      <c r="BY42" s="322">
        <v>0</v>
      </c>
      <c r="BZ42" s="56">
        <f t="shared" si="7"/>
        <v>0</v>
      </c>
      <c r="CA42" s="322">
        <v>0</v>
      </c>
      <c r="CB42" s="56">
        <f t="shared" si="8"/>
        <v>0</v>
      </c>
      <c r="CC42" s="53"/>
      <c r="CD42" s="59"/>
      <c r="CE42" s="59"/>
      <c r="CF42" s="59"/>
      <c r="CG42" s="59"/>
      <c r="CH42" s="59"/>
      <c r="CI42" s="59"/>
      <c r="CJ42" s="59"/>
      <c r="CK42" s="59"/>
      <c r="CL42" s="59"/>
    </row>
    <row r="43" spans="1:90" s="25" customFormat="1" ht="27" customHeight="1" x14ac:dyDescent="0.25">
      <c r="A43" s="26"/>
      <c r="B43" s="531" t="s">
        <v>39</v>
      </c>
      <c r="C43" s="558"/>
      <c r="D43" s="558"/>
      <c r="E43" s="558"/>
      <c r="F43" s="558"/>
      <c r="G43" s="558"/>
      <c r="H43" s="261" t="s">
        <v>589</v>
      </c>
      <c r="I43" s="262" t="s">
        <v>38</v>
      </c>
      <c r="J43" s="72">
        <f t="shared" si="12"/>
        <v>0</v>
      </c>
      <c r="K43" s="72">
        <f t="shared" si="12"/>
        <v>0</v>
      </c>
      <c r="L43" s="117">
        <f t="shared" ref="L43:L50" si="39">K43-J43</f>
        <v>0</v>
      </c>
      <c r="M43" s="72">
        <f t="shared" si="12"/>
        <v>0</v>
      </c>
      <c r="N43" s="117">
        <f t="shared" ref="N43:N50" si="40">M43-K43</f>
        <v>0</v>
      </c>
      <c r="O43" s="72">
        <f t="shared" si="12"/>
        <v>0</v>
      </c>
      <c r="P43" s="117">
        <f t="shared" ref="P43:P50" si="41">O43-M43</f>
        <v>0</v>
      </c>
      <c r="Q43" s="72">
        <f t="shared" si="12"/>
        <v>0</v>
      </c>
      <c r="R43" s="117">
        <f t="shared" ref="R43:R50" si="42">Q43-O43</f>
        <v>0</v>
      </c>
      <c r="S43" s="72">
        <f t="shared" si="12"/>
        <v>0</v>
      </c>
      <c r="T43" s="117">
        <f t="shared" ref="T43:T50" si="43">S43-Q43</f>
        <v>0</v>
      </c>
      <c r="U43" s="72">
        <f t="shared" si="12"/>
        <v>0</v>
      </c>
      <c r="V43" s="117">
        <f t="shared" ref="V43:V50" si="44">U43-S43</f>
        <v>0</v>
      </c>
      <c r="W43" s="72">
        <f t="shared" si="12"/>
        <v>0</v>
      </c>
      <c r="X43" s="117">
        <f t="shared" ref="X43:X50" si="45">W43-U43</f>
        <v>0</v>
      </c>
      <c r="Y43" s="72">
        <f t="shared" si="12"/>
        <v>0</v>
      </c>
      <c r="Z43" s="117">
        <f t="shared" ref="Z43:Z50" si="46">Y43-W43</f>
        <v>0</v>
      </c>
      <c r="AA43" s="72">
        <f t="shared" si="12"/>
        <v>0</v>
      </c>
      <c r="AB43" s="117">
        <f t="shared" ref="AB43:AB50" si="47">AA43-Y43</f>
        <v>0</v>
      </c>
      <c r="AC43" s="72">
        <f t="shared" si="12"/>
        <v>0</v>
      </c>
      <c r="AD43" s="117">
        <f t="shared" ref="AD43:AD50" si="48">AC43-AA43</f>
        <v>0</v>
      </c>
      <c r="AE43" s="72">
        <f t="shared" si="12"/>
        <v>0</v>
      </c>
      <c r="AF43" s="117">
        <f t="shared" ref="AF43:AF50" si="49">AE43-AC43</f>
        <v>0</v>
      </c>
      <c r="AG43" s="72">
        <f t="shared" si="12"/>
        <v>0</v>
      </c>
      <c r="AH43" s="117">
        <f t="shared" ref="AH43:AH50" si="50">AG43-AE43</f>
        <v>0</v>
      </c>
      <c r="AI43" s="72">
        <f t="shared" si="12"/>
        <v>0</v>
      </c>
      <c r="AJ43" s="117">
        <f t="shared" ref="AJ43:AJ50" si="51">AI43-AG43</f>
        <v>0</v>
      </c>
      <c r="AK43" s="72">
        <f t="shared" si="12"/>
        <v>0</v>
      </c>
      <c r="AL43" s="117">
        <f t="shared" ref="AL43:AL44" si="52">AK43-AI43</f>
        <v>0</v>
      </c>
      <c r="AM43" s="72">
        <f t="shared" si="12"/>
        <v>97406000</v>
      </c>
      <c r="AN43" s="117">
        <f t="shared" ref="AN43:BT50" si="53">AM43-AK43</f>
        <v>97406000</v>
      </c>
      <c r="AO43" s="72">
        <f t="shared" si="12"/>
        <v>97406000</v>
      </c>
      <c r="AP43" s="117">
        <f t="shared" si="53"/>
        <v>0</v>
      </c>
      <c r="AQ43" s="72">
        <f t="shared" si="12"/>
        <v>97406000</v>
      </c>
      <c r="AR43" s="117">
        <f t="shared" si="53"/>
        <v>0</v>
      </c>
      <c r="AS43" s="72">
        <f t="shared" si="12"/>
        <v>97406000</v>
      </c>
      <c r="AT43" s="117">
        <f t="shared" si="53"/>
        <v>0</v>
      </c>
      <c r="AU43" s="72">
        <f t="shared" si="12"/>
        <v>98414100</v>
      </c>
      <c r="AV43" s="117">
        <f t="shared" si="53"/>
        <v>1008100</v>
      </c>
      <c r="AW43" s="72">
        <f t="shared" si="12"/>
        <v>98414100</v>
      </c>
      <c r="AX43" s="117">
        <f t="shared" si="53"/>
        <v>0</v>
      </c>
      <c r="AY43" s="72">
        <f t="shared" si="12"/>
        <v>0</v>
      </c>
      <c r="AZ43" s="117">
        <f t="shared" si="53"/>
        <v>-98414100</v>
      </c>
      <c r="BA43" s="72">
        <f t="shared" si="12"/>
        <v>0</v>
      </c>
      <c r="BB43" s="117">
        <f t="shared" si="53"/>
        <v>0</v>
      </c>
      <c r="BC43" s="72">
        <f t="shared" si="12"/>
        <v>0</v>
      </c>
      <c r="BD43" s="117">
        <f t="shared" si="53"/>
        <v>0</v>
      </c>
      <c r="BE43" s="72">
        <f t="shared" si="12"/>
        <v>0</v>
      </c>
      <c r="BF43" s="117">
        <f t="shared" si="53"/>
        <v>0</v>
      </c>
      <c r="BG43" s="72">
        <f t="shared" si="12"/>
        <v>0</v>
      </c>
      <c r="BH43" s="117">
        <f t="shared" si="53"/>
        <v>0</v>
      </c>
      <c r="BI43" s="72">
        <f t="shared" si="12"/>
        <v>0</v>
      </c>
      <c r="BJ43" s="117">
        <f t="shared" si="53"/>
        <v>0</v>
      </c>
      <c r="BK43" s="72">
        <f t="shared" si="12"/>
        <v>0</v>
      </c>
      <c r="BL43" s="117">
        <f t="shared" si="53"/>
        <v>0</v>
      </c>
      <c r="BM43" s="72">
        <f t="shared" si="12"/>
        <v>0</v>
      </c>
      <c r="BN43" s="117">
        <f t="shared" si="53"/>
        <v>0</v>
      </c>
      <c r="BO43" s="72">
        <f t="shared" si="12"/>
        <v>0</v>
      </c>
      <c r="BP43" s="117">
        <f t="shared" si="53"/>
        <v>0</v>
      </c>
      <c r="BQ43" s="72">
        <f t="shared" si="12"/>
        <v>0</v>
      </c>
      <c r="BR43" s="117">
        <f t="shared" si="53"/>
        <v>0</v>
      </c>
      <c r="BS43" s="72">
        <f t="shared" si="12"/>
        <v>0</v>
      </c>
      <c r="BT43" s="117">
        <f t="shared" si="53"/>
        <v>0</v>
      </c>
      <c r="BU43" s="72">
        <f t="shared" si="12"/>
        <v>0</v>
      </c>
      <c r="BV43" s="117">
        <f t="shared" si="5"/>
        <v>0</v>
      </c>
      <c r="BW43" s="72">
        <f t="shared" si="12"/>
        <v>0</v>
      </c>
      <c r="BX43" s="117">
        <f t="shared" si="6"/>
        <v>0</v>
      </c>
      <c r="BY43" s="72">
        <f t="shared" si="12"/>
        <v>0</v>
      </c>
      <c r="BZ43" s="117">
        <f t="shared" si="7"/>
        <v>0</v>
      </c>
      <c r="CA43" s="72">
        <f t="shared" si="12"/>
        <v>0</v>
      </c>
      <c r="CB43" s="117">
        <f t="shared" si="8"/>
        <v>0</v>
      </c>
      <c r="CC43" s="52"/>
      <c r="CD43" s="24"/>
      <c r="CE43" s="24"/>
      <c r="CF43" s="24"/>
      <c r="CG43" s="24"/>
      <c r="CH43" s="24"/>
      <c r="CI43" s="24"/>
      <c r="CJ43" s="24"/>
      <c r="CK43" s="24"/>
      <c r="CL43" s="24"/>
    </row>
    <row r="44" spans="1:90" s="60" customFormat="1" ht="15.75" x14ac:dyDescent="0.25">
      <c r="A44" s="61"/>
      <c r="B44" s="532" t="s">
        <v>75</v>
      </c>
      <c r="C44" s="559"/>
      <c r="D44" s="559"/>
      <c r="E44" s="559"/>
      <c r="F44" s="559"/>
      <c r="G44" s="559"/>
      <c r="H44" s="258" t="s">
        <v>589</v>
      </c>
      <c r="I44" s="259" t="s">
        <v>74</v>
      </c>
      <c r="J44" s="73">
        <v>0</v>
      </c>
      <c r="K44" s="118">
        <v>0</v>
      </c>
      <c r="L44" s="56">
        <f t="shared" si="39"/>
        <v>0</v>
      </c>
      <c r="M44" s="174">
        <v>0</v>
      </c>
      <c r="N44" s="56">
        <f t="shared" si="40"/>
        <v>0</v>
      </c>
      <c r="O44" s="174">
        <v>0</v>
      </c>
      <c r="P44" s="56">
        <f t="shared" si="41"/>
        <v>0</v>
      </c>
      <c r="Q44" s="183">
        <v>0</v>
      </c>
      <c r="R44" s="56">
        <f t="shared" si="42"/>
        <v>0</v>
      </c>
      <c r="S44" s="204">
        <v>0</v>
      </c>
      <c r="T44" s="56">
        <f t="shared" si="43"/>
        <v>0</v>
      </c>
      <c r="U44" s="204">
        <v>0</v>
      </c>
      <c r="V44" s="56">
        <f t="shared" si="44"/>
        <v>0</v>
      </c>
      <c r="W44" s="204">
        <v>0</v>
      </c>
      <c r="X44" s="56">
        <f t="shared" si="45"/>
        <v>0</v>
      </c>
      <c r="Y44" s="204">
        <v>0</v>
      </c>
      <c r="Z44" s="56">
        <f t="shared" si="46"/>
        <v>0</v>
      </c>
      <c r="AA44" s="204">
        <v>0</v>
      </c>
      <c r="AB44" s="56">
        <f t="shared" si="47"/>
        <v>0</v>
      </c>
      <c r="AC44" s="204">
        <v>0</v>
      </c>
      <c r="AD44" s="56">
        <f t="shared" si="48"/>
        <v>0</v>
      </c>
      <c r="AE44" s="204">
        <v>0</v>
      </c>
      <c r="AF44" s="56">
        <f t="shared" si="49"/>
        <v>0</v>
      </c>
      <c r="AG44" s="240">
        <v>0</v>
      </c>
      <c r="AH44" s="56">
        <f t="shared" si="50"/>
        <v>0</v>
      </c>
      <c r="AI44" s="248">
        <v>0</v>
      </c>
      <c r="AJ44" s="56">
        <f t="shared" si="51"/>
        <v>0</v>
      </c>
      <c r="AK44" s="248">
        <v>0</v>
      </c>
      <c r="AL44" s="56">
        <f t="shared" si="52"/>
        <v>0</v>
      </c>
      <c r="AM44" s="248">
        <v>97406000</v>
      </c>
      <c r="AN44" s="56">
        <f t="shared" si="53"/>
        <v>97406000</v>
      </c>
      <c r="AO44" s="286">
        <v>97406000</v>
      </c>
      <c r="AP44" s="56">
        <f t="shared" si="53"/>
        <v>0</v>
      </c>
      <c r="AQ44" s="286">
        <v>97406000</v>
      </c>
      <c r="AR44" s="56">
        <f t="shared" si="53"/>
        <v>0</v>
      </c>
      <c r="AS44" s="286">
        <v>97406000</v>
      </c>
      <c r="AT44" s="56">
        <f t="shared" si="53"/>
        <v>0</v>
      </c>
      <c r="AU44" s="305">
        <v>98414100</v>
      </c>
      <c r="AV44" s="56">
        <f t="shared" si="53"/>
        <v>1008100</v>
      </c>
      <c r="AW44" s="318">
        <v>98414100</v>
      </c>
      <c r="AX44" s="56">
        <f t="shared" si="53"/>
        <v>0</v>
      </c>
      <c r="AY44" s="318">
        <v>0</v>
      </c>
      <c r="AZ44" s="56">
        <f t="shared" si="53"/>
        <v>-98414100</v>
      </c>
      <c r="BA44" s="322">
        <v>0</v>
      </c>
      <c r="BB44" s="56">
        <f t="shared" si="53"/>
        <v>0</v>
      </c>
      <c r="BC44" s="322">
        <v>0</v>
      </c>
      <c r="BD44" s="56">
        <f t="shared" si="53"/>
        <v>0</v>
      </c>
      <c r="BE44" s="322">
        <v>0</v>
      </c>
      <c r="BF44" s="56">
        <f t="shared" si="53"/>
        <v>0</v>
      </c>
      <c r="BG44" s="322">
        <v>0</v>
      </c>
      <c r="BH44" s="56">
        <f t="shared" si="53"/>
        <v>0</v>
      </c>
      <c r="BI44" s="322">
        <v>0</v>
      </c>
      <c r="BJ44" s="56">
        <f t="shared" si="53"/>
        <v>0</v>
      </c>
      <c r="BK44" s="322">
        <v>0</v>
      </c>
      <c r="BL44" s="56">
        <f t="shared" si="53"/>
        <v>0</v>
      </c>
      <c r="BM44" s="322">
        <v>0</v>
      </c>
      <c r="BN44" s="56">
        <f t="shared" si="53"/>
        <v>0</v>
      </c>
      <c r="BO44" s="322">
        <v>0</v>
      </c>
      <c r="BP44" s="56">
        <f t="shared" si="53"/>
        <v>0</v>
      </c>
      <c r="BQ44" s="322">
        <v>0</v>
      </c>
      <c r="BR44" s="56">
        <f t="shared" si="53"/>
        <v>0</v>
      </c>
      <c r="BS44" s="322">
        <v>0</v>
      </c>
      <c r="BT44" s="56">
        <f t="shared" si="53"/>
        <v>0</v>
      </c>
      <c r="BU44" s="322">
        <v>0</v>
      </c>
      <c r="BV44" s="56">
        <f t="shared" si="5"/>
        <v>0</v>
      </c>
      <c r="BW44" s="322">
        <v>0</v>
      </c>
      <c r="BX44" s="56">
        <f t="shared" si="6"/>
        <v>0</v>
      </c>
      <c r="BY44" s="322">
        <v>0</v>
      </c>
      <c r="BZ44" s="56">
        <f t="shared" si="7"/>
        <v>0</v>
      </c>
      <c r="CA44" s="322">
        <v>0</v>
      </c>
      <c r="CB44" s="56">
        <f t="shared" si="8"/>
        <v>0</v>
      </c>
      <c r="CC44" s="53"/>
      <c r="CD44" s="59"/>
      <c r="CE44" s="59"/>
      <c r="CF44" s="59"/>
      <c r="CG44" s="59"/>
      <c r="CH44" s="59"/>
      <c r="CI44" s="59"/>
      <c r="CJ44" s="59"/>
      <c r="CK44" s="59"/>
      <c r="CL44" s="59"/>
    </row>
    <row r="45" spans="1:90" s="25" customFormat="1" ht="26.25" customHeight="1" x14ac:dyDescent="0.25">
      <c r="A45" s="26"/>
      <c r="B45" s="531" t="s">
        <v>349</v>
      </c>
      <c r="C45" s="558"/>
      <c r="D45" s="558"/>
      <c r="E45" s="558"/>
      <c r="F45" s="558"/>
      <c r="G45" s="558"/>
      <c r="H45" s="329" t="s">
        <v>782</v>
      </c>
      <c r="I45" s="330" t="s">
        <v>5</v>
      </c>
      <c r="J45" s="72"/>
      <c r="K45" s="114"/>
      <c r="L45" s="117"/>
      <c r="M45" s="171"/>
      <c r="N45" s="117"/>
      <c r="O45" s="171"/>
      <c r="P45" s="117"/>
      <c r="Q45" s="185"/>
      <c r="R45" s="117"/>
      <c r="S45" s="208"/>
      <c r="T45" s="117"/>
      <c r="U45" s="208"/>
      <c r="V45" s="117"/>
      <c r="W45" s="208"/>
      <c r="X45" s="117"/>
      <c r="Y45" s="208"/>
      <c r="Z45" s="117"/>
      <c r="AA45" s="208"/>
      <c r="AB45" s="117"/>
      <c r="AC45" s="208"/>
      <c r="AD45" s="117"/>
      <c r="AE45" s="208"/>
      <c r="AF45" s="117"/>
      <c r="AG45" s="247"/>
      <c r="AH45" s="117"/>
      <c r="AI45" s="268"/>
      <c r="AJ45" s="117"/>
      <c r="AK45" s="268"/>
      <c r="AL45" s="117"/>
      <c r="AM45" s="268"/>
      <c r="AN45" s="117"/>
      <c r="AO45" s="294"/>
      <c r="AP45" s="117"/>
      <c r="AQ45" s="294"/>
      <c r="AR45" s="117"/>
      <c r="AS45" s="294">
        <f>AS46+AS48</f>
        <v>0</v>
      </c>
      <c r="AT45" s="117"/>
      <c r="AU45" s="294">
        <f>AU46+AU48</f>
        <v>13806888.859999999</v>
      </c>
      <c r="AV45" s="117">
        <f t="shared" si="53"/>
        <v>13806888.859999999</v>
      </c>
      <c r="AW45" s="294">
        <f>AW46+AW48</f>
        <v>13806888.859999999</v>
      </c>
      <c r="AX45" s="117">
        <f t="shared" si="53"/>
        <v>0</v>
      </c>
      <c r="AY45" s="294">
        <f>AY46+AY48</f>
        <v>0</v>
      </c>
      <c r="AZ45" s="117">
        <f t="shared" si="53"/>
        <v>-13806888.859999999</v>
      </c>
      <c r="BA45" s="294">
        <f>BA46+BA48</f>
        <v>0</v>
      </c>
      <c r="BB45" s="117">
        <f t="shared" si="53"/>
        <v>0</v>
      </c>
      <c r="BC45" s="294">
        <f>BC46+BC48</f>
        <v>0</v>
      </c>
      <c r="BD45" s="117">
        <f t="shared" si="53"/>
        <v>0</v>
      </c>
      <c r="BE45" s="294">
        <f>BE46+BE48</f>
        <v>0</v>
      </c>
      <c r="BF45" s="117">
        <f t="shared" si="53"/>
        <v>0</v>
      </c>
      <c r="BG45" s="294">
        <f>BG46+BG48</f>
        <v>0</v>
      </c>
      <c r="BH45" s="117">
        <f t="shared" si="53"/>
        <v>0</v>
      </c>
      <c r="BI45" s="294">
        <f>BI46+BI48</f>
        <v>0</v>
      </c>
      <c r="BJ45" s="117">
        <f t="shared" si="53"/>
        <v>0</v>
      </c>
      <c r="BK45" s="294">
        <f>BK46+BK48</f>
        <v>0</v>
      </c>
      <c r="BL45" s="117">
        <f t="shared" si="53"/>
        <v>0</v>
      </c>
      <c r="BM45" s="294">
        <f>BM46+BM48</f>
        <v>0</v>
      </c>
      <c r="BN45" s="117">
        <f t="shared" si="53"/>
        <v>0</v>
      </c>
      <c r="BO45" s="294">
        <f>BO46+BO48</f>
        <v>0</v>
      </c>
      <c r="BP45" s="117">
        <f t="shared" si="53"/>
        <v>0</v>
      </c>
      <c r="BQ45" s="294">
        <f>BQ46+BQ48</f>
        <v>0</v>
      </c>
      <c r="BR45" s="117">
        <f t="shared" si="53"/>
        <v>0</v>
      </c>
      <c r="BS45" s="294">
        <f>BS46+BS48</f>
        <v>0</v>
      </c>
      <c r="BT45" s="117">
        <f t="shared" si="53"/>
        <v>0</v>
      </c>
      <c r="BU45" s="294">
        <f>BU46+BU48</f>
        <v>0</v>
      </c>
      <c r="BV45" s="117">
        <f t="shared" si="5"/>
        <v>0</v>
      </c>
      <c r="BW45" s="294">
        <f>BW46+BW48</f>
        <v>0</v>
      </c>
      <c r="BX45" s="117">
        <f t="shared" si="6"/>
        <v>0</v>
      </c>
      <c r="BY45" s="294">
        <f>BY46+BY48</f>
        <v>0</v>
      </c>
      <c r="BZ45" s="117">
        <f t="shared" si="7"/>
        <v>0</v>
      </c>
      <c r="CA45" s="294">
        <f>CA46+CA48</f>
        <v>0</v>
      </c>
      <c r="CB45" s="117">
        <f t="shared" si="8"/>
        <v>0</v>
      </c>
      <c r="CC45" s="52"/>
      <c r="CD45" s="24"/>
      <c r="CE45" s="24"/>
      <c r="CF45" s="24"/>
      <c r="CG45" s="24"/>
      <c r="CH45" s="24"/>
      <c r="CI45" s="24"/>
      <c r="CJ45" s="24"/>
      <c r="CK45" s="24"/>
      <c r="CL45" s="24"/>
    </row>
    <row r="46" spans="1:90" s="25" customFormat="1" ht="15.75" x14ac:dyDescent="0.25">
      <c r="A46" s="26"/>
      <c r="B46" s="565" t="s">
        <v>48</v>
      </c>
      <c r="C46" s="566"/>
      <c r="D46" s="566"/>
      <c r="E46" s="566"/>
      <c r="F46" s="566"/>
      <c r="G46" s="567"/>
      <c r="H46" s="301" t="s">
        <v>782</v>
      </c>
      <c r="I46" s="302" t="s">
        <v>47</v>
      </c>
      <c r="J46" s="72"/>
      <c r="K46" s="114"/>
      <c r="L46" s="117"/>
      <c r="M46" s="171"/>
      <c r="N46" s="117"/>
      <c r="O46" s="171"/>
      <c r="P46" s="117"/>
      <c r="Q46" s="185"/>
      <c r="R46" s="117"/>
      <c r="S46" s="208"/>
      <c r="T46" s="117"/>
      <c r="U46" s="208"/>
      <c r="V46" s="117"/>
      <c r="W46" s="208"/>
      <c r="X46" s="117"/>
      <c r="Y46" s="208"/>
      <c r="Z46" s="117"/>
      <c r="AA46" s="208"/>
      <c r="AB46" s="117"/>
      <c r="AC46" s="208"/>
      <c r="AD46" s="117"/>
      <c r="AE46" s="208"/>
      <c r="AF46" s="117"/>
      <c r="AG46" s="247"/>
      <c r="AH46" s="117"/>
      <c r="AI46" s="268"/>
      <c r="AJ46" s="117"/>
      <c r="AK46" s="268"/>
      <c r="AL46" s="117"/>
      <c r="AM46" s="268"/>
      <c r="AN46" s="117"/>
      <c r="AO46" s="294"/>
      <c r="AP46" s="117"/>
      <c r="AQ46" s="294"/>
      <c r="AR46" s="117"/>
      <c r="AS46" s="294">
        <f>AS47</f>
        <v>0</v>
      </c>
      <c r="AT46" s="117"/>
      <c r="AU46" s="294">
        <f>AU47</f>
        <v>2872066.67</v>
      </c>
      <c r="AV46" s="117">
        <f t="shared" si="53"/>
        <v>2872066.67</v>
      </c>
      <c r="AW46" s="294">
        <f>AW47</f>
        <v>2872066.67</v>
      </c>
      <c r="AX46" s="117">
        <f t="shared" si="53"/>
        <v>0</v>
      </c>
      <c r="AY46" s="294">
        <f>AY47</f>
        <v>0</v>
      </c>
      <c r="AZ46" s="117">
        <f t="shared" si="53"/>
        <v>-2872066.67</v>
      </c>
      <c r="BA46" s="294">
        <f>BA47</f>
        <v>0</v>
      </c>
      <c r="BB46" s="117">
        <f t="shared" si="53"/>
        <v>0</v>
      </c>
      <c r="BC46" s="294">
        <f>BC47</f>
        <v>0</v>
      </c>
      <c r="BD46" s="117">
        <f t="shared" si="53"/>
        <v>0</v>
      </c>
      <c r="BE46" s="294">
        <f>BE47</f>
        <v>0</v>
      </c>
      <c r="BF46" s="117">
        <f t="shared" si="53"/>
        <v>0</v>
      </c>
      <c r="BG46" s="294">
        <f>BG47</f>
        <v>0</v>
      </c>
      <c r="BH46" s="117">
        <f t="shared" si="53"/>
        <v>0</v>
      </c>
      <c r="BI46" s="294">
        <f>BI47</f>
        <v>0</v>
      </c>
      <c r="BJ46" s="117">
        <f t="shared" si="53"/>
        <v>0</v>
      </c>
      <c r="BK46" s="294">
        <f>BK47</f>
        <v>0</v>
      </c>
      <c r="BL46" s="117">
        <f t="shared" si="53"/>
        <v>0</v>
      </c>
      <c r="BM46" s="294">
        <f>BM47</f>
        <v>0</v>
      </c>
      <c r="BN46" s="117">
        <f t="shared" si="53"/>
        <v>0</v>
      </c>
      <c r="BO46" s="294">
        <f>BO47</f>
        <v>0</v>
      </c>
      <c r="BP46" s="117">
        <f t="shared" si="53"/>
        <v>0</v>
      </c>
      <c r="BQ46" s="294">
        <f>BQ47</f>
        <v>0</v>
      </c>
      <c r="BR46" s="117">
        <f t="shared" si="53"/>
        <v>0</v>
      </c>
      <c r="BS46" s="294">
        <f>BS47</f>
        <v>0</v>
      </c>
      <c r="BT46" s="117">
        <f t="shared" si="53"/>
        <v>0</v>
      </c>
      <c r="BU46" s="294">
        <f>BU47</f>
        <v>0</v>
      </c>
      <c r="BV46" s="117">
        <f t="shared" si="5"/>
        <v>0</v>
      </c>
      <c r="BW46" s="294">
        <f>BW47</f>
        <v>0</v>
      </c>
      <c r="BX46" s="117">
        <f t="shared" si="6"/>
        <v>0</v>
      </c>
      <c r="BY46" s="294">
        <f>BY47</f>
        <v>0</v>
      </c>
      <c r="BZ46" s="117">
        <f t="shared" si="7"/>
        <v>0</v>
      </c>
      <c r="CA46" s="294">
        <f>CA47</f>
        <v>0</v>
      </c>
      <c r="CB46" s="117">
        <f t="shared" si="8"/>
        <v>0</v>
      </c>
      <c r="CC46" s="52"/>
      <c r="CD46" s="24"/>
      <c r="CE46" s="24"/>
      <c r="CF46" s="24"/>
      <c r="CG46" s="24"/>
      <c r="CH46" s="24"/>
      <c r="CI46" s="24"/>
      <c r="CJ46" s="24"/>
      <c r="CK46" s="24"/>
      <c r="CL46" s="24"/>
    </row>
    <row r="47" spans="1:90" s="60" customFormat="1" ht="15.75" x14ac:dyDescent="0.25">
      <c r="A47" s="61"/>
      <c r="B47" s="573" t="s">
        <v>46</v>
      </c>
      <c r="C47" s="571"/>
      <c r="D47" s="571"/>
      <c r="E47" s="571"/>
      <c r="F47" s="571"/>
      <c r="G47" s="572"/>
      <c r="H47" s="303" t="s">
        <v>782</v>
      </c>
      <c r="I47" s="304" t="s">
        <v>44</v>
      </c>
      <c r="J47" s="73"/>
      <c r="K47" s="118"/>
      <c r="L47" s="56"/>
      <c r="M47" s="174"/>
      <c r="N47" s="56"/>
      <c r="O47" s="174"/>
      <c r="P47" s="56"/>
      <c r="Q47" s="183"/>
      <c r="R47" s="56"/>
      <c r="S47" s="204"/>
      <c r="T47" s="56"/>
      <c r="U47" s="204"/>
      <c r="V47" s="56"/>
      <c r="W47" s="204"/>
      <c r="X47" s="56"/>
      <c r="Y47" s="204"/>
      <c r="Z47" s="56"/>
      <c r="AA47" s="204"/>
      <c r="AB47" s="56"/>
      <c r="AC47" s="204"/>
      <c r="AD47" s="56"/>
      <c r="AE47" s="204"/>
      <c r="AF47" s="56"/>
      <c r="AG47" s="240"/>
      <c r="AH47" s="56"/>
      <c r="AI47" s="248"/>
      <c r="AJ47" s="56"/>
      <c r="AK47" s="248"/>
      <c r="AL47" s="56"/>
      <c r="AM47" s="248"/>
      <c r="AN47" s="56"/>
      <c r="AO47" s="286"/>
      <c r="AP47" s="56"/>
      <c r="AQ47" s="286"/>
      <c r="AR47" s="56"/>
      <c r="AS47" s="286">
        <v>0</v>
      </c>
      <c r="AT47" s="56"/>
      <c r="AU47" s="305">
        <v>2872066.67</v>
      </c>
      <c r="AV47" s="56">
        <f t="shared" si="53"/>
        <v>2872066.67</v>
      </c>
      <c r="AW47" s="318">
        <v>2872066.67</v>
      </c>
      <c r="AX47" s="56">
        <f t="shared" si="53"/>
        <v>0</v>
      </c>
      <c r="AY47" s="318">
        <v>0</v>
      </c>
      <c r="AZ47" s="56">
        <f t="shared" si="53"/>
        <v>-2872066.67</v>
      </c>
      <c r="BA47" s="322">
        <v>0</v>
      </c>
      <c r="BB47" s="56">
        <f t="shared" si="53"/>
        <v>0</v>
      </c>
      <c r="BC47" s="322">
        <v>0</v>
      </c>
      <c r="BD47" s="56">
        <f t="shared" si="53"/>
        <v>0</v>
      </c>
      <c r="BE47" s="322">
        <v>0</v>
      </c>
      <c r="BF47" s="56">
        <f t="shared" si="53"/>
        <v>0</v>
      </c>
      <c r="BG47" s="322">
        <v>0</v>
      </c>
      <c r="BH47" s="56">
        <f t="shared" si="53"/>
        <v>0</v>
      </c>
      <c r="BI47" s="322">
        <v>0</v>
      </c>
      <c r="BJ47" s="56">
        <f t="shared" si="53"/>
        <v>0</v>
      </c>
      <c r="BK47" s="322">
        <v>0</v>
      </c>
      <c r="BL47" s="56">
        <f t="shared" si="53"/>
        <v>0</v>
      </c>
      <c r="BM47" s="322">
        <v>0</v>
      </c>
      <c r="BN47" s="56">
        <f t="shared" si="53"/>
        <v>0</v>
      </c>
      <c r="BO47" s="322">
        <v>0</v>
      </c>
      <c r="BP47" s="56">
        <f t="shared" si="53"/>
        <v>0</v>
      </c>
      <c r="BQ47" s="322">
        <v>0</v>
      </c>
      <c r="BR47" s="56">
        <f t="shared" si="53"/>
        <v>0</v>
      </c>
      <c r="BS47" s="322">
        <v>0</v>
      </c>
      <c r="BT47" s="56">
        <f t="shared" si="53"/>
        <v>0</v>
      </c>
      <c r="BU47" s="322">
        <v>0</v>
      </c>
      <c r="BV47" s="56">
        <f t="shared" si="5"/>
        <v>0</v>
      </c>
      <c r="BW47" s="322">
        <v>0</v>
      </c>
      <c r="BX47" s="56">
        <f t="shared" si="6"/>
        <v>0</v>
      </c>
      <c r="BY47" s="322">
        <v>0</v>
      </c>
      <c r="BZ47" s="56">
        <f t="shared" si="7"/>
        <v>0</v>
      </c>
      <c r="CA47" s="322">
        <v>0</v>
      </c>
      <c r="CB47" s="56">
        <f t="shared" si="8"/>
        <v>0</v>
      </c>
      <c r="CC47" s="53"/>
      <c r="CD47" s="59"/>
      <c r="CE47" s="59"/>
      <c r="CF47" s="59"/>
      <c r="CG47" s="59"/>
      <c r="CH47" s="59"/>
      <c r="CI47" s="59"/>
      <c r="CJ47" s="59"/>
      <c r="CK47" s="59"/>
      <c r="CL47" s="59"/>
    </row>
    <row r="48" spans="1:90" s="25" customFormat="1" ht="25.5" customHeight="1" x14ac:dyDescent="0.25">
      <c r="A48" s="26"/>
      <c r="B48" s="525" t="s">
        <v>39</v>
      </c>
      <c r="C48" s="566"/>
      <c r="D48" s="566"/>
      <c r="E48" s="566"/>
      <c r="F48" s="566"/>
      <c r="G48" s="567"/>
      <c r="H48" s="309" t="s">
        <v>782</v>
      </c>
      <c r="I48" s="310" t="s">
        <v>38</v>
      </c>
      <c r="J48" s="72"/>
      <c r="K48" s="114"/>
      <c r="L48" s="117"/>
      <c r="M48" s="171"/>
      <c r="N48" s="117"/>
      <c r="O48" s="171"/>
      <c r="P48" s="117"/>
      <c r="Q48" s="185"/>
      <c r="R48" s="117"/>
      <c r="S48" s="208"/>
      <c r="T48" s="117"/>
      <c r="U48" s="208"/>
      <c r="V48" s="117"/>
      <c r="W48" s="208"/>
      <c r="X48" s="117"/>
      <c r="Y48" s="208"/>
      <c r="Z48" s="117"/>
      <c r="AA48" s="208"/>
      <c r="AB48" s="117"/>
      <c r="AC48" s="208"/>
      <c r="AD48" s="117"/>
      <c r="AE48" s="208"/>
      <c r="AF48" s="117"/>
      <c r="AG48" s="247"/>
      <c r="AH48" s="117"/>
      <c r="AI48" s="268"/>
      <c r="AJ48" s="117"/>
      <c r="AK48" s="268"/>
      <c r="AL48" s="117"/>
      <c r="AM48" s="268"/>
      <c r="AN48" s="117"/>
      <c r="AO48" s="294"/>
      <c r="AP48" s="117"/>
      <c r="AQ48" s="294"/>
      <c r="AR48" s="117"/>
      <c r="AS48" s="294">
        <f>AS49</f>
        <v>0</v>
      </c>
      <c r="AT48" s="117"/>
      <c r="AU48" s="294">
        <f>AU49</f>
        <v>10934822.189999999</v>
      </c>
      <c r="AV48" s="117">
        <f t="shared" si="53"/>
        <v>10934822.189999999</v>
      </c>
      <c r="AW48" s="294">
        <f>AW49</f>
        <v>10934822.189999999</v>
      </c>
      <c r="AX48" s="117">
        <f t="shared" si="53"/>
        <v>0</v>
      </c>
      <c r="AY48" s="294">
        <f>AY49</f>
        <v>0</v>
      </c>
      <c r="AZ48" s="117">
        <f t="shared" si="53"/>
        <v>-10934822.189999999</v>
      </c>
      <c r="BA48" s="294">
        <f>BA49</f>
        <v>0</v>
      </c>
      <c r="BB48" s="117">
        <f t="shared" si="53"/>
        <v>0</v>
      </c>
      <c r="BC48" s="294">
        <f>BC49</f>
        <v>0</v>
      </c>
      <c r="BD48" s="117">
        <f t="shared" si="53"/>
        <v>0</v>
      </c>
      <c r="BE48" s="294">
        <f>BE49</f>
        <v>0</v>
      </c>
      <c r="BF48" s="117">
        <f t="shared" si="53"/>
        <v>0</v>
      </c>
      <c r="BG48" s="294">
        <f>BG49</f>
        <v>0</v>
      </c>
      <c r="BH48" s="117">
        <f t="shared" si="53"/>
        <v>0</v>
      </c>
      <c r="BI48" s="294">
        <f>BI49</f>
        <v>0</v>
      </c>
      <c r="BJ48" s="117">
        <f t="shared" si="53"/>
        <v>0</v>
      </c>
      <c r="BK48" s="294">
        <f>BK49</f>
        <v>0</v>
      </c>
      <c r="BL48" s="117">
        <f t="shared" si="53"/>
        <v>0</v>
      </c>
      <c r="BM48" s="294">
        <f>BM49</f>
        <v>0</v>
      </c>
      <c r="BN48" s="117">
        <f t="shared" si="53"/>
        <v>0</v>
      </c>
      <c r="BO48" s="294">
        <f>BO49</f>
        <v>0</v>
      </c>
      <c r="BP48" s="117">
        <f t="shared" si="53"/>
        <v>0</v>
      </c>
      <c r="BQ48" s="294">
        <f>BQ49</f>
        <v>0</v>
      </c>
      <c r="BR48" s="117">
        <f t="shared" si="53"/>
        <v>0</v>
      </c>
      <c r="BS48" s="294">
        <f>BS49</f>
        <v>0</v>
      </c>
      <c r="BT48" s="117">
        <f t="shared" si="53"/>
        <v>0</v>
      </c>
      <c r="BU48" s="294">
        <f>BU49</f>
        <v>0</v>
      </c>
      <c r="BV48" s="117">
        <f t="shared" si="5"/>
        <v>0</v>
      </c>
      <c r="BW48" s="294">
        <f>BW49</f>
        <v>0</v>
      </c>
      <c r="BX48" s="117">
        <f t="shared" si="6"/>
        <v>0</v>
      </c>
      <c r="BY48" s="294">
        <f>BY49</f>
        <v>0</v>
      </c>
      <c r="BZ48" s="117">
        <f t="shared" si="7"/>
        <v>0</v>
      </c>
      <c r="CA48" s="294">
        <f>CA49</f>
        <v>0</v>
      </c>
      <c r="CB48" s="117">
        <f t="shared" si="8"/>
        <v>0</v>
      </c>
      <c r="CC48" s="52"/>
      <c r="CD48" s="24"/>
      <c r="CE48" s="24"/>
      <c r="CF48" s="24"/>
      <c r="CG48" s="24"/>
      <c r="CH48" s="24"/>
      <c r="CI48" s="24"/>
      <c r="CJ48" s="24"/>
      <c r="CK48" s="24"/>
      <c r="CL48" s="24"/>
    </row>
    <row r="49" spans="1:90" s="60" customFormat="1" ht="15.75" x14ac:dyDescent="0.25">
      <c r="A49" s="61"/>
      <c r="B49" s="522" t="s">
        <v>75</v>
      </c>
      <c r="C49" s="571"/>
      <c r="D49" s="571"/>
      <c r="E49" s="571"/>
      <c r="F49" s="571"/>
      <c r="G49" s="572"/>
      <c r="H49" s="303" t="s">
        <v>782</v>
      </c>
      <c r="I49" s="304" t="s">
        <v>74</v>
      </c>
      <c r="J49" s="73"/>
      <c r="K49" s="118"/>
      <c r="L49" s="56"/>
      <c r="M49" s="174"/>
      <c r="N49" s="56"/>
      <c r="O49" s="174"/>
      <c r="P49" s="56"/>
      <c r="Q49" s="183"/>
      <c r="R49" s="56"/>
      <c r="S49" s="204"/>
      <c r="T49" s="56"/>
      <c r="U49" s="204"/>
      <c r="V49" s="56"/>
      <c r="W49" s="204"/>
      <c r="X49" s="56"/>
      <c r="Y49" s="204"/>
      <c r="Z49" s="56"/>
      <c r="AA49" s="204"/>
      <c r="AB49" s="56"/>
      <c r="AC49" s="204"/>
      <c r="AD49" s="56"/>
      <c r="AE49" s="204"/>
      <c r="AF49" s="56"/>
      <c r="AG49" s="240"/>
      <c r="AH49" s="56"/>
      <c r="AI49" s="248"/>
      <c r="AJ49" s="56"/>
      <c r="AK49" s="248"/>
      <c r="AL49" s="56"/>
      <c r="AM49" s="248"/>
      <c r="AN49" s="56"/>
      <c r="AO49" s="286"/>
      <c r="AP49" s="56"/>
      <c r="AQ49" s="286"/>
      <c r="AR49" s="56"/>
      <c r="AS49" s="286">
        <v>0</v>
      </c>
      <c r="AT49" s="56"/>
      <c r="AU49" s="305">
        <v>10934822.189999999</v>
      </c>
      <c r="AV49" s="56">
        <f t="shared" si="53"/>
        <v>10934822.189999999</v>
      </c>
      <c r="AW49" s="318">
        <v>10934822.189999999</v>
      </c>
      <c r="AX49" s="56">
        <f t="shared" si="53"/>
        <v>0</v>
      </c>
      <c r="AY49" s="318">
        <v>0</v>
      </c>
      <c r="AZ49" s="56">
        <f t="shared" si="53"/>
        <v>-10934822.189999999</v>
      </c>
      <c r="BA49" s="322">
        <v>0</v>
      </c>
      <c r="BB49" s="56">
        <f t="shared" si="53"/>
        <v>0</v>
      </c>
      <c r="BC49" s="322">
        <v>0</v>
      </c>
      <c r="BD49" s="56">
        <f t="shared" si="53"/>
        <v>0</v>
      </c>
      <c r="BE49" s="322">
        <v>0</v>
      </c>
      <c r="BF49" s="56">
        <f t="shared" si="53"/>
        <v>0</v>
      </c>
      <c r="BG49" s="322">
        <v>0</v>
      </c>
      <c r="BH49" s="56">
        <f t="shared" si="53"/>
        <v>0</v>
      </c>
      <c r="BI49" s="322">
        <v>0</v>
      </c>
      <c r="BJ49" s="56">
        <f t="shared" si="53"/>
        <v>0</v>
      </c>
      <c r="BK49" s="322">
        <v>0</v>
      </c>
      <c r="BL49" s="56">
        <f t="shared" si="53"/>
        <v>0</v>
      </c>
      <c r="BM49" s="322">
        <v>0</v>
      </c>
      <c r="BN49" s="56">
        <f t="shared" si="53"/>
        <v>0</v>
      </c>
      <c r="BO49" s="322">
        <v>0</v>
      </c>
      <c r="BP49" s="56">
        <f t="shared" si="53"/>
        <v>0</v>
      </c>
      <c r="BQ49" s="322">
        <v>0</v>
      </c>
      <c r="BR49" s="56">
        <f t="shared" si="53"/>
        <v>0</v>
      </c>
      <c r="BS49" s="322">
        <v>0</v>
      </c>
      <c r="BT49" s="56">
        <f t="shared" si="53"/>
        <v>0</v>
      </c>
      <c r="BU49" s="322">
        <v>0</v>
      </c>
      <c r="BV49" s="56">
        <f t="shared" si="5"/>
        <v>0</v>
      </c>
      <c r="BW49" s="322">
        <v>0</v>
      </c>
      <c r="BX49" s="56">
        <f t="shared" si="6"/>
        <v>0</v>
      </c>
      <c r="BY49" s="322">
        <v>0</v>
      </c>
      <c r="BZ49" s="56">
        <f t="shared" si="7"/>
        <v>0</v>
      </c>
      <c r="CA49" s="322">
        <v>0</v>
      </c>
      <c r="CB49" s="56">
        <f t="shared" si="8"/>
        <v>0</v>
      </c>
      <c r="CC49" s="53"/>
      <c r="CD49" s="59"/>
      <c r="CE49" s="59"/>
      <c r="CF49" s="59"/>
      <c r="CG49" s="59"/>
      <c r="CH49" s="59"/>
      <c r="CI49" s="59"/>
      <c r="CJ49" s="59"/>
      <c r="CK49" s="59"/>
      <c r="CL49" s="59"/>
    </row>
    <row r="50" spans="1:90" s="25" customFormat="1" ht="15.75" x14ac:dyDescent="0.25">
      <c r="A50" s="26"/>
      <c r="B50" s="565" t="s">
        <v>46</v>
      </c>
      <c r="C50" s="566"/>
      <c r="D50" s="566"/>
      <c r="E50" s="566"/>
      <c r="F50" s="566"/>
      <c r="G50" s="567"/>
      <c r="H50" s="245" t="s">
        <v>594</v>
      </c>
      <c r="I50" s="246" t="s">
        <v>5</v>
      </c>
      <c r="J50" s="72">
        <v>0</v>
      </c>
      <c r="K50" s="114">
        <v>0</v>
      </c>
      <c r="L50" s="117">
        <f t="shared" si="39"/>
        <v>0</v>
      </c>
      <c r="M50" s="171">
        <v>0</v>
      </c>
      <c r="N50" s="117">
        <f t="shared" si="40"/>
        <v>0</v>
      </c>
      <c r="O50" s="171">
        <v>0</v>
      </c>
      <c r="P50" s="117">
        <f t="shared" si="41"/>
        <v>0</v>
      </c>
      <c r="Q50" s="185">
        <v>0</v>
      </c>
      <c r="R50" s="117">
        <f t="shared" si="42"/>
        <v>0</v>
      </c>
      <c r="S50" s="208">
        <v>0</v>
      </c>
      <c r="T50" s="117">
        <f t="shared" si="43"/>
        <v>0</v>
      </c>
      <c r="U50" s="208">
        <v>0</v>
      </c>
      <c r="V50" s="117">
        <f t="shared" si="44"/>
        <v>0</v>
      </c>
      <c r="W50" s="208">
        <v>0</v>
      </c>
      <c r="X50" s="117">
        <f t="shared" si="45"/>
        <v>0</v>
      </c>
      <c r="Y50" s="208">
        <v>0</v>
      </c>
      <c r="Z50" s="117">
        <f t="shared" si="46"/>
        <v>0</v>
      </c>
      <c r="AA50" s="208">
        <v>0</v>
      </c>
      <c r="AB50" s="117">
        <f t="shared" si="47"/>
        <v>0</v>
      </c>
      <c r="AC50" s="208">
        <f>AC51</f>
        <v>0</v>
      </c>
      <c r="AD50" s="117">
        <f t="shared" si="48"/>
        <v>0</v>
      </c>
      <c r="AE50" s="208">
        <v>0</v>
      </c>
      <c r="AF50" s="117">
        <f t="shared" si="49"/>
        <v>0</v>
      </c>
      <c r="AG50" s="247">
        <v>0</v>
      </c>
      <c r="AH50" s="117">
        <f t="shared" si="50"/>
        <v>0</v>
      </c>
      <c r="AI50" s="268">
        <v>0</v>
      </c>
      <c r="AJ50" s="117">
        <f t="shared" si="51"/>
        <v>0</v>
      </c>
      <c r="AK50" s="208">
        <f t="shared" ref="AK50:CA51" si="54">AK51</f>
        <v>0</v>
      </c>
      <c r="AL50" s="208">
        <f t="shared" si="54"/>
        <v>0</v>
      </c>
      <c r="AM50" s="208">
        <f t="shared" si="54"/>
        <v>10822888.9</v>
      </c>
      <c r="AN50" s="117">
        <f t="shared" si="53"/>
        <v>10822888.9</v>
      </c>
      <c r="AO50" s="208">
        <f t="shared" si="54"/>
        <v>10822888.9</v>
      </c>
      <c r="AP50" s="117">
        <f t="shared" si="53"/>
        <v>0</v>
      </c>
      <c r="AQ50" s="208">
        <f t="shared" si="54"/>
        <v>10822888.9</v>
      </c>
      <c r="AR50" s="117">
        <f t="shared" si="53"/>
        <v>0</v>
      </c>
      <c r="AS50" s="208">
        <f t="shared" si="54"/>
        <v>10822888.9</v>
      </c>
      <c r="AT50" s="117">
        <f t="shared" si="53"/>
        <v>0</v>
      </c>
      <c r="AU50" s="208">
        <f t="shared" si="54"/>
        <v>1266.71</v>
      </c>
      <c r="AV50" s="117">
        <f t="shared" si="53"/>
        <v>-10821622.189999999</v>
      </c>
      <c r="AW50" s="208">
        <f t="shared" si="54"/>
        <v>1266.71</v>
      </c>
      <c r="AX50" s="117">
        <f t="shared" si="53"/>
        <v>0</v>
      </c>
      <c r="AY50" s="208">
        <f t="shared" si="54"/>
        <v>0</v>
      </c>
      <c r="AZ50" s="117">
        <f t="shared" si="53"/>
        <v>-1266.71</v>
      </c>
      <c r="BA50" s="208">
        <f t="shared" si="54"/>
        <v>0</v>
      </c>
      <c r="BB50" s="117">
        <f t="shared" si="53"/>
        <v>0</v>
      </c>
      <c r="BC50" s="208">
        <f t="shared" si="54"/>
        <v>0</v>
      </c>
      <c r="BD50" s="117">
        <f t="shared" si="53"/>
        <v>0</v>
      </c>
      <c r="BE50" s="208">
        <f t="shared" si="54"/>
        <v>0</v>
      </c>
      <c r="BF50" s="117">
        <f t="shared" si="53"/>
        <v>0</v>
      </c>
      <c r="BG50" s="208">
        <f t="shared" si="54"/>
        <v>0</v>
      </c>
      <c r="BH50" s="117">
        <f t="shared" si="53"/>
        <v>0</v>
      </c>
      <c r="BI50" s="208">
        <f t="shared" si="54"/>
        <v>0</v>
      </c>
      <c r="BJ50" s="117">
        <f t="shared" si="53"/>
        <v>0</v>
      </c>
      <c r="BK50" s="208">
        <f t="shared" si="54"/>
        <v>0</v>
      </c>
      <c r="BL50" s="117">
        <f t="shared" si="53"/>
        <v>0</v>
      </c>
      <c r="BM50" s="208">
        <f t="shared" si="54"/>
        <v>0</v>
      </c>
      <c r="BN50" s="117">
        <f t="shared" si="53"/>
        <v>0</v>
      </c>
      <c r="BO50" s="208">
        <f t="shared" si="54"/>
        <v>0</v>
      </c>
      <c r="BP50" s="117">
        <f t="shared" si="53"/>
        <v>0</v>
      </c>
      <c r="BQ50" s="208">
        <f t="shared" si="54"/>
        <v>0</v>
      </c>
      <c r="BR50" s="117">
        <f t="shared" si="53"/>
        <v>0</v>
      </c>
      <c r="BS50" s="208">
        <f t="shared" si="54"/>
        <v>0</v>
      </c>
      <c r="BT50" s="117">
        <f t="shared" si="53"/>
        <v>0</v>
      </c>
      <c r="BU50" s="208">
        <f t="shared" si="54"/>
        <v>0</v>
      </c>
      <c r="BV50" s="117">
        <f t="shared" si="5"/>
        <v>0</v>
      </c>
      <c r="BW50" s="208">
        <f t="shared" si="54"/>
        <v>0</v>
      </c>
      <c r="BX50" s="117">
        <f t="shared" si="6"/>
        <v>0</v>
      </c>
      <c r="BY50" s="208">
        <f t="shared" si="54"/>
        <v>0</v>
      </c>
      <c r="BZ50" s="117">
        <f t="shared" si="7"/>
        <v>0</v>
      </c>
      <c r="CA50" s="208">
        <f t="shared" si="54"/>
        <v>0</v>
      </c>
      <c r="CB50" s="117">
        <f t="shared" si="8"/>
        <v>0</v>
      </c>
      <c r="CC50" s="52"/>
      <c r="CD50" s="24"/>
      <c r="CE50" s="24"/>
      <c r="CF50" s="24"/>
      <c r="CG50" s="24"/>
      <c r="CH50" s="24"/>
      <c r="CI50" s="24"/>
      <c r="CJ50" s="24"/>
      <c r="CK50" s="24"/>
      <c r="CL50" s="24"/>
    </row>
    <row r="51" spans="1:90" s="25" customFormat="1" ht="27" customHeight="1" x14ac:dyDescent="0.25">
      <c r="A51" s="26"/>
      <c r="B51" s="525" t="s">
        <v>39</v>
      </c>
      <c r="C51" s="566"/>
      <c r="D51" s="566"/>
      <c r="E51" s="566"/>
      <c r="F51" s="566"/>
      <c r="G51" s="567"/>
      <c r="H51" s="266" t="s">
        <v>594</v>
      </c>
      <c r="I51" s="267" t="s">
        <v>38</v>
      </c>
      <c r="J51" s="72">
        <f t="shared" ref="J51:AI51" si="55">J52</f>
        <v>0</v>
      </c>
      <c r="K51" s="72">
        <f t="shared" si="55"/>
        <v>0</v>
      </c>
      <c r="L51" s="117">
        <f t="shared" ref="L51:L52" si="56">K51-J51</f>
        <v>0</v>
      </c>
      <c r="M51" s="72">
        <f t="shared" si="55"/>
        <v>0</v>
      </c>
      <c r="N51" s="117">
        <f t="shared" ref="N51:N52" si="57">M51-K51</f>
        <v>0</v>
      </c>
      <c r="O51" s="72">
        <f t="shared" si="55"/>
        <v>0</v>
      </c>
      <c r="P51" s="117">
        <f t="shared" ref="P51:P52" si="58">O51-M51</f>
        <v>0</v>
      </c>
      <c r="Q51" s="72">
        <f t="shared" si="55"/>
        <v>0</v>
      </c>
      <c r="R51" s="117">
        <f t="shared" ref="R51:R52" si="59">Q51-O51</f>
        <v>0</v>
      </c>
      <c r="S51" s="72">
        <f t="shared" si="55"/>
        <v>0</v>
      </c>
      <c r="T51" s="117">
        <f t="shared" ref="T51:T52" si="60">S51-Q51</f>
        <v>0</v>
      </c>
      <c r="U51" s="72">
        <f t="shared" si="55"/>
        <v>0</v>
      </c>
      <c r="V51" s="117">
        <f t="shared" ref="V51:V52" si="61">U51-S51</f>
        <v>0</v>
      </c>
      <c r="W51" s="72">
        <f t="shared" si="55"/>
        <v>0</v>
      </c>
      <c r="X51" s="117">
        <f t="shared" ref="X51:X52" si="62">W51-U51</f>
        <v>0</v>
      </c>
      <c r="Y51" s="72">
        <f t="shared" si="55"/>
        <v>0</v>
      </c>
      <c r="Z51" s="117">
        <f t="shared" ref="Z51:Z52" si="63">Y51-W51</f>
        <v>0</v>
      </c>
      <c r="AA51" s="72">
        <f t="shared" si="55"/>
        <v>0</v>
      </c>
      <c r="AB51" s="117">
        <f t="shared" ref="AB51:AB52" si="64">AA51-Y51</f>
        <v>0</v>
      </c>
      <c r="AC51" s="72">
        <f>AC52</f>
        <v>0</v>
      </c>
      <c r="AD51" s="117">
        <f t="shared" ref="AD51:AD52" si="65">AC51-AA51</f>
        <v>0</v>
      </c>
      <c r="AE51" s="72">
        <f t="shared" si="55"/>
        <v>0</v>
      </c>
      <c r="AF51" s="117">
        <f t="shared" ref="AF51:AF52" si="66">AE51-AC51</f>
        <v>0</v>
      </c>
      <c r="AG51" s="72">
        <f t="shared" si="55"/>
        <v>0</v>
      </c>
      <c r="AH51" s="117">
        <f t="shared" ref="AH51:AH52" si="67">AG51-AE51</f>
        <v>0</v>
      </c>
      <c r="AI51" s="72">
        <f t="shared" si="55"/>
        <v>0</v>
      </c>
      <c r="AJ51" s="117">
        <f t="shared" ref="AJ51:AJ52" si="68">AI51-AG51</f>
        <v>0</v>
      </c>
      <c r="AK51" s="72">
        <f t="shared" si="54"/>
        <v>0</v>
      </c>
      <c r="AL51" s="72">
        <f t="shared" si="54"/>
        <v>0</v>
      </c>
      <c r="AM51" s="72">
        <f t="shared" si="54"/>
        <v>10822888.9</v>
      </c>
      <c r="AN51" s="117">
        <f t="shared" ref="AN51:BT52" si="69">AM51-AK51</f>
        <v>10822888.9</v>
      </c>
      <c r="AO51" s="72">
        <f t="shared" si="54"/>
        <v>10822888.9</v>
      </c>
      <c r="AP51" s="117">
        <f t="shared" si="69"/>
        <v>0</v>
      </c>
      <c r="AQ51" s="72">
        <f t="shared" si="54"/>
        <v>10822888.9</v>
      </c>
      <c r="AR51" s="117">
        <f t="shared" si="69"/>
        <v>0</v>
      </c>
      <c r="AS51" s="72">
        <f t="shared" si="54"/>
        <v>10822888.9</v>
      </c>
      <c r="AT51" s="117">
        <f t="shared" si="69"/>
        <v>0</v>
      </c>
      <c r="AU51" s="72">
        <f t="shared" si="54"/>
        <v>1266.71</v>
      </c>
      <c r="AV51" s="117">
        <f t="shared" si="69"/>
        <v>-10821622.189999999</v>
      </c>
      <c r="AW51" s="72">
        <f t="shared" si="54"/>
        <v>1266.71</v>
      </c>
      <c r="AX51" s="117">
        <f t="shared" si="69"/>
        <v>0</v>
      </c>
      <c r="AY51" s="72">
        <f t="shared" si="54"/>
        <v>0</v>
      </c>
      <c r="AZ51" s="117">
        <f t="shared" si="69"/>
        <v>-1266.71</v>
      </c>
      <c r="BA51" s="72">
        <f t="shared" si="54"/>
        <v>0</v>
      </c>
      <c r="BB51" s="117">
        <f t="shared" si="69"/>
        <v>0</v>
      </c>
      <c r="BC51" s="72">
        <f t="shared" si="54"/>
        <v>0</v>
      </c>
      <c r="BD51" s="117">
        <f t="shared" si="69"/>
        <v>0</v>
      </c>
      <c r="BE51" s="72">
        <f t="shared" si="54"/>
        <v>0</v>
      </c>
      <c r="BF51" s="117">
        <f t="shared" si="69"/>
        <v>0</v>
      </c>
      <c r="BG51" s="72">
        <f t="shared" si="54"/>
        <v>0</v>
      </c>
      <c r="BH51" s="117">
        <f t="shared" si="69"/>
        <v>0</v>
      </c>
      <c r="BI51" s="72">
        <f t="shared" si="54"/>
        <v>0</v>
      </c>
      <c r="BJ51" s="117">
        <f t="shared" si="69"/>
        <v>0</v>
      </c>
      <c r="BK51" s="72">
        <f t="shared" si="54"/>
        <v>0</v>
      </c>
      <c r="BL51" s="117">
        <f t="shared" si="69"/>
        <v>0</v>
      </c>
      <c r="BM51" s="72">
        <f t="shared" si="54"/>
        <v>0</v>
      </c>
      <c r="BN51" s="117">
        <f t="shared" si="69"/>
        <v>0</v>
      </c>
      <c r="BO51" s="72">
        <f t="shared" si="54"/>
        <v>0</v>
      </c>
      <c r="BP51" s="117">
        <f t="shared" si="69"/>
        <v>0</v>
      </c>
      <c r="BQ51" s="72">
        <f t="shared" si="54"/>
        <v>0</v>
      </c>
      <c r="BR51" s="117">
        <f t="shared" si="69"/>
        <v>0</v>
      </c>
      <c r="BS51" s="72">
        <f t="shared" si="54"/>
        <v>0</v>
      </c>
      <c r="BT51" s="117">
        <f t="shared" si="69"/>
        <v>0</v>
      </c>
      <c r="BU51" s="72">
        <f t="shared" si="54"/>
        <v>0</v>
      </c>
      <c r="BV51" s="117">
        <f t="shared" si="5"/>
        <v>0</v>
      </c>
      <c r="BW51" s="72">
        <f t="shared" si="54"/>
        <v>0</v>
      </c>
      <c r="BX51" s="117">
        <f t="shared" si="6"/>
        <v>0</v>
      </c>
      <c r="BY51" s="72">
        <f t="shared" si="54"/>
        <v>0</v>
      </c>
      <c r="BZ51" s="117">
        <f t="shared" si="7"/>
        <v>0</v>
      </c>
      <c r="CA51" s="72">
        <f t="shared" si="54"/>
        <v>0</v>
      </c>
      <c r="CB51" s="117">
        <f t="shared" si="8"/>
        <v>0</v>
      </c>
      <c r="CC51" s="52"/>
      <c r="CD51" s="24"/>
      <c r="CE51" s="24"/>
      <c r="CF51" s="24"/>
      <c r="CG51" s="24"/>
      <c r="CH51" s="24"/>
      <c r="CI51" s="24"/>
      <c r="CJ51" s="24"/>
      <c r="CK51" s="24"/>
      <c r="CL51" s="24"/>
    </row>
    <row r="52" spans="1:90" s="60" customFormat="1" ht="15.75" x14ac:dyDescent="0.25">
      <c r="A52" s="61"/>
      <c r="B52" s="522" t="s">
        <v>75</v>
      </c>
      <c r="C52" s="571"/>
      <c r="D52" s="571"/>
      <c r="E52" s="571"/>
      <c r="F52" s="571"/>
      <c r="G52" s="572"/>
      <c r="H52" s="256" t="s">
        <v>594</v>
      </c>
      <c r="I52" s="257" t="s">
        <v>74</v>
      </c>
      <c r="J52" s="73">
        <v>0</v>
      </c>
      <c r="K52" s="118">
        <v>0</v>
      </c>
      <c r="L52" s="56">
        <f t="shared" si="56"/>
        <v>0</v>
      </c>
      <c r="M52" s="174">
        <v>0</v>
      </c>
      <c r="N52" s="56">
        <f t="shared" si="57"/>
        <v>0</v>
      </c>
      <c r="O52" s="174">
        <v>0</v>
      </c>
      <c r="P52" s="56">
        <f t="shared" si="58"/>
        <v>0</v>
      </c>
      <c r="Q52" s="183">
        <v>0</v>
      </c>
      <c r="R52" s="56">
        <f t="shared" si="59"/>
        <v>0</v>
      </c>
      <c r="S52" s="204">
        <v>0</v>
      </c>
      <c r="T52" s="56">
        <f t="shared" si="60"/>
        <v>0</v>
      </c>
      <c r="U52" s="204">
        <v>0</v>
      </c>
      <c r="V52" s="56">
        <f t="shared" si="61"/>
        <v>0</v>
      </c>
      <c r="W52" s="204">
        <v>0</v>
      </c>
      <c r="X52" s="56">
        <f t="shared" si="62"/>
        <v>0</v>
      </c>
      <c r="Y52" s="204">
        <v>0</v>
      </c>
      <c r="Z52" s="56">
        <f t="shared" si="63"/>
        <v>0</v>
      </c>
      <c r="AA52" s="204">
        <v>0</v>
      </c>
      <c r="AB52" s="56">
        <f t="shared" si="64"/>
        <v>0</v>
      </c>
      <c r="AC52" s="204">
        <v>0</v>
      </c>
      <c r="AD52" s="56">
        <f t="shared" si="65"/>
        <v>0</v>
      </c>
      <c r="AE52" s="204">
        <v>0</v>
      </c>
      <c r="AF52" s="56">
        <f t="shared" si="66"/>
        <v>0</v>
      </c>
      <c r="AG52" s="240">
        <v>0</v>
      </c>
      <c r="AH52" s="56">
        <f t="shared" si="67"/>
        <v>0</v>
      </c>
      <c r="AI52" s="248">
        <v>0</v>
      </c>
      <c r="AJ52" s="56">
        <f t="shared" si="68"/>
        <v>0</v>
      </c>
      <c r="AK52" s="204">
        <v>0</v>
      </c>
      <c r="AL52" s="204">
        <v>0</v>
      </c>
      <c r="AM52" s="248">
        <v>10822888.9</v>
      </c>
      <c r="AN52" s="56">
        <f t="shared" si="69"/>
        <v>10822888.9</v>
      </c>
      <c r="AO52" s="286">
        <v>10822888.9</v>
      </c>
      <c r="AP52" s="56">
        <f t="shared" si="69"/>
        <v>0</v>
      </c>
      <c r="AQ52" s="286">
        <v>10822888.9</v>
      </c>
      <c r="AR52" s="56">
        <f t="shared" si="69"/>
        <v>0</v>
      </c>
      <c r="AS52" s="286">
        <v>10822888.9</v>
      </c>
      <c r="AT52" s="56">
        <f t="shared" si="69"/>
        <v>0</v>
      </c>
      <c r="AU52" s="305">
        <v>1266.71</v>
      </c>
      <c r="AV52" s="56">
        <f t="shared" si="69"/>
        <v>-10821622.189999999</v>
      </c>
      <c r="AW52" s="318">
        <v>1266.71</v>
      </c>
      <c r="AX52" s="56">
        <f t="shared" si="69"/>
        <v>0</v>
      </c>
      <c r="AY52" s="318">
        <v>0</v>
      </c>
      <c r="AZ52" s="56">
        <f t="shared" si="69"/>
        <v>-1266.71</v>
      </c>
      <c r="BA52" s="322">
        <v>0</v>
      </c>
      <c r="BB52" s="56">
        <f t="shared" si="69"/>
        <v>0</v>
      </c>
      <c r="BC52" s="322">
        <v>0</v>
      </c>
      <c r="BD52" s="56">
        <f t="shared" si="69"/>
        <v>0</v>
      </c>
      <c r="BE52" s="322">
        <v>0</v>
      </c>
      <c r="BF52" s="56">
        <f t="shared" si="69"/>
        <v>0</v>
      </c>
      <c r="BG52" s="322">
        <v>0</v>
      </c>
      <c r="BH52" s="56">
        <f t="shared" si="69"/>
        <v>0</v>
      </c>
      <c r="BI52" s="322">
        <v>0</v>
      </c>
      <c r="BJ52" s="56">
        <f t="shared" si="69"/>
        <v>0</v>
      </c>
      <c r="BK52" s="322">
        <v>0</v>
      </c>
      <c r="BL52" s="56">
        <f t="shared" si="69"/>
        <v>0</v>
      </c>
      <c r="BM52" s="322">
        <v>0</v>
      </c>
      <c r="BN52" s="56">
        <f t="shared" si="69"/>
        <v>0</v>
      </c>
      <c r="BO52" s="322">
        <v>0</v>
      </c>
      <c r="BP52" s="56">
        <f t="shared" si="69"/>
        <v>0</v>
      </c>
      <c r="BQ52" s="322">
        <v>0</v>
      </c>
      <c r="BR52" s="56">
        <f t="shared" si="69"/>
        <v>0</v>
      </c>
      <c r="BS52" s="322">
        <v>0</v>
      </c>
      <c r="BT52" s="56">
        <f t="shared" si="69"/>
        <v>0</v>
      </c>
      <c r="BU52" s="322">
        <v>0</v>
      </c>
      <c r="BV52" s="56">
        <f t="shared" si="5"/>
        <v>0</v>
      </c>
      <c r="BW52" s="322">
        <v>0</v>
      </c>
      <c r="BX52" s="56">
        <f t="shared" si="6"/>
        <v>0</v>
      </c>
      <c r="BY52" s="322">
        <v>0</v>
      </c>
      <c r="BZ52" s="56">
        <f t="shared" si="7"/>
        <v>0</v>
      </c>
      <c r="CA52" s="322">
        <v>0</v>
      </c>
      <c r="CB52" s="56">
        <f t="shared" si="8"/>
        <v>0</v>
      </c>
      <c r="CC52" s="53"/>
      <c r="CD52" s="59"/>
      <c r="CE52" s="59"/>
      <c r="CF52" s="59"/>
      <c r="CG52" s="59"/>
      <c r="CH52" s="59"/>
      <c r="CI52" s="59"/>
      <c r="CJ52" s="59"/>
      <c r="CK52" s="59"/>
      <c r="CL52" s="59"/>
    </row>
  </sheetData>
  <mergeCells count="49">
    <mergeCell ref="B37:G37"/>
    <mergeCell ref="B51:G51"/>
    <mergeCell ref="B52:G52"/>
    <mergeCell ref="B49:G49"/>
    <mergeCell ref="B46:G46"/>
    <mergeCell ref="B47:G47"/>
    <mergeCell ref="B45:G45"/>
    <mergeCell ref="B40:G40"/>
    <mergeCell ref="B41:G41"/>
    <mergeCell ref="B42:G42"/>
    <mergeCell ref="B48:G48"/>
    <mergeCell ref="B43:G43"/>
    <mergeCell ref="B44:G44"/>
    <mergeCell ref="B50:G50"/>
    <mergeCell ref="B15:G15"/>
    <mergeCell ref="B16:G16"/>
    <mergeCell ref="B17:G17"/>
    <mergeCell ref="B18:G18"/>
    <mergeCell ref="B19:G19"/>
    <mergeCell ref="B25:G25"/>
    <mergeCell ref="B26:G26"/>
    <mergeCell ref="B24:G24"/>
    <mergeCell ref="B20:G20"/>
    <mergeCell ref="B36:G36"/>
    <mergeCell ref="B34:G34"/>
    <mergeCell ref="B38:G38"/>
    <mergeCell ref="B39:G39"/>
    <mergeCell ref="B3:I3"/>
    <mergeCell ref="B5:G5"/>
    <mergeCell ref="B7:G7"/>
    <mergeCell ref="B6:G6"/>
    <mergeCell ref="B8:G8"/>
    <mergeCell ref="B35:G35"/>
    <mergeCell ref="B27:G27"/>
    <mergeCell ref="B12:G12"/>
    <mergeCell ref="B13:G13"/>
    <mergeCell ref="B14:G14"/>
    <mergeCell ref="B33:G33"/>
    <mergeCell ref="B31:G31"/>
    <mergeCell ref="B22:G22"/>
    <mergeCell ref="B23:G23"/>
    <mergeCell ref="B32:G32"/>
    <mergeCell ref="B9:G9"/>
    <mergeCell ref="B21:G21"/>
    <mergeCell ref="B29:G29"/>
    <mergeCell ref="B30:G30"/>
    <mergeCell ref="B28:G28"/>
    <mergeCell ref="B10:G10"/>
    <mergeCell ref="B11:G11"/>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2:CL14"/>
  <sheetViews>
    <sheetView workbookViewId="0">
      <selection activeCell="CA5" sqref="CA5:CB5"/>
    </sheetView>
  </sheetViews>
  <sheetFormatPr defaultRowHeight="12.75" x14ac:dyDescent="0.2"/>
  <cols>
    <col min="1" max="6" width="9.140625" style="5"/>
    <col min="7" max="7" width="9.28515625" style="5" bestFit="1" customWidth="1"/>
    <col min="8" max="8" width="11" style="5" bestFit="1" customWidth="1"/>
    <col min="9" max="9" width="4" style="5" bestFit="1" customWidth="1"/>
    <col min="10" max="16" width="10.28515625" style="5" hidden="1" customWidth="1"/>
    <col min="17" max="17" width="11.7109375" style="5" hidden="1" customWidth="1"/>
    <col min="18" max="18" width="10.28515625" style="5" hidden="1" customWidth="1"/>
    <col min="19" max="19" width="11.7109375" style="5" hidden="1" customWidth="1"/>
    <col min="20" max="20" width="10.28515625" style="5" hidden="1" customWidth="1"/>
    <col min="21" max="21" width="11.7109375" style="5" hidden="1" customWidth="1"/>
    <col min="22" max="22" width="10.28515625" style="5" hidden="1" customWidth="1"/>
    <col min="23" max="23" width="11.7109375" style="5" hidden="1" customWidth="1"/>
    <col min="24" max="24" width="10.28515625" style="5" hidden="1" customWidth="1"/>
    <col min="25" max="25" width="11.7109375" style="5" hidden="1" customWidth="1"/>
    <col min="26" max="26" width="10.28515625" style="5" hidden="1" customWidth="1"/>
    <col min="27" max="27" width="11.7109375" style="5" hidden="1" customWidth="1"/>
    <col min="28" max="28" width="10.28515625" style="5" hidden="1" customWidth="1"/>
    <col min="29" max="29" width="11.7109375" style="5" hidden="1" customWidth="1"/>
    <col min="30" max="30" width="10.28515625" style="5" hidden="1" customWidth="1"/>
    <col min="31" max="31" width="11.7109375" style="5" hidden="1" customWidth="1"/>
    <col min="32" max="32" width="12.28515625" style="5" hidden="1" customWidth="1"/>
    <col min="33" max="33" width="11.7109375" style="5" hidden="1" customWidth="1"/>
    <col min="34" max="34" width="12.28515625" style="5" hidden="1" customWidth="1"/>
    <col min="35" max="35" width="11.7109375" style="5" hidden="1" customWidth="1"/>
    <col min="36" max="36" width="12.28515625" style="5" hidden="1" customWidth="1"/>
    <col min="37" max="37" width="11.7109375" style="5" hidden="1" customWidth="1"/>
    <col min="38" max="38" width="12.28515625" style="5" hidden="1" customWidth="1"/>
    <col min="39" max="39" width="11.7109375" style="5" hidden="1" customWidth="1"/>
    <col min="40" max="40" width="12.28515625" style="5" hidden="1" customWidth="1"/>
    <col min="41" max="41" width="11.7109375" style="5" hidden="1" customWidth="1"/>
    <col min="42" max="42" width="12.28515625" style="5" hidden="1" customWidth="1"/>
    <col min="43" max="43" width="11.7109375" style="5" hidden="1" customWidth="1"/>
    <col min="44" max="44" width="12.28515625" style="5" hidden="1" customWidth="1"/>
    <col min="45" max="45" width="11.7109375" style="5" hidden="1" customWidth="1"/>
    <col min="46" max="46" width="12.28515625" style="5" hidden="1" customWidth="1"/>
    <col min="47" max="47" width="11.7109375" style="5" hidden="1" customWidth="1"/>
    <col min="48" max="48" width="12.28515625" style="5" hidden="1" customWidth="1"/>
    <col min="49" max="49" width="11.7109375" style="5" hidden="1" customWidth="1"/>
    <col min="50" max="50" width="12.28515625" style="5" hidden="1" customWidth="1"/>
    <col min="51" max="51" width="11.7109375" style="5" hidden="1" customWidth="1"/>
    <col min="52" max="52" width="12.28515625" style="5" hidden="1" customWidth="1"/>
    <col min="53" max="53" width="11.7109375" style="5" hidden="1" customWidth="1"/>
    <col min="54" max="54" width="12.28515625" style="5" hidden="1" customWidth="1"/>
    <col min="55" max="55" width="11.7109375" style="5" hidden="1" customWidth="1"/>
    <col min="56" max="56" width="12.28515625" style="5" hidden="1" customWidth="1"/>
    <col min="57" max="57" width="11.7109375" style="5" hidden="1" customWidth="1"/>
    <col min="58" max="58" width="12.28515625" style="5" hidden="1" customWidth="1"/>
    <col min="59" max="59" width="11.7109375" style="5" hidden="1" customWidth="1"/>
    <col min="60" max="60" width="12.28515625" style="5" hidden="1" customWidth="1"/>
    <col min="61" max="61" width="11.7109375" style="5" hidden="1" customWidth="1"/>
    <col min="62" max="62" width="12.28515625" style="5" hidden="1" customWidth="1"/>
    <col min="63" max="63" width="11.7109375" style="5" hidden="1" customWidth="1"/>
    <col min="64" max="64" width="12.28515625" style="5" hidden="1" customWidth="1"/>
    <col min="65" max="65" width="11.7109375" style="5" hidden="1" customWidth="1"/>
    <col min="66" max="66" width="12.28515625" style="5" hidden="1" customWidth="1"/>
    <col min="67" max="67" width="11.7109375" style="5" hidden="1" customWidth="1"/>
    <col min="68" max="68" width="12.28515625" style="5" hidden="1" customWidth="1"/>
    <col min="69" max="69" width="11.7109375" style="5" hidden="1" customWidth="1"/>
    <col min="70" max="70" width="12.28515625" style="5" hidden="1" customWidth="1"/>
    <col min="71" max="71" width="11.7109375" style="5" hidden="1" customWidth="1"/>
    <col min="72" max="72" width="12.28515625" style="5" hidden="1" customWidth="1"/>
    <col min="73" max="73" width="11.7109375" style="5" hidden="1" customWidth="1"/>
    <col min="74" max="74" width="12.28515625" style="5" hidden="1" customWidth="1"/>
    <col min="75" max="75" width="11.7109375" style="5" hidden="1" customWidth="1"/>
    <col min="76" max="76" width="12.28515625" style="5" hidden="1" customWidth="1"/>
    <col min="77" max="77" width="11.7109375" style="5" bestFit="1" customWidth="1"/>
    <col min="78" max="78" width="12.28515625" style="5" hidden="1" customWidth="1"/>
    <col min="79" max="79" width="11.7109375" style="5" bestFit="1" customWidth="1"/>
    <col min="80" max="80" width="12.28515625" style="5" bestFit="1" customWidth="1"/>
    <col min="81" max="81" width="3.140625" style="5" bestFit="1" customWidth="1"/>
    <col min="82" max="16384" width="9.140625" style="5"/>
  </cols>
  <sheetData>
    <row r="2" spans="1:90" ht="13.5" thickBot="1" x14ac:dyDescent="0.25"/>
    <row r="3" spans="1:90" ht="73.5" customHeight="1" thickBot="1" x14ac:dyDescent="0.25">
      <c r="B3" s="534" t="s">
        <v>1042</v>
      </c>
      <c r="C3" s="535"/>
      <c r="D3" s="535"/>
      <c r="E3" s="535"/>
      <c r="F3" s="535"/>
      <c r="G3" s="535"/>
      <c r="H3" s="535"/>
      <c r="I3" s="536"/>
      <c r="AC3" s="220" t="s">
        <v>581</v>
      </c>
      <c r="AE3" s="218">
        <v>2021</v>
      </c>
      <c r="AG3" s="218">
        <v>2021</v>
      </c>
      <c r="AI3" s="218">
        <v>2021</v>
      </c>
      <c r="AK3" s="218">
        <v>2021</v>
      </c>
      <c r="AM3" s="218">
        <v>2021</v>
      </c>
      <c r="AO3" s="218">
        <v>2021</v>
      </c>
      <c r="AQ3" s="218">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5" spans="1:90" s="4" customFormat="1" ht="18" customHeight="1" x14ac:dyDescent="0.2">
      <c r="A5" s="1"/>
      <c r="B5" s="552" t="s">
        <v>242</v>
      </c>
      <c r="C5" s="553"/>
      <c r="D5" s="553"/>
      <c r="E5" s="553"/>
      <c r="F5" s="553"/>
      <c r="G5" s="554"/>
      <c r="H5" s="8" t="s">
        <v>241</v>
      </c>
      <c r="I5" s="9" t="s">
        <v>240</v>
      </c>
      <c r="J5" s="76">
        <v>329</v>
      </c>
      <c r="K5" s="76">
        <v>352</v>
      </c>
      <c r="L5" s="7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63"/>
      <c r="CD5" s="3"/>
      <c r="CE5" s="3"/>
      <c r="CF5" s="3"/>
      <c r="CG5" s="3"/>
      <c r="CH5" s="3"/>
    </row>
    <row r="6" spans="1:90" s="4" customFormat="1" ht="15.4" customHeight="1" x14ac:dyDescent="0.2">
      <c r="A6" s="2"/>
      <c r="B6" s="555">
        <v>1</v>
      </c>
      <c r="C6" s="556"/>
      <c r="D6" s="556"/>
      <c r="E6" s="556"/>
      <c r="F6" s="556"/>
      <c r="G6" s="557"/>
      <c r="H6" s="10">
        <v>2</v>
      </c>
      <c r="I6" s="10">
        <v>3</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4</v>
      </c>
      <c r="BQ6" s="10">
        <v>4</v>
      </c>
      <c r="BR6" s="10">
        <v>4</v>
      </c>
      <c r="BS6" s="10">
        <v>4</v>
      </c>
      <c r="BT6" s="10">
        <v>4</v>
      </c>
      <c r="BU6" s="10">
        <v>4</v>
      </c>
      <c r="BV6" s="10">
        <v>4</v>
      </c>
      <c r="BW6" s="10">
        <v>4</v>
      </c>
      <c r="BX6" s="10">
        <v>4</v>
      </c>
      <c r="BY6" s="10">
        <v>4</v>
      </c>
      <c r="BZ6" s="10">
        <v>4</v>
      </c>
      <c r="CA6" s="10">
        <v>4</v>
      </c>
      <c r="CB6" s="10">
        <v>4</v>
      </c>
      <c r="CC6" s="63"/>
      <c r="CD6" s="3"/>
      <c r="CE6" s="3"/>
      <c r="CF6" s="3"/>
      <c r="CG6" s="3"/>
      <c r="CH6" s="3"/>
    </row>
    <row r="7" spans="1:90" s="25" customFormat="1" ht="26.65" customHeight="1" x14ac:dyDescent="0.25">
      <c r="A7" s="26"/>
      <c r="B7" s="564" t="s">
        <v>220</v>
      </c>
      <c r="C7" s="564"/>
      <c r="D7" s="575"/>
      <c r="E7" s="575"/>
      <c r="F7" s="575"/>
      <c r="G7" s="576"/>
      <c r="H7" s="27" t="s">
        <v>219</v>
      </c>
      <c r="I7" s="28" t="s">
        <v>5</v>
      </c>
      <c r="J7" s="77">
        <f t="shared" ref="J7:CA8" si="0">J8</f>
        <v>401000</v>
      </c>
      <c r="K7" s="128">
        <f t="shared" si="0"/>
        <v>611309.6</v>
      </c>
      <c r="L7" s="128">
        <f t="shared" ref="L7:L14" si="1">K7-J7</f>
        <v>210309.59999999998</v>
      </c>
      <c r="M7" s="128">
        <f t="shared" si="0"/>
        <v>611309.6</v>
      </c>
      <c r="N7" s="128">
        <f>M7-K7</f>
        <v>0</v>
      </c>
      <c r="O7" s="128">
        <f t="shared" si="0"/>
        <v>611309.6</v>
      </c>
      <c r="P7" s="128">
        <f>O7-M7</f>
        <v>0</v>
      </c>
      <c r="Q7" s="128">
        <f t="shared" si="0"/>
        <v>1197569.6000000001</v>
      </c>
      <c r="R7" s="128">
        <f>Q7-O7</f>
        <v>586260.00000000012</v>
      </c>
      <c r="S7" s="128">
        <f t="shared" si="0"/>
        <v>1197569.6000000001</v>
      </c>
      <c r="T7" s="128">
        <f>S7-Q7</f>
        <v>0</v>
      </c>
      <c r="U7" s="128">
        <f t="shared" si="0"/>
        <v>1197569.6000000001</v>
      </c>
      <c r="V7" s="128">
        <f>U7-S7</f>
        <v>0</v>
      </c>
      <c r="W7" s="128">
        <f t="shared" si="0"/>
        <v>1197569.6000000001</v>
      </c>
      <c r="X7" s="128">
        <f>W7-U7</f>
        <v>0</v>
      </c>
      <c r="Y7" s="128">
        <f t="shared" si="0"/>
        <v>1197569.6000000001</v>
      </c>
      <c r="Z7" s="128">
        <f>Y7-W7</f>
        <v>0</v>
      </c>
      <c r="AA7" s="128">
        <f t="shared" si="0"/>
        <v>1197569.6000000001</v>
      </c>
      <c r="AB7" s="128">
        <f>AA7-Y7</f>
        <v>0</v>
      </c>
      <c r="AC7" s="128">
        <f t="shared" si="0"/>
        <v>1197569.6000000001</v>
      </c>
      <c r="AD7" s="128">
        <f>AC7-AA7</f>
        <v>0</v>
      </c>
      <c r="AE7" s="128">
        <f t="shared" si="0"/>
        <v>1000</v>
      </c>
      <c r="AF7" s="128">
        <f>AE7-AC7</f>
        <v>-1196569.6000000001</v>
      </c>
      <c r="AG7" s="128">
        <f t="shared" si="0"/>
        <v>1000</v>
      </c>
      <c r="AH7" s="128">
        <f>AG7-AE7</f>
        <v>0</v>
      </c>
      <c r="AI7" s="128">
        <f t="shared" si="0"/>
        <v>1000</v>
      </c>
      <c r="AJ7" s="128">
        <f>AI7-AG7</f>
        <v>0</v>
      </c>
      <c r="AK7" s="128">
        <f t="shared" si="0"/>
        <v>1000</v>
      </c>
      <c r="AL7" s="128">
        <f>AK7-AI7</f>
        <v>0</v>
      </c>
      <c r="AM7" s="128">
        <f t="shared" si="0"/>
        <v>1000</v>
      </c>
      <c r="AN7" s="128">
        <f>AM7-AK7</f>
        <v>0</v>
      </c>
      <c r="AO7" s="128">
        <f t="shared" si="0"/>
        <v>1000</v>
      </c>
      <c r="AP7" s="128">
        <f>AO7-AM7</f>
        <v>0</v>
      </c>
      <c r="AQ7" s="128">
        <f t="shared" si="0"/>
        <v>1000</v>
      </c>
      <c r="AR7" s="128">
        <f>AQ7-AO7</f>
        <v>0</v>
      </c>
      <c r="AS7" s="128">
        <f t="shared" si="0"/>
        <v>1000</v>
      </c>
      <c r="AT7" s="128">
        <f>AS7-AQ7</f>
        <v>0</v>
      </c>
      <c r="AU7" s="128">
        <f t="shared" si="0"/>
        <v>1000</v>
      </c>
      <c r="AV7" s="128">
        <f>AU7-AS7</f>
        <v>0</v>
      </c>
      <c r="AW7" s="128">
        <f t="shared" si="0"/>
        <v>1000</v>
      </c>
      <c r="AX7" s="128">
        <f>AW7-AU7</f>
        <v>0</v>
      </c>
      <c r="AY7" s="128">
        <f t="shared" si="0"/>
        <v>1000</v>
      </c>
      <c r="AZ7" s="128">
        <f>AY7-AW7</f>
        <v>0</v>
      </c>
      <c r="BA7" s="128">
        <f t="shared" si="0"/>
        <v>1000</v>
      </c>
      <c r="BB7" s="128">
        <f>BA7-AY7</f>
        <v>0</v>
      </c>
      <c r="BC7" s="128">
        <f t="shared" si="0"/>
        <v>1000</v>
      </c>
      <c r="BD7" s="128">
        <f>BC7-BA7</f>
        <v>0</v>
      </c>
      <c r="BE7" s="128">
        <f t="shared" si="0"/>
        <v>1000</v>
      </c>
      <c r="BF7" s="128">
        <f>BE7-BC7</f>
        <v>0</v>
      </c>
      <c r="BG7" s="128">
        <f t="shared" si="0"/>
        <v>1000</v>
      </c>
      <c r="BH7" s="128">
        <f>BG7-BE7</f>
        <v>0</v>
      </c>
      <c r="BI7" s="128">
        <f t="shared" si="0"/>
        <v>1000</v>
      </c>
      <c r="BJ7" s="128">
        <f>BI7-BG7</f>
        <v>0</v>
      </c>
      <c r="BK7" s="128">
        <f t="shared" si="0"/>
        <v>1000</v>
      </c>
      <c r="BL7" s="128">
        <f>BK7-BI7</f>
        <v>0</v>
      </c>
      <c r="BM7" s="128">
        <f t="shared" si="0"/>
        <v>1000</v>
      </c>
      <c r="BN7" s="128">
        <f>BM7-BK7</f>
        <v>0</v>
      </c>
      <c r="BO7" s="128">
        <f t="shared" si="0"/>
        <v>1000</v>
      </c>
      <c r="BP7" s="128">
        <f>BO7-BM7</f>
        <v>0</v>
      </c>
      <c r="BQ7" s="128">
        <f t="shared" si="0"/>
        <v>1000</v>
      </c>
      <c r="BR7" s="128">
        <f>BQ7-BO7</f>
        <v>0</v>
      </c>
      <c r="BS7" s="128">
        <f t="shared" si="0"/>
        <v>1000</v>
      </c>
      <c r="BT7" s="128">
        <f>BS7-BQ7</f>
        <v>0</v>
      </c>
      <c r="BU7" s="128">
        <f t="shared" si="0"/>
        <v>1000</v>
      </c>
      <c r="BV7" s="128">
        <f>BU7-BS7</f>
        <v>0</v>
      </c>
      <c r="BW7" s="128">
        <f t="shared" si="0"/>
        <v>1000</v>
      </c>
      <c r="BX7" s="128">
        <f>BW7-BU7</f>
        <v>0</v>
      </c>
      <c r="BY7" s="128">
        <f t="shared" si="0"/>
        <v>1000</v>
      </c>
      <c r="BZ7" s="128">
        <f>BY7-BW7</f>
        <v>0</v>
      </c>
      <c r="CA7" s="128">
        <f t="shared" si="0"/>
        <v>1000</v>
      </c>
      <c r="CB7" s="128">
        <f>CA7-BY7</f>
        <v>0</v>
      </c>
      <c r="CC7" s="81"/>
      <c r="CD7" s="24"/>
      <c r="CE7" s="24"/>
      <c r="CF7" s="24"/>
      <c r="CG7" s="24"/>
      <c r="CH7" s="24"/>
      <c r="CI7" s="24"/>
      <c r="CJ7" s="24"/>
      <c r="CK7" s="24"/>
      <c r="CL7" s="24"/>
    </row>
    <row r="8" spans="1:90" s="25" customFormat="1" ht="53.25" customHeight="1" x14ac:dyDescent="0.25">
      <c r="A8" s="26"/>
      <c r="B8" s="546" t="s">
        <v>662</v>
      </c>
      <c r="C8" s="561"/>
      <c r="D8" s="561"/>
      <c r="E8" s="561"/>
      <c r="F8" s="561"/>
      <c r="G8" s="562"/>
      <c r="H8" s="17" t="s">
        <v>218</v>
      </c>
      <c r="I8" s="18" t="s">
        <v>5</v>
      </c>
      <c r="J8" s="78">
        <f t="shared" si="0"/>
        <v>401000</v>
      </c>
      <c r="K8" s="80">
        <f t="shared" si="0"/>
        <v>611309.6</v>
      </c>
      <c r="L8" s="129">
        <f t="shared" si="1"/>
        <v>210309.59999999998</v>
      </c>
      <c r="M8" s="80">
        <f t="shared" si="0"/>
        <v>611309.6</v>
      </c>
      <c r="N8" s="129">
        <f t="shared" ref="N8:AH13" si="2">M8-K8</f>
        <v>0</v>
      </c>
      <c r="O8" s="80">
        <f t="shared" si="0"/>
        <v>611309.6</v>
      </c>
      <c r="P8" s="129">
        <f t="shared" si="2"/>
        <v>0</v>
      </c>
      <c r="Q8" s="80">
        <f t="shared" si="0"/>
        <v>1197569.6000000001</v>
      </c>
      <c r="R8" s="129">
        <f t="shared" si="2"/>
        <v>586260.00000000012</v>
      </c>
      <c r="S8" s="80">
        <f t="shared" si="0"/>
        <v>1197569.6000000001</v>
      </c>
      <c r="T8" s="129">
        <f t="shared" si="2"/>
        <v>0</v>
      </c>
      <c r="U8" s="80">
        <f t="shared" si="0"/>
        <v>1197569.6000000001</v>
      </c>
      <c r="V8" s="129">
        <f t="shared" si="2"/>
        <v>0</v>
      </c>
      <c r="W8" s="80">
        <f t="shared" si="0"/>
        <v>1197569.6000000001</v>
      </c>
      <c r="X8" s="129">
        <f t="shared" si="2"/>
        <v>0</v>
      </c>
      <c r="Y8" s="80">
        <f t="shared" si="0"/>
        <v>1197569.6000000001</v>
      </c>
      <c r="Z8" s="129">
        <f t="shared" si="2"/>
        <v>0</v>
      </c>
      <c r="AA8" s="80">
        <f t="shared" si="0"/>
        <v>1197569.6000000001</v>
      </c>
      <c r="AB8" s="129">
        <f t="shared" si="2"/>
        <v>0</v>
      </c>
      <c r="AC8" s="80">
        <f t="shared" si="0"/>
        <v>1197569.6000000001</v>
      </c>
      <c r="AD8" s="129">
        <f t="shared" si="2"/>
        <v>0</v>
      </c>
      <c r="AE8" s="80">
        <f t="shared" si="0"/>
        <v>1000</v>
      </c>
      <c r="AF8" s="129">
        <f t="shared" si="2"/>
        <v>-1196569.6000000001</v>
      </c>
      <c r="AG8" s="80">
        <f t="shared" si="0"/>
        <v>1000</v>
      </c>
      <c r="AH8" s="129">
        <f t="shared" si="2"/>
        <v>0</v>
      </c>
      <c r="AI8" s="80">
        <f t="shared" si="0"/>
        <v>1000</v>
      </c>
      <c r="AJ8" s="129">
        <f t="shared" ref="AJ8:BT14" si="3">AI8-AG8</f>
        <v>0</v>
      </c>
      <c r="AK8" s="80">
        <f t="shared" si="0"/>
        <v>1000</v>
      </c>
      <c r="AL8" s="129">
        <f t="shared" si="3"/>
        <v>0</v>
      </c>
      <c r="AM8" s="80">
        <f t="shared" si="0"/>
        <v>1000</v>
      </c>
      <c r="AN8" s="129">
        <f t="shared" si="3"/>
        <v>0</v>
      </c>
      <c r="AO8" s="80">
        <f t="shared" si="0"/>
        <v>1000</v>
      </c>
      <c r="AP8" s="129">
        <f t="shared" si="3"/>
        <v>0</v>
      </c>
      <c r="AQ8" s="80">
        <f t="shared" si="0"/>
        <v>1000</v>
      </c>
      <c r="AR8" s="129">
        <f t="shared" si="3"/>
        <v>0</v>
      </c>
      <c r="AS8" s="80">
        <f t="shared" si="0"/>
        <v>1000</v>
      </c>
      <c r="AT8" s="129">
        <f t="shared" si="3"/>
        <v>0</v>
      </c>
      <c r="AU8" s="80">
        <f t="shared" si="0"/>
        <v>1000</v>
      </c>
      <c r="AV8" s="129">
        <f t="shared" si="3"/>
        <v>0</v>
      </c>
      <c r="AW8" s="80">
        <f t="shared" si="0"/>
        <v>1000</v>
      </c>
      <c r="AX8" s="129">
        <f t="shared" si="3"/>
        <v>0</v>
      </c>
      <c r="AY8" s="80">
        <f t="shared" si="0"/>
        <v>1000</v>
      </c>
      <c r="AZ8" s="129">
        <f t="shared" si="3"/>
        <v>0</v>
      </c>
      <c r="BA8" s="80">
        <f t="shared" si="0"/>
        <v>1000</v>
      </c>
      <c r="BB8" s="129">
        <f t="shared" si="3"/>
        <v>0</v>
      </c>
      <c r="BC8" s="80">
        <f t="shared" si="0"/>
        <v>1000</v>
      </c>
      <c r="BD8" s="129">
        <f t="shared" si="3"/>
        <v>0</v>
      </c>
      <c r="BE8" s="80">
        <f t="shared" si="0"/>
        <v>1000</v>
      </c>
      <c r="BF8" s="129">
        <f t="shared" si="3"/>
        <v>0</v>
      </c>
      <c r="BG8" s="80">
        <f t="shared" si="0"/>
        <v>1000</v>
      </c>
      <c r="BH8" s="129">
        <f t="shared" si="3"/>
        <v>0</v>
      </c>
      <c r="BI8" s="80">
        <f t="shared" si="0"/>
        <v>1000</v>
      </c>
      <c r="BJ8" s="129">
        <f t="shared" si="3"/>
        <v>0</v>
      </c>
      <c r="BK8" s="80">
        <f t="shared" si="0"/>
        <v>1000</v>
      </c>
      <c r="BL8" s="129">
        <f t="shared" si="3"/>
        <v>0</v>
      </c>
      <c r="BM8" s="80">
        <f t="shared" si="0"/>
        <v>1000</v>
      </c>
      <c r="BN8" s="129">
        <f t="shared" si="3"/>
        <v>0</v>
      </c>
      <c r="BO8" s="80">
        <f t="shared" si="0"/>
        <v>1000</v>
      </c>
      <c r="BP8" s="129">
        <f t="shared" si="3"/>
        <v>0</v>
      </c>
      <c r="BQ8" s="80">
        <f t="shared" si="0"/>
        <v>1000</v>
      </c>
      <c r="BR8" s="129">
        <f t="shared" si="3"/>
        <v>0</v>
      </c>
      <c r="BS8" s="80">
        <f t="shared" si="0"/>
        <v>1000</v>
      </c>
      <c r="BT8" s="129">
        <f t="shared" si="3"/>
        <v>0</v>
      </c>
      <c r="BU8" s="80">
        <f t="shared" si="0"/>
        <v>1000</v>
      </c>
      <c r="BV8" s="129">
        <f t="shared" ref="BV8:BV14" si="4">BU8-BS8</f>
        <v>0</v>
      </c>
      <c r="BW8" s="80">
        <f t="shared" si="0"/>
        <v>1000</v>
      </c>
      <c r="BX8" s="129">
        <f t="shared" ref="BX8:BX14" si="5">BW8-BU8</f>
        <v>0</v>
      </c>
      <c r="BY8" s="80">
        <f t="shared" si="0"/>
        <v>1000</v>
      </c>
      <c r="BZ8" s="129">
        <f t="shared" ref="BZ8:BZ14" si="6">BY8-BW8</f>
        <v>0</v>
      </c>
      <c r="CA8" s="80">
        <f t="shared" si="0"/>
        <v>1000</v>
      </c>
      <c r="CB8" s="129">
        <f t="shared" ref="CB8:CB14" si="7">CA8-BY8</f>
        <v>0</v>
      </c>
      <c r="CC8" s="81"/>
      <c r="CD8" s="24"/>
      <c r="CE8" s="24"/>
      <c r="CF8" s="24"/>
      <c r="CG8" s="24"/>
      <c r="CH8" s="24"/>
      <c r="CI8" s="24"/>
      <c r="CJ8" s="24"/>
      <c r="CK8" s="24"/>
      <c r="CL8" s="24"/>
    </row>
    <row r="9" spans="1:90" s="25" customFormat="1" ht="15.75" x14ac:dyDescent="0.25">
      <c r="A9" s="26"/>
      <c r="B9" s="560" t="s">
        <v>40</v>
      </c>
      <c r="C9" s="561"/>
      <c r="D9" s="561"/>
      <c r="E9" s="561"/>
      <c r="F9" s="561"/>
      <c r="G9" s="562"/>
      <c r="H9" s="17" t="s">
        <v>217</v>
      </c>
      <c r="I9" s="18" t="s">
        <v>5</v>
      </c>
      <c r="J9" s="78">
        <f>J12</f>
        <v>401000</v>
      </c>
      <c r="K9" s="80">
        <f>K12</f>
        <v>611309.6</v>
      </c>
      <c r="L9" s="129">
        <f t="shared" si="1"/>
        <v>210309.59999999998</v>
      </c>
      <c r="M9" s="80">
        <f>M12</f>
        <v>611309.6</v>
      </c>
      <c r="N9" s="129">
        <f t="shared" si="2"/>
        <v>0</v>
      </c>
      <c r="O9" s="80">
        <f>O10+O12</f>
        <v>611309.6</v>
      </c>
      <c r="P9" s="129">
        <f t="shared" si="2"/>
        <v>0</v>
      </c>
      <c r="Q9" s="80">
        <f>Q10+Q12</f>
        <v>1197569.6000000001</v>
      </c>
      <c r="R9" s="129">
        <f t="shared" si="2"/>
        <v>586260.00000000012</v>
      </c>
      <c r="S9" s="80">
        <f>S10+S12</f>
        <v>1197569.6000000001</v>
      </c>
      <c r="T9" s="129">
        <f t="shared" si="2"/>
        <v>0</v>
      </c>
      <c r="U9" s="80">
        <f>U10+U12</f>
        <v>1197569.6000000001</v>
      </c>
      <c r="V9" s="129">
        <f t="shared" si="2"/>
        <v>0</v>
      </c>
      <c r="W9" s="80">
        <f>W10+W12</f>
        <v>1197569.6000000001</v>
      </c>
      <c r="X9" s="129">
        <f t="shared" si="2"/>
        <v>0</v>
      </c>
      <c r="Y9" s="80">
        <f>Y10+Y12</f>
        <v>1197569.6000000001</v>
      </c>
      <c r="Z9" s="129">
        <f t="shared" si="2"/>
        <v>0</v>
      </c>
      <c r="AA9" s="80">
        <f>AA10+AA12</f>
        <v>1197569.6000000001</v>
      </c>
      <c r="AB9" s="129">
        <f t="shared" si="2"/>
        <v>0</v>
      </c>
      <c r="AC9" s="80">
        <f>AC10+AC12</f>
        <v>1197569.6000000001</v>
      </c>
      <c r="AD9" s="129">
        <f t="shared" si="2"/>
        <v>0</v>
      </c>
      <c r="AE9" s="80">
        <f>AE10+AE12</f>
        <v>1000</v>
      </c>
      <c r="AF9" s="129">
        <f t="shared" si="2"/>
        <v>-1196569.6000000001</v>
      </c>
      <c r="AG9" s="80">
        <f>AG10+AG12</f>
        <v>1000</v>
      </c>
      <c r="AH9" s="129">
        <f t="shared" si="2"/>
        <v>0</v>
      </c>
      <c r="AI9" s="80">
        <f>AI10+AI12</f>
        <v>1000</v>
      </c>
      <c r="AJ9" s="129">
        <f t="shared" si="3"/>
        <v>0</v>
      </c>
      <c r="AK9" s="80">
        <f>AK10+AK12</f>
        <v>1000</v>
      </c>
      <c r="AL9" s="129">
        <f t="shared" si="3"/>
        <v>0</v>
      </c>
      <c r="AM9" s="80">
        <f>AM10+AM12</f>
        <v>1000</v>
      </c>
      <c r="AN9" s="129">
        <f t="shared" si="3"/>
        <v>0</v>
      </c>
      <c r="AO9" s="80">
        <f>AO10+AO12</f>
        <v>1000</v>
      </c>
      <c r="AP9" s="129">
        <f t="shared" si="3"/>
        <v>0</v>
      </c>
      <c r="AQ9" s="80">
        <f>AQ10+AQ12</f>
        <v>1000</v>
      </c>
      <c r="AR9" s="129">
        <f t="shared" si="3"/>
        <v>0</v>
      </c>
      <c r="AS9" s="80">
        <f>AS10+AS12</f>
        <v>1000</v>
      </c>
      <c r="AT9" s="129">
        <f t="shared" si="3"/>
        <v>0</v>
      </c>
      <c r="AU9" s="80">
        <f>AU10+AU12</f>
        <v>1000</v>
      </c>
      <c r="AV9" s="129">
        <f t="shared" si="3"/>
        <v>0</v>
      </c>
      <c r="AW9" s="80">
        <f>AW10+AW12</f>
        <v>1000</v>
      </c>
      <c r="AX9" s="129">
        <f t="shared" si="3"/>
        <v>0</v>
      </c>
      <c r="AY9" s="80">
        <f>AY10+AY12</f>
        <v>1000</v>
      </c>
      <c r="AZ9" s="129">
        <f t="shared" si="3"/>
        <v>0</v>
      </c>
      <c r="BA9" s="80">
        <f>BA10+BA12</f>
        <v>1000</v>
      </c>
      <c r="BB9" s="129">
        <f t="shared" si="3"/>
        <v>0</v>
      </c>
      <c r="BC9" s="80">
        <f>BC10+BC12</f>
        <v>1000</v>
      </c>
      <c r="BD9" s="129">
        <f t="shared" si="3"/>
        <v>0</v>
      </c>
      <c r="BE9" s="80">
        <f>BE10+BE12</f>
        <v>1000</v>
      </c>
      <c r="BF9" s="129">
        <f t="shared" si="3"/>
        <v>0</v>
      </c>
      <c r="BG9" s="80">
        <f>BG10+BG12</f>
        <v>1000</v>
      </c>
      <c r="BH9" s="129">
        <f t="shared" si="3"/>
        <v>0</v>
      </c>
      <c r="BI9" s="80">
        <f>BI10+BI12</f>
        <v>1000</v>
      </c>
      <c r="BJ9" s="129">
        <f t="shared" si="3"/>
        <v>0</v>
      </c>
      <c r="BK9" s="80">
        <f>BK10+BK12</f>
        <v>1000</v>
      </c>
      <c r="BL9" s="129">
        <f t="shared" si="3"/>
        <v>0</v>
      </c>
      <c r="BM9" s="80">
        <f>BM10+BM12</f>
        <v>1000</v>
      </c>
      <c r="BN9" s="129">
        <f t="shared" si="3"/>
        <v>0</v>
      </c>
      <c r="BO9" s="80">
        <f>BO10+BO12</f>
        <v>1000</v>
      </c>
      <c r="BP9" s="129">
        <f t="shared" si="3"/>
        <v>0</v>
      </c>
      <c r="BQ9" s="80">
        <f>BQ10+BQ12</f>
        <v>1000</v>
      </c>
      <c r="BR9" s="129">
        <f t="shared" si="3"/>
        <v>0</v>
      </c>
      <c r="BS9" s="80">
        <f>BS10+BS12</f>
        <v>1000</v>
      </c>
      <c r="BT9" s="129">
        <f t="shared" si="3"/>
        <v>0</v>
      </c>
      <c r="BU9" s="80">
        <f>BU10+BU12</f>
        <v>1000</v>
      </c>
      <c r="BV9" s="129">
        <f t="shared" si="4"/>
        <v>0</v>
      </c>
      <c r="BW9" s="80">
        <f>BW10+BW12</f>
        <v>1000</v>
      </c>
      <c r="BX9" s="129">
        <f t="shared" si="5"/>
        <v>0</v>
      </c>
      <c r="BY9" s="80">
        <f>BY10+BY12</f>
        <v>1000</v>
      </c>
      <c r="BZ9" s="129">
        <f t="shared" si="6"/>
        <v>0</v>
      </c>
      <c r="CA9" s="80">
        <f>CA10+CA12</f>
        <v>1000</v>
      </c>
      <c r="CB9" s="129">
        <f t="shared" si="7"/>
        <v>0</v>
      </c>
      <c r="CC9" s="81"/>
      <c r="CD9" s="24"/>
      <c r="CE9" s="24"/>
      <c r="CF9" s="24"/>
      <c r="CG9" s="24"/>
      <c r="CH9" s="24"/>
      <c r="CI9" s="24"/>
      <c r="CJ9" s="24"/>
      <c r="CK9" s="24"/>
      <c r="CL9" s="24"/>
    </row>
    <row r="10" spans="1:90" s="25" customFormat="1" ht="24.75" hidden="1" customHeight="1" x14ac:dyDescent="0.25">
      <c r="A10" s="26"/>
      <c r="B10" s="546" t="s">
        <v>11</v>
      </c>
      <c r="C10" s="561"/>
      <c r="D10" s="561"/>
      <c r="E10" s="561"/>
      <c r="F10" s="561"/>
      <c r="G10" s="562"/>
      <c r="H10" s="179" t="s">
        <v>472</v>
      </c>
      <c r="I10" s="180" t="s">
        <v>10</v>
      </c>
      <c r="J10" s="78"/>
      <c r="K10" s="80"/>
      <c r="L10" s="129"/>
      <c r="M10" s="80"/>
      <c r="N10" s="129"/>
      <c r="O10" s="80">
        <f>O11</f>
        <v>0</v>
      </c>
      <c r="P10" s="129"/>
      <c r="Q10" s="80">
        <f>Q11</f>
        <v>50000</v>
      </c>
      <c r="R10" s="129">
        <f t="shared" si="2"/>
        <v>50000</v>
      </c>
      <c r="S10" s="80">
        <f>S11</f>
        <v>50000</v>
      </c>
      <c r="T10" s="129">
        <f t="shared" si="2"/>
        <v>0</v>
      </c>
      <c r="U10" s="80">
        <f>U11</f>
        <v>50000</v>
      </c>
      <c r="V10" s="129">
        <f t="shared" si="2"/>
        <v>0</v>
      </c>
      <c r="W10" s="80">
        <f>W11</f>
        <v>50000</v>
      </c>
      <c r="X10" s="129">
        <f t="shared" si="2"/>
        <v>0</v>
      </c>
      <c r="Y10" s="80">
        <f>Y11</f>
        <v>50000</v>
      </c>
      <c r="Z10" s="129">
        <f t="shared" si="2"/>
        <v>0</v>
      </c>
      <c r="AA10" s="80">
        <f>AA11</f>
        <v>50000</v>
      </c>
      <c r="AB10" s="129">
        <f t="shared" si="2"/>
        <v>0</v>
      </c>
      <c r="AC10" s="80">
        <f>AC11</f>
        <v>50000</v>
      </c>
      <c r="AD10" s="129">
        <f t="shared" si="2"/>
        <v>0</v>
      </c>
      <c r="AE10" s="80">
        <f>AE11</f>
        <v>1000</v>
      </c>
      <c r="AF10" s="129">
        <f t="shared" si="2"/>
        <v>-49000</v>
      </c>
      <c r="AG10" s="80">
        <f>AG11</f>
        <v>1000</v>
      </c>
      <c r="AH10" s="129">
        <f t="shared" si="2"/>
        <v>0</v>
      </c>
      <c r="AI10" s="80">
        <f>AI11</f>
        <v>1000</v>
      </c>
      <c r="AJ10" s="129">
        <f t="shared" si="3"/>
        <v>0</v>
      </c>
      <c r="AK10" s="80">
        <f>AK11</f>
        <v>1000</v>
      </c>
      <c r="AL10" s="129">
        <f t="shared" si="3"/>
        <v>0</v>
      </c>
      <c r="AM10" s="80">
        <f>AM11</f>
        <v>0</v>
      </c>
      <c r="AN10" s="129">
        <f t="shared" si="3"/>
        <v>-1000</v>
      </c>
      <c r="AO10" s="80">
        <f>AO11</f>
        <v>0</v>
      </c>
      <c r="AP10" s="129">
        <f t="shared" si="3"/>
        <v>0</v>
      </c>
      <c r="AQ10" s="80">
        <f>AQ11</f>
        <v>0</v>
      </c>
      <c r="AR10" s="129">
        <f t="shared" si="3"/>
        <v>0</v>
      </c>
      <c r="AS10" s="80">
        <f>AS11</f>
        <v>0</v>
      </c>
      <c r="AT10" s="129">
        <f t="shared" si="3"/>
        <v>0</v>
      </c>
      <c r="AU10" s="80">
        <f>AU11</f>
        <v>0</v>
      </c>
      <c r="AV10" s="129">
        <f t="shared" si="3"/>
        <v>0</v>
      </c>
      <c r="AW10" s="80">
        <f>AW11</f>
        <v>0</v>
      </c>
      <c r="AX10" s="129">
        <f t="shared" si="3"/>
        <v>0</v>
      </c>
      <c r="AY10" s="80">
        <f>AY11</f>
        <v>0</v>
      </c>
      <c r="AZ10" s="129">
        <f t="shared" si="3"/>
        <v>0</v>
      </c>
      <c r="BA10" s="80">
        <f>BA11</f>
        <v>0</v>
      </c>
      <c r="BB10" s="129">
        <f t="shared" si="3"/>
        <v>0</v>
      </c>
      <c r="BC10" s="80">
        <f>BC11</f>
        <v>0</v>
      </c>
      <c r="BD10" s="129">
        <f t="shared" si="3"/>
        <v>0</v>
      </c>
      <c r="BE10" s="80">
        <f>BE11</f>
        <v>0</v>
      </c>
      <c r="BF10" s="129">
        <f t="shared" si="3"/>
        <v>0</v>
      </c>
      <c r="BG10" s="80">
        <f>BG11</f>
        <v>0</v>
      </c>
      <c r="BH10" s="129">
        <f t="shared" si="3"/>
        <v>0</v>
      </c>
      <c r="BI10" s="80">
        <f>BI11</f>
        <v>0</v>
      </c>
      <c r="BJ10" s="129">
        <f t="shared" si="3"/>
        <v>0</v>
      </c>
      <c r="BK10" s="80">
        <f>BK11</f>
        <v>0</v>
      </c>
      <c r="BL10" s="129">
        <f t="shared" si="3"/>
        <v>0</v>
      </c>
      <c r="BM10" s="80">
        <f>BM11</f>
        <v>0</v>
      </c>
      <c r="BN10" s="129">
        <f t="shared" si="3"/>
        <v>0</v>
      </c>
      <c r="BO10" s="80">
        <f>BO11</f>
        <v>0</v>
      </c>
      <c r="BP10" s="129">
        <f t="shared" si="3"/>
        <v>0</v>
      </c>
      <c r="BQ10" s="80">
        <f>BQ11</f>
        <v>0</v>
      </c>
      <c r="BR10" s="129">
        <f t="shared" si="3"/>
        <v>0</v>
      </c>
      <c r="BS10" s="80">
        <f>BS11</f>
        <v>0</v>
      </c>
      <c r="BT10" s="129">
        <f t="shared" si="3"/>
        <v>0</v>
      </c>
      <c r="BU10" s="80">
        <f>BU11</f>
        <v>0</v>
      </c>
      <c r="BV10" s="129">
        <f t="shared" si="4"/>
        <v>0</v>
      </c>
      <c r="BW10" s="80">
        <f>BW11</f>
        <v>0</v>
      </c>
      <c r="BX10" s="129">
        <f t="shared" si="5"/>
        <v>0</v>
      </c>
      <c r="BY10" s="80">
        <f>BY11</f>
        <v>0</v>
      </c>
      <c r="BZ10" s="129">
        <f t="shared" si="6"/>
        <v>0</v>
      </c>
      <c r="CA10" s="80">
        <f>CA11</f>
        <v>0</v>
      </c>
      <c r="CB10" s="129">
        <f t="shared" si="7"/>
        <v>0</v>
      </c>
      <c r="CC10" s="81"/>
      <c r="CD10" s="24"/>
      <c r="CE10" s="24"/>
      <c r="CF10" s="24"/>
      <c r="CG10" s="24"/>
      <c r="CH10" s="24"/>
      <c r="CI10" s="24"/>
      <c r="CJ10" s="24"/>
      <c r="CK10" s="24"/>
      <c r="CL10" s="24"/>
    </row>
    <row r="11" spans="1:90" s="60" customFormat="1" ht="24.75" hidden="1" customHeight="1" x14ac:dyDescent="0.25">
      <c r="A11" s="61"/>
      <c r="B11" s="568" t="s">
        <v>9</v>
      </c>
      <c r="C11" s="577"/>
      <c r="D11" s="577"/>
      <c r="E11" s="577"/>
      <c r="F11" s="577"/>
      <c r="G11" s="578"/>
      <c r="H11" s="206" t="s">
        <v>472</v>
      </c>
      <c r="I11" s="187" t="s">
        <v>8</v>
      </c>
      <c r="J11" s="83"/>
      <c r="K11" s="79"/>
      <c r="L11" s="109"/>
      <c r="M11" s="79"/>
      <c r="N11" s="109"/>
      <c r="O11" s="79">
        <v>0</v>
      </c>
      <c r="P11" s="109"/>
      <c r="Q11" s="183">
        <v>50000</v>
      </c>
      <c r="R11" s="109">
        <f t="shared" si="2"/>
        <v>50000</v>
      </c>
      <c r="S11" s="204">
        <v>50000</v>
      </c>
      <c r="T11" s="109">
        <f t="shared" si="2"/>
        <v>0</v>
      </c>
      <c r="U11" s="204">
        <v>50000</v>
      </c>
      <c r="V11" s="109">
        <f t="shared" si="2"/>
        <v>0</v>
      </c>
      <c r="W11" s="204">
        <v>50000</v>
      </c>
      <c r="X11" s="109">
        <f t="shared" si="2"/>
        <v>0</v>
      </c>
      <c r="Y11" s="204">
        <v>50000</v>
      </c>
      <c r="Z11" s="109">
        <f t="shared" si="2"/>
        <v>0</v>
      </c>
      <c r="AA11" s="204">
        <v>50000</v>
      </c>
      <c r="AB11" s="109">
        <f t="shared" si="2"/>
        <v>0</v>
      </c>
      <c r="AC11" s="204">
        <v>50000</v>
      </c>
      <c r="AD11" s="109">
        <f t="shared" si="2"/>
        <v>0</v>
      </c>
      <c r="AE11" s="204">
        <v>1000</v>
      </c>
      <c r="AF11" s="109">
        <f t="shared" si="2"/>
        <v>-49000</v>
      </c>
      <c r="AG11" s="240">
        <v>1000</v>
      </c>
      <c r="AH11" s="109">
        <f t="shared" si="2"/>
        <v>0</v>
      </c>
      <c r="AI11" s="240">
        <v>1000</v>
      </c>
      <c r="AJ11" s="109">
        <f t="shared" si="3"/>
        <v>0</v>
      </c>
      <c r="AK11" s="240">
        <v>1000</v>
      </c>
      <c r="AL11" s="109">
        <f t="shared" si="3"/>
        <v>0</v>
      </c>
      <c r="AM11" s="240">
        <v>0</v>
      </c>
      <c r="AN11" s="109">
        <f t="shared" si="3"/>
        <v>-1000</v>
      </c>
      <c r="AO11" s="240">
        <v>0</v>
      </c>
      <c r="AP11" s="109">
        <f t="shared" si="3"/>
        <v>0</v>
      </c>
      <c r="AQ11" s="240">
        <v>0</v>
      </c>
      <c r="AR11" s="109">
        <f t="shared" si="3"/>
        <v>0</v>
      </c>
      <c r="AS11" s="247">
        <v>0</v>
      </c>
      <c r="AT11" s="109">
        <f t="shared" si="3"/>
        <v>0</v>
      </c>
      <c r="AU11" s="247">
        <v>0</v>
      </c>
      <c r="AV11" s="109">
        <f t="shared" si="3"/>
        <v>0</v>
      </c>
      <c r="AW11" s="247">
        <v>0</v>
      </c>
      <c r="AX11" s="109">
        <f t="shared" si="3"/>
        <v>0</v>
      </c>
      <c r="AY11" s="247">
        <v>0</v>
      </c>
      <c r="AZ11" s="109">
        <f t="shared" si="3"/>
        <v>0</v>
      </c>
      <c r="BA11" s="247">
        <v>0</v>
      </c>
      <c r="BB11" s="109">
        <f t="shared" si="3"/>
        <v>0</v>
      </c>
      <c r="BC11" s="247">
        <v>0</v>
      </c>
      <c r="BD11" s="109">
        <f t="shared" si="3"/>
        <v>0</v>
      </c>
      <c r="BE11" s="247">
        <v>0</v>
      </c>
      <c r="BF11" s="109">
        <f t="shared" si="3"/>
        <v>0</v>
      </c>
      <c r="BG11" s="247">
        <v>0</v>
      </c>
      <c r="BH11" s="109">
        <f t="shared" si="3"/>
        <v>0</v>
      </c>
      <c r="BI11" s="247">
        <v>0</v>
      </c>
      <c r="BJ11" s="109">
        <f t="shared" si="3"/>
        <v>0</v>
      </c>
      <c r="BK11" s="247">
        <v>0</v>
      </c>
      <c r="BL11" s="109">
        <f t="shared" si="3"/>
        <v>0</v>
      </c>
      <c r="BM11" s="247">
        <v>0</v>
      </c>
      <c r="BN11" s="109">
        <f t="shared" si="3"/>
        <v>0</v>
      </c>
      <c r="BO11" s="247">
        <v>0</v>
      </c>
      <c r="BP11" s="109">
        <f t="shared" si="3"/>
        <v>0</v>
      </c>
      <c r="BQ11" s="247">
        <v>0</v>
      </c>
      <c r="BR11" s="109">
        <f t="shared" si="3"/>
        <v>0</v>
      </c>
      <c r="BS11" s="247">
        <v>0</v>
      </c>
      <c r="BT11" s="109">
        <f t="shared" si="3"/>
        <v>0</v>
      </c>
      <c r="BU11" s="247">
        <v>0</v>
      </c>
      <c r="BV11" s="109">
        <f t="shared" si="4"/>
        <v>0</v>
      </c>
      <c r="BW11" s="247">
        <v>0</v>
      </c>
      <c r="BX11" s="109">
        <f t="shared" si="5"/>
        <v>0</v>
      </c>
      <c r="BY11" s="247">
        <v>0</v>
      </c>
      <c r="BZ11" s="109">
        <f t="shared" si="6"/>
        <v>0</v>
      </c>
      <c r="CA11" s="247">
        <v>0</v>
      </c>
      <c r="CB11" s="109">
        <f t="shared" si="7"/>
        <v>0</v>
      </c>
      <c r="CC11" s="53"/>
      <c r="CD11" s="59"/>
      <c r="CE11" s="59"/>
      <c r="CF11" s="59"/>
      <c r="CG11" s="59"/>
      <c r="CH11" s="59"/>
      <c r="CI11" s="59"/>
      <c r="CJ11" s="59"/>
      <c r="CK11" s="59"/>
      <c r="CL11" s="59"/>
    </row>
    <row r="12" spans="1:90" s="25" customFormat="1" ht="26.65" customHeight="1" x14ac:dyDescent="0.25">
      <c r="A12" s="26"/>
      <c r="B12" s="558" t="s">
        <v>39</v>
      </c>
      <c r="C12" s="558"/>
      <c r="D12" s="558"/>
      <c r="E12" s="558"/>
      <c r="F12" s="558"/>
      <c r="G12" s="558"/>
      <c r="H12" s="67">
        <v>400199990</v>
      </c>
      <c r="I12" s="29" t="s">
        <v>38</v>
      </c>
      <c r="J12" s="80">
        <f>J13+J14</f>
        <v>401000</v>
      </c>
      <c r="K12" s="80">
        <f>K13+K14</f>
        <v>611309.6</v>
      </c>
      <c r="L12" s="129">
        <f t="shared" si="1"/>
        <v>210309.59999999998</v>
      </c>
      <c r="M12" s="80">
        <f>M13+M14</f>
        <v>611309.6</v>
      </c>
      <c r="N12" s="129">
        <f t="shared" si="2"/>
        <v>0</v>
      </c>
      <c r="O12" s="80">
        <f>O13+O14</f>
        <v>611309.6</v>
      </c>
      <c r="P12" s="129">
        <f t="shared" si="2"/>
        <v>0</v>
      </c>
      <c r="Q12" s="80">
        <f>Q13+Q14</f>
        <v>1147569.6000000001</v>
      </c>
      <c r="R12" s="129">
        <f t="shared" si="2"/>
        <v>536260.00000000012</v>
      </c>
      <c r="S12" s="80">
        <f>S13+S14</f>
        <v>1147569.6000000001</v>
      </c>
      <c r="T12" s="129">
        <f t="shared" si="2"/>
        <v>0</v>
      </c>
      <c r="U12" s="80">
        <f>U13+U14</f>
        <v>1147569.6000000001</v>
      </c>
      <c r="V12" s="129">
        <f t="shared" si="2"/>
        <v>0</v>
      </c>
      <c r="W12" s="80">
        <f>W13+W14</f>
        <v>1147569.6000000001</v>
      </c>
      <c r="X12" s="129">
        <f t="shared" si="2"/>
        <v>0</v>
      </c>
      <c r="Y12" s="80">
        <f>Y13+Y14</f>
        <v>1147569.6000000001</v>
      </c>
      <c r="Z12" s="129">
        <f t="shared" si="2"/>
        <v>0</v>
      </c>
      <c r="AA12" s="80">
        <f>AA13+AA14</f>
        <v>1147569.6000000001</v>
      </c>
      <c r="AB12" s="129">
        <f t="shared" si="2"/>
        <v>0</v>
      </c>
      <c r="AC12" s="80">
        <f>AC13+AC14</f>
        <v>1147569.6000000001</v>
      </c>
      <c r="AD12" s="129">
        <f t="shared" si="2"/>
        <v>0</v>
      </c>
      <c r="AE12" s="80">
        <f>AE13+AE14</f>
        <v>0</v>
      </c>
      <c r="AF12" s="129">
        <f t="shared" si="2"/>
        <v>-1147569.6000000001</v>
      </c>
      <c r="AG12" s="80">
        <f>AG13+AG14</f>
        <v>0</v>
      </c>
      <c r="AH12" s="129">
        <f t="shared" si="2"/>
        <v>0</v>
      </c>
      <c r="AI12" s="80">
        <f>AI13+AI14</f>
        <v>0</v>
      </c>
      <c r="AJ12" s="129">
        <f t="shared" si="3"/>
        <v>0</v>
      </c>
      <c r="AK12" s="80">
        <f>AK13+AK14</f>
        <v>0</v>
      </c>
      <c r="AL12" s="129">
        <f t="shared" si="3"/>
        <v>0</v>
      </c>
      <c r="AM12" s="80">
        <f>AM13+AM14</f>
        <v>1000</v>
      </c>
      <c r="AN12" s="129">
        <f t="shared" si="3"/>
        <v>1000</v>
      </c>
      <c r="AO12" s="80">
        <f>AO13+AO14</f>
        <v>1000</v>
      </c>
      <c r="AP12" s="129">
        <f t="shared" si="3"/>
        <v>0</v>
      </c>
      <c r="AQ12" s="80">
        <f>AQ13+AQ14</f>
        <v>1000</v>
      </c>
      <c r="AR12" s="129">
        <f t="shared" si="3"/>
        <v>0</v>
      </c>
      <c r="AS12" s="80">
        <f>AS13+AS14</f>
        <v>1000</v>
      </c>
      <c r="AT12" s="129">
        <f t="shared" si="3"/>
        <v>0</v>
      </c>
      <c r="AU12" s="80">
        <f>AU13+AU14</f>
        <v>1000</v>
      </c>
      <c r="AV12" s="129">
        <f t="shared" si="3"/>
        <v>0</v>
      </c>
      <c r="AW12" s="80">
        <f>AW13+AW14</f>
        <v>1000</v>
      </c>
      <c r="AX12" s="129">
        <f t="shared" si="3"/>
        <v>0</v>
      </c>
      <c r="AY12" s="80">
        <f>AY13+AY14</f>
        <v>1000</v>
      </c>
      <c r="AZ12" s="129">
        <f t="shared" si="3"/>
        <v>0</v>
      </c>
      <c r="BA12" s="80">
        <f>BA13+BA14</f>
        <v>1000</v>
      </c>
      <c r="BB12" s="129">
        <f t="shared" si="3"/>
        <v>0</v>
      </c>
      <c r="BC12" s="80">
        <f>BC13+BC14</f>
        <v>1000</v>
      </c>
      <c r="BD12" s="129">
        <f t="shared" si="3"/>
        <v>0</v>
      </c>
      <c r="BE12" s="80">
        <f>BE13+BE14</f>
        <v>1000</v>
      </c>
      <c r="BF12" s="129">
        <f t="shared" si="3"/>
        <v>0</v>
      </c>
      <c r="BG12" s="80">
        <f>BG13+BG14</f>
        <v>1000</v>
      </c>
      <c r="BH12" s="129">
        <f t="shared" si="3"/>
        <v>0</v>
      </c>
      <c r="BI12" s="80">
        <f>BI13+BI14</f>
        <v>1000</v>
      </c>
      <c r="BJ12" s="129">
        <f t="shared" si="3"/>
        <v>0</v>
      </c>
      <c r="BK12" s="80">
        <f>BK13+BK14</f>
        <v>1000</v>
      </c>
      <c r="BL12" s="129">
        <f t="shared" si="3"/>
        <v>0</v>
      </c>
      <c r="BM12" s="80">
        <f>BM13+BM14</f>
        <v>1000</v>
      </c>
      <c r="BN12" s="129">
        <f t="shared" si="3"/>
        <v>0</v>
      </c>
      <c r="BO12" s="80">
        <f>BO13+BO14</f>
        <v>1000</v>
      </c>
      <c r="BP12" s="129">
        <f t="shared" si="3"/>
        <v>0</v>
      </c>
      <c r="BQ12" s="80">
        <f>BQ13+BQ14</f>
        <v>1000</v>
      </c>
      <c r="BR12" s="129">
        <f t="shared" si="3"/>
        <v>0</v>
      </c>
      <c r="BS12" s="80">
        <f>BS13+BS14</f>
        <v>1000</v>
      </c>
      <c r="BT12" s="129">
        <f t="shared" si="3"/>
        <v>0</v>
      </c>
      <c r="BU12" s="80">
        <f>BU13+BU14</f>
        <v>1000</v>
      </c>
      <c r="BV12" s="129">
        <f t="shared" si="4"/>
        <v>0</v>
      </c>
      <c r="BW12" s="80">
        <f>BW13+BW14</f>
        <v>1000</v>
      </c>
      <c r="BX12" s="129">
        <f t="shared" si="5"/>
        <v>0</v>
      </c>
      <c r="BY12" s="80">
        <f>BY13+BY14</f>
        <v>1000</v>
      </c>
      <c r="BZ12" s="129">
        <f t="shared" si="6"/>
        <v>0</v>
      </c>
      <c r="CA12" s="80">
        <f>CA13+CA14</f>
        <v>1000</v>
      </c>
      <c r="CB12" s="129">
        <f t="shared" si="7"/>
        <v>0</v>
      </c>
      <c r="CC12" s="81"/>
      <c r="CD12" s="24"/>
      <c r="CE12" s="24"/>
      <c r="CF12" s="24"/>
      <c r="CG12" s="24"/>
      <c r="CH12" s="24"/>
      <c r="CI12" s="24"/>
      <c r="CJ12" s="24"/>
      <c r="CK12" s="24"/>
      <c r="CL12" s="24"/>
    </row>
    <row r="13" spans="1:90" s="60" customFormat="1" ht="15.75" x14ac:dyDescent="0.25">
      <c r="A13" s="61"/>
      <c r="B13" s="559" t="s">
        <v>37</v>
      </c>
      <c r="C13" s="559"/>
      <c r="D13" s="559"/>
      <c r="E13" s="559"/>
      <c r="F13" s="559"/>
      <c r="G13" s="559"/>
      <c r="H13" s="206" t="s">
        <v>472</v>
      </c>
      <c r="I13" s="69" t="s">
        <v>36</v>
      </c>
      <c r="J13" s="79">
        <v>401000</v>
      </c>
      <c r="K13" s="119">
        <v>401000</v>
      </c>
      <c r="L13" s="109">
        <f t="shared" si="1"/>
        <v>0</v>
      </c>
      <c r="M13" s="175">
        <v>401000</v>
      </c>
      <c r="N13" s="109">
        <f t="shared" si="2"/>
        <v>0</v>
      </c>
      <c r="O13" s="175">
        <v>401000</v>
      </c>
      <c r="P13" s="109">
        <f t="shared" si="2"/>
        <v>0</v>
      </c>
      <c r="Q13" s="184">
        <v>337260</v>
      </c>
      <c r="R13" s="109">
        <f t="shared" si="2"/>
        <v>-63740</v>
      </c>
      <c r="S13" s="205">
        <v>337260</v>
      </c>
      <c r="T13" s="109">
        <f t="shared" si="2"/>
        <v>0</v>
      </c>
      <c r="U13" s="205">
        <v>337260</v>
      </c>
      <c r="V13" s="109">
        <f t="shared" si="2"/>
        <v>0</v>
      </c>
      <c r="W13" s="205">
        <v>337260</v>
      </c>
      <c r="X13" s="109">
        <f t="shared" si="2"/>
        <v>0</v>
      </c>
      <c r="Y13" s="205">
        <v>337260</v>
      </c>
      <c r="Z13" s="109">
        <f t="shared" si="2"/>
        <v>0</v>
      </c>
      <c r="AA13" s="205">
        <v>337260</v>
      </c>
      <c r="AB13" s="109">
        <f t="shared" si="2"/>
        <v>0</v>
      </c>
      <c r="AC13" s="205">
        <v>337260</v>
      </c>
      <c r="AD13" s="109">
        <f t="shared" si="2"/>
        <v>0</v>
      </c>
      <c r="AE13" s="205">
        <v>0</v>
      </c>
      <c r="AF13" s="109">
        <f t="shared" si="2"/>
        <v>-337260</v>
      </c>
      <c r="AG13" s="205">
        <v>0</v>
      </c>
      <c r="AH13" s="109">
        <f t="shared" si="2"/>
        <v>0</v>
      </c>
      <c r="AI13" s="205">
        <v>0</v>
      </c>
      <c r="AJ13" s="109">
        <f t="shared" si="3"/>
        <v>0</v>
      </c>
      <c r="AK13" s="205">
        <v>0</v>
      </c>
      <c r="AL13" s="109">
        <f t="shared" si="3"/>
        <v>0</v>
      </c>
      <c r="AM13" s="205">
        <v>0</v>
      </c>
      <c r="AN13" s="109">
        <f t="shared" si="3"/>
        <v>0</v>
      </c>
      <c r="AO13" s="205">
        <v>0</v>
      </c>
      <c r="AP13" s="109">
        <f t="shared" si="3"/>
        <v>0</v>
      </c>
      <c r="AQ13" s="205">
        <v>0</v>
      </c>
      <c r="AR13" s="109">
        <f t="shared" si="3"/>
        <v>0</v>
      </c>
      <c r="AS13" s="221">
        <v>0</v>
      </c>
      <c r="AT13" s="109">
        <f t="shared" si="3"/>
        <v>0</v>
      </c>
      <c r="AU13" s="221">
        <v>0</v>
      </c>
      <c r="AV13" s="109">
        <f t="shared" si="3"/>
        <v>0</v>
      </c>
      <c r="AW13" s="221">
        <v>0</v>
      </c>
      <c r="AX13" s="109">
        <f t="shared" si="3"/>
        <v>0</v>
      </c>
      <c r="AY13" s="286">
        <v>1000</v>
      </c>
      <c r="AZ13" s="109">
        <f t="shared" si="3"/>
        <v>1000</v>
      </c>
      <c r="BA13" s="318">
        <v>1000</v>
      </c>
      <c r="BB13" s="109">
        <f t="shared" si="3"/>
        <v>0</v>
      </c>
      <c r="BC13" s="318">
        <v>1000</v>
      </c>
      <c r="BD13" s="109">
        <f t="shared" si="3"/>
        <v>0</v>
      </c>
      <c r="BE13" s="318">
        <v>1000</v>
      </c>
      <c r="BF13" s="109">
        <f t="shared" si="3"/>
        <v>0</v>
      </c>
      <c r="BG13" s="318">
        <v>1000</v>
      </c>
      <c r="BH13" s="109">
        <f t="shared" si="3"/>
        <v>0</v>
      </c>
      <c r="BI13" s="318">
        <v>1000</v>
      </c>
      <c r="BJ13" s="109">
        <f t="shared" si="3"/>
        <v>0</v>
      </c>
      <c r="BK13" s="318">
        <v>1000</v>
      </c>
      <c r="BL13" s="109">
        <f t="shared" si="3"/>
        <v>0</v>
      </c>
      <c r="BM13" s="318">
        <v>1000</v>
      </c>
      <c r="BN13" s="109">
        <f t="shared" si="3"/>
        <v>0</v>
      </c>
      <c r="BO13" s="318">
        <v>1000</v>
      </c>
      <c r="BP13" s="109">
        <f t="shared" si="3"/>
        <v>0</v>
      </c>
      <c r="BQ13" s="318">
        <v>1000</v>
      </c>
      <c r="BR13" s="109">
        <f t="shared" si="3"/>
        <v>0</v>
      </c>
      <c r="BS13" s="318">
        <v>1000</v>
      </c>
      <c r="BT13" s="109">
        <f t="shared" si="3"/>
        <v>0</v>
      </c>
      <c r="BU13" s="318">
        <v>1000</v>
      </c>
      <c r="BV13" s="109">
        <f t="shared" si="4"/>
        <v>0</v>
      </c>
      <c r="BW13" s="318">
        <v>1000</v>
      </c>
      <c r="BX13" s="109">
        <f t="shared" si="5"/>
        <v>0</v>
      </c>
      <c r="BY13" s="318">
        <v>1000</v>
      </c>
      <c r="BZ13" s="109">
        <f t="shared" si="6"/>
        <v>0</v>
      </c>
      <c r="CA13" s="502">
        <v>1000</v>
      </c>
      <c r="CB13" s="109">
        <f t="shared" si="7"/>
        <v>0</v>
      </c>
      <c r="CC13" s="53">
        <v>1</v>
      </c>
      <c r="CD13" s="59"/>
      <c r="CE13" s="59"/>
      <c r="CF13" s="59"/>
      <c r="CG13" s="59"/>
      <c r="CH13" s="59"/>
      <c r="CI13" s="59"/>
      <c r="CJ13" s="59"/>
      <c r="CK13" s="59"/>
      <c r="CL13" s="59"/>
    </row>
    <row r="14" spans="1:90" s="60" customFormat="1" ht="15.75" x14ac:dyDescent="0.25">
      <c r="A14" s="61"/>
      <c r="B14" s="559" t="s">
        <v>37</v>
      </c>
      <c r="C14" s="559"/>
      <c r="D14" s="559"/>
      <c r="E14" s="559"/>
      <c r="F14" s="559"/>
      <c r="G14" s="559"/>
      <c r="H14" s="206" t="s">
        <v>472</v>
      </c>
      <c r="I14" s="69">
        <v>620</v>
      </c>
      <c r="J14" s="79">
        <v>0</v>
      </c>
      <c r="K14" s="118">
        <v>210309.6</v>
      </c>
      <c r="L14" s="109">
        <f t="shared" si="1"/>
        <v>210309.6</v>
      </c>
      <c r="M14" s="174">
        <v>210309.6</v>
      </c>
      <c r="N14" s="109">
        <f t="shared" ref="N14:AH14" si="8">M14-K14</f>
        <v>0</v>
      </c>
      <c r="O14" s="174">
        <v>210309.6</v>
      </c>
      <c r="P14" s="109">
        <f t="shared" si="8"/>
        <v>0</v>
      </c>
      <c r="Q14" s="183">
        <v>810309.6</v>
      </c>
      <c r="R14" s="109">
        <f t="shared" si="8"/>
        <v>600000</v>
      </c>
      <c r="S14" s="204">
        <v>810309.6</v>
      </c>
      <c r="T14" s="109">
        <f t="shared" si="8"/>
        <v>0</v>
      </c>
      <c r="U14" s="204">
        <v>810309.6</v>
      </c>
      <c r="V14" s="109">
        <f t="shared" si="8"/>
        <v>0</v>
      </c>
      <c r="W14" s="204">
        <v>810309.6</v>
      </c>
      <c r="X14" s="109">
        <f t="shared" si="8"/>
        <v>0</v>
      </c>
      <c r="Y14" s="204">
        <v>810309.6</v>
      </c>
      <c r="Z14" s="109">
        <f t="shared" si="8"/>
        <v>0</v>
      </c>
      <c r="AA14" s="204">
        <v>810309.6</v>
      </c>
      <c r="AB14" s="109">
        <f t="shared" si="8"/>
        <v>0</v>
      </c>
      <c r="AC14" s="204">
        <v>810309.6</v>
      </c>
      <c r="AD14" s="109">
        <f t="shared" si="8"/>
        <v>0</v>
      </c>
      <c r="AE14" s="204">
        <v>0</v>
      </c>
      <c r="AF14" s="109">
        <f t="shared" si="8"/>
        <v>-810309.6</v>
      </c>
      <c r="AG14" s="204">
        <v>0</v>
      </c>
      <c r="AH14" s="109">
        <f t="shared" si="8"/>
        <v>0</v>
      </c>
      <c r="AI14" s="204">
        <v>0</v>
      </c>
      <c r="AJ14" s="109">
        <f t="shared" si="3"/>
        <v>0</v>
      </c>
      <c r="AK14" s="204">
        <v>0</v>
      </c>
      <c r="AL14" s="109">
        <f t="shared" si="3"/>
        <v>0</v>
      </c>
      <c r="AM14" s="204">
        <v>1000</v>
      </c>
      <c r="AN14" s="109">
        <f t="shared" si="3"/>
        <v>1000</v>
      </c>
      <c r="AO14" s="248">
        <v>1000</v>
      </c>
      <c r="AP14" s="109">
        <f t="shared" si="3"/>
        <v>0</v>
      </c>
      <c r="AQ14" s="248">
        <v>1000</v>
      </c>
      <c r="AR14" s="109">
        <f t="shared" si="3"/>
        <v>0</v>
      </c>
      <c r="AS14" s="286">
        <v>1000</v>
      </c>
      <c r="AT14" s="109">
        <f t="shared" si="3"/>
        <v>0</v>
      </c>
      <c r="AU14" s="286">
        <v>1000</v>
      </c>
      <c r="AV14" s="109">
        <f t="shared" si="3"/>
        <v>0</v>
      </c>
      <c r="AW14" s="286">
        <v>1000</v>
      </c>
      <c r="AX14" s="109">
        <f t="shared" si="3"/>
        <v>0</v>
      </c>
      <c r="AY14" s="294">
        <v>0</v>
      </c>
      <c r="AZ14" s="109">
        <f t="shared" si="3"/>
        <v>-1000</v>
      </c>
      <c r="BA14" s="294">
        <v>0</v>
      </c>
      <c r="BB14" s="109">
        <f t="shared" si="3"/>
        <v>0</v>
      </c>
      <c r="BC14" s="294">
        <v>0</v>
      </c>
      <c r="BD14" s="109">
        <f t="shared" si="3"/>
        <v>0</v>
      </c>
      <c r="BE14" s="294">
        <v>0</v>
      </c>
      <c r="BF14" s="109">
        <f t="shared" si="3"/>
        <v>0</v>
      </c>
      <c r="BG14" s="294">
        <v>0</v>
      </c>
      <c r="BH14" s="109">
        <f t="shared" si="3"/>
        <v>0</v>
      </c>
      <c r="BI14" s="294">
        <v>0</v>
      </c>
      <c r="BJ14" s="109">
        <f t="shared" si="3"/>
        <v>0</v>
      </c>
      <c r="BK14" s="294">
        <v>0</v>
      </c>
      <c r="BL14" s="109">
        <f t="shared" si="3"/>
        <v>0</v>
      </c>
      <c r="BM14" s="294">
        <v>0</v>
      </c>
      <c r="BN14" s="109">
        <f t="shared" si="3"/>
        <v>0</v>
      </c>
      <c r="BO14" s="294">
        <v>0</v>
      </c>
      <c r="BP14" s="109">
        <f t="shared" si="3"/>
        <v>0</v>
      </c>
      <c r="BQ14" s="294">
        <v>0</v>
      </c>
      <c r="BR14" s="109">
        <f t="shared" si="3"/>
        <v>0</v>
      </c>
      <c r="BS14" s="294">
        <v>0</v>
      </c>
      <c r="BT14" s="109">
        <f t="shared" si="3"/>
        <v>0</v>
      </c>
      <c r="BU14" s="294">
        <v>0</v>
      </c>
      <c r="BV14" s="109">
        <f t="shared" si="4"/>
        <v>0</v>
      </c>
      <c r="BW14" s="294">
        <v>0</v>
      </c>
      <c r="BX14" s="109">
        <f t="shared" si="5"/>
        <v>0</v>
      </c>
      <c r="BY14" s="294">
        <v>0</v>
      </c>
      <c r="BZ14" s="109">
        <f t="shared" si="6"/>
        <v>0</v>
      </c>
      <c r="CA14" s="294">
        <v>0</v>
      </c>
      <c r="CB14" s="109">
        <f t="shared" si="7"/>
        <v>0</v>
      </c>
      <c r="CC14" s="53"/>
      <c r="CD14" s="59"/>
      <c r="CE14" s="59"/>
      <c r="CF14" s="59"/>
      <c r="CG14" s="59"/>
      <c r="CH14" s="59"/>
      <c r="CI14" s="59"/>
      <c r="CJ14" s="59"/>
      <c r="CK14" s="59"/>
      <c r="CL14" s="59"/>
    </row>
  </sheetData>
  <mergeCells count="11">
    <mergeCell ref="B14:G14"/>
    <mergeCell ref="B13:G13"/>
    <mergeCell ref="B12:G12"/>
    <mergeCell ref="B7:G7"/>
    <mergeCell ref="B3:I3"/>
    <mergeCell ref="B5:G5"/>
    <mergeCell ref="B6:G6"/>
    <mergeCell ref="B8:G8"/>
    <mergeCell ref="B9:G9"/>
    <mergeCell ref="B10:G10"/>
    <mergeCell ref="B11:G11"/>
  </mergeCells>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2:CJ73"/>
  <sheetViews>
    <sheetView workbookViewId="0">
      <selection activeCell="CA5" sqref="CA5:CB5"/>
    </sheetView>
  </sheetViews>
  <sheetFormatPr defaultRowHeight="12.75" x14ac:dyDescent="0.2"/>
  <cols>
    <col min="1" max="6" width="9.140625" style="5"/>
    <col min="7" max="7" width="9.28515625" style="5" bestFit="1" customWidth="1"/>
    <col min="8" max="8" width="11" style="5" bestFit="1" customWidth="1"/>
    <col min="9" max="9" width="4" style="5" bestFit="1" customWidth="1"/>
    <col min="10" max="73" width="13.85546875" style="5" hidden="1" customWidth="1"/>
    <col min="74" max="74" width="14.42578125" style="5" hidden="1" customWidth="1"/>
    <col min="75" max="76" width="13.85546875" style="5" hidden="1" customWidth="1"/>
    <col min="77" max="77" width="13.85546875" style="5" bestFit="1" customWidth="1"/>
    <col min="78" max="78" width="13.85546875" style="5" hidden="1" customWidth="1"/>
    <col min="79" max="79" width="13.85546875" style="5" bestFit="1" customWidth="1"/>
    <col min="80" max="80" width="13.85546875" style="5" customWidth="1"/>
    <col min="81" max="81" width="4.140625" style="84" bestFit="1" customWidth="1"/>
    <col min="82" max="16384" width="9.140625" style="5"/>
  </cols>
  <sheetData>
    <row r="2" spans="1:88" ht="13.5" thickBot="1" x14ac:dyDescent="0.25"/>
    <row r="3" spans="1:88" ht="73.5" customHeight="1" thickBot="1" x14ac:dyDescent="0.25">
      <c r="B3" s="534" t="s">
        <v>993</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5" spans="1:88" s="4" customFormat="1" ht="18" customHeight="1" x14ac:dyDescent="0.2">
      <c r="A5" s="1"/>
      <c r="B5" s="552" t="s">
        <v>242</v>
      </c>
      <c r="C5" s="553"/>
      <c r="D5" s="553"/>
      <c r="E5" s="553"/>
      <c r="F5" s="553"/>
      <c r="G5" s="554"/>
      <c r="H5" s="8" t="s">
        <v>241</v>
      </c>
      <c r="I5" s="9" t="s">
        <v>240</v>
      </c>
      <c r="J5" s="76">
        <v>329</v>
      </c>
      <c r="K5" s="76">
        <v>352</v>
      </c>
      <c r="L5" s="7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922</v>
      </c>
      <c r="BU5" s="44">
        <v>139</v>
      </c>
      <c r="BV5" s="44" t="s">
        <v>976</v>
      </c>
      <c r="BW5" s="44">
        <v>158</v>
      </c>
      <c r="BX5" s="44" t="s">
        <v>994</v>
      </c>
      <c r="BY5" s="44">
        <v>172</v>
      </c>
      <c r="BZ5" s="44" t="s">
        <v>1041</v>
      </c>
      <c r="CA5" s="44" t="s">
        <v>1089</v>
      </c>
      <c r="CB5" s="44" t="s">
        <v>1090</v>
      </c>
      <c r="CC5" s="105"/>
      <c r="CD5" s="3"/>
      <c r="CE5" s="3"/>
    </row>
    <row r="6" spans="1:88" s="4" customFormat="1" ht="15.4" customHeight="1" x14ac:dyDescent="0.2">
      <c r="A6" s="2"/>
      <c r="B6" s="555">
        <v>1</v>
      </c>
      <c r="C6" s="556"/>
      <c r="D6" s="556"/>
      <c r="E6" s="556"/>
      <c r="F6" s="556"/>
      <c r="G6" s="557"/>
      <c r="H6" s="10">
        <v>2</v>
      </c>
      <c r="I6" s="10">
        <v>3</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4</v>
      </c>
      <c r="BQ6" s="10">
        <v>4</v>
      </c>
      <c r="BR6" s="10">
        <v>4</v>
      </c>
      <c r="BS6" s="10">
        <v>4</v>
      </c>
      <c r="BT6" s="10">
        <v>4</v>
      </c>
      <c r="BU6" s="10">
        <v>4</v>
      </c>
      <c r="BV6" s="10">
        <v>4</v>
      </c>
      <c r="BW6" s="10">
        <v>4</v>
      </c>
      <c r="BX6" s="10">
        <v>4</v>
      </c>
      <c r="BY6" s="10">
        <v>4</v>
      </c>
      <c r="BZ6" s="10">
        <v>4</v>
      </c>
      <c r="CA6" s="10">
        <v>4</v>
      </c>
      <c r="CB6" s="10">
        <v>4</v>
      </c>
      <c r="CC6" s="105"/>
      <c r="CD6" s="3"/>
      <c r="CE6" s="3"/>
    </row>
    <row r="7" spans="1:88" s="25" customFormat="1" ht="26.65" customHeight="1" x14ac:dyDescent="0.25">
      <c r="A7" s="26"/>
      <c r="B7" s="564" t="s">
        <v>216</v>
      </c>
      <c r="C7" s="564"/>
      <c r="D7" s="575"/>
      <c r="E7" s="575"/>
      <c r="F7" s="575"/>
      <c r="G7" s="576"/>
      <c r="H7" s="27" t="s">
        <v>215</v>
      </c>
      <c r="I7" s="28" t="s">
        <v>5</v>
      </c>
      <c r="J7" s="77">
        <f>J8+J35</f>
        <v>144323135</v>
      </c>
      <c r="K7" s="77">
        <f>K8+K35</f>
        <v>144960135</v>
      </c>
      <c r="L7" s="77">
        <f t="shared" ref="L7:L44" si="0">K7-J7</f>
        <v>637000</v>
      </c>
      <c r="M7" s="77">
        <f>M8+M35</f>
        <v>145362135</v>
      </c>
      <c r="N7" s="77">
        <f>M7-K7</f>
        <v>402000</v>
      </c>
      <c r="O7" s="77">
        <f>O8+O35</f>
        <v>145362135</v>
      </c>
      <c r="P7" s="77">
        <f>O7-M7</f>
        <v>0</v>
      </c>
      <c r="Q7" s="77">
        <f>Q8+Q35</f>
        <v>147547135</v>
      </c>
      <c r="R7" s="77">
        <f>Q7-O7</f>
        <v>2185000</v>
      </c>
      <c r="S7" s="77">
        <f>S8+S35</f>
        <v>148448390</v>
      </c>
      <c r="T7" s="77">
        <f>S7-Q7</f>
        <v>901255</v>
      </c>
      <c r="U7" s="77">
        <f>U8+U35</f>
        <v>148448390</v>
      </c>
      <c r="V7" s="77">
        <f>U7-S7</f>
        <v>0</v>
      </c>
      <c r="W7" s="77">
        <f>W8+W35</f>
        <v>150028884</v>
      </c>
      <c r="X7" s="77">
        <f>W7-U7</f>
        <v>1580494</v>
      </c>
      <c r="Y7" s="77">
        <f>Y8+Y35</f>
        <v>147221131</v>
      </c>
      <c r="Z7" s="77">
        <f>Y7-W7</f>
        <v>-2807753</v>
      </c>
      <c r="AA7" s="77">
        <f>AA8+AA35</f>
        <v>147221131</v>
      </c>
      <c r="AB7" s="77">
        <f>AA7-Y7</f>
        <v>0</v>
      </c>
      <c r="AC7" s="77">
        <f>AC8+AC35+AC64</f>
        <v>147221131</v>
      </c>
      <c r="AD7" s="77">
        <f>AC7-AA7</f>
        <v>0</v>
      </c>
      <c r="AE7" s="77">
        <f>AE8+AE35+AE64</f>
        <v>164782969</v>
      </c>
      <c r="AF7" s="77">
        <f>AE7-AC7</f>
        <v>17561838</v>
      </c>
      <c r="AG7" s="77">
        <f>AG8+AG35+AG64</f>
        <v>191301652.23999998</v>
      </c>
      <c r="AH7" s="77">
        <f>AG7-AE7</f>
        <v>26518683.23999998</v>
      </c>
      <c r="AI7" s="77">
        <f>AI8+AI35+AI64</f>
        <v>195503182.23999998</v>
      </c>
      <c r="AJ7" s="77">
        <f>AI7-AG7</f>
        <v>4201530</v>
      </c>
      <c r="AK7" s="77">
        <f>AK8+AK35+AK64</f>
        <v>195503182.23999998</v>
      </c>
      <c r="AL7" s="77">
        <f>AK7-AI7</f>
        <v>0</v>
      </c>
      <c r="AM7" s="77">
        <f>AM8+AM35+AM64</f>
        <v>195805529.23999998</v>
      </c>
      <c r="AN7" s="77">
        <f>AM7-AK7</f>
        <v>302347</v>
      </c>
      <c r="AO7" s="77">
        <f>AO8+AO35+AO64</f>
        <v>195805529.23999998</v>
      </c>
      <c r="AP7" s="77">
        <f>AO7-AM7</f>
        <v>0</v>
      </c>
      <c r="AQ7" s="77">
        <f>AQ8+AQ35+AQ64</f>
        <v>195644049.77999997</v>
      </c>
      <c r="AR7" s="77">
        <f>AQ7-AO7</f>
        <v>-161479.46000000834</v>
      </c>
      <c r="AS7" s="77">
        <f>AS8+AS35+AS64</f>
        <v>196924749.77999997</v>
      </c>
      <c r="AT7" s="77">
        <f>AS7-AQ7</f>
        <v>1280700</v>
      </c>
      <c r="AU7" s="77">
        <f>AU8+AU35+AU64</f>
        <v>185953298.88</v>
      </c>
      <c r="AV7" s="77">
        <f>AU7-AS7</f>
        <v>-10971450.899999976</v>
      </c>
      <c r="AW7" s="77">
        <f>AW8+AW35+AW64+AW53</f>
        <v>165953298.88</v>
      </c>
      <c r="AX7" s="77">
        <f>AW7-AU7</f>
        <v>-20000000</v>
      </c>
      <c r="AY7" s="77">
        <f>AY8+AY35+AY64+AY53</f>
        <v>257455637.94</v>
      </c>
      <c r="AZ7" s="77">
        <f>AY7-AW7</f>
        <v>91502339.060000002</v>
      </c>
      <c r="BA7" s="77">
        <f>BA8+BA35+BA64+BA53</f>
        <v>258885871.94</v>
      </c>
      <c r="BB7" s="77">
        <f>BA7-AY7</f>
        <v>1430234</v>
      </c>
      <c r="BC7" s="77">
        <f>BC8+BC35+BC64+BC53</f>
        <v>260174853.54000002</v>
      </c>
      <c r="BD7" s="77">
        <f>BC7-BA7</f>
        <v>1288981.6000000238</v>
      </c>
      <c r="BE7" s="77">
        <f>BE8+BE35+BE64+BE53</f>
        <v>260174853.54000002</v>
      </c>
      <c r="BF7" s="77">
        <f>BE7-BC7</f>
        <v>0</v>
      </c>
      <c r="BG7" s="77">
        <f>BG8+BG35+BG64+BG53</f>
        <v>265572563.66</v>
      </c>
      <c r="BH7" s="77">
        <f>BG7-BE7</f>
        <v>5397710.119999975</v>
      </c>
      <c r="BI7" s="77">
        <f>BI8+BI35+BI64+BI53</f>
        <v>265581563.66</v>
      </c>
      <c r="BJ7" s="77">
        <f>BI7-BG7</f>
        <v>9000</v>
      </c>
      <c r="BK7" s="77">
        <f>BK8+BK35+BK64+BK53</f>
        <v>265581563.66</v>
      </c>
      <c r="BL7" s="77">
        <f>BK7-BI7</f>
        <v>0</v>
      </c>
      <c r="BM7" s="77">
        <f>BM8+BM35+BM64+BM53</f>
        <v>265581563.66</v>
      </c>
      <c r="BN7" s="77">
        <f>BM7-BK7</f>
        <v>0</v>
      </c>
      <c r="BO7" s="77">
        <f>BO8+BO35+BO64+BO53</f>
        <v>271080662.85000002</v>
      </c>
      <c r="BP7" s="77">
        <f>BO7-BM7</f>
        <v>5499099.1900000274</v>
      </c>
      <c r="BQ7" s="77">
        <f>BQ8+BQ35+BQ64+BQ53</f>
        <v>271123609.85000002</v>
      </c>
      <c r="BR7" s="77">
        <f>BQ7-BO7</f>
        <v>42947</v>
      </c>
      <c r="BS7" s="77">
        <f>BS8+BS35+BS64+BS53</f>
        <v>277982224.69</v>
      </c>
      <c r="BT7" s="77">
        <f>BS7-BQ7</f>
        <v>6858614.8399999738</v>
      </c>
      <c r="BU7" s="77">
        <f>BU8+BU35+BU64+BU53</f>
        <v>184190104.95999998</v>
      </c>
      <c r="BV7" s="77">
        <f>BU7-BS7</f>
        <v>-93792119.730000019</v>
      </c>
      <c r="BW7" s="77">
        <f>BW8+BW35+BW64+BW53</f>
        <v>300252179.13</v>
      </c>
      <c r="BX7" s="77">
        <f>BW7-BU7</f>
        <v>116062074.17000002</v>
      </c>
      <c r="BY7" s="77">
        <f>BY8+BY35+BY64+BY53</f>
        <v>308564951.13</v>
      </c>
      <c r="BZ7" s="77">
        <f>BY7-BW7</f>
        <v>8312772</v>
      </c>
      <c r="CA7" s="77">
        <f>CA8+CA35+CA64+CA53</f>
        <v>327658537.32999998</v>
      </c>
      <c r="CB7" s="77">
        <f>CA7-BY7</f>
        <v>19093586.199999988</v>
      </c>
      <c r="CC7" s="52"/>
      <c r="CD7" s="24"/>
      <c r="CE7" s="24"/>
      <c r="CF7" s="24"/>
      <c r="CG7" s="24"/>
      <c r="CH7" s="24"/>
      <c r="CI7" s="24"/>
      <c r="CJ7" s="24"/>
    </row>
    <row r="8" spans="1:88" s="25" customFormat="1" ht="39.4" customHeight="1" x14ac:dyDescent="0.25">
      <c r="A8" s="26"/>
      <c r="B8" s="546" t="s">
        <v>663</v>
      </c>
      <c r="C8" s="561"/>
      <c r="D8" s="561"/>
      <c r="E8" s="561"/>
      <c r="F8" s="561"/>
      <c r="G8" s="562"/>
      <c r="H8" s="40" t="s">
        <v>374</v>
      </c>
      <c r="I8" s="18" t="s">
        <v>5</v>
      </c>
      <c r="J8" s="78">
        <f>J9+J17+J32+J12</f>
        <v>3663000</v>
      </c>
      <c r="K8" s="78">
        <f>K9+K17+K32+K12</f>
        <v>4300000</v>
      </c>
      <c r="L8" s="78">
        <f t="shared" si="0"/>
        <v>637000</v>
      </c>
      <c r="M8" s="78">
        <f>M9+M17+M32+M12</f>
        <v>4701947.37</v>
      </c>
      <c r="N8" s="78">
        <f>M8-K8</f>
        <v>401947.37000000011</v>
      </c>
      <c r="O8" s="78">
        <f>O9+O17+O32+O12</f>
        <v>4701947.37</v>
      </c>
      <c r="P8" s="78">
        <f>O8-M8</f>
        <v>0</v>
      </c>
      <c r="Q8" s="78">
        <f>Q9+Q17+Q32+Q12</f>
        <v>6886947.3700000001</v>
      </c>
      <c r="R8" s="78">
        <f>Q8-O8</f>
        <v>2185000</v>
      </c>
      <c r="S8" s="78">
        <f>S9+S17+S32+S12</f>
        <v>7888762.3700000001</v>
      </c>
      <c r="T8" s="78">
        <f>S8-Q8</f>
        <v>1001815</v>
      </c>
      <c r="U8" s="78">
        <f>U9+U17+U32+U12</f>
        <v>7888762.3700000001</v>
      </c>
      <c r="V8" s="78">
        <f>U8-S8</f>
        <v>0</v>
      </c>
      <c r="W8" s="78">
        <f>W9+W17+W32+W12</f>
        <v>9516866.370000001</v>
      </c>
      <c r="X8" s="78">
        <f>W8-U8</f>
        <v>1628104.0000000009</v>
      </c>
      <c r="Y8" s="78">
        <f>Y9+Y17+Y32+Y12</f>
        <v>9640381.370000001</v>
      </c>
      <c r="Z8" s="78">
        <f>Y8-W8</f>
        <v>123515</v>
      </c>
      <c r="AA8" s="78">
        <f>AA9+AA17+AA32+AA12</f>
        <v>9640381.370000001</v>
      </c>
      <c r="AB8" s="78">
        <f>AA8-Y8</f>
        <v>0</v>
      </c>
      <c r="AC8" s="78">
        <f>AC9+AC17+AC32+AC12</f>
        <v>9640381.370000001</v>
      </c>
      <c r="AD8" s="78">
        <f>AC8-AA8</f>
        <v>0</v>
      </c>
      <c r="AE8" s="78">
        <f>AE9+AE17+AE32+AE12</f>
        <v>1989369</v>
      </c>
      <c r="AF8" s="78">
        <f>AE8-AC8</f>
        <v>-7651012.370000001</v>
      </c>
      <c r="AG8" s="78">
        <f>AG9+AG17+AG32+AG12</f>
        <v>3437869</v>
      </c>
      <c r="AH8" s="78">
        <f>AG8-AE8</f>
        <v>1448500</v>
      </c>
      <c r="AI8" s="78">
        <f>AI9+AI17+AI32+AI12</f>
        <v>4119598.42</v>
      </c>
      <c r="AJ8" s="78">
        <f>AI8-AG8</f>
        <v>681729.41999999993</v>
      </c>
      <c r="AK8" s="78">
        <f>AK9+AK17+AK32+AK12</f>
        <v>4119598.42</v>
      </c>
      <c r="AL8" s="78">
        <f>AK8-AI8</f>
        <v>0</v>
      </c>
      <c r="AM8" s="78">
        <f>AM9+AM17+AM32+AM12</f>
        <v>5926185.4199999999</v>
      </c>
      <c r="AN8" s="78">
        <f>AM8-AK8</f>
        <v>1806587</v>
      </c>
      <c r="AO8" s="78">
        <f>AO9+AO17+AO32+AO12</f>
        <v>5926185.4199999999</v>
      </c>
      <c r="AP8" s="78">
        <f>AO8-AM8</f>
        <v>0</v>
      </c>
      <c r="AQ8" s="78">
        <f>AQ9+AQ17+AQ32+AQ12+AQ29</f>
        <v>7062150.4199999999</v>
      </c>
      <c r="AR8" s="78">
        <f>AQ8-AO8</f>
        <v>1135965</v>
      </c>
      <c r="AS8" s="78">
        <f>AS9+AS17+AS32+AS12+AS29</f>
        <v>7242850.4199999999</v>
      </c>
      <c r="AT8" s="78">
        <f>AS8-AQ8</f>
        <v>180700</v>
      </c>
      <c r="AU8" s="78">
        <f>AU9+AU17+AU32+AU12+AU29</f>
        <v>7332326.5599999996</v>
      </c>
      <c r="AV8" s="78">
        <f>AU8-AS8</f>
        <v>89476.139999999665</v>
      </c>
      <c r="AW8" s="78">
        <f>AW9+AW17+AW32+AW12+AW29+AW26</f>
        <v>7332326.5599999996</v>
      </c>
      <c r="AX8" s="78">
        <f>AW8-AU8</f>
        <v>0</v>
      </c>
      <c r="AY8" s="78">
        <f>AY9+AY17+AY32+AY12+AY29+AY26</f>
        <v>1432034.7</v>
      </c>
      <c r="AZ8" s="78">
        <f>AY8-AW8</f>
        <v>-5900291.8599999994</v>
      </c>
      <c r="BA8" s="78">
        <f>BA9+BA17+BA32+BA12+BA29+BA26</f>
        <v>2742268.7</v>
      </c>
      <c r="BB8" s="78">
        <f>BA8-AY8</f>
        <v>1310234.0000000002</v>
      </c>
      <c r="BC8" s="78">
        <f>BC9+BC17+BC32+BC12+BC29+BC26</f>
        <v>2742236.7</v>
      </c>
      <c r="BD8" s="78">
        <f>BC8-BA8</f>
        <v>-32</v>
      </c>
      <c r="BE8" s="78">
        <f>BE9+BE17+BE32+BE12+BE29+BE26</f>
        <v>2742236.7</v>
      </c>
      <c r="BF8" s="78">
        <f>BE8-BC8</f>
        <v>0</v>
      </c>
      <c r="BG8" s="78">
        <f>BG9+BG17+BG32+BG12+BG29+BG26</f>
        <v>5145034.12</v>
      </c>
      <c r="BH8" s="78">
        <f>BG8-BE8</f>
        <v>2402797.42</v>
      </c>
      <c r="BI8" s="78">
        <f>BI9+BI17+BI32+BI12+BI29+BI26</f>
        <v>5145034.12</v>
      </c>
      <c r="BJ8" s="78">
        <f>BI8-BG8</f>
        <v>0</v>
      </c>
      <c r="BK8" s="78">
        <f>BK9+BK17+BK32+BK12+BK29+BK26</f>
        <v>5145034.12</v>
      </c>
      <c r="BL8" s="78">
        <f>BK8-BI8</f>
        <v>0</v>
      </c>
      <c r="BM8" s="78">
        <f>BM9+BM17+BM32+BM12+BM29+BM26</f>
        <v>5145034.12</v>
      </c>
      <c r="BN8" s="78">
        <f>BM8-BK8</f>
        <v>0</v>
      </c>
      <c r="BO8" s="78">
        <f>BO9+BO17+BO32+BO12+BO29+BO26</f>
        <v>5937317.5199999996</v>
      </c>
      <c r="BP8" s="78">
        <f>BO8-BM8</f>
        <v>792283.39999999944</v>
      </c>
      <c r="BQ8" s="78">
        <f>BQ9+BQ17+BQ32+BQ12+BQ29+BQ26</f>
        <v>5937317.5199999996</v>
      </c>
      <c r="BR8" s="78">
        <f>BQ8-BO8</f>
        <v>0</v>
      </c>
      <c r="BS8" s="78">
        <f>BS9+BS17+BS32+BS12+BS29+BS26</f>
        <v>5724646.79</v>
      </c>
      <c r="BT8" s="78">
        <f>BS8-BQ8</f>
        <v>-212670.72999999952</v>
      </c>
      <c r="BU8" s="78">
        <f>BU9+BU17+BU32+BU12+BU29+BU26</f>
        <v>786526.32</v>
      </c>
      <c r="BV8" s="78">
        <f>BU8-BS8</f>
        <v>-4938120.47</v>
      </c>
      <c r="BW8" s="78">
        <f>BW9+BW17+BW32+BW12+BW29+BW26</f>
        <v>823653.12</v>
      </c>
      <c r="BX8" s="78">
        <f>BW8-BU8</f>
        <v>37126.800000000047</v>
      </c>
      <c r="BY8" s="78">
        <f>BY9+BY17+BY32+BY12+BY29+BY26</f>
        <v>2259625.12</v>
      </c>
      <c r="BZ8" s="78">
        <f>BY8-BW8</f>
        <v>1435972</v>
      </c>
      <c r="CA8" s="78">
        <f>CA9+CA17+CA32+CA12+CA29+CA26</f>
        <v>2639743.83</v>
      </c>
      <c r="CB8" s="78">
        <f>CA8-BY8</f>
        <v>380118.70999999996</v>
      </c>
      <c r="CC8" s="52"/>
      <c r="CD8" s="24"/>
      <c r="CE8" s="24"/>
      <c r="CF8" s="24"/>
      <c r="CG8" s="24"/>
      <c r="CH8" s="24"/>
      <c r="CI8" s="24"/>
      <c r="CJ8" s="24"/>
    </row>
    <row r="9" spans="1:88" s="25" customFormat="1" ht="18" customHeight="1" x14ac:dyDescent="0.25">
      <c r="A9" s="26"/>
      <c r="B9" s="560" t="s">
        <v>213</v>
      </c>
      <c r="C9" s="561"/>
      <c r="D9" s="561"/>
      <c r="E9" s="561"/>
      <c r="F9" s="561"/>
      <c r="G9" s="562"/>
      <c r="H9" s="313" t="s">
        <v>375</v>
      </c>
      <c r="I9" s="18" t="s">
        <v>5</v>
      </c>
      <c r="J9" s="78">
        <f>J10</f>
        <v>629800</v>
      </c>
      <c r="K9" s="78">
        <f>K10</f>
        <v>629800</v>
      </c>
      <c r="L9" s="78">
        <f t="shared" si="0"/>
        <v>0</v>
      </c>
      <c r="M9" s="78">
        <f>M10</f>
        <v>629800</v>
      </c>
      <c r="N9" s="78">
        <f t="shared" ref="N9:AD44" si="1">M9-K9</f>
        <v>0</v>
      </c>
      <c r="O9" s="78">
        <f>O10</f>
        <v>629800</v>
      </c>
      <c r="P9" s="78">
        <f t="shared" si="1"/>
        <v>0</v>
      </c>
      <c r="Q9" s="78">
        <f>Q10</f>
        <v>629800</v>
      </c>
      <c r="R9" s="78">
        <f t="shared" si="1"/>
        <v>0</v>
      </c>
      <c r="S9" s="78">
        <f>S10</f>
        <v>629800</v>
      </c>
      <c r="T9" s="78">
        <f t="shared" si="1"/>
        <v>0</v>
      </c>
      <c r="U9" s="78">
        <f>U10</f>
        <v>629800</v>
      </c>
      <c r="V9" s="78">
        <f t="shared" si="1"/>
        <v>0</v>
      </c>
      <c r="W9" s="78">
        <f>W10</f>
        <v>629800</v>
      </c>
      <c r="X9" s="78">
        <f t="shared" si="1"/>
        <v>0</v>
      </c>
      <c r="Y9" s="78">
        <f>Y10</f>
        <v>629800</v>
      </c>
      <c r="Z9" s="78">
        <f t="shared" si="1"/>
        <v>0</v>
      </c>
      <c r="AA9" s="78">
        <f>AA10</f>
        <v>629800</v>
      </c>
      <c r="AB9" s="78">
        <f t="shared" si="1"/>
        <v>0</v>
      </c>
      <c r="AC9" s="78">
        <f>AC10</f>
        <v>629800</v>
      </c>
      <c r="AD9" s="78">
        <f t="shared" si="1"/>
        <v>0</v>
      </c>
      <c r="AE9" s="78">
        <f>AE10</f>
        <v>939900</v>
      </c>
      <c r="AF9" s="78">
        <f t="shared" ref="AF9:AH41" si="2">AE9-AC9</f>
        <v>310100</v>
      </c>
      <c r="AG9" s="78">
        <f>AG10</f>
        <v>939900</v>
      </c>
      <c r="AH9" s="78">
        <f t="shared" si="2"/>
        <v>0</v>
      </c>
      <c r="AI9" s="78">
        <f>AI10</f>
        <v>939900</v>
      </c>
      <c r="AJ9" s="78">
        <f t="shared" ref="AJ9:AX67" si="3">AI9-AG9</f>
        <v>0</v>
      </c>
      <c r="AK9" s="78">
        <f>AK10</f>
        <v>939900</v>
      </c>
      <c r="AL9" s="78">
        <f t="shared" si="3"/>
        <v>0</v>
      </c>
      <c r="AM9" s="78">
        <f>AM10</f>
        <v>939900</v>
      </c>
      <c r="AN9" s="78">
        <f t="shared" si="3"/>
        <v>0</v>
      </c>
      <c r="AO9" s="78">
        <f>AO10</f>
        <v>939900</v>
      </c>
      <c r="AP9" s="78">
        <f t="shared" si="3"/>
        <v>0</v>
      </c>
      <c r="AQ9" s="78">
        <f>AQ10</f>
        <v>939900</v>
      </c>
      <c r="AR9" s="78">
        <f t="shared" si="3"/>
        <v>0</v>
      </c>
      <c r="AS9" s="78">
        <f>AS10</f>
        <v>939900</v>
      </c>
      <c r="AT9" s="78">
        <f t="shared" si="3"/>
        <v>0</v>
      </c>
      <c r="AU9" s="78">
        <f>AU10</f>
        <v>939900</v>
      </c>
      <c r="AV9" s="78">
        <f t="shared" si="3"/>
        <v>0</v>
      </c>
      <c r="AW9" s="78">
        <f>AW10</f>
        <v>939900</v>
      </c>
      <c r="AX9" s="78">
        <f t="shared" si="3"/>
        <v>0</v>
      </c>
      <c r="AY9" s="78">
        <f>AY10</f>
        <v>631700</v>
      </c>
      <c r="AZ9" s="78">
        <f t="shared" ref="AZ9:BT24" si="4">AY9-AW9</f>
        <v>-308200</v>
      </c>
      <c r="BA9" s="78">
        <f>BA10</f>
        <v>631700</v>
      </c>
      <c r="BB9" s="78">
        <f t="shared" si="4"/>
        <v>0</v>
      </c>
      <c r="BC9" s="78">
        <f>BC10</f>
        <v>631700</v>
      </c>
      <c r="BD9" s="78">
        <f t="shared" si="4"/>
        <v>0</v>
      </c>
      <c r="BE9" s="78">
        <f>BE10</f>
        <v>631700</v>
      </c>
      <c r="BF9" s="78">
        <f t="shared" si="4"/>
        <v>0</v>
      </c>
      <c r="BG9" s="78">
        <f>BG10</f>
        <v>631700</v>
      </c>
      <c r="BH9" s="78">
        <f t="shared" si="4"/>
        <v>0</v>
      </c>
      <c r="BI9" s="78">
        <f>BI10</f>
        <v>631700</v>
      </c>
      <c r="BJ9" s="78">
        <f t="shared" si="4"/>
        <v>0</v>
      </c>
      <c r="BK9" s="78">
        <f>BK10</f>
        <v>631700</v>
      </c>
      <c r="BL9" s="78">
        <f t="shared" si="4"/>
        <v>0</v>
      </c>
      <c r="BM9" s="78">
        <f>BM10</f>
        <v>631700</v>
      </c>
      <c r="BN9" s="78">
        <f t="shared" si="4"/>
        <v>0</v>
      </c>
      <c r="BO9" s="78">
        <f>BO10</f>
        <v>631700</v>
      </c>
      <c r="BP9" s="78">
        <f t="shared" si="4"/>
        <v>0</v>
      </c>
      <c r="BQ9" s="78">
        <f>BQ10</f>
        <v>631700</v>
      </c>
      <c r="BR9" s="78">
        <f t="shared" si="4"/>
        <v>0</v>
      </c>
      <c r="BS9" s="78">
        <f>BS10</f>
        <v>631700</v>
      </c>
      <c r="BT9" s="78">
        <f t="shared" si="4"/>
        <v>0</v>
      </c>
      <c r="BU9" s="78">
        <f>BU10</f>
        <v>575400</v>
      </c>
      <c r="BV9" s="78">
        <f t="shared" ref="BV9:BV70" si="5">BU9-BS9</f>
        <v>-56300</v>
      </c>
      <c r="BW9" s="78">
        <f>BW10</f>
        <v>575400</v>
      </c>
      <c r="BX9" s="78">
        <f t="shared" ref="BX9:BX70" si="6">BW9-BU9</f>
        <v>0</v>
      </c>
      <c r="BY9" s="78">
        <f>BY10</f>
        <v>575400</v>
      </c>
      <c r="BZ9" s="78">
        <f t="shared" ref="BZ9:BZ73" si="7">BY9-BW9</f>
        <v>0</v>
      </c>
      <c r="CA9" s="78">
        <f>CA10</f>
        <v>575400</v>
      </c>
      <c r="CB9" s="78">
        <f t="shared" ref="CB9:CB73" si="8">CA9-BY9</f>
        <v>0</v>
      </c>
      <c r="CC9" s="52"/>
      <c r="CD9" s="24"/>
      <c r="CE9" s="24"/>
      <c r="CF9" s="24"/>
      <c r="CG9" s="24"/>
      <c r="CH9" s="24"/>
      <c r="CI9" s="24"/>
      <c r="CJ9" s="24"/>
    </row>
    <row r="10" spans="1:88" s="25" customFormat="1" ht="26.65" customHeight="1" x14ac:dyDescent="0.25">
      <c r="A10" s="26"/>
      <c r="B10" s="565" t="s">
        <v>39</v>
      </c>
      <c r="C10" s="566"/>
      <c r="D10" s="566"/>
      <c r="E10" s="566"/>
      <c r="F10" s="566"/>
      <c r="G10" s="567"/>
      <c r="H10" s="313" t="s">
        <v>375</v>
      </c>
      <c r="I10" s="18" t="s">
        <v>38</v>
      </c>
      <c r="J10" s="78">
        <f>J11</f>
        <v>629800</v>
      </c>
      <c r="K10" s="78">
        <f>K11</f>
        <v>629800</v>
      </c>
      <c r="L10" s="78">
        <f t="shared" si="0"/>
        <v>0</v>
      </c>
      <c r="M10" s="78">
        <f>M11</f>
        <v>629800</v>
      </c>
      <c r="N10" s="78">
        <f t="shared" si="1"/>
        <v>0</v>
      </c>
      <c r="O10" s="78">
        <f>O11</f>
        <v>629800</v>
      </c>
      <c r="P10" s="78">
        <f t="shared" si="1"/>
        <v>0</v>
      </c>
      <c r="Q10" s="78">
        <f>Q11</f>
        <v>629800</v>
      </c>
      <c r="R10" s="78">
        <f t="shared" si="1"/>
        <v>0</v>
      </c>
      <c r="S10" s="78">
        <f>S11</f>
        <v>629800</v>
      </c>
      <c r="T10" s="78">
        <f t="shared" si="1"/>
        <v>0</v>
      </c>
      <c r="U10" s="78">
        <f>U11</f>
        <v>629800</v>
      </c>
      <c r="V10" s="78">
        <f t="shared" si="1"/>
        <v>0</v>
      </c>
      <c r="W10" s="78">
        <f>W11</f>
        <v>629800</v>
      </c>
      <c r="X10" s="78">
        <f t="shared" si="1"/>
        <v>0</v>
      </c>
      <c r="Y10" s="78">
        <f>Y11</f>
        <v>629800</v>
      </c>
      <c r="Z10" s="78">
        <f t="shared" si="1"/>
        <v>0</v>
      </c>
      <c r="AA10" s="78">
        <f>AA11</f>
        <v>629800</v>
      </c>
      <c r="AB10" s="78">
        <f t="shared" si="1"/>
        <v>0</v>
      </c>
      <c r="AC10" s="78">
        <f>AC11</f>
        <v>629800</v>
      </c>
      <c r="AD10" s="78">
        <f t="shared" si="1"/>
        <v>0</v>
      </c>
      <c r="AE10" s="78">
        <f>AE11</f>
        <v>939900</v>
      </c>
      <c r="AF10" s="78">
        <f t="shared" si="2"/>
        <v>310100</v>
      </c>
      <c r="AG10" s="78">
        <f>AG11</f>
        <v>939900</v>
      </c>
      <c r="AH10" s="78">
        <f t="shared" si="2"/>
        <v>0</v>
      </c>
      <c r="AI10" s="78">
        <f>AI11</f>
        <v>939900</v>
      </c>
      <c r="AJ10" s="78">
        <f t="shared" si="3"/>
        <v>0</v>
      </c>
      <c r="AK10" s="78">
        <f>AK11</f>
        <v>939900</v>
      </c>
      <c r="AL10" s="78">
        <f t="shared" si="3"/>
        <v>0</v>
      </c>
      <c r="AM10" s="78">
        <f>AM11</f>
        <v>939900</v>
      </c>
      <c r="AN10" s="78">
        <f t="shared" si="3"/>
        <v>0</v>
      </c>
      <c r="AO10" s="78">
        <f>AO11</f>
        <v>939900</v>
      </c>
      <c r="AP10" s="78">
        <f t="shared" si="3"/>
        <v>0</v>
      </c>
      <c r="AQ10" s="78">
        <f>AQ11</f>
        <v>939900</v>
      </c>
      <c r="AR10" s="78">
        <f t="shared" si="3"/>
        <v>0</v>
      </c>
      <c r="AS10" s="78">
        <f>AS11</f>
        <v>939900</v>
      </c>
      <c r="AT10" s="78">
        <f t="shared" si="3"/>
        <v>0</v>
      </c>
      <c r="AU10" s="78">
        <f>AU11</f>
        <v>939900</v>
      </c>
      <c r="AV10" s="78">
        <f t="shared" si="3"/>
        <v>0</v>
      </c>
      <c r="AW10" s="78">
        <f>AW11</f>
        <v>939900</v>
      </c>
      <c r="AX10" s="78">
        <f t="shared" si="3"/>
        <v>0</v>
      </c>
      <c r="AY10" s="78">
        <f>AY11</f>
        <v>631700</v>
      </c>
      <c r="AZ10" s="78">
        <f t="shared" si="4"/>
        <v>-308200</v>
      </c>
      <c r="BA10" s="78">
        <f>BA11</f>
        <v>631700</v>
      </c>
      <c r="BB10" s="78">
        <f t="shared" si="4"/>
        <v>0</v>
      </c>
      <c r="BC10" s="78">
        <f>BC11</f>
        <v>631700</v>
      </c>
      <c r="BD10" s="78">
        <f t="shared" si="4"/>
        <v>0</v>
      </c>
      <c r="BE10" s="78">
        <f>BE11</f>
        <v>631700</v>
      </c>
      <c r="BF10" s="78">
        <f t="shared" si="4"/>
        <v>0</v>
      </c>
      <c r="BG10" s="78">
        <f>BG11</f>
        <v>631700</v>
      </c>
      <c r="BH10" s="78">
        <f t="shared" si="4"/>
        <v>0</v>
      </c>
      <c r="BI10" s="78">
        <f>BI11</f>
        <v>631700</v>
      </c>
      <c r="BJ10" s="78">
        <f t="shared" si="4"/>
        <v>0</v>
      </c>
      <c r="BK10" s="78">
        <f>BK11</f>
        <v>631700</v>
      </c>
      <c r="BL10" s="78">
        <f t="shared" si="4"/>
        <v>0</v>
      </c>
      <c r="BM10" s="78">
        <f>BM11</f>
        <v>631700</v>
      </c>
      <c r="BN10" s="78">
        <f t="shared" si="4"/>
        <v>0</v>
      </c>
      <c r="BO10" s="78">
        <f>BO11</f>
        <v>631700</v>
      </c>
      <c r="BP10" s="78">
        <f t="shared" si="4"/>
        <v>0</v>
      </c>
      <c r="BQ10" s="78">
        <f>BQ11</f>
        <v>631700</v>
      </c>
      <c r="BR10" s="78">
        <f t="shared" si="4"/>
        <v>0</v>
      </c>
      <c r="BS10" s="78">
        <f>BS11</f>
        <v>631700</v>
      </c>
      <c r="BT10" s="78">
        <f t="shared" si="4"/>
        <v>0</v>
      </c>
      <c r="BU10" s="78">
        <f>BU11</f>
        <v>575400</v>
      </c>
      <c r="BV10" s="78">
        <f t="shared" si="5"/>
        <v>-56300</v>
      </c>
      <c r="BW10" s="78">
        <f>BW11</f>
        <v>575400</v>
      </c>
      <c r="BX10" s="78">
        <f t="shared" si="6"/>
        <v>0</v>
      </c>
      <c r="BY10" s="78">
        <f>BY11</f>
        <v>575400</v>
      </c>
      <c r="BZ10" s="78">
        <f t="shared" si="7"/>
        <v>0</v>
      </c>
      <c r="CA10" s="78">
        <f>CA11</f>
        <v>575400</v>
      </c>
      <c r="CB10" s="78">
        <f t="shared" si="8"/>
        <v>0</v>
      </c>
      <c r="CC10" s="52"/>
      <c r="CD10" s="24"/>
      <c r="CE10" s="24"/>
      <c r="CF10" s="24"/>
      <c r="CG10" s="24"/>
      <c r="CH10" s="24"/>
      <c r="CI10" s="24"/>
      <c r="CJ10" s="24"/>
    </row>
    <row r="11" spans="1:88" s="60" customFormat="1" ht="15.75" x14ac:dyDescent="0.25">
      <c r="A11" s="61"/>
      <c r="B11" s="559" t="s">
        <v>37</v>
      </c>
      <c r="C11" s="559"/>
      <c r="D11" s="559"/>
      <c r="E11" s="559"/>
      <c r="F11" s="559"/>
      <c r="G11" s="559"/>
      <c r="H11" s="324" t="s">
        <v>375</v>
      </c>
      <c r="I11" s="69" t="s">
        <v>36</v>
      </c>
      <c r="J11" s="79">
        <v>629800</v>
      </c>
      <c r="K11" s="118">
        <v>629800</v>
      </c>
      <c r="L11" s="79">
        <f t="shared" si="0"/>
        <v>0</v>
      </c>
      <c r="M11" s="174">
        <v>629800</v>
      </c>
      <c r="N11" s="79">
        <f t="shared" si="1"/>
        <v>0</v>
      </c>
      <c r="O11" s="174">
        <v>629800</v>
      </c>
      <c r="P11" s="79">
        <f t="shared" si="1"/>
        <v>0</v>
      </c>
      <c r="Q11" s="183">
        <v>629800</v>
      </c>
      <c r="R11" s="79">
        <f t="shared" si="1"/>
        <v>0</v>
      </c>
      <c r="S11" s="204">
        <v>629800</v>
      </c>
      <c r="T11" s="79">
        <f t="shared" si="1"/>
        <v>0</v>
      </c>
      <c r="U11" s="204">
        <v>629800</v>
      </c>
      <c r="V11" s="79">
        <f t="shared" si="1"/>
        <v>0</v>
      </c>
      <c r="W11" s="204">
        <v>629800</v>
      </c>
      <c r="X11" s="79">
        <f t="shared" si="1"/>
        <v>0</v>
      </c>
      <c r="Y11" s="204">
        <v>629800</v>
      </c>
      <c r="Z11" s="79">
        <f t="shared" si="1"/>
        <v>0</v>
      </c>
      <c r="AA11" s="204">
        <v>629800</v>
      </c>
      <c r="AB11" s="79">
        <f t="shared" si="1"/>
        <v>0</v>
      </c>
      <c r="AC11" s="204">
        <v>629800</v>
      </c>
      <c r="AD11" s="79">
        <f t="shared" si="1"/>
        <v>0</v>
      </c>
      <c r="AE11" s="204">
        <v>939900</v>
      </c>
      <c r="AF11" s="79">
        <f t="shared" si="2"/>
        <v>310100</v>
      </c>
      <c r="AG11" s="248">
        <v>939900</v>
      </c>
      <c r="AH11" s="79">
        <f t="shared" si="2"/>
        <v>0</v>
      </c>
      <c r="AI11" s="248">
        <v>939900</v>
      </c>
      <c r="AJ11" s="79">
        <f t="shared" si="3"/>
        <v>0</v>
      </c>
      <c r="AK11" s="248">
        <v>939900</v>
      </c>
      <c r="AL11" s="79">
        <f t="shared" si="3"/>
        <v>0</v>
      </c>
      <c r="AM11" s="248">
        <v>939900</v>
      </c>
      <c r="AN11" s="79">
        <f t="shared" si="3"/>
        <v>0</v>
      </c>
      <c r="AO11" s="286">
        <v>939900</v>
      </c>
      <c r="AP11" s="79">
        <f t="shared" si="3"/>
        <v>0</v>
      </c>
      <c r="AQ11" s="286">
        <v>939900</v>
      </c>
      <c r="AR11" s="79">
        <f t="shared" si="3"/>
        <v>0</v>
      </c>
      <c r="AS11" s="286">
        <v>939900</v>
      </c>
      <c r="AT11" s="79">
        <f t="shared" si="3"/>
        <v>0</v>
      </c>
      <c r="AU11" s="305">
        <v>939900</v>
      </c>
      <c r="AV11" s="79">
        <f t="shared" si="3"/>
        <v>0</v>
      </c>
      <c r="AW11" s="318">
        <v>939900</v>
      </c>
      <c r="AX11" s="79">
        <f t="shared" si="3"/>
        <v>0</v>
      </c>
      <c r="AY11" s="318">
        <v>631700</v>
      </c>
      <c r="AZ11" s="79">
        <f t="shared" si="4"/>
        <v>-308200</v>
      </c>
      <c r="BA11" s="318">
        <v>631700</v>
      </c>
      <c r="BB11" s="79">
        <f t="shared" si="4"/>
        <v>0</v>
      </c>
      <c r="BC11" s="318">
        <v>631700</v>
      </c>
      <c r="BD11" s="79">
        <f t="shared" si="4"/>
        <v>0</v>
      </c>
      <c r="BE11" s="318">
        <v>631700</v>
      </c>
      <c r="BF11" s="79">
        <f t="shared" si="4"/>
        <v>0</v>
      </c>
      <c r="BG11" s="318">
        <v>631700</v>
      </c>
      <c r="BH11" s="79">
        <f t="shared" si="4"/>
        <v>0</v>
      </c>
      <c r="BI11" s="318">
        <v>631700</v>
      </c>
      <c r="BJ11" s="79">
        <f t="shared" si="4"/>
        <v>0</v>
      </c>
      <c r="BK11" s="318">
        <v>631700</v>
      </c>
      <c r="BL11" s="79">
        <f t="shared" si="4"/>
        <v>0</v>
      </c>
      <c r="BM11" s="318">
        <v>631700</v>
      </c>
      <c r="BN11" s="79">
        <f t="shared" si="4"/>
        <v>0</v>
      </c>
      <c r="BO11" s="318">
        <v>631700</v>
      </c>
      <c r="BP11" s="79">
        <f t="shared" si="4"/>
        <v>0</v>
      </c>
      <c r="BQ11" s="318">
        <v>631700</v>
      </c>
      <c r="BR11" s="79">
        <f t="shared" si="4"/>
        <v>0</v>
      </c>
      <c r="BS11" s="318">
        <v>631700</v>
      </c>
      <c r="BT11" s="79">
        <f t="shared" si="4"/>
        <v>0</v>
      </c>
      <c r="BU11" s="318">
        <v>575400</v>
      </c>
      <c r="BV11" s="79">
        <f t="shared" si="5"/>
        <v>-56300</v>
      </c>
      <c r="BW11" s="318">
        <v>575400</v>
      </c>
      <c r="BX11" s="79">
        <f t="shared" si="6"/>
        <v>0</v>
      </c>
      <c r="BY11" s="368">
        <v>575400</v>
      </c>
      <c r="BZ11" s="79">
        <f t="shared" si="7"/>
        <v>0</v>
      </c>
      <c r="CA11" s="502">
        <v>575400</v>
      </c>
      <c r="CB11" s="79">
        <f t="shared" si="8"/>
        <v>0</v>
      </c>
      <c r="CC11" s="53">
        <v>1</v>
      </c>
      <c r="CD11" s="59"/>
      <c r="CE11" s="59"/>
      <c r="CF11" s="59"/>
      <c r="CG11" s="59"/>
      <c r="CH11" s="59"/>
      <c r="CI11" s="59"/>
      <c r="CJ11" s="59"/>
    </row>
    <row r="12" spans="1:88" s="25" customFormat="1" ht="24.75" customHeight="1" x14ac:dyDescent="0.25">
      <c r="A12" s="26"/>
      <c r="B12" s="531" t="s">
        <v>246</v>
      </c>
      <c r="C12" s="558"/>
      <c r="D12" s="558"/>
      <c r="E12" s="558"/>
      <c r="F12" s="558"/>
      <c r="G12" s="558"/>
      <c r="H12" s="115" t="s">
        <v>376</v>
      </c>
      <c r="I12" s="116" t="s">
        <v>5</v>
      </c>
      <c r="J12" s="80">
        <f>J13+J15</f>
        <v>0</v>
      </c>
      <c r="K12" s="80">
        <f>K13+K15</f>
        <v>420000</v>
      </c>
      <c r="L12" s="80">
        <f t="shared" si="0"/>
        <v>420000</v>
      </c>
      <c r="M12" s="80">
        <f>M13+M15</f>
        <v>420000</v>
      </c>
      <c r="N12" s="80">
        <f t="shared" si="1"/>
        <v>0</v>
      </c>
      <c r="O12" s="80">
        <f>O13+O15</f>
        <v>420000</v>
      </c>
      <c r="P12" s="80">
        <f t="shared" si="1"/>
        <v>0</v>
      </c>
      <c r="Q12" s="80">
        <f>Q13+Q15</f>
        <v>2455000</v>
      </c>
      <c r="R12" s="80">
        <f t="shared" si="1"/>
        <v>2035000</v>
      </c>
      <c r="S12" s="80">
        <f>S13+S15</f>
        <v>3156815</v>
      </c>
      <c r="T12" s="80">
        <f t="shared" si="1"/>
        <v>701815</v>
      </c>
      <c r="U12" s="80">
        <f>U13+U15</f>
        <v>3156815</v>
      </c>
      <c r="V12" s="80">
        <f t="shared" si="1"/>
        <v>0</v>
      </c>
      <c r="W12" s="80">
        <f>W13+W15</f>
        <v>4784919</v>
      </c>
      <c r="X12" s="80">
        <f t="shared" si="1"/>
        <v>1628104</v>
      </c>
      <c r="Y12" s="80">
        <f>Y13+Y15</f>
        <v>4784919</v>
      </c>
      <c r="Z12" s="80">
        <f t="shared" si="1"/>
        <v>0</v>
      </c>
      <c r="AA12" s="80">
        <f>AA13+AA15</f>
        <v>4784919</v>
      </c>
      <c r="AB12" s="80">
        <f t="shared" si="1"/>
        <v>0</v>
      </c>
      <c r="AC12" s="80">
        <f>AC13+AC15</f>
        <v>4784919</v>
      </c>
      <c r="AD12" s="80">
        <f t="shared" si="1"/>
        <v>0</v>
      </c>
      <c r="AE12" s="80">
        <f>AE13+AE15</f>
        <v>0</v>
      </c>
      <c r="AF12" s="80">
        <f t="shared" si="2"/>
        <v>-4784919</v>
      </c>
      <c r="AG12" s="80">
        <f>AG13+AG15</f>
        <v>0</v>
      </c>
      <c r="AH12" s="80">
        <f t="shared" si="2"/>
        <v>0</v>
      </c>
      <c r="AI12" s="80">
        <f>AI13+AI15</f>
        <v>681730</v>
      </c>
      <c r="AJ12" s="80">
        <f t="shared" si="3"/>
        <v>681730</v>
      </c>
      <c r="AK12" s="80">
        <f>AK13+AK15</f>
        <v>681730</v>
      </c>
      <c r="AL12" s="80">
        <f t="shared" si="3"/>
        <v>0</v>
      </c>
      <c r="AM12" s="80">
        <f>AM13+AM15</f>
        <v>1691350</v>
      </c>
      <c r="AN12" s="80">
        <f t="shared" si="3"/>
        <v>1009620</v>
      </c>
      <c r="AO12" s="80">
        <f>AO13+AO15</f>
        <v>1691350</v>
      </c>
      <c r="AP12" s="80">
        <f t="shared" si="3"/>
        <v>0</v>
      </c>
      <c r="AQ12" s="80">
        <f>AQ13+AQ15</f>
        <v>2425115</v>
      </c>
      <c r="AR12" s="80">
        <f t="shared" si="3"/>
        <v>733765</v>
      </c>
      <c r="AS12" s="80">
        <f>AS13+AS15</f>
        <v>2425115</v>
      </c>
      <c r="AT12" s="80">
        <f t="shared" si="3"/>
        <v>0</v>
      </c>
      <c r="AU12" s="80">
        <f>AU13+AU15</f>
        <v>2425115</v>
      </c>
      <c r="AV12" s="80">
        <f t="shared" si="3"/>
        <v>0</v>
      </c>
      <c r="AW12" s="80">
        <f>AW13+AW15</f>
        <v>2425115</v>
      </c>
      <c r="AX12" s="80">
        <f t="shared" si="3"/>
        <v>0</v>
      </c>
      <c r="AY12" s="80">
        <f>AY13+AY15</f>
        <v>0</v>
      </c>
      <c r="AZ12" s="80">
        <f t="shared" si="4"/>
        <v>-2425115</v>
      </c>
      <c r="BA12" s="80">
        <f>BA13+BA15</f>
        <v>1310234</v>
      </c>
      <c r="BB12" s="80">
        <f t="shared" si="4"/>
        <v>1310234</v>
      </c>
      <c r="BC12" s="80">
        <f>BC13+BC15</f>
        <v>1310234</v>
      </c>
      <c r="BD12" s="80">
        <f t="shared" si="4"/>
        <v>0</v>
      </c>
      <c r="BE12" s="80">
        <f>BE13+BE15</f>
        <v>1310234</v>
      </c>
      <c r="BF12" s="80">
        <f t="shared" si="4"/>
        <v>0</v>
      </c>
      <c r="BG12" s="80">
        <f>BG13+BG15</f>
        <v>2313034</v>
      </c>
      <c r="BH12" s="80">
        <f t="shared" si="4"/>
        <v>1002800</v>
      </c>
      <c r="BI12" s="80">
        <f>BI13+BI15</f>
        <v>2313034</v>
      </c>
      <c r="BJ12" s="80">
        <f t="shared" si="4"/>
        <v>0</v>
      </c>
      <c r="BK12" s="80">
        <f>BK13+BK15</f>
        <v>2313034</v>
      </c>
      <c r="BL12" s="80">
        <f t="shared" si="4"/>
        <v>0</v>
      </c>
      <c r="BM12" s="80">
        <f>BM13+BM15</f>
        <v>2313034</v>
      </c>
      <c r="BN12" s="80">
        <f t="shared" si="4"/>
        <v>0</v>
      </c>
      <c r="BO12" s="80">
        <f>BO13+BO15</f>
        <v>2827734</v>
      </c>
      <c r="BP12" s="80">
        <f t="shared" si="4"/>
        <v>514700</v>
      </c>
      <c r="BQ12" s="80">
        <f>BQ13+BQ15</f>
        <v>2827734</v>
      </c>
      <c r="BR12" s="80">
        <f t="shared" si="4"/>
        <v>0</v>
      </c>
      <c r="BS12" s="80">
        <f>BS13+BS15</f>
        <v>2827734</v>
      </c>
      <c r="BT12" s="80">
        <f t="shared" si="4"/>
        <v>0</v>
      </c>
      <c r="BU12" s="80">
        <f>BU13+BU15</f>
        <v>0</v>
      </c>
      <c r="BV12" s="80">
        <f t="shared" si="5"/>
        <v>-2827734</v>
      </c>
      <c r="BW12" s="80">
        <f>BW13+BW15</f>
        <v>0</v>
      </c>
      <c r="BX12" s="80">
        <f t="shared" si="6"/>
        <v>0</v>
      </c>
      <c r="BY12" s="80">
        <f>BY13+BY15</f>
        <v>235000</v>
      </c>
      <c r="BZ12" s="80">
        <f t="shared" si="7"/>
        <v>235000</v>
      </c>
      <c r="CA12" s="80">
        <f>CA13+CA15</f>
        <v>235000</v>
      </c>
      <c r="CB12" s="80">
        <f t="shared" si="8"/>
        <v>0</v>
      </c>
      <c r="CC12" s="52"/>
      <c r="CD12" s="24"/>
      <c r="CE12" s="24"/>
      <c r="CF12" s="24"/>
      <c r="CG12" s="24"/>
      <c r="CH12" s="24"/>
      <c r="CI12" s="24"/>
      <c r="CJ12" s="24"/>
    </row>
    <row r="13" spans="1:88" s="25" customFormat="1" ht="15.75" x14ac:dyDescent="0.25">
      <c r="A13" s="26"/>
      <c r="B13" s="531" t="s">
        <v>48</v>
      </c>
      <c r="C13" s="558"/>
      <c r="D13" s="558"/>
      <c r="E13" s="558"/>
      <c r="F13" s="558"/>
      <c r="G13" s="558"/>
      <c r="H13" s="113" t="s">
        <v>376</v>
      </c>
      <c r="I13" s="112" t="s">
        <v>47</v>
      </c>
      <c r="J13" s="80">
        <f>J14</f>
        <v>0</v>
      </c>
      <c r="K13" s="80">
        <f>K14</f>
        <v>370000</v>
      </c>
      <c r="L13" s="80">
        <f t="shared" si="0"/>
        <v>370000</v>
      </c>
      <c r="M13" s="80">
        <f>M14</f>
        <v>370000</v>
      </c>
      <c r="N13" s="80">
        <f t="shared" si="1"/>
        <v>0</v>
      </c>
      <c r="O13" s="80">
        <f>O14</f>
        <v>370000</v>
      </c>
      <c r="P13" s="80">
        <f t="shared" si="1"/>
        <v>0</v>
      </c>
      <c r="Q13" s="80">
        <f>Q14</f>
        <v>2055000</v>
      </c>
      <c r="R13" s="80">
        <f t="shared" si="1"/>
        <v>1685000</v>
      </c>
      <c r="S13" s="80">
        <f>S14</f>
        <v>2296815</v>
      </c>
      <c r="T13" s="80">
        <f t="shared" si="1"/>
        <v>241815</v>
      </c>
      <c r="U13" s="80">
        <f>U14</f>
        <v>2296815</v>
      </c>
      <c r="V13" s="80">
        <f t="shared" si="1"/>
        <v>0</v>
      </c>
      <c r="W13" s="80">
        <f>W14</f>
        <v>3006419</v>
      </c>
      <c r="X13" s="80">
        <f t="shared" si="1"/>
        <v>709604</v>
      </c>
      <c r="Y13" s="80">
        <f>Y14</f>
        <v>3006419</v>
      </c>
      <c r="Z13" s="80">
        <f t="shared" si="1"/>
        <v>0</v>
      </c>
      <c r="AA13" s="80">
        <f>AA14</f>
        <v>3006419</v>
      </c>
      <c r="AB13" s="80">
        <f t="shared" si="1"/>
        <v>0</v>
      </c>
      <c r="AC13" s="80">
        <f>AC14</f>
        <v>3006419</v>
      </c>
      <c r="AD13" s="80">
        <f t="shared" si="1"/>
        <v>0</v>
      </c>
      <c r="AE13" s="80">
        <f>AE14</f>
        <v>0</v>
      </c>
      <c r="AF13" s="80">
        <f t="shared" si="2"/>
        <v>-3006419</v>
      </c>
      <c r="AG13" s="80">
        <f>AG14</f>
        <v>0</v>
      </c>
      <c r="AH13" s="80">
        <f t="shared" si="2"/>
        <v>0</v>
      </c>
      <c r="AI13" s="80">
        <f>AI14</f>
        <v>681730</v>
      </c>
      <c r="AJ13" s="80">
        <f t="shared" si="3"/>
        <v>681730</v>
      </c>
      <c r="AK13" s="80">
        <f>AK14</f>
        <v>681730</v>
      </c>
      <c r="AL13" s="80">
        <f t="shared" si="3"/>
        <v>0</v>
      </c>
      <c r="AM13" s="80">
        <f>AM14</f>
        <v>1691350</v>
      </c>
      <c r="AN13" s="80">
        <f t="shared" si="3"/>
        <v>1009620</v>
      </c>
      <c r="AO13" s="80">
        <f>AO14</f>
        <v>1691350</v>
      </c>
      <c r="AP13" s="80">
        <f t="shared" si="3"/>
        <v>0</v>
      </c>
      <c r="AQ13" s="80">
        <f>AQ14</f>
        <v>2125115</v>
      </c>
      <c r="AR13" s="80">
        <f t="shared" si="3"/>
        <v>433765</v>
      </c>
      <c r="AS13" s="80">
        <f>AS14</f>
        <v>2125115</v>
      </c>
      <c r="AT13" s="80">
        <f t="shared" si="3"/>
        <v>0</v>
      </c>
      <c r="AU13" s="80">
        <f>AU14</f>
        <v>2125115</v>
      </c>
      <c r="AV13" s="80">
        <f t="shared" si="3"/>
        <v>0</v>
      </c>
      <c r="AW13" s="80">
        <f>AW14</f>
        <v>2125115</v>
      </c>
      <c r="AX13" s="80">
        <f t="shared" si="3"/>
        <v>0</v>
      </c>
      <c r="AY13" s="80">
        <f>AY14</f>
        <v>0</v>
      </c>
      <c r="AZ13" s="80">
        <f t="shared" si="4"/>
        <v>-2125115</v>
      </c>
      <c r="BA13" s="80">
        <f>BA14</f>
        <v>1310234</v>
      </c>
      <c r="BB13" s="80">
        <f t="shared" si="4"/>
        <v>1310234</v>
      </c>
      <c r="BC13" s="80">
        <f>BC14</f>
        <v>1310234</v>
      </c>
      <c r="BD13" s="80">
        <f t="shared" si="4"/>
        <v>0</v>
      </c>
      <c r="BE13" s="80">
        <f>BE14</f>
        <v>1310234</v>
      </c>
      <c r="BF13" s="80">
        <f t="shared" si="4"/>
        <v>0</v>
      </c>
      <c r="BG13" s="80">
        <f>BG14</f>
        <v>1890234</v>
      </c>
      <c r="BH13" s="80">
        <f t="shared" si="4"/>
        <v>580000</v>
      </c>
      <c r="BI13" s="80">
        <f>BI14</f>
        <v>1890234</v>
      </c>
      <c r="BJ13" s="80">
        <f t="shared" si="4"/>
        <v>0</v>
      </c>
      <c r="BK13" s="80">
        <f>BK14</f>
        <v>1890234</v>
      </c>
      <c r="BL13" s="80">
        <f t="shared" si="4"/>
        <v>0</v>
      </c>
      <c r="BM13" s="80">
        <f>BM14</f>
        <v>1890234</v>
      </c>
      <c r="BN13" s="80">
        <f t="shared" si="4"/>
        <v>0</v>
      </c>
      <c r="BO13" s="80">
        <f>BO14</f>
        <v>1890234</v>
      </c>
      <c r="BP13" s="80">
        <f t="shared" si="4"/>
        <v>0</v>
      </c>
      <c r="BQ13" s="80">
        <f>BQ14</f>
        <v>1890234</v>
      </c>
      <c r="BR13" s="80">
        <f t="shared" si="4"/>
        <v>0</v>
      </c>
      <c r="BS13" s="80">
        <f>BS14</f>
        <v>1890234</v>
      </c>
      <c r="BT13" s="80">
        <f t="shared" si="4"/>
        <v>0</v>
      </c>
      <c r="BU13" s="80">
        <f>BU14</f>
        <v>0</v>
      </c>
      <c r="BV13" s="80">
        <f t="shared" si="5"/>
        <v>-1890234</v>
      </c>
      <c r="BW13" s="80">
        <f>BW14</f>
        <v>0</v>
      </c>
      <c r="BX13" s="80">
        <f t="shared" si="6"/>
        <v>0</v>
      </c>
      <c r="BY13" s="80">
        <f>BY14</f>
        <v>235000</v>
      </c>
      <c r="BZ13" s="80">
        <f t="shared" si="7"/>
        <v>235000</v>
      </c>
      <c r="CA13" s="80">
        <f>CA14</f>
        <v>235000</v>
      </c>
      <c r="CB13" s="80">
        <f t="shared" si="8"/>
        <v>0</v>
      </c>
      <c r="CC13" s="52"/>
      <c r="CD13" s="24"/>
      <c r="CE13" s="24"/>
      <c r="CF13" s="24"/>
      <c r="CG13" s="24"/>
      <c r="CH13" s="24"/>
      <c r="CI13" s="24"/>
      <c r="CJ13" s="24"/>
    </row>
    <row r="14" spans="1:88" s="60" customFormat="1" ht="15.75" x14ac:dyDescent="0.25">
      <c r="A14" s="61"/>
      <c r="B14" s="532" t="s">
        <v>46</v>
      </c>
      <c r="C14" s="559"/>
      <c r="D14" s="559"/>
      <c r="E14" s="559"/>
      <c r="F14" s="559"/>
      <c r="G14" s="559"/>
      <c r="H14" s="124" t="s">
        <v>376</v>
      </c>
      <c r="I14" s="125" t="s">
        <v>44</v>
      </c>
      <c r="J14" s="79">
        <v>0</v>
      </c>
      <c r="K14" s="118">
        <v>370000</v>
      </c>
      <c r="L14" s="79">
        <f t="shared" si="0"/>
        <v>370000</v>
      </c>
      <c r="M14" s="174">
        <v>370000</v>
      </c>
      <c r="N14" s="79">
        <f t="shared" si="1"/>
        <v>0</v>
      </c>
      <c r="O14" s="174">
        <v>370000</v>
      </c>
      <c r="P14" s="79">
        <f t="shared" si="1"/>
        <v>0</v>
      </c>
      <c r="Q14" s="183">
        <v>2055000</v>
      </c>
      <c r="R14" s="79">
        <f t="shared" si="1"/>
        <v>1685000</v>
      </c>
      <c r="S14" s="204">
        <v>2296815</v>
      </c>
      <c r="T14" s="79">
        <f t="shared" si="1"/>
        <v>241815</v>
      </c>
      <c r="U14" s="204">
        <v>2296815</v>
      </c>
      <c r="V14" s="79">
        <f t="shared" si="1"/>
        <v>0</v>
      </c>
      <c r="W14" s="204">
        <v>3006419</v>
      </c>
      <c r="X14" s="79">
        <f t="shared" si="1"/>
        <v>709604</v>
      </c>
      <c r="Y14" s="204">
        <v>3006419</v>
      </c>
      <c r="Z14" s="79">
        <f t="shared" si="1"/>
        <v>0</v>
      </c>
      <c r="AA14" s="204">
        <v>3006419</v>
      </c>
      <c r="AB14" s="79">
        <f t="shared" si="1"/>
        <v>0</v>
      </c>
      <c r="AC14" s="204">
        <v>3006419</v>
      </c>
      <c r="AD14" s="79">
        <f t="shared" si="1"/>
        <v>0</v>
      </c>
      <c r="AE14" s="204">
        <v>0</v>
      </c>
      <c r="AF14" s="79">
        <f t="shared" si="2"/>
        <v>-3006419</v>
      </c>
      <c r="AG14" s="204">
        <v>0</v>
      </c>
      <c r="AH14" s="79">
        <f t="shared" si="2"/>
        <v>0</v>
      </c>
      <c r="AI14" s="248">
        <v>681730</v>
      </c>
      <c r="AJ14" s="79">
        <f t="shared" si="3"/>
        <v>681730</v>
      </c>
      <c r="AK14" s="248">
        <v>681730</v>
      </c>
      <c r="AL14" s="79">
        <f t="shared" si="3"/>
        <v>0</v>
      </c>
      <c r="AM14" s="248">
        <v>1691350</v>
      </c>
      <c r="AN14" s="79">
        <f t="shared" si="3"/>
        <v>1009620</v>
      </c>
      <c r="AO14" s="286">
        <v>1691350</v>
      </c>
      <c r="AP14" s="79">
        <f t="shared" si="3"/>
        <v>0</v>
      </c>
      <c r="AQ14" s="286">
        <v>2125115</v>
      </c>
      <c r="AR14" s="79">
        <f t="shared" si="3"/>
        <v>433765</v>
      </c>
      <c r="AS14" s="286">
        <v>2125115</v>
      </c>
      <c r="AT14" s="79">
        <f t="shared" si="3"/>
        <v>0</v>
      </c>
      <c r="AU14" s="305">
        <v>2125115</v>
      </c>
      <c r="AV14" s="79">
        <f t="shared" si="3"/>
        <v>0</v>
      </c>
      <c r="AW14" s="318">
        <v>2125115</v>
      </c>
      <c r="AX14" s="79">
        <f t="shared" si="3"/>
        <v>0</v>
      </c>
      <c r="AY14" s="318">
        <v>0</v>
      </c>
      <c r="AZ14" s="79">
        <f t="shared" si="4"/>
        <v>-2125115</v>
      </c>
      <c r="BA14" s="318">
        <v>1310234</v>
      </c>
      <c r="BB14" s="79">
        <f t="shared" si="4"/>
        <v>1310234</v>
      </c>
      <c r="BC14" s="318">
        <v>1310234</v>
      </c>
      <c r="BD14" s="79">
        <f t="shared" si="4"/>
        <v>0</v>
      </c>
      <c r="BE14" s="318">
        <v>1310234</v>
      </c>
      <c r="BF14" s="79">
        <f t="shared" si="4"/>
        <v>0</v>
      </c>
      <c r="BG14" s="318">
        <v>1890234</v>
      </c>
      <c r="BH14" s="79">
        <f t="shared" si="4"/>
        <v>580000</v>
      </c>
      <c r="BI14" s="318">
        <v>1890234</v>
      </c>
      <c r="BJ14" s="79">
        <f t="shared" si="4"/>
        <v>0</v>
      </c>
      <c r="BK14" s="318">
        <v>1890234</v>
      </c>
      <c r="BL14" s="79">
        <f t="shared" si="4"/>
        <v>0</v>
      </c>
      <c r="BM14" s="318">
        <v>1890234</v>
      </c>
      <c r="BN14" s="79">
        <f t="shared" si="4"/>
        <v>0</v>
      </c>
      <c r="BO14" s="318">
        <v>1890234</v>
      </c>
      <c r="BP14" s="79">
        <f t="shared" si="4"/>
        <v>0</v>
      </c>
      <c r="BQ14" s="318">
        <v>1890234</v>
      </c>
      <c r="BR14" s="79">
        <f t="shared" si="4"/>
        <v>0</v>
      </c>
      <c r="BS14" s="318">
        <v>1890234</v>
      </c>
      <c r="BT14" s="79">
        <f t="shared" si="4"/>
        <v>0</v>
      </c>
      <c r="BU14" s="322">
        <v>0</v>
      </c>
      <c r="BV14" s="79">
        <f t="shared" si="5"/>
        <v>-1890234</v>
      </c>
      <c r="BW14" s="318">
        <v>0</v>
      </c>
      <c r="BX14" s="79">
        <f t="shared" si="6"/>
        <v>0</v>
      </c>
      <c r="BY14" s="368">
        <v>235000</v>
      </c>
      <c r="BZ14" s="79">
        <f t="shared" si="7"/>
        <v>235000</v>
      </c>
      <c r="CA14" s="502">
        <v>235000</v>
      </c>
      <c r="CB14" s="79">
        <f t="shared" si="8"/>
        <v>0</v>
      </c>
      <c r="CC14" s="53">
        <v>2</v>
      </c>
      <c r="CD14" s="59"/>
      <c r="CE14" s="59"/>
      <c r="CF14" s="59"/>
      <c r="CG14" s="59"/>
      <c r="CH14" s="59"/>
      <c r="CI14" s="59"/>
      <c r="CJ14" s="59"/>
    </row>
    <row r="15" spans="1:88" s="25" customFormat="1" ht="26.25" customHeight="1" x14ac:dyDescent="0.25">
      <c r="A15" s="26"/>
      <c r="B15" s="558" t="s">
        <v>39</v>
      </c>
      <c r="C15" s="558"/>
      <c r="D15" s="558"/>
      <c r="E15" s="558"/>
      <c r="F15" s="558"/>
      <c r="G15" s="558"/>
      <c r="H15" s="115" t="s">
        <v>376</v>
      </c>
      <c r="I15" s="116" t="s">
        <v>38</v>
      </c>
      <c r="J15" s="80">
        <f>J16</f>
        <v>0</v>
      </c>
      <c r="K15" s="80">
        <f>K16</f>
        <v>50000</v>
      </c>
      <c r="L15" s="80">
        <f t="shared" si="0"/>
        <v>50000</v>
      </c>
      <c r="M15" s="80">
        <f>M16</f>
        <v>50000</v>
      </c>
      <c r="N15" s="80">
        <f t="shared" si="1"/>
        <v>0</v>
      </c>
      <c r="O15" s="80">
        <f>O16</f>
        <v>50000</v>
      </c>
      <c r="P15" s="80">
        <f t="shared" si="1"/>
        <v>0</v>
      </c>
      <c r="Q15" s="80">
        <f>Q16</f>
        <v>400000</v>
      </c>
      <c r="R15" s="80">
        <f t="shared" si="1"/>
        <v>350000</v>
      </c>
      <c r="S15" s="80">
        <f>S16</f>
        <v>860000</v>
      </c>
      <c r="T15" s="80">
        <f t="shared" si="1"/>
        <v>460000</v>
      </c>
      <c r="U15" s="80">
        <f>U16</f>
        <v>860000</v>
      </c>
      <c r="V15" s="80">
        <f t="shared" si="1"/>
        <v>0</v>
      </c>
      <c r="W15" s="80">
        <f>W16</f>
        <v>1778500</v>
      </c>
      <c r="X15" s="80">
        <f t="shared" si="1"/>
        <v>918500</v>
      </c>
      <c r="Y15" s="80">
        <f>Y16</f>
        <v>1778500</v>
      </c>
      <c r="Z15" s="80">
        <f t="shared" si="1"/>
        <v>0</v>
      </c>
      <c r="AA15" s="80">
        <f>AA16</f>
        <v>1778500</v>
      </c>
      <c r="AB15" s="80">
        <f t="shared" si="1"/>
        <v>0</v>
      </c>
      <c r="AC15" s="80">
        <f>AC16</f>
        <v>1778500</v>
      </c>
      <c r="AD15" s="80">
        <f t="shared" si="1"/>
        <v>0</v>
      </c>
      <c r="AE15" s="80">
        <f>AE16</f>
        <v>0</v>
      </c>
      <c r="AF15" s="80">
        <f t="shared" si="2"/>
        <v>-1778500</v>
      </c>
      <c r="AG15" s="80">
        <f>AG16</f>
        <v>0</v>
      </c>
      <c r="AH15" s="80">
        <f t="shared" si="2"/>
        <v>0</v>
      </c>
      <c r="AI15" s="80">
        <f>AI16</f>
        <v>0</v>
      </c>
      <c r="AJ15" s="80">
        <f t="shared" si="3"/>
        <v>0</v>
      </c>
      <c r="AK15" s="80">
        <f>AK16</f>
        <v>0</v>
      </c>
      <c r="AL15" s="80">
        <f t="shared" si="3"/>
        <v>0</v>
      </c>
      <c r="AM15" s="80">
        <f>AM16</f>
        <v>0</v>
      </c>
      <c r="AN15" s="80">
        <f t="shared" si="3"/>
        <v>0</v>
      </c>
      <c r="AO15" s="80">
        <f>AO16</f>
        <v>0</v>
      </c>
      <c r="AP15" s="80">
        <f t="shared" si="3"/>
        <v>0</v>
      </c>
      <c r="AQ15" s="80">
        <f>AQ16</f>
        <v>300000</v>
      </c>
      <c r="AR15" s="80">
        <f t="shared" si="3"/>
        <v>300000</v>
      </c>
      <c r="AS15" s="80">
        <f>AS16</f>
        <v>300000</v>
      </c>
      <c r="AT15" s="80">
        <f t="shared" si="3"/>
        <v>0</v>
      </c>
      <c r="AU15" s="80">
        <f>AU16</f>
        <v>300000</v>
      </c>
      <c r="AV15" s="80">
        <f t="shared" si="3"/>
        <v>0</v>
      </c>
      <c r="AW15" s="80">
        <f>AW16</f>
        <v>300000</v>
      </c>
      <c r="AX15" s="80">
        <f t="shared" si="3"/>
        <v>0</v>
      </c>
      <c r="AY15" s="80">
        <f>AY16</f>
        <v>0</v>
      </c>
      <c r="AZ15" s="80">
        <f t="shared" si="4"/>
        <v>-300000</v>
      </c>
      <c r="BA15" s="80">
        <f>BA16</f>
        <v>0</v>
      </c>
      <c r="BB15" s="80">
        <f t="shared" si="4"/>
        <v>0</v>
      </c>
      <c r="BC15" s="80">
        <f>BC16</f>
        <v>0</v>
      </c>
      <c r="BD15" s="80">
        <f t="shared" si="4"/>
        <v>0</v>
      </c>
      <c r="BE15" s="80">
        <f>BE16</f>
        <v>0</v>
      </c>
      <c r="BF15" s="80">
        <f t="shared" si="4"/>
        <v>0</v>
      </c>
      <c r="BG15" s="80">
        <f>BG16</f>
        <v>422800</v>
      </c>
      <c r="BH15" s="80">
        <f t="shared" si="4"/>
        <v>422800</v>
      </c>
      <c r="BI15" s="80">
        <f>BI16</f>
        <v>422800</v>
      </c>
      <c r="BJ15" s="80">
        <f t="shared" si="4"/>
        <v>0</v>
      </c>
      <c r="BK15" s="80">
        <f>BK16</f>
        <v>422800</v>
      </c>
      <c r="BL15" s="80">
        <f t="shared" si="4"/>
        <v>0</v>
      </c>
      <c r="BM15" s="80">
        <f>BM16</f>
        <v>422800</v>
      </c>
      <c r="BN15" s="80">
        <f t="shared" si="4"/>
        <v>0</v>
      </c>
      <c r="BO15" s="80">
        <f>BO16</f>
        <v>937500</v>
      </c>
      <c r="BP15" s="80">
        <f t="shared" si="4"/>
        <v>514700</v>
      </c>
      <c r="BQ15" s="80">
        <f>BQ16</f>
        <v>937500</v>
      </c>
      <c r="BR15" s="80">
        <f t="shared" si="4"/>
        <v>0</v>
      </c>
      <c r="BS15" s="80">
        <f>BS16</f>
        <v>937500</v>
      </c>
      <c r="BT15" s="80">
        <f t="shared" si="4"/>
        <v>0</v>
      </c>
      <c r="BU15" s="80">
        <f>BU16</f>
        <v>0</v>
      </c>
      <c r="BV15" s="80">
        <f t="shared" si="5"/>
        <v>-937500</v>
      </c>
      <c r="BW15" s="80">
        <f>BW16</f>
        <v>0</v>
      </c>
      <c r="BX15" s="80">
        <f t="shared" si="6"/>
        <v>0</v>
      </c>
      <c r="BY15" s="80">
        <f>BY16</f>
        <v>0</v>
      </c>
      <c r="BZ15" s="80">
        <f t="shared" si="7"/>
        <v>0</v>
      </c>
      <c r="CA15" s="80">
        <f>CA16</f>
        <v>0</v>
      </c>
      <c r="CB15" s="80">
        <f t="shared" si="8"/>
        <v>0</v>
      </c>
      <c r="CC15" s="52"/>
      <c r="CD15" s="24"/>
      <c r="CE15" s="24"/>
      <c r="CF15" s="24"/>
      <c r="CG15" s="24"/>
      <c r="CH15" s="24"/>
      <c r="CI15" s="24"/>
      <c r="CJ15" s="24"/>
    </row>
    <row r="16" spans="1:88" s="60" customFormat="1" ht="15.75" x14ac:dyDescent="0.25">
      <c r="A16" s="61"/>
      <c r="B16" s="573" t="s">
        <v>37</v>
      </c>
      <c r="C16" s="571"/>
      <c r="D16" s="571"/>
      <c r="E16" s="571"/>
      <c r="F16" s="571"/>
      <c r="G16" s="572"/>
      <c r="H16" s="124" t="s">
        <v>376</v>
      </c>
      <c r="I16" s="125" t="s">
        <v>36</v>
      </c>
      <c r="J16" s="79">
        <v>0</v>
      </c>
      <c r="K16" s="118">
        <v>50000</v>
      </c>
      <c r="L16" s="79">
        <f t="shared" si="0"/>
        <v>50000</v>
      </c>
      <c r="M16" s="174">
        <v>50000</v>
      </c>
      <c r="N16" s="79">
        <f t="shared" si="1"/>
        <v>0</v>
      </c>
      <c r="O16" s="174">
        <v>50000</v>
      </c>
      <c r="P16" s="79">
        <f t="shared" si="1"/>
        <v>0</v>
      </c>
      <c r="Q16" s="183">
        <v>400000</v>
      </c>
      <c r="R16" s="79">
        <f t="shared" si="1"/>
        <v>350000</v>
      </c>
      <c r="S16" s="204">
        <v>860000</v>
      </c>
      <c r="T16" s="79">
        <f t="shared" si="1"/>
        <v>460000</v>
      </c>
      <c r="U16" s="204">
        <v>860000</v>
      </c>
      <c r="V16" s="79">
        <f t="shared" si="1"/>
        <v>0</v>
      </c>
      <c r="W16" s="204">
        <v>1778500</v>
      </c>
      <c r="X16" s="79">
        <f t="shared" si="1"/>
        <v>918500</v>
      </c>
      <c r="Y16" s="204">
        <v>1778500</v>
      </c>
      <c r="Z16" s="79">
        <f t="shared" si="1"/>
        <v>0</v>
      </c>
      <c r="AA16" s="204">
        <v>1778500</v>
      </c>
      <c r="AB16" s="79">
        <f t="shared" si="1"/>
        <v>0</v>
      </c>
      <c r="AC16" s="204">
        <v>1778500</v>
      </c>
      <c r="AD16" s="79">
        <f t="shared" si="1"/>
        <v>0</v>
      </c>
      <c r="AE16" s="208">
        <v>0</v>
      </c>
      <c r="AF16" s="79">
        <f t="shared" si="2"/>
        <v>-1778500</v>
      </c>
      <c r="AG16" s="208">
        <v>0</v>
      </c>
      <c r="AH16" s="79">
        <f t="shared" si="2"/>
        <v>0</v>
      </c>
      <c r="AI16" s="208">
        <v>0</v>
      </c>
      <c r="AJ16" s="79">
        <f t="shared" si="3"/>
        <v>0</v>
      </c>
      <c r="AK16" s="208">
        <v>0</v>
      </c>
      <c r="AL16" s="79">
        <f t="shared" si="3"/>
        <v>0</v>
      </c>
      <c r="AM16" s="208">
        <v>0</v>
      </c>
      <c r="AN16" s="79">
        <f t="shared" si="3"/>
        <v>0</v>
      </c>
      <c r="AO16" s="208">
        <v>0</v>
      </c>
      <c r="AP16" s="79">
        <f t="shared" si="3"/>
        <v>0</v>
      </c>
      <c r="AQ16" s="286">
        <v>300000</v>
      </c>
      <c r="AR16" s="79">
        <f t="shared" si="3"/>
        <v>300000</v>
      </c>
      <c r="AS16" s="286">
        <v>300000</v>
      </c>
      <c r="AT16" s="79">
        <f t="shared" si="3"/>
        <v>0</v>
      </c>
      <c r="AU16" s="305">
        <v>300000</v>
      </c>
      <c r="AV16" s="79">
        <f t="shared" si="3"/>
        <v>0</v>
      </c>
      <c r="AW16" s="318">
        <v>300000</v>
      </c>
      <c r="AX16" s="79">
        <f t="shared" si="3"/>
        <v>0</v>
      </c>
      <c r="AY16" s="322">
        <v>0</v>
      </c>
      <c r="AZ16" s="79">
        <f t="shared" si="4"/>
        <v>-300000</v>
      </c>
      <c r="BA16" s="322">
        <v>0</v>
      </c>
      <c r="BB16" s="79">
        <f t="shared" si="4"/>
        <v>0</v>
      </c>
      <c r="BC16" s="322">
        <v>0</v>
      </c>
      <c r="BD16" s="79">
        <f t="shared" si="4"/>
        <v>0</v>
      </c>
      <c r="BE16" s="322">
        <v>0</v>
      </c>
      <c r="BF16" s="79">
        <f t="shared" si="4"/>
        <v>0</v>
      </c>
      <c r="BG16" s="318">
        <v>422800</v>
      </c>
      <c r="BH16" s="79">
        <f t="shared" si="4"/>
        <v>422800</v>
      </c>
      <c r="BI16" s="318">
        <v>422800</v>
      </c>
      <c r="BJ16" s="79">
        <f t="shared" si="4"/>
        <v>0</v>
      </c>
      <c r="BK16" s="318">
        <v>422800</v>
      </c>
      <c r="BL16" s="79">
        <f t="shared" si="4"/>
        <v>0</v>
      </c>
      <c r="BM16" s="318">
        <v>422800</v>
      </c>
      <c r="BN16" s="79">
        <f t="shared" si="4"/>
        <v>0</v>
      </c>
      <c r="BO16" s="318">
        <v>937500</v>
      </c>
      <c r="BP16" s="79">
        <f t="shared" si="4"/>
        <v>514700</v>
      </c>
      <c r="BQ16" s="318">
        <v>937500</v>
      </c>
      <c r="BR16" s="79">
        <f t="shared" si="4"/>
        <v>0</v>
      </c>
      <c r="BS16" s="318">
        <v>937500</v>
      </c>
      <c r="BT16" s="79">
        <f t="shared" si="4"/>
        <v>0</v>
      </c>
      <c r="BU16" s="322">
        <v>0</v>
      </c>
      <c r="BV16" s="79">
        <f t="shared" si="5"/>
        <v>-937500</v>
      </c>
      <c r="BW16" s="322">
        <v>0</v>
      </c>
      <c r="BX16" s="79">
        <f t="shared" si="6"/>
        <v>0</v>
      </c>
      <c r="BY16" s="322">
        <v>0</v>
      </c>
      <c r="BZ16" s="79">
        <f t="shared" si="7"/>
        <v>0</v>
      </c>
      <c r="CA16" s="322">
        <v>0</v>
      </c>
      <c r="CB16" s="79">
        <f t="shared" si="8"/>
        <v>0</v>
      </c>
      <c r="CC16" s="53"/>
      <c r="CD16" s="59"/>
      <c r="CE16" s="59"/>
      <c r="CF16" s="59"/>
      <c r="CG16" s="59"/>
      <c r="CH16" s="59"/>
      <c r="CI16" s="59"/>
      <c r="CJ16" s="59"/>
    </row>
    <row r="17" spans="1:88" s="25" customFormat="1" ht="18" customHeight="1" x14ac:dyDescent="0.25">
      <c r="A17" s="26"/>
      <c r="B17" s="574" t="s">
        <v>40</v>
      </c>
      <c r="C17" s="574"/>
      <c r="D17" s="574"/>
      <c r="E17" s="574"/>
      <c r="F17" s="574"/>
      <c r="G17" s="574"/>
      <c r="H17" s="211" t="s">
        <v>377</v>
      </c>
      <c r="I17" s="29" t="s">
        <v>5</v>
      </c>
      <c r="J17" s="80">
        <f>J20+J22</f>
        <v>3000000</v>
      </c>
      <c r="K17" s="80">
        <f>K20+K22</f>
        <v>3217000</v>
      </c>
      <c r="L17" s="80">
        <f t="shared" si="0"/>
        <v>217000</v>
      </c>
      <c r="M17" s="80">
        <f>M20+M22</f>
        <v>3619000</v>
      </c>
      <c r="N17" s="80">
        <f t="shared" si="1"/>
        <v>402000</v>
      </c>
      <c r="O17" s="80">
        <f>O20+O22</f>
        <v>3619000</v>
      </c>
      <c r="P17" s="80">
        <f t="shared" si="1"/>
        <v>0</v>
      </c>
      <c r="Q17" s="80">
        <f>Q20+Q22</f>
        <v>3769000</v>
      </c>
      <c r="R17" s="80">
        <f t="shared" si="1"/>
        <v>150000</v>
      </c>
      <c r="S17" s="80">
        <f>S20+S22</f>
        <v>4069000</v>
      </c>
      <c r="T17" s="80">
        <f t="shared" si="1"/>
        <v>300000</v>
      </c>
      <c r="U17" s="80">
        <f>U20+U22</f>
        <v>4069000</v>
      </c>
      <c r="V17" s="80">
        <f t="shared" si="1"/>
        <v>0</v>
      </c>
      <c r="W17" s="80">
        <f>W18+W20+W22</f>
        <v>4069000</v>
      </c>
      <c r="X17" s="80">
        <f t="shared" si="1"/>
        <v>0</v>
      </c>
      <c r="Y17" s="80">
        <f>Y18+Y20+Y22</f>
        <v>4192515</v>
      </c>
      <c r="Z17" s="80">
        <f t="shared" si="1"/>
        <v>123515</v>
      </c>
      <c r="AA17" s="80">
        <f>AA18+AA20+AA22</f>
        <v>4192515</v>
      </c>
      <c r="AB17" s="80">
        <f t="shared" si="1"/>
        <v>0</v>
      </c>
      <c r="AC17" s="80">
        <f>AC18+AC20+AC22</f>
        <v>4192515</v>
      </c>
      <c r="AD17" s="80">
        <f t="shared" si="1"/>
        <v>0</v>
      </c>
      <c r="AE17" s="80">
        <f>AE18+AE20+AE22</f>
        <v>1000000</v>
      </c>
      <c r="AF17" s="80">
        <f t="shared" si="2"/>
        <v>-3192515</v>
      </c>
      <c r="AG17" s="80">
        <f>AG18+AG20+AG22</f>
        <v>2448500</v>
      </c>
      <c r="AH17" s="80">
        <f t="shared" si="2"/>
        <v>1448500</v>
      </c>
      <c r="AI17" s="80">
        <f>AI18+AI20+AI22</f>
        <v>2448500</v>
      </c>
      <c r="AJ17" s="80">
        <f t="shared" si="3"/>
        <v>0</v>
      </c>
      <c r="AK17" s="80">
        <f>AK18+AK20+AK22</f>
        <v>2448500</v>
      </c>
      <c r="AL17" s="80">
        <f t="shared" si="3"/>
        <v>0</v>
      </c>
      <c r="AM17" s="80">
        <f>AM18+AM20+AM22</f>
        <v>3245467</v>
      </c>
      <c r="AN17" s="80">
        <f t="shared" si="3"/>
        <v>796967</v>
      </c>
      <c r="AO17" s="80">
        <f>AO18+AO20+AO22</f>
        <v>3245467</v>
      </c>
      <c r="AP17" s="80">
        <f t="shared" si="3"/>
        <v>0</v>
      </c>
      <c r="AQ17" s="80">
        <f>AQ18+AQ20+AQ22</f>
        <v>3647667</v>
      </c>
      <c r="AR17" s="80">
        <f t="shared" si="3"/>
        <v>402200</v>
      </c>
      <c r="AS17" s="80">
        <f>AS18+AS20+AS22</f>
        <v>3647667</v>
      </c>
      <c r="AT17" s="80">
        <f t="shared" si="3"/>
        <v>0</v>
      </c>
      <c r="AU17" s="80">
        <f>AU18+AU20+AU22</f>
        <v>3727667</v>
      </c>
      <c r="AV17" s="80">
        <f t="shared" si="3"/>
        <v>80000</v>
      </c>
      <c r="AW17" s="80">
        <f>AW18+AW20+AW22</f>
        <v>3727667</v>
      </c>
      <c r="AX17" s="80">
        <f t="shared" si="3"/>
        <v>0</v>
      </c>
      <c r="AY17" s="80">
        <f>AY18+AY20+AY22</f>
        <v>564241.69999999995</v>
      </c>
      <c r="AZ17" s="80">
        <f t="shared" si="4"/>
        <v>-3163425.3</v>
      </c>
      <c r="BA17" s="80">
        <f>BA18+BA20+BA22</f>
        <v>564241.69999999995</v>
      </c>
      <c r="BB17" s="80">
        <f t="shared" si="4"/>
        <v>0</v>
      </c>
      <c r="BC17" s="80">
        <f>BC18+BC20+BC22</f>
        <v>564241.69999999995</v>
      </c>
      <c r="BD17" s="80">
        <f t="shared" si="4"/>
        <v>0</v>
      </c>
      <c r="BE17" s="80">
        <f>BE18+BE20+BE22</f>
        <v>564241.69999999995</v>
      </c>
      <c r="BF17" s="80">
        <f t="shared" si="4"/>
        <v>0</v>
      </c>
      <c r="BG17" s="80">
        <f>BG18+BG20+BG22</f>
        <v>1964241.7</v>
      </c>
      <c r="BH17" s="80">
        <f t="shared" si="4"/>
        <v>1400000</v>
      </c>
      <c r="BI17" s="80">
        <f>BI18+BI20+BI22</f>
        <v>1964241.7</v>
      </c>
      <c r="BJ17" s="80">
        <f t="shared" si="4"/>
        <v>0</v>
      </c>
      <c r="BK17" s="80">
        <f>BK18+BK20+BK22</f>
        <v>1964241.7</v>
      </c>
      <c r="BL17" s="80">
        <f t="shared" si="4"/>
        <v>0</v>
      </c>
      <c r="BM17" s="80">
        <f>BM18+BM20+BM22</f>
        <v>1964241.7</v>
      </c>
      <c r="BN17" s="80">
        <f t="shared" si="4"/>
        <v>0</v>
      </c>
      <c r="BO17" s="80">
        <f>BO18+BO20+BO22</f>
        <v>2241825.1</v>
      </c>
      <c r="BP17" s="80">
        <f t="shared" si="4"/>
        <v>277583.40000000014</v>
      </c>
      <c r="BQ17" s="80">
        <f>BQ18+BQ20+BQ22</f>
        <v>2241825.1</v>
      </c>
      <c r="BR17" s="80">
        <f t="shared" si="4"/>
        <v>0</v>
      </c>
      <c r="BS17" s="80">
        <f>BS18+BS20+BS22</f>
        <v>2029154.37</v>
      </c>
      <c r="BT17" s="80">
        <f t="shared" si="4"/>
        <v>-212670.72999999998</v>
      </c>
      <c r="BU17" s="80">
        <f>BU18+BU20+BU22</f>
        <v>0</v>
      </c>
      <c r="BV17" s="80">
        <f t="shared" si="5"/>
        <v>-2029154.37</v>
      </c>
      <c r="BW17" s="80">
        <f>BW18+BW20+BW22</f>
        <v>37126.800000000003</v>
      </c>
      <c r="BX17" s="80">
        <f t="shared" si="6"/>
        <v>37126.800000000003</v>
      </c>
      <c r="BY17" s="80">
        <f>BY18+BY20+BY22</f>
        <v>1238098.8</v>
      </c>
      <c r="BZ17" s="80">
        <f t="shared" si="7"/>
        <v>1200972</v>
      </c>
      <c r="CA17" s="80">
        <f>CA18+CA20+CA22</f>
        <v>1525685</v>
      </c>
      <c r="CB17" s="80">
        <f t="shared" si="8"/>
        <v>287586.19999999995</v>
      </c>
      <c r="CC17" s="52"/>
      <c r="CD17" s="24"/>
      <c r="CE17" s="24"/>
      <c r="CF17" s="24"/>
      <c r="CG17" s="24"/>
      <c r="CH17" s="24"/>
      <c r="CI17" s="24"/>
      <c r="CJ17" s="24"/>
    </row>
    <row r="18" spans="1:88" s="25" customFormat="1" ht="24" customHeight="1" x14ac:dyDescent="0.25">
      <c r="A18" s="26"/>
      <c r="B18" s="533" t="s">
        <v>11</v>
      </c>
      <c r="C18" s="574"/>
      <c r="D18" s="574"/>
      <c r="E18" s="574"/>
      <c r="F18" s="574"/>
      <c r="G18" s="574"/>
      <c r="H18" s="211" t="s">
        <v>377</v>
      </c>
      <c r="I18" s="212" t="s">
        <v>10</v>
      </c>
      <c r="J18" s="80"/>
      <c r="K18" s="80"/>
      <c r="L18" s="80"/>
      <c r="M18" s="80"/>
      <c r="N18" s="80"/>
      <c r="O18" s="80"/>
      <c r="P18" s="80"/>
      <c r="Q18" s="80"/>
      <c r="R18" s="80"/>
      <c r="S18" s="80"/>
      <c r="T18" s="80"/>
      <c r="U18" s="80"/>
      <c r="V18" s="80"/>
      <c r="W18" s="80">
        <f>W19</f>
        <v>0</v>
      </c>
      <c r="X18" s="80"/>
      <c r="Y18" s="80">
        <f>Y19</f>
        <v>217580</v>
      </c>
      <c r="Z18" s="80">
        <f t="shared" si="1"/>
        <v>217580</v>
      </c>
      <c r="AA18" s="80">
        <f>AA19</f>
        <v>217580</v>
      </c>
      <c r="AB18" s="80">
        <f t="shared" si="1"/>
        <v>0</v>
      </c>
      <c r="AC18" s="80">
        <f>AC19</f>
        <v>217580</v>
      </c>
      <c r="AD18" s="80">
        <f t="shared" si="1"/>
        <v>0</v>
      </c>
      <c r="AE18" s="80">
        <f>AE19</f>
        <v>0</v>
      </c>
      <c r="AF18" s="80">
        <f t="shared" si="2"/>
        <v>-217580</v>
      </c>
      <c r="AG18" s="80">
        <f>AG19</f>
        <v>0</v>
      </c>
      <c r="AH18" s="80">
        <f t="shared" si="2"/>
        <v>0</v>
      </c>
      <c r="AI18" s="80">
        <f>AI19</f>
        <v>0</v>
      </c>
      <c r="AJ18" s="80">
        <f t="shared" si="3"/>
        <v>0</v>
      </c>
      <c r="AK18" s="80">
        <f>AK19</f>
        <v>0</v>
      </c>
      <c r="AL18" s="80">
        <f t="shared" si="3"/>
        <v>0</v>
      </c>
      <c r="AM18" s="80">
        <f>AM19</f>
        <v>42990</v>
      </c>
      <c r="AN18" s="80">
        <f t="shared" si="3"/>
        <v>42990</v>
      </c>
      <c r="AO18" s="80">
        <f>AO19</f>
        <v>42990</v>
      </c>
      <c r="AP18" s="80">
        <f t="shared" si="3"/>
        <v>0</v>
      </c>
      <c r="AQ18" s="80">
        <f>AQ19</f>
        <v>51570</v>
      </c>
      <c r="AR18" s="80">
        <f t="shared" si="3"/>
        <v>8580</v>
      </c>
      <c r="AS18" s="80">
        <f>AS19</f>
        <v>51570</v>
      </c>
      <c r="AT18" s="80">
        <f t="shared" si="3"/>
        <v>0</v>
      </c>
      <c r="AU18" s="80">
        <f>AU19</f>
        <v>51570</v>
      </c>
      <c r="AV18" s="80">
        <f t="shared" si="3"/>
        <v>0</v>
      </c>
      <c r="AW18" s="80">
        <f>AW19</f>
        <v>51570</v>
      </c>
      <c r="AX18" s="80">
        <f t="shared" si="3"/>
        <v>0</v>
      </c>
      <c r="AY18" s="80">
        <f>AY19</f>
        <v>564241.69999999995</v>
      </c>
      <c r="AZ18" s="80">
        <f t="shared" si="4"/>
        <v>512671.69999999995</v>
      </c>
      <c r="BA18" s="80">
        <f>BA19</f>
        <v>0</v>
      </c>
      <c r="BB18" s="80">
        <f t="shared" si="4"/>
        <v>-564241.69999999995</v>
      </c>
      <c r="BC18" s="80">
        <f>BC19</f>
        <v>0</v>
      </c>
      <c r="BD18" s="80">
        <f t="shared" si="4"/>
        <v>0</v>
      </c>
      <c r="BE18" s="80">
        <f>BE19</f>
        <v>0</v>
      </c>
      <c r="BF18" s="80">
        <f t="shared" si="4"/>
        <v>0</v>
      </c>
      <c r="BG18" s="80">
        <f>BG19</f>
        <v>0</v>
      </c>
      <c r="BH18" s="80">
        <f t="shared" si="4"/>
        <v>0</v>
      </c>
      <c r="BI18" s="80">
        <f>BI19</f>
        <v>0</v>
      </c>
      <c r="BJ18" s="80">
        <f t="shared" si="4"/>
        <v>0</v>
      </c>
      <c r="BK18" s="80">
        <f>BK19</f>
        <v>0</v>
      </c>
      <c r="BL18" s="80">
        <f t="shared" si="4"/>
        <v>0</v>
      </c>
      <c r="BM18" s="80">
        <f>BM19</f>
        <v>0</v>
      </c>
      <c r="BN18" s="80">
        <f t="shared" si="4"/>
        <v>0</v>
      </c>
      <c r="BO18" s="80">
        <f>BO19</f>
        <v>277583.40000000002</v>
      </c>
      <c r="BP18" s="80">
        <f t="shared" si="4"/>
        <v>277583.40000000002</v>
      </c>
      <c r="BQ18" s="80">
        <f>BQ19</f>
        <v>277583.40000000002</v>
      </c>
      <c r="BR18" s="80">
        <f t="shared" si="4"/>
        <v>0</v>
      </c>
      <c r="BS18" s="80">
        <f>BS19</f>
        <v>64912.67</v>
      </c>
      <c r="BT18" s="80">
        <f t="shared" si="4"/>
        <v>-212670.73000000004</v>
      </c>
      <c r="BU18" s="80">
        <f>BU19</f>
        <v>0</v>
      </c>
      <c r="BV18" s="80">
        <f t="shared" si="5"/>
        <v>-64912.67</v>
      </c>
      <c r="BW18" s="80">
        <f>BW19</f>
        <v>37126.800000000003</v>
      </c>
      <c r="BX18" s="80">
        <f t="shared" si="6"/>
        <v>37126.800000000003</v>
      </c>
      <c r="BY18" s="80">
        <f>BY19</f>
        <v>606226.80000000005</v>
      </c>
      <c r="BZ18" s="80">
        <f t="shared" si="7"/>
        <v>569100</v>
      </c>
      <c r="CA18" s="80">
        <f>CA19</f>
        <v>899813</v>
      </c>
      <c r="CB18" s="80">
        <f t="shared" si="8"/>
        <v>293586.19999999995</v>
      </c>
      <c r="CC18" s="52"/>
      <c r="CD18" s="24"/>
      <c r="CE18" s="24"/>
      <c r="CF18" s="24"/>
      <c r="CG18" s="24"/>
      <c r="CH18" s="24"/>
      <c r="CI18" s="24"/>
      <c r="CJ18" s="24"/>
    </row>
    <row r="19" spans="1:88" s="60" customFormat="1" ht="24" customHeight="1" x14ac:dyDescent="0.25">
      <c r="A19" s="61"/>
      <c r="B19" s="579" t="s">
        <v>9</v>
      </c>
      <c r="C19" s="580"/>
      <c r="D19" s="580"/>
      <c r="E19" s="580"/>
      <c r="F19" s="580"/>
      <c r="G19" s="580"/>
      <c r="H19" s="213" t="s">
        <v>377</v>
      </c>
      <c r="I19" s="214" t="s">
        <v>8</v>
      </c>
      <c r="J19" s="79"/>
      <c r="K19" s="79"/>
      <c r="L19" s="79"/>
      <c r="M19" s="79"/>
      <c r="N19" s="79"/>
      <c r="O19" s="79"/>
      <c r="P19" s="79"/>
      <c r="Q19" s="79"/>
      <c r="R19" s="79"/>
      <c r="S19" s="79"/>
      <c r="T19" s="79"/>
      <c r="U19" s="79"/>
      <c r="V19" s="79"/>
      <c r="W19" s="79">
        <v>0</v>
      </c>
      <c r="X19" s="79"/>
      <c r="Y19" s="204">
        <v>217580</v>
      </c>
      <c r="Z19" s="79">
        <f t="shared" si="1"/>
        <v>217580</v>
      </c>
      <c r="AA19" s="204">
        <v>217580</v>
      </c>
      <c r="AB19" s="79">
        <f t="shared" si="1"/>
        <v>0</v>
      </c>
      <c r="AC19" s="204">
        <v>217580</v>
      </c>
      <c r="AD19" s="79">
        <f t="shared" si="1"/>
        <v>0</v>
      </c>
      <c r="AE19" s="204">
        <v>0</v>
      </c>
      <c r="AF19" s="79">
        <f t="shared" si="2"/>
        <v>-217580</v>
      </c>
      <c r="AG19" s="204">
        <v>0</v>
      </c>
      <c r="AH19" s="79">
        <f t="shared" si="2"/>
        <v>0</v>
      </c>
      <c r="AI19" s="204">
        <v>0</v>
      </c>
      <c r="AJ19" s="79">
        <f t="shared" si="3"/>
        <v>0</v>
      </c>
      <c r="AK19" s="204">
        <v>0</v>
      </c>
      <c r="AL19" s="79">
        <f t="shared" si="3"/>
        <v>0</v>
      </c>
      <c r="AM19" s="248">
        <v>42990</v>
      </c>
      <c r="AN19" s="79">
        <f t="shared" si="3"/>
        <v>42990</v>
      </c>
      <c r="AO19" s="286">
        <v>42990</v>
      </c>
      <c r="AP19" s="79">
        <f t="shared" si="3"/>
        <v>0</v>
      </c>
      <c r="AQ19" s="286">
        <v>51570</v>
      </c>
      <c r="AR19" s="79">
        <f t="shared" si="3"/>
        <v>8580</v>
      </c>
      <c r="AS19" s="286">
        <v>51570</v>
      </c>
      <c r="AT19" s="79">
        <f t="shared" si="3"/>
        <v>0</v>
      </c>
      <c r="AU19" s="305">
        <v>51570</v>
      </c>
      <c r="AV19" s="79">
        <f t="shared" si="3"/>
        <v>0</v>
      </c>
      <c r="AW19" s="318">
        <v>51570</v>
      </c>
      <c r="AX19" s="79">
        <f t="shared" si="3"/>
        <v>0</v>
      </c>
      <c r="AY19" s="318">
        <v>564241.69999999995</v>
      </c>
      <c r="AZ19" s="79">
        <f t="shared" si="4"/>
        <v>512671.69999999995</v>
      </c>
      <c r="BA19" s="318">
        <v>0</v>
      </c>
      <c r="BB19" s="79">
        <f t="shared" si="4"/>
        <v>-564241.69999999995</v>
      </c>
      <c r="BC19" s="322">
        <v>0</v>
      </c>
      <c r="BD19" s="79">
        <f t="shared" si="4"/>
        <v>0</v>
      </c>
      <c r="BE19" s="322">
        <v>0</v>
      </c>
      <c r="BF19" s="79">
        <f t="shared" si="4"/>
        <v>0</v>
      </c>
      <c r="BG19" s="322">
        <v>0</v>
      </c>
      <c r="BH19" s="79">
        <f t="shared" si="4"/>
        <v>0</v>
      </c>
      <c r="BI19" s="322">
        <v>0</v>
      </c>
      <c r="BJ19" s="79">
        <f t="shared" si="4"/>
        <v>0</v>
      </c>
      <c r="BK19" s="322">
        <v>0</v>
      </c>
      <c r="BL19" s="79">
        <f t="shared" si="4"/>
        <v>0</v>
      </c>
      <c r="BM19" s="322">
        <v>0</v>
      </c>
      <c r="BN19" s="79">
        <f t="shared" si="4"/>
        <v>0</v>
      </c>
      <c r="BO19" s="318">
        <v>277583.40000000002</v>
      </c>
      <c r="BP19" s="79">
        <f t="shared" si="4"/>
        <v>277583.40000000002</v>
      </c>
      <c r="BQ19" s="318">
        <v>277583.40000000002</v>
      </c>
      <c r="BR19" s="79">
        <f t="shared" si="4"/>
        <v>0</v>
      </c>
      <c r="BS19" s="318">
        <v>64912.67</v>
      </c>
      <c r="BT19" s="79">
        <f t="shared" si="4"/>
        <v>-212670.73000000004</v>
      </c>
      <c r="BU19" s="318">
        <v>0</v>
      </c>
      <c r="BV19" s="79">
        <f t="shared" si="5"/>
        <v>-64912.67</v>
      </c>
      <c r="BW19" s="318">
        <v>37126.800000000003</v>
      </c>
      <c r="BX19" s="79">
        <f t="shared" si="6"/>
        <v>37126.800000000003</v>
      </c>
      <c r="BY19" s="368">
        <v>606226.80000000005</v>
      </c>
      <c r="BZ19" s="79">
        <f t="shared" si="7"/>
        <v>569100</v>
      </c>
      <c r="CA19" s="502">
        <v>899813</v>
      </c>
      <c r="CB19" s="79">
        <f t="shared" si="8"/>
        <v>293586.19999999995</v>
      </c>
      <c r="CC19" s="53">
        <v>3</v>
      </c>
      <c r="CD19" s="59"/>
      <c r="CE19" s="59"/>
      <c r="CF19" s="59"/>
      <c r="CG19" s="59"/>
      <c r="CH19" s="59"/>
      <c r="CI19" s="59"/>
      <c r="CJ19" s="59"/>
    </row>
    <row r="20" spans="1:88" s="25" customFormat="1" ht="15.75" x14ac:dyDescent="0.25">
      <c r="A20" s="26"/>
      <c r="B20" s="531" t="s">
        <v>48</v>
      </c>
      <c r="C20" s="558"/>
      <c r="D20" s="558"/>
      <c r="E20" s="558"/>
      <c r="F20" s="558"/>
      <c r="G20" s="558"/>
      <c r="H20" s="113" t="s">
        <v>377</v>
      </c>
      <c r="I20" s="112" t="s">
        <v>47</v>
      </c>
      <c r="J20" s="80">
        <f>J21</f>
        <v>0</v>
      </c>
      <c r="K20" s="80">
        <f>K21</f>
        <v>67000</v>
      </c>
      <c r="L20" s="80">
        <f t="shared" si="0"/>
        <v>67000</v>
      </c>
      <c r="M20" s="80">
        <f>M21</f>
        <v>67000</v>
      </c>
      <c r="N20" s="80">
        <f t="shared" si="1"/>
        <v>0</v>
      </c>
      <c r="O20" s="80">
        <f>O21</f>
        <v>67000</v>
      </c>
      <c r="P20" s="80">
        <f t="shared" si="1"/>
        <v>0</v>
      </c>
      <c r="Q20" s="80">
        <f>Q21</f>
        <v>67000</v>
      </c>
      <c r="R20" s="80">
        <f t="shared" si="1"/>
        <v>0</v>
      </c>
      <c r="S20" s="80">
        <f>S21</f>
        <v>67000</v>
      </c>
      <c r="T20" s="80">
        <f t="shared" si="1"/>
        <v>0</v>
      </c>
      <c r="U20" s="80">
        <f>U21</f>
        <v>67000</v>
      </c>
      <c r="V20" s="80">
        <f t="shared" si="1"/>
        <v>0</v>
      </c>
      <c r="W20" s="80">
        <f>W21</f>
        <v>67000</v>
      </c>
      <c r="X20" s="80">
        <f t="shared" si="1"/>
        <v>0</v>
      </c>
      <c r="Y20" s="80">
        <f>Y21</f>
        <v>67000</v>
      </c>
      <c r="Z20" s="80">
        <f t="shared" si="1"/>
        <v>0</v>
      </c>
      <c r="AA20" s="80">
        <f>AA21</f>
        <v>67000</v>
      </c>
      <c r="AB20" s="80">
        <f t="shared" si="1"/>
        <v>0</v>
      </c>
      <c r="AC20" s="80">
        <f>AC21</f>
        <v>67000</v>
      </c>
      <c r="AD20" s="80">
        <f t="shared" si="1"/>
        <v>0</v>
      </c>
      <c r="AE20" s="80">
        <f>AE21</f>
        <v>0</v>
      </c>
      <c r="AF20" s="80">
        <f t="shared" si="2"/>
        <v>-67000</v>
      </c>
      <c r="AG20" s="80">
        <f>AG21</f>
        <v>0</v>
      </c>
      <c r="AH20" s="80">
        <f t="shared" si="2"/>
        <v>0</v>
      </c>
      <c r="AI20" s="80">
        <f>AI21</f>
        <v>0</v>
      </c>
      <c r="AJ20" s="80">
        <f t="shared" si="3"/>
        <v>0</v>
      </c>
      <c r="AK20" s="80">
        <f>AK21</f>
        <v>0</v>
      </c>
      <c r="AL20" s="80">
        <f t="shared" si="3"/>
        <v>0</v>
      </c>
      <c r="AM20" s="80">
        <f>AM21</f>
        <v>0</v>
      </c>
      <c r="AN20" s="80">
        <f t="shared" si="3"/>
        <v>0</v>
      </c>
      <c r="AO20" s="80">
        <f>AO21</f>
        <v>0</v>
      </c>
      <c r="AP20" s="80">
        <f t="shared" si="3"/>
        <v>0</v>
      </c>
      <c r="AQ20" s="80">
        <f>AQ21</f>
        <v>0</v>
      </c>
      <c r="AR20" s="80">
        <f t="shared" si="3"/>
        <v>0</v>
      </c>
      <c r="AS20" s="80">
        <f>AS21</f>
        <v>0</v>
      </c>
      <c r="AT20" s="80">
        <f t="shared" si="3"/>
        <v>0</v>
      </c>
      <c r="AU20" s="80">
        <f>AU21</f>
        <v>0</v>
      </c>
      <c r="AV20" s="80">
        <f t="shared" si="3"/>
        <v>0</v>
      </c>
      <c r="AW20" s="80">
        <f>AW21</f>
        <v>0</v>
      </c>
      <c r="AX20" s="80">
        <f t="shared" ref="AX20:BJ67" si="9">AW20-AU20</f>
        <v>0</v>
      </c>
      <c r="AY20" s="80">
        <f>AY21</f>
        <v>0</v>
      </c>
      <c r="AZ20" s="80">
        <f t="shared" si="9"/>
        <v>0</v>
      </c>
      <c r="BA20" s="80">
        <f>BA21</f>
        <v>564241.69999999995</v>
      </c>
      <c r="BB20" s="80">
        <f t="shared" si="9"/>
        <v>564241.69999999995</v>
      </c>
      <c r="BC20" s="80">
        <f>BC21</f>
        <v>564241.69999999995</v>
      </c>
      <c r="BD20" s="80">
        <f t="shared" si="9"/>
        <v>0</v>
      </c>
      <c r="BE20" s="80">
        <f>BE21</f>
        <v>564241.69999999995</v>
      </c>
      <c r="BF20" s="80">
        <f t="shared" si="9"/>
        <v>0</v>
      </c>
      <c r="BG20" s="80">
        <f>BG21</f>
        <v>564241.69999999995</v>
      </c>
      <c r="BH20" s="80">
        <f t="shared" si="9"/>
        <v>0</v>
      </c>
      <c r="BI20" s="80">
        <f>BI21</f>
        <v>564241.69999999995</v>
      </c>
      <c r="BJ20" s="80">
        <f t="shared" si="9"/>
        <v>0</v>
      </c>
      <c r="BK20" s="80">
        <f>BK21</f>
        <v>564241.69999999995</v>
      </c>
      <c r="BL20" s="80">
        <f t="shared" si="4"/>
        <v>0</v>
      </c>
      <c r="BM20" s="80">
        <f>BM21</f>
        <v>564241.69999999995</v>
      </c>
      <c r="BN20" s="80">
        <f t="shared" si="4"/>
        <v>0</v>
      </c>
      <c r="BO20" s="80">
        <f>BO21</f>
        <v>564241.69999999995</v>
      </c>
      <c r="BP20" s="80">
        <f t="shared" si="4"/>
        <v>0</v>
      </c>
      <c r="BQ20" s="80">
        <f>BQ21</f>
        <v>564241.69999999995</v>
      </c>
      <c r="BR20" s="80">
        <f t="shared" si="4"/>
        <v>0</v>
      </c>
      <c r="BS20" s="80">
        <f>BS21</f>
        <v>564241.69999999995</v>
      </c>
      <c r="BT20" s="80">
        <f t="shared" si="4"/>
        <v>0</v>
      </c>
      <c r="BU20" s="80">
        <f>BU21</f>
        <v>0</v>
      </c>
      <c r="BV20" s="80">
        <f t="shared" si="5"/>
        <v>-564241.69999999995</v>
      </c>
      <c r="BW20" s="80">
        <f>BW21</f>
        <v>0</v>
      </c>
      <c r="BX20" s="80">
        <f t="shared" si="6"/>
        <v>0</v>
      </c>
      <c r="BY20" s="80">
        <f>BY21</f>
        <v>166000</v>
      </c>
      <c r="BZ20" s="80">
        <f t="shared" si="7"/>
        <v>166000</v>
      </c>
      <c r="CA20" s="80">
        <f>CA21</f>
        <v>160000</v>
      </c>
      <c r="CB20" s="80">
        <f t="shared" si="8"/>
        <v>-6000</v>
      </c>
      <c r="CC20" s="52"/>
      <c r="CD20" s="24"/>
      <c r="CE20" s="24"/>
      <c r="CF20" s="24"/>
      <c r="CG20" s="24"/>
      <c r="CH20" s="24"/>
      <c r="CI20" s="24"/>
      <c r="CJ20" s="24"/>
    </row>
    <row r="21" spans="1:88" s="60" customFormat="1" ht="15.75" x14ac:dyDescent="0.25">
      <c r="A21" s="61"/>
      <c r="B21" s="532" t="s">
        <v>46</v>
      </c>
      <c r="C21" s="559"/>
      <c r="D21" s="559"/>
      <c r="E21" s="559"/>
      <c r="F21" s="559"/>
      <c r="G21" s="559"/>
      <c r="H21" s="124" t="s">
        <v>377</v>
      </c>
      <c r="I21" s="125" t="s">
        <v>44</v>
      </c>
      <c r="J21" s="79">
        <v>0</v>
      </c>
      <c r="K21" s="118">
        <v>67000</v>
      </c>
      <c r="L21" s="79">
        <f t="shared" si="0"/>
        <v>67000</v>
      </c>
      <c r="M21" s="174">
        <v>67000</v>
      </c>
      <c r="N21" s="79">
        <f t="shared" si="1"/>
        <v>0</v>
      </c>
      <c r="O21" s="174">
        <v>67000</v>
      </c>
      <c r="P21" s="79">
        <f t="shared" si="1"/>
        <v>0</v>
      </c>
      <c r="Q21" s="183">
        <v>67000</v>
      </c>
      <c r="R21" s="79">
        <f t="shared" si="1"/>
        <v>0</v>
      </c>
      <c r="S21" s="204">
        <v>67000</v>
      </c>
      <c r="T21" s="79">
        <f t="shared" si="1"/>
        <v>0</v>
      </c>
      <c r="U21" s="204">
        <v>67000</v>
      </c>
      <c r="V21" s="79">
        <f t="shared" si="1"/>
        <v>0</v>
      </c>
      <c r="W21" s="204">
        <v>67000</v>
      </c>
      <c r="X21" s="79">
        <f t="shared" si="1"/>
        <v>0</v>
      </c>
      <c r="Y21" s="204">
        <v>67000</v>
      </c>
      <c r="Z21" s="79">
        <f t="shared" si="1"/>
        <v>0</v>
      </c>
      <c r="AA21" s="204">
        <v>67000</v>
      </c>
      <c r="AB21" s="79">
        <f t="shared" si="1"/>
        <v>0</v>
      </c>
      <c r="AC21" s="204">
        <v>67000</v>
      </c>
      <c r="AD21" s="79">
        <f t="shared" si="1"/>
        <v>0</v>
      </c>
      <c r="AE21" s="204">
        <v>0</v>
      </c>
      <c r="AF21" s="79">
        <f t="shared" si="2"/>
        <v>-67000</v>
      </c>
      <c r="AG21" s="204">
        <v>0</v>
      </c>
      <c r="AH21" s="79">
        <f t="shared" si="2"/>
        <v>0</v>
      </c>
      <c r="AI21" s="204">
        <v>0</v>
      </c>
      <c r="AJ21" s="79">
        <f t="shared" si="3"/>
        <v>0</v>
      </c>
      <c r="AK21" s="204">
        <v>0</v>
      </c>
      <c r="AL21" s="79">
        <f t="shared" si="3"/>
        <v>0</v>
      </c>
      <c r="AM21" s="204">
        <v>0</v>
      </c>
      <c r="AN21" s="79">
        <f t="shared" si="3"/>
        <v>0</v>
      </c>
      <c r="AO21" s="204">
        <v>0</v>
      </c>
      <c r="AP21" s="79">
        <f t="shared" si="3"/>
        <v>0</v>
      </c>
      <c r="AQ21" s="204">
        <v>0</v>
      </c>
      <c r="AR21" s="79">
        <f t="shared" si="3"/>
        <v>0</v>
      </c>
      <c r="AS21" s="204">
        <v>0</v>
      </c>
      <c r="AT21" s="79">
        <f t="shared" si="3"/>
        <v>0</v>
      </c>
      <c r="AU21" s="204">
        <v>0</v>
      </c>
      <c r="AV21" s="79">
        <f t="shared" si="3"/>
        <v>0</v>
      </c>
      <c r="AW21" s="204">
        <v>0</v>
      </c>
      <c r="AX21" s="79">
        <f t="shared" si="9"/>
        <v>0</v>
      </c>
      <c r="AY21" s="204">
        <v>0</v>
      </c>
      <c r="AZ21" s="79">
        <f t="shared" si="9"/>
        <v>0</v>
      </c>
      <c r="BA21" s="318">
        <v>564241.69999999995</v>
      </c>
      <c r="BB21" s="79">
        <f t="shared" si="9"/>
        <v>564241.69999999995</v>
      </c>
      <c r="BC21" s="318">
        <v>564241.69999999995</v>
      </c>
      <c r="BD21" s="79">
        <f t="shared" si="9"/>
        <v>0</v>
      </c>
      <c r="BE21" s="318">
        <v>564241.69999999995</v>
      </c>
      <c r="BF21" s="79">
        <f t="shared" si="9"/>
        <v>0</v>
      </c>
      <c r="BG21" s="318">
        <v>564241.69999999995</v>
      </c>
      <c r="BH21" s="79">
        <f t="shared" si="9"/>
        <v>0</v>
      </c>
      <c r="BI21" s="318">
        <v>564241.69999999995</v>
      </c>
      <c r="BJ21" s="79">
        <f t="shared" si="9"/>
        <v>0</v>
      </c>
      <c r="BK21" s="318">
        <v>564241.69999999995</v>
      </c>
      <c r="BL21" s="79">
        <f t="shared" si="4"/>
        <v>0</v>
      </c>
      <c r="BM21" s="318">
        <v>564241.69999999995</v>
      </c>
      <c r="BN21" s="79">
        <f t="shared" si="4"/>
        <v>0</v>
      </c>
      <c r="BO21" s="318">
        <v>564241.69999999995</v>
      </c>
      <c r="BP21" s="79">
        <f t="shared" si="4"/>
        <v>0</v>
      </c>
      <c r="BQ21" s="318">
        <v>564241.69999999995</v>
      </c>
      <c r="BR21" s="79">
        <f t="shared" si="4"/>
        <v>0</v>
      </c>
      <c r="BS21" s="318">
        <v>564241.69999999995</v>
      </c>
      <c r="BT21" s="79">
        <f t="shared" si="4"/>
        <v>0</v>
      </c>
      <c r="BU21" s="322">
        <v>0</v>
      </c>
      <c r="BV21" s="79">
        <f t="shared" si="5"/>
        <v>-564241.69999999995</v>
      </c>
      <c r="BW21" s="318">
        <v>0</v>
      </c>
      <c r="BX21" s="79">
        <f t="shared" si="6"/>
        <v>0</v>
      </c>
      <c r="BY21" s="368">
        <v>166000</v>
      </c>
      <c r="BZ21" s="79">
        <f t="shared" si="7"/>
        <v>166000</v>
      </c>
      <c r="CA21" s="502">
        <v>160000</v>
      </c>
      <c r="CB21" s="79">
        <f t="shared" si="8"/>
        <v>-6000</v>
      </c>
      <c r="CC21" s="53">
        <v>4</v>
      </c>
      <c r="CD21" s="59"/>
      <c r="CE21" s="59"/>
      <c r="CF21" s="59"/>
      <c r="CG21" s="59"/>
      <c r="CH21" s="59"/>
      <c r="CI21" s="59"/>
      <c r="CJ21" s="59"/>
    </row>
    <row r="22" spans="1:88" s="25" customFormat="1" ht="26.65" customHeight="1" x14ac:dyDescent="0.25">
      <c r="A22" s="26"/>
      <c r="B22" s="558" t="s">
        <v>39</v>
      </c>
      <c r="C22" s="558"/>
      <c r="D22" s="558"/>
      <c r="E22" s="558"/>
      <c r="F22" s="558"/>
      <c r="G22" s="558"/>
      <c r="H22" s="113" t="s">
        <v>377</v>
      </c>
      <c r="I22" s="29" t="s">
        <v>38</v>
      </c>
      <c r="J22" s="80">
        <f>J23+J24+J25</f>
        <v>3000000</v>
      </c>
      <c r="K22" s="80">
        <f>K23+K24+K25</f>
        <v>3150000</v>
      </c>
      <c r="L22" s="80">
        <f t="shared" si="0"/>
        <v>150000</v>
      </c>
      <c r="M22" s="80">
        <f>M23+M24+M25</f>
        <v>3552000</v>
      </c>
      <c r="N22" s="80">
        <f t="shared" si="1"/>
        <v>402000</v>
      </c>
      <c r="O22" s="80">
        <f>O23+O24+O25</f>
        <v>3552000</v>
      </c>
      <c r="P22" s="80">
        <f t="shared" si="1"/>
        <v>0</v>
      </c>
      <c r="Q22" s="80">
        <f>Q23+Q24+Q25</f>
        <v>3702000</v>
      </c>
      <c r="R22" s="80">
        <f t="shared" si="1"/>
        <v>150000</v>
      </c>
      <c r="S22" s="80">
        <f>S23+S24+S25</f>
        <v>4002000</v>
      </c>
      <c r="T22" s="80">
        <f t="shared" si="1"/>
        <v>300000</v>
      </c>
      <c r="U22" s="80">
        <f>U23+U24+U25</f>
        <v>4002000</v>
      </c>
      <c r="V22" s="80">
        <f t="shared" si="1"/>
        <v>0</v>
      </c>
      <c r="W22" s="80">
        <f>W23+W24+W25</f>
        <v>4002000</v>
      </c>
      <c r="X22" s="80">
        <f t="shared" si="1"/>
        <v>0</v>
      </c>
      <c r="Y22" s="80">
        <f>Y23+Y24+Y25</f>
        <v>3907935</v>
      </c>
      <c r="Z22" s="80">
        <f t="shared" si="1"/>
        <v>-94065</v>
      </c>
      <c r="AA22" s="80">
        <f>AA23+AA24+AA25</f>
        <v>3907935</v>
      </c>
      <c r="AB22" s="80">
        <f t="shared" si="1"/>
        <v>0</v>
      </c>
      <c r="AC22" s="80">
        <f>AC23+AC24+AC25</f>
        <v>3907935</v>
      </c>
      <c r="AD22" s="80">
        <f t="shared" si="1"/>
        <v>0</v>
      </c>
      <c r="AE22" s="80">
        <f>AE23+AE24+AE25</f>
        <v>1000000</v>
      </c>
      <c r="AF22" s="80">
        <f t="shared" si="2"/>
        <v>-2907935</v>
      </c>
      <c r="AG22" s="80">
        <f>AG23+AG24+AG25</f>
        <v>2448500</v>
      </c>
      <c r="AH22" s="80">
        <f t="shared" si="2"/>
        <v>1448500</v>
      </c>
      <c r="AI22" s="80">
        <f>AI23+AI24+AI25</f>
        <v>2448500</v>
      </c>
      <c r="AJ22" s="80">
        <f t="shared" si="3"/>
        <v>0</v>
      </c>
      <c r="AK22" s="80">
        <f>AK23+AK24+AK25</f>
        <v>2448500</v>
      </c>
      <c r="AL22" s="80">
        <f t="shared" si="3"/>
        <v>0</v>
      </c>
      <c r="AM22" s="80">
        <f>AM23+AM24+AM25</f>
        <v>3202477</v>
      </c>
      <c r="AN22" s="80">
        <f t="shared" si="3"/>
        <v>753977</v>
      </c>
      <c r="AO22" s="80">
        <f>AO23+AO24+AO25</f>
        <v>3202477</v>
      </c>
      <c r="AP22" s="80">
        <f t="shared" si="3"/>
        <v>0</v>
      </c>
      <c r="AQ22" s="80">
        <f>AQ23+AQ24+AQ25</f>
        <v>3596097</v>
      </c>
      <c r="AR22" s="80">
        <f t="shared" si="3"/>
        <v>393620</v>
      </c>
      <c r="AS22" s="80">
        <f>AS23+AS24+AS25</f>
        <v>3596097</v>
      </c>
      <c r="AT22" s="80">
        <f t="shared" si="3"/>
        <v>0</v>
      </c>
      <c r="AU22" s="80">
        <f>AU23+AU24+AU25</f>
        <v>3676097</v>
      </c>
      <c r="AV22" s="80">
        <f t="shared" si="3"/>
        <v>80000</v>
      </c>
      <c r="AW22" s="80">
        <f>AW23+AW24+AW25</f>
        <v>3676097</v>
      </c>
      <c r="AX22" s="80">
        <f t="shared" si="9"/>
        <v>0</v>
      </c>
      <c r="AY22" s="80">
        <f>AY23+AY24+AY25</f>
        <v>0</v>
      </c>
      <c r="AZ22" s="80">
        <f t="shared" si="9"/>
        <v>-3676097</v>
      </c>
      <c r="BA22" s="80">
        <f>BA23+BA24+BA25</f>
        <v>0</v>
      </c>
      <c r="BB22" s="80">
        <f t="shared" si="9"/>
        <v>0</v>
      </c>
      <c r="BC22" s="80">
        <f>BC23+BC24+BC25</f>
        <v>0</v>
      </c>
      <c r="BD22" s="80">
        <f t="shared" si="9"/>
        <v>0</v>
      </c>
      <c r="BE22" s="80">
        <f>BE23+BE24+BE25</f>
        <v>0</v>
      </c>
      <c r="BF22" s="80">
        <f t="shared" si="9"/>
        <v>0</v>
      </c>
      <c r="BG22" s="80">
        <f>BG23+BG24+BG25</f>
        <v>1400000</v>
      </c>
      <c r="BH22" s="80">
        <f t="shared" si="9"/>
        <v>1400000</v>
      </c>
      <c r="BI22" s="80">
        <f>BI23+BI24+BI25</f>
        <v>1400000</v>
      </c>
      <c r="BJ22" s="80">
        <f t="shared" si="9"/>
        <v>0</v>
      </c>
      <c r="BK22" s="80">
        <f>BK23+BK24+BK25</f>
        <v>1400000</v>
      </c>
      <c r="BL22" s="80">
        <f t="shared" si="4"/>
        <v>0</v>
      </c>
      <c r="BM22" s="80">
        <f>BM23+BM24+BM25</f>
        <v>1400000</v>
      </c>
      <c r="BN22" s="80">
        <f t="shared" si="4"/>
        <v>0</v>
      </c>
      <c r="BO22" s="80">
        <f>BO23+BO24+BO25</f>
        <v>1400000</v>
      </c>
      <c r="BP22" s="80">
        <f t="shared" si="4"/>
        <v>0</v>
      </c>
      <c r="BQ22" s="80">
        <f>BQ23+BQ24+BQ25</f>
        <v>1400000</v>
      </c>
      <c r="BR22" s="80">
        <f t="shared" si="4"/>
        <v>0</v>
      </c>
      <c r="BS22" s="80">
        <f>BS23+BS24+BS25</f>
        <v>1400000</v>
      </c>
      <c r="BT22" s="80">
        <f t="shared" si="4"/>
        <v>0</v>
      </c>
      <c r="BU22" s="80">
        <f>BU23+BU24+BU25</f>
        <v>0</v>
      </c>
      <c r="BV22" s="80">
        <f t="shared" si="5"/>
        <v>-1400000</v>
      </c>
      <c r="BW22" s="80">
        <f>BW23+BW24+BW25</f>
        <v>0</v>
      </c>
      <c r="BX22" s="80">
        <f t="shared" si="6"/>
        <v>0</v>
      </c>
      <c r="BY22" s="80">
        <f>BY23+BY24+BY25</f>
        <v>465872</v>
      </c>
      <c r="BZ22" s="80">
        <f t="shared" si="7"/>
        <v>465872</v>
      </c>
      <c r="CA22" s="80">
        <f>CA23+CA24+CA25</f>
        <v>465872</v>
      </c>
      <c r="CB22" s="80">
        <f t="shared" si="8"/>
        <v>0</v>
      </c>
      <c r="CC22" s="52"/>
      <c r="CD22" s="24"/>
      <c r="CE22" s="24"/>
      <c r="CF22" s="24"/>
      <c r="CG22" s="24"/>
      <c r="CH22" s="24"/>
      <c r="CI22" s="24"/>
      <c r="CJ22" s="24"/>
    </row>
    <row r="23" spans="1:88" s="60" customFormat="1" ht="15.75" x14ac:dyDescent="0.25">
      <c r="A23" s="61"/>
      <c r="B23" s="573" t="s">
        <v>37</v>
      </c>
      <c r="C23" s="571"/>
      <c r="D23" s="571"/>
      <c r="E23" s="571"/>
      <c r="F23" s="571"/>
      <c r="G23" s="572"/>
      <c r="H23" s="201" t="s">
        <v>377</v>
      </c>
      <c r="I23" s="69" t="s">
        <v>36</v>
      </c>
      <c r="J23" s="83">
        <v>2250000</v>
      </c>
      <c r="K23" s="119">
        <v>2400000</v>
      </c>
      <c r="L23" s="83">
        <f t="shared" si="0"/>
        <v>150000</v>
      </c>
      <c r="M23" s="175">
        <v>2588680</v>
      </c>
      <c r="N23" s="83">
        <f t="shared" si="1"/>
        <v>188680</v>
      </c>
      <c r="O23" s="175">
        <v>2588680</v>
      </c>
      <c r="P23" s="83">
        <f t="shared" si="1"/>
        <v>0</v>
      </c>
      <c r="Q23" s="184">
        <v>2738680</v>
      </c>
      <c r="R23" s="83">
        <f t="shared" si="1"/>
        <v>150000</v>
      </c>
      <c r="S23" s="205">
        <v>2813680</v>
      </c>
      <c r="T23" s="83">
        <f t="shared" si="1"/>
        <v>75000</v>
      </c>
      <c r="U23" s="205">
        <v>2813680</v>
      </c>
      <c r="V23" s="83">
        <f t="shared" si="1"/>
        <v>0</v>
      </c>
      <c r="W23" s="205">
        <v>2813680</v>
      </c>
      <c r="X23" s="83">
        <f t="shared" si="1"/>
        <v>0</v>
      </c>
      <c r="Y23" s="205">
        <v>2950595</v>
      </c>
      <c r="Z23" s="83">
        <f t="shared" si="1"/>
        <v>136915</v>
      </c>
      <c r="AA23" s="205">
        <v>2950595</v>
      </c>
      <c r="AB23" s="83">
        <f t="shared" si="1"/>
        <v>0</v>
      </c>
      <c r="AC23" s="205">
        <v>2950595</v>
      </c>
      <c r="AD23" s="83">
        <f t="shared" si="1"/>
        <v>0</v>
      </c>
      <c r="AE23" s="205">
        <v>500000</v>
      </c>
      <c r="AF23" s="83">
        <f t="shared" si="2"/>
        <v>-2450595</v>
      </c>
      <c r="AG23" s="249">
        <v>1948500</v>
      </c>
      <c r="AH23" s="83">
        <f t="shared" si="2"/>
        <v>1448500</v>
      </c>
      <c r="AI23" s="249">
        <v>1948500</v>
      </c>
      <c r="AJ23" s="83">
        <f t="shared" si="3"/>
        <v>0</v>
      </c>
      <c r="AK23" s="249">
        <v>1948500</v>
      </c>
      <c r="AL23" s="83">
        <f t="shared" si="3"/>
        <v>0</v>
      </c>
      <c r="AM23" s="249">
        <v>2615477</v>
      </c>
      <c r="AN23" s="83">
        <f t="shared" si="3"/>
        <v>666977</v>
      </c>
      <c r="AO23" s="287">
        <v>2615477</v>
      </c>
      <c r="AP23" s="83">
        <f t="shared" si="3"/>
        <v>0</v>
      </c>
      <c r="AQ23" s="287">
        <v>2825338.8</v>
      </c>
      <c r="AR23" s="83">
        <f t="shared" si="3"/>
        <v>209861.79999999981</v>
      </c>
      <c r="AS23" s="287">
        <v>2825338.8</v>
      </c>
      <c r="AT23" s="83">
        <f t="shared" si="3"/>
        <v>0</v>
      </c>
      <c r="AU23" s="306">
        <v>2844908.8</v>
      </c>
      <c r="AV23" s="83">
        <f t="shared" si="3"/>
        <v>19570</v>
      </c>
      <c r="AW23" s="319">
        <v>2844908.8</v>
      </c>
      <c r="AX23" s="83">
        <f t="shared" si="9"/>
        <v>0</v>
      </c>
      <c r="AY23" s="323">
        <v>0</v>
      </c>
      <c r="AZ23" s="83">
        <f t="shared" si="9"/>
        <v>-2844908.8</v>
      </c>
      <c r="BA23" s="323">
        <v>0</v>
      </c>
      <c r="BB23" s="83">
        <f t="shared" si="9"/>
        <v>0</v>
      </c>
      <c r="BC23" s="323">
        <v>0</v>
      </c>
      <c r="BD23" s="83">
        <f t="shared" si="9"/>
        <v>0</v>
      </c>
      <c r="BE23" s="323">
        <v>0</v>
      </c>
      <c r="BF23" s="83">
        <f t="shared" si="9"/>
        <v>0</v>
      </c>
      <c r="BG23" s="318">
        <v>1400000</v>
      </c>
      <c r="BH23" s="83">
        <f t="shared" si="9"/>
        <v>1400000</v>
      </c>
      <c r="BI23" s="318">
        <v>1400000</v>
      </c>
      <c r="BJ23" s="83">
        <f t="shared" si="9"/>
        <v>0</v>
      </c>
      <c r="BK23" s="318">
        <v>1400000</v>
      </c>
      <c r="BL23" s="83">
        <f t="shared" si="4"/>
        <v>0</v>
      </c>
      <c r="BM23" s="318">
        <v>1400000</v>
      </c>
      <c r="BN23" s="83">
        <f t="shared" si="4"/>
        <v>0</v>
      </c>
      <c r="BO23" s="318">
        <v>1400000</v>
      </c>
      <c r="BP23" s="83">
        <f t="shared" si="4"/>
        <v>0</v>
      </c>
      <c r="BQ23" s="318">
        <v>1400000</v>
      </c>
      <c r="BR23" s="83">
        <f t="shared" si="4"/>
        <v>0</v>
      </c>
      <c r="BS23" s="318">
        <v>1400000</v>
      </c>
      <c r="BT23" s="83">
        <f t="shared" si="4"/>
        <v>0</v>
      </c>
      <c r="BU23" s="322">
        <v>0</v>
      </c>
      <c r="BV23" s="83">
        <f t="shared" si="5"/>
        <v>-1400000</v>
      </c>
      <c r="BW23" s="318">
        <v>0</v>
      </c>
      <c r="BX23" s="83">
        <f t="shared" si="6"/>
        <v>0</v>
      </c>
      <c r="BY23" s="368">
        <v>465872</v>
      </c>
      <c r="BZ23" s="83">
        <f t="shared" si="7"/>
        <v>465872</v>
      </c>
      <c r="CA23" s="502">
        <v>465872</v>
      </c>
      <c r="CB23" s="83">
        <f t="shared" si="8"/>
        <v>0</v>
      </c>
      <c r="CC23" s="53">
        <v>5</v>
      </c>
      <c r="CD23" s="59"/>
      <c r="CE23" s="59"/>
      <c r="CF23" s="59"/>
      <c r="CG23" s="59"/>
      <c r="CH23" s="59"/>
      <c r="CI23" s="59"/>
      <c r="CJ23" s="59"/>
    </row>
    <row r="24" spans="1:88" s="60" customFormat="1" ht="15.75" hidden="1" x14ac:dyDescent="0.25">
      <c r="A24" s="61"/>
      <c r="B24" s="559" t="s">
        <v>75</v>
      </c>
      <c r="C24" s="559"/>
      <c r="D24" s="559"/>
      <c r="E24" s="559"/>
      <c r="F24" s="559"/>
      <c r="G24" s="559"/>
      <c r="H24" s="201" t="s">
        <v>377</v>
      </c>
      <c r="I24" s="69" t="s">
        <v>74</v>
      </c>
      <c r="J24" s="79">
        <v>500000</v>
      </c>
      <c r="K24" s="118">
        <v>500000</v>
      </c>
      <c r="L24" s="79">
        <f t="shared" si="0"/>
        <v>0</v>
      </c>
      <c r="M24" s="174">
        <v>713320</v>
      </c>
      <c r="N24" s="79">
        <f t="shared" si="1"/>
        <v>213320</v>
      </c>
      <c r="O24" s="174">
        <v>713320</v>
      </c>
      <c r="P24" s="79">
        <f t="shared" si="1"/>
        <v>0</v>
      </c>
      <c r="Q24" s="183">
        <v>713320</v>
      </c>
      <c r="R24" s="79">
        <f t="shared" si="1"/>
        <v>0</v>
      </c>
      <c r="S24" s="204">
        <v>938320</v>
      </c>
      <c r="T24" s="79">
        <f t="shared" si="1"/>
        <v>225000</v>
      </c>
      <c r="U24" s="204">
        <v>938320</v>
      </c>
      <c r="V24" s="79">
        <f t="shared" si="1"/>
        <v>0</v>
      </c>
      <c r="W24" s="204">
        <v>938320</v>
      </c>
      <c r="X24" s="79">
        <f t="shared" si="1"/>
        <v>0</v>
      </c>
      <c r="Y24" s="204">
        <v>707340</v>
      </c>
      <c r="Z24" s="79">
        <f t="shared" si="1"/>
        <v>-230980</v>
      </c>
      <c r="AA24" s="204">
        <v>707340</v>
      </c>
      <c r="AB24" s="79">
        <f t="shared" si="1"/>
        <v>0</v>
      </c>
      <c r="AC24" s="204">
        <v>707340</v>
      </c>
      <c r="AD24" s="79">
        <f t="shared" si="1"/>
        <v>0</v>
      </c>
      <c r="AE24" s="204">
        <v>200000</v>
      </c>
      <c r="AF24" s="79">
        <f t="shared" si="2"/>
        <v>-507340</v>
      </c>
      <c r="AG24" s="248">
        <v>200000</v>
      </c>
      <c r="AH24" s="79">
        <f t="shared" si="2"/>
        <v>0</v>
      </c>
      <c r="AI24" s="248">
        <v>200000</v>
      </c>
      <c r="AJ24" s="79">
        <f t="shared" si="3"/>
        <v>0</v>
      </c>
      <c r="AK24" s="248">
        <v>200000</v>
      </c>
      <c r="AL24" s="79">
        <f t="shared" si="3"/>
        <v>0</v>
      </c>
      <c r="AM24" s="248">
        <v>287000</v>
      </c>
      <c r="AN24" s="79">
        <f t="shared" si="3"/>
        <v>87000</v>
      </c>
      <c r="AO24" s="286">
        <v>287000</v>
      </c>
      <c r="AP24" s="79">
        <f t="shared" si="3"/>
        <v>0</v>
      </c>
      <c r="AQ24" s="286">
        <v>470758.2</v>
      </c>
      <c r="AR24" s="79">
        <f t="shared" si="3"/>
        <v>183758.2</v>
      </c>
      <c r="AS24" s="286">
        <v>470758.2</v>
      </c>
      <c r="AT24" s="79">
        <f t="shared" si="3"/>
        <v>0</v>
      </c>
      <c r="AU24" s="305">
        <v>531188.19999999995</v>
      </c>
      <c r="AV24" s="79">
        <f t="shared" si="3"/>
        <v>60429.999999999942</v>
      </c>
      <c r="AW24" s="318">
        <v>531188.19999999995</v>
      </c>
      <c r="AX24" s="83">
        <f t="shared" si="9"/>
        <v>0</v>
      </c>
      <c r="AY24" s="323">
        <v>0</v>
      </c>
      <c r="AZ24" s="83">
        <f t="shared" si="9"/>
        <v>-531188.19999999995</v>
      </c>
      <c r="BA24" s="323">
        <v>0</v>
      </c>
      <c r="BB24" s="83">
        <f t="shared" si="9"/>
        <v>0</v>
      </c>
      <c r="BC24" s="323">
        <v>0</v>
      </c>
      <c r="BD24" s="83">
        <f t="shared" si="9"/>
        <v>0</v>
      </c>
      <c r="BE24" s="323">
        <v>0</v>
      </c>
      <c r="BF24" s="83">
        <f t="shared" si="9"/>
        <v>0</v>
      </c>
      <c r="BG24" s="323">
        <v>0</v>
      </c>
      <c r="BH24" s="83">
        <f t="shared" si="9"/>
        <v>0</v>
      </c>
      <c r="BI24" s="323">
        <v>0</v>
      </c>
      <c r="BJ24" s="83">
        <f t="shared" si="9"/>
        <v>0</v>
      </c>
      <c r="BK24" s="323">
        <v>0</v>
      </c>
      <c r="BL24" s="83">
        <f t="shared" si="4"/>
        <v>0</v>
      </c>
      <c r="BM24" s="323">
        <v>0</v>
      </c>
      <c r="BN24" s="83">
        <f t="shared" si="4"/>
        <v>0</v>
      </c>
      <c r="BO24" s="323">
        <v>0</v>
      </c>
      <c r="BP24" s="83">
        <f t="shared" si="4"/>
        <v>0</v>
      </c>
      <c r="BQ24" s="323">
        <v>0</v>
      </c>
      <c r="BR24" s="83">
        <f t="shared" si="4"/>
        <v>0</v>
      </c>
      <c r="BS24" s="323">
        <v>0</v>
      </c>
      <c r="BT24" s="83">
        <f t="shared" si="4"/>
        <v>0</v>
      </c>
      <c r="BU24" s="323">
        <v>0</v>
      </c>
      <c r="BV24" s="83">
        <f t="shared" si="5"/>
        <v>0</v>
      </c>
      <c r="BW24" s="323">
        <v>0</v>
      </c>
      <c r="BX24" s="83">
        <f t="shared" si="6"/>
        <v>0</v>
      </c>
      <c r="BY24" s="323">
        <v>0</v>
      </c>
      <c r="BZ24" s="83">
        <f t="shared" si="7"/>
        <v>0</v>
      </c>
      <c r="CA24" s="323">
        <v>0</v>
      </c>
      <c r="CB24" s="83">
        <f t="shared" si="8"/>
        <v>0</v>
      </c>
      <c r="CC24" s="53"/>
      <c r="CD24" s="59"/>
      <c r="CE24" s="59"/>
      <c r="CF24" s="59"/>
      <c r="CG24" s="59"/>
      <c r="CH24" s="59"/>
      <c r="CI24" s="59"/>
      <c r="CJ24" s="59"/>
    </row>
    <row r="25" spans="1:88" s="60" customFormat="1" ht="39.4" hidden="1" customHeight="1" x14ac:dyDescent="0.25">
      <c r="A25" s="61"/>
      <c r="B25" s="559" t="s">
        <v>323</v>
      </c>
      <c r="C25" s="559"/>
      <c r="D25" s="559"/>
      <c r="E25" s="559"/>
      <c r="F25" s="559"/>
      <c r="G25" s="559"/>
      <c r="H25" s="201" t="s">
        <v>377</v>
      </c>
      <c r="I25" s="69" t="s">
        <v>189</v>
      </c>
      <c r="J25" s="79">
        <v>250000</v>
      </c>
      <c r="K25" s="118">
        <v>250000</v>
      </c>
      <c r="L25" s="79">
        <f t="shared" si="0"/>
        <v>0</v>
      </c>
      <c r="M25" s="174">
        <v>250000</v>
      </c>
      <c r="N25" s="79">
        <f t="shared" si="1"/>
        <v>0</v>
      </c>
      <c r="O25" s="174">
        <v>250000</v>
      </c>
      <c r="P25" s="79">
        <f t="shared" si="1"/>
        <v>0</v>
      </c>
      <c r="Q25" s="183">
        <v>250000</v>
      </c>
      <c r="R25" s="79">
        <f t="shared" si="1"/>
        <v>0</v>
      </c>
      <c r="S25" s="204">
        <v>250000</v>
      </c>
      <c r="T25" s="79">
        <f t="shared" si="1"/>
        <v>0</v>
      </c>
      <c r="U25" s="204">
        <v>250000</v>
      </c>
      <c r="V25" s="79">
        <f t="shared" si="1"/>
        <v>0</v>
      </c>
      <c r="W25" s="204">
        <v>250000</v>
      </c>
      <c r="X25" s="79">
        <f t="shared" si="1"/>
        <v>0</v>
      </c>
      <c r="Y25" s="204">
        <v>250000</v>
      </c>
      <c r="Z25" s="79">
        <f t="shared" si="1"/>
        <v>0</v>
      </c>
      <c r="AA25" s="204">
        <v>250000</v>
      </c>
      <c r="AB25" s="79">
        <f t="shared" si="1"/>
        <v>0</v>
      </c>
      <c r="AC25" s="204">
        <v>250000</v>
      </c>
      <c r="AD25" s="79">
        <f t="shared" si="1"/>
        <v>0</v>
      </c>
      <c r="AE25" s="204">
        <v>300000</v>
      </c>
      <c r="AF25" s="79">
        <f t="shared" si="2"/>
        <v>50000</v>
      </c>
      <c r="AG25" s="248">
        <v>300000</v>
      </c>
      <c r="AH25" s="79">
        <f t="shared" si="2"/>
        <v>0</v>
      </c>
      <c r="AI25" s="248">
        <v>300000</v>
      </c>
      <c r="AJ25" s="79">
        <f t="shared" si="3"/>
        <v>0</v>
      </c>
      <c r="AK25" s="248">
        <v>300000</v>
      </c>
      <c r="AL25" s="79">
        <f t="shared" si="3"/>
        <v>0</v>
      </c>
      <c r="AM25" s="248">
        <v>300000</v>
      </c>
      <c r="AN25" s="79">
        <f t="shared" si="3"/>
        <v>0</v>
      </c>
      <c r="AO25" s="286">
        <v>300000</v>
      </c>
      <c r="AP25" s="79">
        <f t="shared" si="3"/>
        <v>0</v>
      </c>
      <c r="AQ25" s="286">
        <v>300000</v>
      </c>
      <c r="AR25" s="79">
        <f t="shared" si="3"/>
        <v>0</v>
      </c>
      <c r="AS25" s="286">
        <v>300000</v>
      </c>
      <c r="AT25" s="79">
        <f t="shared" si="3"/>
        <v>0</v>
      </c>
      <c r="AU25" s="305">
        <v>300000</v>
      </c>
      <c r="AV25" s="79">
        <f t="shared" si="3"/>
        <v>0</v>
      </c>
      <c r="AW25" s="318">
        <v>300000</v>
      </c>
      <c r="AX25" s="79">
        <f t="shared" si="9"/>
        <v>0</v>
      </c>
      <c r="AY25" s="322">
        <v>0</v>
      </c>
      <c r="AZ25" s="79">
        <f t="shared" si="9"/>
        <v>-300000</v>
      </c>
      <c r="BA25" s="322">
        <v>0</v>
      </c>
      <c r="BB25" s="79">
        <f t="shared" si="9"/>
        <v>0</v>
      </c>
      <c r="BC25" s="322">
        <v>0</v>
      </c>
      <c r="BD25" s="79">
        <f t="shared" si="9"/>
        <v>0</v>
      </c>
      <c r="BE25" s="322">
        <v>0</v>
      </c>
      <c r="BF25" s="79">
        <f t="shared" si="9"/>
        <v>0</v>
      </c>
      <c r="BG25" s="322">
        <v>0</v>
      </c>
      <c r="BH25" s="79">
        <f t="shared" si="9"/>
        <v>0</v>
      </c>
      <c r="BI25" s="322">
        <v>0</v>
      </c>
      <c r="BJ25" s="79">
        <f t="shared" si="9"/>
        <v>0</v>
      </c>
      <c r="BK25" s="322">
        <v>0</v>
      </c>
      <c r="BL25" s="79">
        <f t="shared" ref="BL25:BT38" si="10">BK25-BI25</f>
        <v>0</v>
      </c>
      <c r="BM25" s="322">
        <v>0</v>
      </c>
      <c r="BN25" s="79">
        <f t="shared" si="10"/>
        <v>0</v>
      </c>
      <c r="BO25" s="322">
        <v>0</v>
      </c>
      <c r="BP25" s="79">
        <f t="shared" si="10"/>
        <v>0</v>
      </c>
      <c r="BQ25" s="322">
        <v>0</v>
      </c>
      <c r="BR25" s="79">
        <f t="shared" si="10"/>
        <v>0</v>
      </c>
      <c r="BS25" s="322">
        <v>0</v>
      </c>
      <c r="BT25" s="79">
        <f t="shared" si="10"/>
        <v>0</v>
      </c>
      <c r="BU25" s="322">
        <v>0</v>
      </c>
      <c r="BV25" s="79">
        <f t="shared" si="5"/>
        <v>0</v>
      </c>
      <c r="BW25" s="322">
        <v>0</v>
      </c>
      <c r="BX25" s="79">
        <f t="shared" si="6"/>
        <v>0</v>
      </c>
      <c r="BY25" s="322">
        <v>0</v>
      </c>
      <c r="BZ25" s="79">
        <f t="shared" si="7"/>
        <v>0</v>
      </c>
      <c r="CA25" s="322">
        <v>0</v>
      </c>
      <c r="CB25" s="79">
        <f t="shared" si="8"/>
        <v>0</v>
      </c>
      <c r="CC25" s="53"/>
      <c r="CD25" s="59"/>
      <c r="CE25" s="59"/>
      <c r="CF25" s="59"/>
      <c r="CG25" s="59"/>
      <c r="CH25" s="59"/>
      <c r="CI25" s="59"/>
      <c r="CJ25" s="59"/>
    </row>
    <row r="26" spans="1:88" s="25" customFormat="1" ht="15.75" x14ac:dyDescent="0.25">
      <c r="A26" s="26"/>
      <c r="B26" s="525" t="s">
        <v>664</v>
      </c>
      <c r="C26" s="566"/>
      <c r="D26" s="566"/>
      <c r="E26" s="566"/>
      <c r="F26" s="566"/>
      <c r="G26" s="567"/>
      <c r="H26" s="328" t="s">
        <v>665</v>
      </c>
      <c r="I26" s="321" t="s">
        <v>5</v>
      </c>
      <c r="J26" s="80"/>
      <c r="K26" s="114"/>
      <c r="L26" s="80"/>
      <c r="M26" s="171"/>
      <c r="N26" s="80"/>
      <c r="O26" s="171"/>
      <c r="P26" s="80"/>
      <c r="Q26" s="185"/>
      <c r="R26" s="80"/>
      <c r="S26" s="208"/>
      <c r="T26" s="80"/>
      <c r="U26" s="208"/>
      <c r="V26" s="80"/>
      <c r="W26" s="208"/>
      <c r="X26" s="80"/>
      <c r="Y26" s="208"/>
      <c r="Z26" s="80"/>
      <c r="AA26" s="208"/>
      <c r="AB26" s="80"/>
      <c r="AC26" s="208"/>
      <c r="AD26" s="80"/>
      <c r="AE26" s="208"/>
      <c r="AF26" s="80"/>
      <c r="AG26" s="268"/>
      <c r="AH26" s="80"/>
      <c r="AI26" s="268"/>
      <c r="AJ26" s="80"/>
      <c r="AK26" s="268"/>
      <c r="AL26" s="80"/>
      <c r="AM26" s="268"/>
      <c r="AN26" s="80"/>
      <c r="AO26" s="294"/>
      <c r="AP26" s="80"/>
      <c r="AQ26" s="294"/>
      <c r="AR26" s="80"/>
      <c r="AS26" s="294"/>
      <c r="AT26" s="80"/>
      <c r="AU26" s="334"/>
      <c r="AV26" s="80"/>
      <c r="AW26" s="322">
        <f>AW27</f>
        <v>0</v>
      </c>
      <c r="AX26" s="80"/>
      <c r="AY26" s="322">
        <f>AY27</f>
        <v>202843</v>
      </c>
      <c r="AZ26" s="80">
        <f t="shared" si="9"/>
        <v>202843</v>
      </c>
      <c r="BA26" s="322">
        <f>BA27</f>
        <v>202843</v>
      </c>
      <c r="BB26" s="80">
        <f t="shared" si="9"/>
        <v>0</v>
      </c>
      <c r="BC26" s="322">
        <f>BC27</f>
        <v>202811</v>
      </c>
      <c r="BD26" s="80">
        <f t="shared" si="9"/>
        <v>-32</v>
      </c>
      <c r="BE26" s="322">
        <f>BE27</f>
        <v>202811</v>
      </c>
      <c r="BF26" s="80">
        <f t="shared" si="9"/>
        <v>0</v>
      </c>
      <c r="BG26" s="322">
        <f>BG27</f>
        <v>202808.42</v>
      </c>
      <c r="BH26" s="80">
        <f t="shared" si="9"/>
        <v>-2.5799999999871943</v>
      </c>
      <c r="BI26" s="322">
        <f>BI27</f>
        <v>202808.42</v>
      </c>
      <c r="BJ26" s="80">
        <f t="shared" si="9"/>
        <v>0</v>
      </c>
      <c r="BK26" s="322">
        <f>BK27</f>
        <v>202808.42</v>
      </c>
      <c r="BL26" s="80">
        <f t="shared" si="10"/>
        <v>0</v>
      </c>
      <c r="BM26" s="322">
        <f>BM27</f>
        <v>202808.42</v>
      </c>
      <c r="BN26" s="80">
        <f t="shared" si="10"/>
        <v>0</v>
      </c>
      <c r="BO26" s="322">
        <f>BO27</f>
        <v>202808.42</v>
      </c>
      <c r="BP26" s="80">
        <f t="shared" si="10"/>
        <v>0</v>
      </c>
      <c r="BQ26" s="322">
        <f>BQ27</f>
        <v>202808.42</v>
      </c>
      <c r="BR26" s="80">
        <f t="shared" si="10"/>
        <v>0</v>
      </c>
      <c r="BS26" s="322">
        <f>BS27</f>
        <v>202808.42</v>
      </c>
      <c r="BT26" s="80">
        <f t="shared" si="10"/>
        <v>0</v>
      </c>
      <c r="BU26" s="322">
        <f>BU27</f>
        <v>180842.11</v>
      </c>
      <c r="BV26" s="80">
        <f t="shared" si="5"/>
        <v>-21966.310000000027</v>
      </c>
      <c r="BW26" s="322">
        <f>BW27</f>
        <v>180842.11</v>
      </c>
      <c r="BX26" s="80">
        <f t="shared" si="6"/>
        <v>0</v>
      </c>
      <c r="BY26" s="322">
        <f>BY27</f>
        <v>180842.11</v>
      </c>
      <c r="BZ26" s="80">
        <f t="shared" si="7"/>
        <v>0</v>
      </c>
      <c r="CA26" s="322">
        <f>CA27</f>
        <v>202117.65</v>
      </c>
      <c r="CB26" s="80">
        <f t="shared" si="8"/>
        <v>21275.540000000008</v>
      </c>
      <c r="CC26" s="52"/>
      <c r="CD26" s="24"/>
      <c r="CE26" s="24"/>
      <c r="CF26" s="24"/>
      <c r="CG26" s="24"/>
      <c r="CH26" s="24"/>
      <c r="CI26" s="24"/>
      <c r="CJ26" s="24"/>
    </row>
    <row r="27" spans="1:88" s="25" customFormat="1" ht="28.5" customHeight="1" x14ac:dyDescent="0.25">
      <c r="A27" s="26"/>
      <c r="B27" s="565" t="s">
        <v>39</v>
      </c>
      <c r="C27" s="566"/>
      <c r="D27" s="566"/>
      <c r="E27" s="566"/>
      <c r="F27" s="566"/>
      <c r="G27" s="567"/>
      <c r="H27" s="313" t="s">
        <v>665</v>
      </c>
      <c r="I27" s="314" t="s">
        <v>38</v>
      </c>
      <c r="J27" s="80"/>
      <c r="K27" s="114"/>
      <c r="L27" s="80"/>
      <c r="M27" s="171"/>
      <c r="N27" s="80"/>
      <c r="O27" s="171"/>
      <c r="P27" s="80"/>
      <c r="Q27" s="185"/>
      <c r="R27" s="80"/>
      <c r="S27" s="208"/>
      <c r="T27" s="80"/>
      <c r="U27" s="208"/>
      <c r="V27" s="80"/>
      <c r="W27" s="208"/>
      <c r="X27" s="80"/>
      <c r="Y27" s="208"/>
      <c r="Z27" s="80"/>
      <c r="AA27" s="208"/>
      <c r="AB27" s="80"/>
      <c r="AC27" s="208"/>
      <c r="AD27" s="80"/>
      <c r="AE27" s="208"/>
      <c r="AF27" s="80"/>
      <c r="AG27" s="268"/>
      <c r="AH27" s="80"/>
      <c r="AI27" s="268"/>
      <c r="AJ27" s="80"/>
      <c r="AK27" s="268"/>
      <c r="AL27" s="80"/>
      <c r="AM27" s="268"/>
      <c r="AN27" s="80"/>
      <c r="AO27" s="294"/>
      <c r="AP27" s="80"/>
      <c r="AQ27" s="294"/>
      <c r="AR27" s="80"/>
      <c r="AS27" s="294"/>
      <c r="AT27" s="80"/>
      <c r="AU27" s="334"/>
      <c r="AV27" s="80"/>
      <c r="AW27" s="322">
        <f>AW28</f>
        <v>0</v>
      </c>
      <c r="AX27" s="80"/>
      <c r="AY27" s="322">
        <f>AY28</f>
        <v>202843</v>
      </c>
      <c r="AZ27" s="80">
        <f t="shared" si="9"/>
        <v>202843</v>
      </c>
      <c r="BA27" s="322">
        <f>BA28</f>
        <v>202843</v>
      </c>
      <c r="BB27" s="80">
        <f t="shared" si="9"/>
        <v>0</v>
      </c>
      <c r="BC27" s="322">
        <f>BC28</f>
        <v>202811</v>
      </c>
      <c r="BD27" s="80">
        <f t="shared" si="9"/>
        <v>-32</v>
      </c>
      <c r="BE27" s="322">
        <f>BE28</f>
        <v>202811</v>
      </c>
      <c r="BF27" s="80">
        <f t="shared" si="9"/>
        <v>0</v>
      </c>
      <c r="BG27" s="322">
        <f>BG28</f>
        <v>202808.42</v>
      </c>
      <c r="BH27" s="80">
        <f t="shared" si="9"/>
        <v>-2.5799999999871943</v>
      </c>
      <c r="BI27" s="322">
        <f>BI28</f>
        <v>202808.42</v>
      </c>
      <c r="BJ27" s="80">
        <f t="shared" si="9"/>
        <v>0</v>
      </c>
      <c r="BK27" s="322">
        <f>BK28</f>
        <v>202808.42</v>
      </c>
      <c r="BL27" s="80">
        <f t="shared" si="10"/>
        <v>0</v>
      </c>
      <c r="BM27" s="322">
        <f>BM28</f>
        <v>202808.42</v>
      </c>
      <c r="BN27" s="80">
        <f t="shared" si="10"/>
        <v>0</v>
      </c>
      <c r="BO27" s="322">
        <f>BO28</f>
        <v>202808.42</v>
      </c>
      <c r="BP27" s="80">
        <f t="shared" si="10"/>
        <v>0</v>
      </c>
      <c r="BQ27" s="322">
        <f>BQ28</f>
        <v>202808.42</v>
      </c>
      <c r="BR27" s="80">
        <f t="shared" si="10"/>
        <v>0</v>
      </c>
      <c r="BS27" s="322">
        <f>BS28</f>
        <v>202808.42</v>
      </c>
      <c r="BT27" s="80">
        <f t="shared" si="10"/>
        <v>0</v>
      </c>
      <c r="BU27" s="322">
        <f>BU28</f>
        <v>180842.11</v>
      </c>
      <c r="BV27" s="80">
        <f t="shared" si="5"/>
        <v>-21966.310000000027</v>
      </c>
      <c r="BW27" s="322">
        <f>BW28</f>
        <v>180842.11</v>
      </c>
      <c r="BX27" s="80">
        <f t="shared" si="6"/>
        <v>0</v>
      </c>
      <c r="BY27" s="322">
        <f>BY28</f>
        <v>180842.11</v>
      </c>
      <c r="BZ27" s="80">
        <f t="shared" si="7"/>
        <v>0</v>
      </c>
      <c r="CA27" s="322">
        <f>CA28</f>
        <v>202117.65</v>
      </c>
      <c r="CB27" s="80">
        <f t="shared" si="8"/>
        <v>21275.540000000008</v>
      </c>
      <c r="CC27" s="52"/>
      <c r="CD27" s="24"/>
      <c r="CE27" s="24"/>
      <c r="CF27" s="24"/>
      <c r="CG27" s="24"/>
      <c r="CH27" s="24"/>
      <c r="CI27" s="24"/>
      <c r="CJ27" s="24"/>
    </row>
    <row r="28" spans="1:88" s="60" customFormat="1" ht="15.75" x14ac:dyDescent="0.25">
      <c r="A28" s="61"/>
      <c r="B28" s="573" t="s">
        <v>37</v>
      </c>
      <c r="C28" s="571"/>
      <c r="D28" s="571"/>
      <c r="E28" s="571"/>
      <c r="F28" s="571"/>
      <c r="G28" s="572"/>
      <c r="H28" s="324" t="s">
        <v>665</v>
      </c>
      <c r="I28" s="325" t="s">
        <v>36</v>
      </c>
      <c r="J28" s="79"/>
      <c r="K28" s="118"/>
      <c r="L28" s="79"/>
      <c r="M28" s="174"/>
      <c r="N28" s="79"/>
      <c r="O28" s="174"/>
      <c r="P28" s="79"/>
      <c r="Q28" s="183"/>
      <c r="R28" s="79"/>
      <c r="S28" s="204"/>
      <c r="T28" s="79"/>
      <c r="U28" s="204"/>
      <c r="V28" s="79"/>
      <c r="W28" s="204"/>
      <c r="X28" s="79"/>
      <c r="Y28" s="204"/>
      <c r="Z28" s="79"/>
      <c r="AA28" s="204"/>
      <c r="AB28" s="79"/>
      <c r="AC28" s="204"/>
      <c r="AD28" s="79"/>
      <c r="AE28" s="204"/>
      <c r="AF28" s="79"/>
      <c r="AG28" s="248"/>
      <c r="AH28" s="79"/>
      <c r="AI28" s="248"/>
      <c r="AJ28" s="79"/>
      <c r="AK28" s="248"/>
      <c r="AL28" s="79"/>
      <c r="AM28" s="248"/>
      <c r="AN28" s="79"/>
      <c r="AO28" s="286"/>
      <c r="AP28" s="79"/>
      <c r="AQ28" s="286"/>
      <c r="AR28" s="79"/>
      <c r="AS28" s="286"/>
      <c r="AT28" s="79"/>
      <c r="AU28" s="305"/>
      <c r="AV28" s="79"/>
      <c r="AW28" s="318">
        <v>0</v>
      </c>
      <c r="AX28" s="79"/>
      <c r="AY28" s="318">
        <v>202843</v>
      </c>
      <c r="AZ28" s="79">
        <f t="shared" si="9"/>
        <v>202843</v>
      </c>
      <c r="BA28" s="318">
        <v>202843</v>
      </c>
      <c r="BB28" s="79">
        <f t="shared" si="9"/>
        <v>0</v>
      </c>
      <c r="BC28" s="318">
        <v>202811</v>
      </c>
      <c r="BD28" s="79">
        <f t="shared" si="9"/>
        <v>-32</v>
      </c>
      <c r="BE28" s="318">
        <v>202811</v>
      </c>
      <c r="BF28" s="79">
        <f t="shared" si="9"/>
        <v>0</v>
      </c>
      <c r="BG28" s="318">
        <v>202808.42</v>
      </c>
      <c r="BH28" s="79">
        <f t="shared" si="9"/>
        <v>-2.5799999999871943</v>
      </c>
      <c r="BI28" s="318">
        <v>202808.42</v>
      </c>
      <c r="BJ28" s="79">
        <f t="shared" si="9"/>
        <v>0</v>
      </c>
      <c r="BK28" s="318">
        <v>202808.42</v>
      </c>
      <c r="BL28" s="79">
        <f t="shared" si="10"/>
        <v>0</v>
      </c>
      <c r="BM28" s="318">
        <v>202808.42</v>
      </c>
      <c r="BN28" s="79">
        <f t="shared" si="10"/>
        <v>0</v>
      </c>
      <c r="BO28" s="318">
        <v>202808.42</v>
      </c>
      <c r="BP28" s="79">
        <f t="shared" si="10"/>
        <v>0</v>
      </c>
      <c r="BQ28" s="318">
        <v>202808.42</v>
      </c>
      <c r="BR28" s="79">
        <f t="shared" si="10"/>
        <v>0</v>
      </c>
      <c r="BS28" s="318">
        <v>202808.42</v>
      </c>
      <c r="BT28" s="79">
        <f t="shared" si="10"/>
        <v>0</v>
      </c>
      <c r="BU28" s="318">
        <v>180842.11</v>
      </c>
      <c r="BV28" s="79">
        <f t="shared" si="5"/>
        <v>-21966.310000000027</v>
      </c>
      <c r="BW28" s="318">
        <v>180842.11</v>
      </c>
      <c r="BX28" s="79">
        <f t="shared" si="6"/>
        <v>0</v>
      </c>
      <c r="BY28" s="368">
        <v>180842.11</v>
      </c>
      <c r="BZ28" s="79">
        <f t="shared" si="7"/>
        <v>0</v>
      </c>
      <c r="CA28" s="502">
        <v>202117.65</v>
      </c>
      <c r="CB28" s="79">
        <f t="shared" si="8"/>
        <v>21275.540000000008</v>
      </c>
      <c r="CC28" s="53">
        <v>6</v>
      </c>
      <c r="CD28" s="59"/>
      <c r="CE28" s="59"/>
      <c r="CF28" s="59"/>
      <c r="CG28" s="59"/>
      <c r="CH28" s="59"/>
      <c r="CI28" s="59"/>
      <c r="CJ28" s="59"/>
    </row>
    <row r="29" spans="1:88" s="25" customFormat="1" ht="32.25" hidden="1" customHeight="1" x14ac:dyDescent="0.25">
      <c r="A29" s="26"/>
      <c r="B29" s="531" t="s">
        <v>645</v>
      </c>
      <c r="C29" s="558"/>
      <c r="D29" s="558"/>
      <c r="E29" s="558"/>
      <c r="F29" s="558"/>
      <c r="G29" s="558"/>
      <c r="H29" s="332" t="s">
        <v>646</v>
      </c>
      <c r="I29" s="333" t="s">
        <v>5</v>
      </c>
      <c r="J29" s="80"/>
      <c r="K29" s="114"/>
      <c r="L29" s="80"/>
      <c r="M29" s="171"/>
      <c r="N29" s="80"/>
      <c r="O29" s="171"/>
      <c r="P29" s="80"/>
      <c r="Q29" s="185"/>
      <c r="R29" s="80"/>
      <c r="S29" s="208"/>
      <c r="T29" s="80"/>
      <c r="U29" s="208"/>
      <c r="V29" s="80"/>
      <c r="W29" s="208"/>
      <c r="X29" s="80"/>
      <c r="Y29" s="208"/>
      <c r="Z29" s="80"/>
      <c r="AA29" s="208"/>
      <c r="AB29" s="80"/>
      <c r="AC29" s="208"/>
      <c r="AD29" s="80"/>
      <c r="AE29" s="208"/>
      <c r="AF29" s="80"/>
      <c r="AG29" s="268"/>
      <c r="AH29" s="80"/>
      <c r="AI29" s="268"/>
      <c r="AJ29" s="80"/>
      <c r="AK29" s="268"/>
      <c r="AL29" s="80"/>
      <c r="AM29" s="268"/>
      <c r="AN29" s="80"/>
      <c r="AO29" s="294"/>
      <c r="AP29" s="80"/>
      <c r="AQ29" s="294">
        <f>AQ30</f>
        <v>0</v>
      </c>
      <c r="AR29" s="80"/>
      <c r="AS29" s="294">
        <f>AS30</f>
        <v>180700</v>
      </c>
      <c r="AT29" s="80">
        <f t="shared" si="3"/>
        <v>180700</v>
      </c>
      <c r="AU29" s="294">
        <f>AU30</f>
        <v>190176.14</v>
      </c>
      <c r="AV29" s="80">
        <f t="shared" si="3"/>
        <v>9476.140000000014</v>
      </c>
      <c r="AW29" s="294">
        <f>AW30</f>
        <v>190176.14</v>
      </c>
      <c r="AX29" s="80">
        <f t="shared" si="9"/>
        <v>0</v>
      </c>
      <c r="AY29" s="294">
        <f>AY30</f>
        <v>0</v>
      </c>
      <c r="AZ29" s="80">
        <f t="shared" si="9"/>
        <v>-190176.14</v>
      </c>
      <c r="BA29" s="294">
        <f>BA30</f>
        <v>0</v>
      </c>
      <c r="BB29" s="80">
        <f t="shared" si="9"/>
        <v>0</v>
      </c>
      <c r="BC29" s="294">
        <f>BC30</f>
        <v>0</v>
      </c>
      <c r="BD29" s="80">
        <f t="shared" si="9"/>
        <v>0</v>
      </c>
      <c r="BE29" s="294">
        <f>BE30</f>
        <v>0</v>
      </c>
      <c r="BF29" s="80">
        <f t="shared" si="9"/>
        <v>0</v>
      </c>
      <c r="BG29" s="294">
        <f>BG30</f>
        <v>0</v>
      </c>
      <c r="BH29" s="80">
        <f t="shared" si="9"/>
        <v>0</v>
      </c>
      <c r="BI29" s="294">
        <f>BI30</f>
        <v>0</v>
      </c>
      <c r="BJ29" s="80">
        <f t="shared" si="9"/>
        <v>0</v>
      </c>
      <c r="BK29" s="294">
        <f>BK30</f>
        <v>0</v>
      </c>
      <c r="BL29" s="80">
        <f t="shared" si="10"/>
        <v>0</v>
      </c>
      <c r="BM29" s="294">
        <f>BM30</f>
        <v>0</v>
      </c>
      <c r="BN29" s="80">
        <f t="shared" si="10"/>
        <v>0</v>
      </c>
      <c r="BO29" s="294">
        <f>BO30</f>
        <v>0</v>
      </c>
      <c r="BP29" s="80">
        <f t="shared" si="10"/>
        <v>0</v>
      </c>
      <c r="BQ29" s="294">
        <f>BQ30</f>
        <v>0</v>
      </c>
      <c r="BR29" s="80">
        <f t="shared" si="10"/>
        <v>0</v>
      </c>
      <c r="BS29" s="294">
        <f>BS30</f>
        <v>0</v>
      </c>
      <c r="BT29" s="80">
        <f t="shared" si="10"/>
        <v>0</v>
      </c>
      <c r="BU29" s="294">
        <f>BU30</f>
        <v>0</v>
      </c>
      <c r="BV29" s="80">
        <f t="shared" si="5"/>
        <v>0</v>
      </c>
      <c r="BW29" s="294">
        <f>BW30</f>
        <v>0</v>
      </c>
      <c r="BX29" s="80">
        <f t="shared" si="6"/>
        <v>0</v>
      </c>
      <c r="BY29" s="294">
        <f>BY30</f>
        <v>0</v>
      </c>
      <c r="BZ29" s="80">
        <f t="shared" si="7"/>
        <v>0</v>
      </c>
      <c r="CA29" s="294">
        <f>CA30</f>
        <v>0</v>
      </c>
      <c r="CB29" s="80">
        <f t="shared" si="8"/>
        <v>0</v>
      </c>
      <c r="CC29" s="52"/>
      <c r="CD29" s="24"/>
      <c r="CE29" s="24"/>
      <c r="CF29" s="24"/>
      <c r="CG29" s="24"/>
      <c r="CH29" s="24"/>
      <c r="CI29" s="24"/>
      <c r="CJ29" s="24"/>
    </row>
    <row r="30" spans="1:88" s="25" customFormat="1" ht="30" hidden="1" customHeight="1" x14ac:dyDescent="0.25">
      <c r="A30" s="26"/>
      <c r="B30" s="565" t="s">
        <v>39</v>
      </c>
      <c r="C30" s="566"/>
      <c r="D30" s="566"/>
      <c r="E30" s="566"/>
      <c r="F30" s="566"/>
      <c r="G30" s="567"/>
      <c r="H30" s="289" t="s">
        <v>646</v>
      </c>
      <c r="I30" s="290" t="s">
        <v>38</v>
      </c>
      <c r="J30" s="80"/>
      <c r="K30" s="114"/>
      <c r="L30" s="80"/>
      <c r="M30" s="171"/>
      <c r="N30" s="80"/>
      <c r="O30" s="171"/>
      <c r="P30" s="80"/>
      <c r="Q30" s="185"/>
      <c r="R30" s="80"/>
      <c r="S30" s="208"/>
      <c r="T30" s="80"/>
      <c r="U30" s="208"/>
      <c r="V30" s="80"/>
      <c r="W30" s="208"/>
      <c r="X30" s="80"/>
      <c r="Y30" s="208"/>
      <c r="Z30" s="80"/>
      <c r="AA30" s="208"/>
      <c r="AB30" s="80"/>
      <c r="AC30" s="208"/>
      <c r="AD30" s="80"/>
      <c r="AE30" s="208"/>
      <c r="AF30" s="80"/>
      <c r="AG30" s="268"/>
      <c r="AH30" s="80"/>
      <c r="AI30" s="268"/>
      <c r="AJ30" s="80"/>
      <c r="AK30" s="268"/>
      <c r="AL30" s="80"/>
      <c r="AM30" s="268"/>
      <c r="AN30" s="80"/>
      <c r="AO30" s="294"/>
      <c r="AP30" s="80"/>
      <c r="AQ30" s="294">
        <f>AQ31</f>
        <v>0</v>
      </c>
      <c r="AR30" s="80"/>
      <c r="AS30" s="294">
        <f>AS31</f>
        <v>180700</v>
      </c>
      <c r="AT30" s="80">
        <f t="shared" si="3"/>
        <v>180700</v>
      </c>
      <c r="AU30" s="294">
        <f>AU31</f>
        <v>190176.14</v>
      </c>
      <c r="AV30" s="80">
        <f t="shared" si="3"/>
        <v>9476.140000000014</v>
      </c>
      <c r="AW30" s="294">
        <f>AW31</f>
        <v>190176.14</v>
      </c>
      <c r="AX30" s="80">
        <f t="shared" si="9"/>
        <v>0</v>
      </c>
      <c r="AY30" s="294">
        <f>AY31</f>
        <v>0</v>
      </c>
      <c r="AZ30" s="80">
        <f t="shared" si="9"/>
        <v>-190176.14</v>
      </c>
      <c r="BA30" s="294">
        <f>BA31</f>
        <v>0</v>
      </c>
      <c r="BB30" s="80">
        <f t="shared" si="9"/>
        <v>0</v>
      </c>
      <c r="BC30" s="294">
        <f>BC31</f>
        <v>0</v>
      </c>
      <c r="BD30" s="80">
        <f t="shared" si="9"/>
        <v>0</v>
      </c>
      <c r="BE30" s="294">
        <f>BE31</f>
        <v>0</v>
      </c>
      <c r="BF30" s="80">
        <f t="shared" si="9"/>
        <v>0</v>
      </c>
      <c r="BG30" s="294">
        <f>BG31</f>
        <v>0</v>
      </c>
      <c r="BH30" s="80">
        <f t="shared" si="9"/>
        <v>0</v>
      </c>
      <c r="BI30" s="294">
        <f>BI31</f>
        <v>0</v>
      </c>
      <c r="BJ30" s="80">
        <f t="shared" si="9"/>
        <v>0</v>
      </c>
      <c r="BK30" s="294">
        <f>BK31</f>
        <v>0</v>
      </c>
      <c r="BL30" s="80">
        <f t="shared" si="10"/>
        <v>0</v>
      </c>
      <c r="BM30" s="294">
        <f>BM31</f>
        <v>0</v>
      </c>
      <c r="BN30" s="80">
        <f t="shared" si="10"/>
        <v>0</v>
      </c>
      <c r="BO30" s="294">
        <f>BO31</f>
        <v>0</v>
      </c>
      <c r="BP30" s="80">
        <f t="shared" si="10"/>
        <v>0</v>
      </c>
      <c r="BQ30" s="294">
        <f>BQ31</f>
        <v>0</v>
      </c>
      <c r="BR30" s="80">
        <f t="shared" si="10"/>
        <v>0</v>
      </c>
      <c r="BS30" s="294">
        <f>BS31</f>
        <v>0</v>
      </c>
      <c r="BT30" s="80">
        <f t="shared" si="10"/>
        <v>0</v>
      </c>
      <c r="BU30" s="294">
        <f>BU31</f>
        <v>0</v>
      </c>
      <c r="BV30" s="80">
        <f t="shared" si="5"/>
        <v>0</v>
      </c>
      <c r="BW30" s="294">
        <f>BW31</f>
        <v>0</v>
      </c>
      <c r="BX30" s="80">
        <f t="shared" si="6"/>
        <v>0</v>
      </c>
      <c r="BY30" s="294">
        <f>BY31</f>
        <v>0</v>
      </c>
      <c r="BZ30" s="80">
        <f t="shared" si="7"/>
        <v>0</v>
      </c>
      <c r="CA30" s="294">
        <f>CA31</f>
        <v>0</v>
      </c>
      <c r="CB30" s="80">
        <f t="shared" si="8"/>
        <v>0</v>
      </c>
      <c r="CC30" s="52"/>
      <c r="CD30" s="24"/>
      <c r="CE30" s="24"/>
      <c r="CF30" s="24"/>
      <c r="CG30" s="24"/>
      <c r="CH30" s="24"/>
      <c r="CI30" s="24"/>
      <c r="CJ30" s="24"/>
    </row>
    <row r="31" spans="1:88" s="60" customFormat="1" ht="15.75" hidden="1" x14ac:dyDescent="0.25">
      <c r="A31" s="61"/>
      <c r="B31" s="573" t="s">
        <v>37</v>
      </c>
      <c r="C31" s="571"/>
      <c r="D31" s="571"/>
      <c r="E31" s="571"/>
      <c r="F31" s="571"/>
      <c r="G31" s="572"/>
      <c r="H31" s="295" t="s">
        <v>646</v>
      </c>
      <c r="I31" s="296" t="s">
        <v>36</v>
      </c>
      <c r="J31" s="79"/>
      <c r="K31" s="118"/>
      <c r="L31" s="79"/>
      <c r="M31" s="174"/>
      <c r="N31" s="79"/>
      <c r="O31" s="174"/>
      <c r="P31" s="79"/>
      <c r="Q31" s="183"/>
      <c r="R31" s="79"/>
      <c r="S31" s="204"/>
      <c r="T31" s="79"/>
      <c r="U31" s="204"/>
      <c r="V31" s="79"/>
      <c r="W31" s="204"/>
      <c r="X31" s="79"/>
      <c r="Y31" s="204"/>
      <c r="Z31" s="79"/>
      <c r="AA31" s="204"/>
      <c r="AB31" s="79"/>
      <c r="AC31" s="204"/>
      <c r="AD31" s="79"/>
      <c r="AE31" s="204"/>
      <c r="AF31" s="79"/>
      <c r="AG31" s="248"/>
      <c r="AH31" s="79"/>
      <c r="AI31" s="248"/>
      <c r="AJ31" s="79"/>
      <c r="AK31" s="248"/>
      <c r="AL31" s="79"/>
      <c r="AM31" s="248"/>
      <c r="AN31" s="79"/>
      <c r="AO31" s="286"/>
      <c r="AP31" s="79"/>
      <c r="AQ31" s="286">
        <v>0</v>
      </c>
      <c r="AR31" s="79"/>
      <c r="AS31" s="286">
        <v>180700</v>
      </c>
      <c r="AT31" s="79">
        <f t="shared" si="3"/>
        <v>180700</v>
      </c>
      <c r="AU31" s="305">
        <v>190176.14</v>
      </c>
      <c r="AV31" s="79">
        <f t="shared" si="3"/>
        <v>9476.140000000014</v>
      </c>
      <c r="AW31" s="318">
        <v>190176.14</v>
      </c>
      <c r="AX31" s="79">
        <f t="shared" si="9"/>
        <v>0</v>
      </c>
      <c r="AY31" s="322">
        <v>0</v>
      </c>
      <c r="AZ31" s="79">
        <f t="shared" si="9"/>
        <v>-190176.14</v>
      </c>
      <c r="BA31" s="322">
        <v>0</v>
      </c>
      <c r="BB31" s="79">
        <f t="shared" si="9"/>
        <v>0</v>
      </c>
      <c r="BC31" s="322">
        <v>0</v>
      </c>
      <c r="BD31" s="79">
        <f t="shared" si="9"/>
        <v>0</v>
      </c>
      <c r="BE31" s="322">
        <v>0</v>
      </c>
      <c r="BF31" s="79">
        <f t="shared" si="9"/>
        <v>0</v>
      </c>
      <c r="BG31" s="322">
        <v>0</v>
      </c>
      <c r="BH31" s="79">
        <f t="shared" si="9"/>
        <v>0</v>
      </c>
      <c r="BI31" s="322">
        <v>0</v>
      </c>
      <c r="BJ31" s="79">
        <f t="shared" si="9"/>
        <v>0</v>
      </c>
      <c r="BK31" s="322">
        <v>0</v>
      </c>
      <c r="BL31" s="79">
        <f t="shared" si="10"/>
        <v>0</v>
      </c>
      <c r="BM31" s="322">
        <v>0</v>
      </c>
      <c r="BN31" s="79">
        <f t="shared" si="10"/>
        <v>0</v>
      </c>
      <c r="BO31" s="322">
        <v>0</v>
      </c>
      <c r="BP31" s="79">
        <f t="shared" si="10"/>
        <v>0</v>
      </c>
      <c r="BQ31" s="322">
        <v>0</v>
      </c>
      <c r="BR31" s="79">
        <f t="shared" si="10"/>
        <v>0</v>
      </c>
      <c r="BS31" s="322">
        <v>0</v>
      </c>
      <c r="BT31" s="79">
        <f t="shared" si="10"/>
        <v>0</v>
      </c>
      <c r="BU31" s="322">
        <v>0</v>
      </c>
      <c r="BV31" s="79">
        <f t="shared" si="5"/>
        <v>0</v>
      </c>
      <c r="BW31" s="322">
        <v>0</v>
      </c>
      <c r="BX31" s="79">
        <f t="shared" si="6"/>
        <v>0</v>
      </c>
      <c r="BY31" s="322">
        <v>0</v>
      </c>
      <c r="BZ31" s="79">
        <f t="shared" si="7"/>
        <v>0</v>
      </c>
      <c r="CA31" s="322">
        <v>0</v>
      </c>
      <c r="CB31" s="79">
        <f t="shared" si="8"/>
        <v>0</v>
      </c>
      <c r="CC31" s="53"/>
      <c r="CD31" s="59"/>
      <c r="CE31" s="59"/>
      <c r="CF31" s="59"/>
      <c r="CG31" s="59"/>
      <c r="CH31" s="59"/>
      <c r="CI31" s="59"/>
      <c r="CJ31" s="59"/>
    </row>
    <row r="32" spans="1:88" s="25" customFormat="1" ht="26.65" customHeight="1" x14ac:dyDescent="0.25">
      <c r="A32" s="26"/>
      <c r="B32" s="574" t="s">
        <v>212</v>
      </c>
      <c r="C32" s="574"/>
      <c r="D32" s="574"/>
      <c r="E32" s="574"/>
      <c r="F32" s="574"/>
      <c r="G32" s="574"/>
      <c r="H32" s="315" t="s">
        <v>378</v>
      </c>
      <c r="I32" s="29" t="s">
        <v>5</v>
      </c>
      <c r="J32" s="80">
        <f>J33</f>
        <v>33200</v>
      </c>
      <c r="K32" s="80">
        <f>K33</f>
        <v>33200</v>
      </c>
      <c r="L32" s="80">
        <f t="shared" si="0"/>
        <v>0</v>
      </c>
      <c r="M32" s="80">
        <f>M33</f>
        <v>33147.370000000003</v>
      </c>
      <c r="N32" s="80">
        <f t="shared" si="1"/>
        <v>-52.629999999997381</v>
      </c>
      <c r="O32" s="80">
        <f>O33</f>
        <v>33147.370000000003</v>
      </c>
      <c r="P32" s="80">
        <f t="shared" si="1"/>
        <v>0</v>
      </c>
      <c r="Q32" s="80">
        <f>Q33</f>
        <v>33147.370000000003</v>
      </c>
      <c r="R32" s="80">
        <f t="shared" si="1"/>
        <v>0</v>
      </c>
      <c r="S32" s="80">
        <f>S33</f>
        <v>33147.370000000003</v>
      </c>
      <c r="T32" s="80">
        <f t="shared" si="1"/>
        <v>0</v>
      </c>
      <c r="U32" s="80">
        <f>U33</f>
        <v>33147.370000000003</v>
      </c>
      <c r="V32" s="80">
        <f t="shared" si="1"/>
        <v>0</v>
      </c>
      <c r="W32" s="80">
        <f>W33</f>
        <v>33147.370000000003</v>
      </c>
      <c r="X32" s="80">
        <f t="shared" si="1"/>
        <v>0</v>
      </c>
      <c r="Y32" s="80">
        <f>Y33</f>
        <v>33147.370000000003</v>
      </c>
      <c r="Z32" s="80">
        <f t="shared" si="1"/>
        <v>0</v>
      </c>
      <c r="AA32" s="80">
        <f>AA33</f>
        <v>33147.370000000003</v>
      </c>
      <c r="AB32" s="80">
        <f t="shared" si="1"/>
        <v>0</v>
      </c>
      <c r="AC32" s="80">
        <f>AC33</f>
        <v>33147.370000000003</v>
      </c>
      <c r="AD32" s="80">
        <f t="shared" si="1"/>
        <v>0</v>
      </c>
      <c r="AE32" s="80">
        <f>AE33</f>
        <v>49469</v>
      </c>
      <c r="AF32" s="80">
        <f t="shared" si="2"/>
        <v>16321.629999999997</v>
      </c>
      <c r="AG32" s="80">
        <f>AG33</f>
        <v>49469</v>
      </c>
      <c r="AH32" s="80">
        <f t="shared" si="2"/>
        <v>0</v>
      </c>
      <c r="AI32" s="80">
        <f>AI33</f>
        <v>49468.42</v>
      </c>
      <c r="AJ32" s="80">
        <f t="shared" si="3"/>
        <v>-0.58000000000174623</v>
      </c>
      <c r="AK32" s="80">
        <f>AK33</f>
        <v>49468.42</v>
      </c>
      <c r="AL32" s="80">
        <f t="shared" si="3"/>
        <v>0</v>
      </c>
      <c r="AM32" s="80">
        <f>AM33</f>
        <v>49468.42</v>
      </c>
      <c r="AN32" s="80">
        <f t="shared" si="3"/>
        <v>0</v>
      </c>
      <c r="AO32" s="80">
        <f>AO33</f>
        <v>49468.42</v>
      </c>
      <c r="AP32" s="80">
        <f t="shared" si="3"/>
        <v>0</v>
      </c>
      <c r="AQ32" s="80">
        <f>AQ33</f>
        <v>49468.42</v>
      </c>
      <c r="AR32" s="80">
        <f t="shared" si="3"/>
        <v>0</v>
      </c>
      <c r="AS32" s="80">
        <f>AS33</f>
        <v>49468.42</v>
      </c>
      <c r="AT32" s="80">
        <f t="shared" si="3"/>
        <v>0</v>
      </c>
      <c r="AU32" s="80">
        <f>AU33</f>
        <v>49468.42</v>
      </c>
      <c r="AV32" s="80">
        <f t="shared" si="3"/>
        <v>0</v>
      </c>
      <c r="AW32" s="80">
        <f>AW33</f>
        <v>49468.42</v>
      </c>
      <c r="AX32" s="80">
        <f t="shared" si="9"/>
        <v>0</v>
      </c>
      <c r="AY32" s="80">
        <f>AY33</f>
        <v>33250</v>
      </c>
      <c r="AZ32" s="80">
        <f t="shared" si="9"/>
        <v>-16218.419999999998</v>
      </c>
      <c r="BA32" s="80">
        <f>BA33</f>
        <v>33250</v>
      </c>
      <c r="BB32" s="80">
        <f t="shared" si="9"/>
        <v>0</v>
      </c>
      <c r="BC32" s="80">
        <f>BC33</f>
        <v>33250</v>
      </c>
      <c r="BD32" s="80">
        <f t="shared" si="9"/>
        <v>0</v>
      </c>
      <c r="BE32" s="80">
        <f>BE33</f>
        <v>33250</v>
      </c>
      <c r="BF32" s="80">
        <f t="shared" si="9"/>
        <v>0</v>
      </c>
      <c r="BG32" s="80">
        <f>BG33</f>
        <v>33250</v>
      </c>
      <c r="BH32" s="80">
        <f t="shared" si="9"/>
        <v>0</v>
      </c>
      <c r="BI32" s="80">
        <f>BI33</f>
        <v>33250</v>
      </c>
      <c r="BJ32" s="80">
        <f t="shared" si="9"/>
        <v>0</v>
      </c>
      <c r="BK32" s="80">
        <f>BK33</f>
        <v>33250</v>
      </c>
      <c r="BL32" s="80">
        <f t="shared" si="10"/>
        <v>0</v>
      </c>
      <c r="BM32" s="80">
        <f>BM33</f>
        <v>33250</v>
      </c>
      <c r="BN32" s="80">
        <f t="shared" si="10"/>
        <v>0</v>
      </c>
      <c r="BO32" s="80">
        <f>BO33</f>
        <v>33250</v>
      </c>
      <c r="BP32" s="80">
        <f t="shared" si="10"/>
        <v>0</v>
      </c>
      <c r="BQ32" s="80">
        <f>BQ33</f>
        <v>33250</v>
      </c>
      <c r="BR32" s="80">
        <f t="shared" si="10"/>
        <v>0</v>
      </c>
      <c r="BS32" s="80">
        <f>BS33</f>
        <v>33250</v>
      </c>
      <c r="BT32" s="80">
        <f t="shared" si="10"/>
        <v>0</v>
      </c>
      <c r="BU32" s="80">
        <f>BU33</f>
        <v>30284.21</v>
      </c>
      <c r="BV32" s="80">
        <f t="shared" si="5"/>
        <v>-2965.7900000000009</v>
      </c>
      <c r="BW32" s="80">
        <f>BW33</f>
        <v>30284.21</v>
      </c>
      <c r="BX32" s="80">
        <f t="shared" si="6"/>
        <v>0</v>
      </c>
      <c r="BY32" s="80">
        <f>BY33</f>
        <v>30284.21</v>
      </c>
      <c r="BZ32" s="80">
        <f t="shared" si="7"/>
        <v>0</v>
      </c>
      <c r="CA32" s="80">
        <f>CA33</f>
        <v>101541.18</v>
      </c>
      <c r="CB32" s="80">
        <f t="shared" si="8"/>
        <v>71256.97</v>
      </c>
      <c r="CC32" s="52"/>
      <c r="CD32" s="24"/>
      <c r="CE32" s="24"/>
      <c r="CF32" s="24"/>
      <c r="CG32" s="24"/>
      <c r="CH32" s="24"/>
      <c r="CI32" s="24"/>
      <c r="CJ32" s="24"/>
    </row>
    <row r="33" spans="1:88" s="25" customFormat="1" ht="26.65" customHeight="1" x14ac:dyDescent="0.25">
      <c r="A33" s="26"/>
      <c r="B33" s="565" t="s">
        <v>39</v>
      </c>
      <c r="C33" s="566"/>
      <c r="D33" s="566"/>
      <c r="E33" s="566"/>
      <c r="F33" s="566"/>
      <c r="G33" s="567"/>
      <c r="H33" s="313" t="s">
        <v>378</v>
      </c>
      <c r="I33" s="18" t="s">
        <v>38</v>
      </c>
      <c r="J33" s="78">
        <f>J34</f>
        <v>33200</v>
      </c>
      <c r="K33" s="78">
        <f>K34</f>
        <v>33200</v>
      </c>
      <c r="L33" s="78">
        <f t="shared" si="0"/>
        <v>0</v>
      </c>
      <c r="M33" s="78">
        <f>M34</f>
        <v>33147.370000000003</v>
      </c>
      <c r="N33" s="78">
        <f t="shared" si="1"/>
        <v>-52.629999999997381</v>
      </c>
      <c r="O33" s="78">
        <f>O34</f>
        <v>33147.370000000003</v>
      </c>
      <c r="P33" s="78">
        <f t="shared" si="1"/>
        <v>0</v>
      </c>
      <c r="Q33" s="78">
        <f>Q34</f>
        <v>33147.370000000003</v>
      </c>
      <c r="R33" s="78">
        <f t="shared" si="1"/>
        <v>0</v>
      </c>
      <c r="S33" s="78">
        <f>S34</f>
        <v>33147.370000000003</v>
      </c>
      <c r="T33" s="78">
        <f t="shared" si="1"/>
        <v>0</v>
      </c>
      <c r="U33" s="78">
        <f>U34</f>
        <v>33147.370000000003</v>
      </c>
      <c r="V33" s="78">
        <f t="shared" si="1"/>
        <v>0</v>
      </c>
      <c r="W33" s="78">
        <f>W34</f>
        <v>33147.370000000003</v>
      </c>
      <c r="X33" s="78">
        <f t="shared" si="1"/>
        <v>0</v>
      </c>
      <c r="Y33" s="78">
        <f>Y34</f>
        <v>33147.370000000003</v>
      </c>
      <c r="Z33" s="78">
        <f t="shared" si="1"/>
        <v>0</v>
      </c>
      <c r="AA33" s="78">
        <f>AA34</f>
        <v>33147.370000000003</v>
      </c>
      <c r="AB33" s="78">
        <f t="shared" si="1"/>
        <v>0</v>
      </c>
      <c r="AC33" s="78">
        <f>AC34</f>
        <v>33147.370000000003</v>
      </c>
      <c r="AD33" s="78">
        <f t="shared" si="1"/>
        <v>0</v>
      </c>
      <c r="AE33" s="78">
        <f>AE34</f>
        <v>49469</v>
      </c>
      <c r="AF33" s="78">
        <f t="shared" si="2"/>
        <v>16321.629999999997</v>
      </c>
      <c r="AG33" s="78">
        <f>AG34</f>
        <v>49469</v>
      </c>
      <c r="AH33" s="78">
        <f t="shared" si="2"/>
        <v>0</v>
      </c>
      <c r="AI33" s="78">
        <f>AI34</f>
        <v>49468.42</v>
      </c>
      <c r="AJ33" s="78">
        <f t="shared" si="3"/>
        <v>-0.58000000000174623</v>
      </c>
      <c r="AK33" s="78">
        <f>AK34</f>
        <v>49468.42</v>
      </c>
      <c r="AL33" s="78">
        <f t="shared" si="3"/>
        <v>0</v>
      </c>
      <c r="AM33" s="78">
        <f>AM34</f>
        <v>49468.42</v>
      </c>
      <c r="AN33" s="78">
        <f t="shared" si="3"/>
        <v>0</v>
      </c>
      <c r="AO33" s="78">
        <f>AO34</f>
        <v>49468.42</v>
      </c>
      <c r="AP33" s="78">
        <f t="shared" si="3"/>
        <v>0</v>
      </c>
      <c r="AQ33" s="78">
        <f>AQ34</f>
        <v>49468.42</v>
      </c>
      <c r="AR33" s="78">
        <f t="shared" si="3"/>
        <v>0</v>
      </c>
      <c r="AS33" s="78">
        <f>AS34</f>
        <v>49468.42</v>
      </c>
      <c r="AT33" s="78">
        <f t="shared" si="3"/>
        <v>0</v>
      </c>
      <c r="AU33" s="78">
        <f>AU34</f>
        <v>49468.42</v>
      </c>
      <c r="AV33" s="78">
        <f t="shared" si="3"/>
        <v>0</v>
      </c>
      <c r="AW33" s="78">
        <f>AW34</f>
        <v>49468.42</v>
      </c>
      <c r="AX33" s="78">
        <f t="shared" si="9"/>
        <v>0</v>
      </c>
      <c r="AY33" s="78">
        <f>AY34</f>
        <v>33250</v>
      </c>
      <c r="AZ33" s="78">
        <f t="shared" si="9"/>
        <v>-16218.419999999998</v>
      </c>
      <c r="BA33" s="78">
        <f>BA34</f>
        <v>33250</v>
      </c>
      <c r="BB33" s="78">
        <f t="shared" si="9"/>
        <v>0</v>
      </c>
      <c r="BC33" s="78">
        <f>BC34</f>
        <v>33250</v>
      </c>
      <c r="BD33" s="78">
        <f t="shared" si="9"/>
        <v>0</v>
      </c>
      <c r="BE33" s="78">
        <f>BE34</f>
        <v>33250</v>
      </c>
      <c r="BF33" s="78">
        <f t="shared" si="9"/>
        <v>0</v>
      </c>
      <c r="BG33" s="78">
        <f>BG34</f>
        <v>33250</v>
      </c>
      <c r="BH33" s="78">
        <f t="shared" si="9"/>
        <v>0</v>
      </c>
      <c r="BI33" s="78">
        <f>BI34</f>
        <v>33250</v>
      </c>
      <c r="BJ33" s="78">
        <f t="shared" si="9"/>
        <v>0</v>
      </c>
      <c r="BK33" s="78">
        <f>BK34</f>
        <v>33250</v>
      </c>
      <c r="BL33" s="78">
        <f t="shared" si="10"/>
        <v>0</v>
      </c>
      <c r="BM33" s="78">
        <f>BM34</f>
        <v>33250</v>
      </c>
      <c r="BN33" s="78">
        <f t="shared" si="10"/>
        <v>0</v>
      </c>
      <c r="BO33" s="78">
        <f>BO34</f>
        <v>33250</v>
      </c>
      <c r="BP33" s="78">
        <f t="shared" si="10"/>
        <v>0</v>
      </c>
      <c r="BQ33" s="78">
        <f>BQ34</f>
        <v>33250</v>
      </c>
      <c r="BR33" s="78">
        <f t="shared" si="10"/>
        <v>0</v>
      </c>
      <c r="BS33" s="78">
        <f>BS34</f>
        <v>33250</v>
      </c>
      <c r="BT33" s="78">
        <f t="shared" si="10"/>
        <v>0</v>
      </c>
      <c r="BU33" s="78">
        <f>BU34</f>
        <v>30284.21</v>
      </c>
      <c r="BV33" s="78">
        <f t="shared" si="5"/>
        <v>-2965.7900000000009</v>
      </c>
      <c r="BW33" s="78">
        <f>BW34</f>
        <v>30284.21</v>
      </c>
      <c r="BX33" s="78">
        <f t="shared" si="6"/>
        <v>0</v>
      </c>
      <c r="BY33" s="78">
        <f>BY34</f>
        <v>30284.21</v>
      </c>
      <c r="BZ33" s="78">
        <f t="shared" si="7"/>
        <v>0</v>
      </c>
      <c r="CA33" s="78">
        <f>CA34</f>
        <v>101541.18</v>
      </c>
      <c r="CB33" s="78">
        <f t="shared" si="8"/>
        <v>71256.97</v>
      </c>
      <c r="CC33" s="52"/>
      <c r="CD33" s="24"/>
      <c r="CE33" s="24"/>
      <c r="CF33" s="24"/>
      <c r="CG33" s="24"/>
      <c r="CH33" s="24"/>
      <c r="CI33" s="24"/>
      <c r="CJ33" s="24"/>
    </row>
    <row r="34" spans="1:88" s="60" customFormat="1" ht="15.75" x14ac:dyDescent="0.25">
      <c r="A34" s="61"/>
      <c r="B34" s="573" t="s">
        <v>37</v>
      </c>
      <c r="C34" s="571"/>
      <c r="D34" s="571"/>
      <c r="E34" s="571"/>
      <c r="F34" s="571"/>
      <c r="G34" s="572"/>
      <c r="H34" s="324" t="s">
        <v>378</v>
      </c>
      <c r="I34" s="22" t="s">
        <v>36</v>
      </c>
      <c r="J34" s="79">
        <v>33200</v>
      </c>
      <c r="K34" s="118">
        <v>33200</v>
      </c>
      <c r="L34" s="83">
        <f t="shared" si="0"/>
        <v>0</v>
      </c>
      <c r="M34" s="174">
        <v>33147.370000000003</v>
      </c>
      <c r="N34" s="83">
        <f t="shared" si="1"/>
        <v>-52.629999999997381</v>
      </c>
      <c r="O34" s="174">
        <v>33147.370000000003</v>
      </c>
      <c r="P34" s="83">
        <f t="shared" si="1"/>
        <v>0</v>
      </c>
      <c r="Q34" s="183">
        <v>33147.370000000003</v>
      </c>
      <c r="R34" s="83">
        <f t="shared" si="1"/>
        <v>0</v>
      </c>
      <c r="S34" s="204">
        <v>33147.370000000003</v>
      </c>
      <c r="T34" s="83">
        <f t="shared" si="1"/>
        <v>0</v>
      </c>
      <c r="U34" s="204">
        <v>33147.370000000003</v>
      </c>
      <c r="V34" s="83">
        <f t="shared" si="1"/>
        <v>0</v>
      </c>
      <c r="W34" s="204">
        <v>33147.370000000003</v>
      </c>
      <c r="X34" s="83">
        <f t="shared" si="1"/>
        <v>0</v>
      </c>
      <c r="Y34" s="204">
        <v>33147.370000000003</v>
      </c>
      <c r="Z34" s="83">
        <f t="shared" si="1"/>
        <v>0</v>
      </c>
      <c r="AA34" s="204">
        <v>33147.370000000003</v>
      </c>
      <c r="AB34" s="83">
        <f t="shared" si="1"/>
        <v>0</v>
      </c>
      <c r="AC34" s="204">
        <v>33147.370000000003</v>
      </c>
      <c r="AD34" s="83">
        <f t="shared" si="1"/>
        <v>0</v>
      </c>
      <c r="AE34" s="204">
        <v>49469</v>
      </c>
      <c r="AF34" s="83">
        <f t="shared" si="2"/>
        <v>16321.629999999997</v>
      </c>
      <c r="AG34" s="248">
        <v>49469</v>
      </c>
      <c r="AH34" s="83">
        <f t="shared" si="2"/>
        <v>0</v>
      </c>
      <c r="AI34" s="248">
        <v>49468.42</v>
      </c>
      <c r="AJ34" s="83">
        <f t="shared" si="3"/>
        <v>-0.58000000000174623</v>
      </c>
      <c r="AK34" s="248">
        <v>49468.42</v>
      </c>
      <c r="AL34" s="83">
        <f t="shared" si="3"/>
        <v>0</v>
      </c>
      <c r="AM34" s="248">
        <v>49468.42</v>
      </c>
      <c r="AN34" s="83">
        <f t="shared" si="3"/>
        <v>0</v>
      </c>
      <c r="AO34" s="286">
        <v>49468.42</v>
      </c>
      <c r="AP34" s="83">
        <f t="shared" si="3"/>
        <v>0</v>
      </c>
      <c r="AQ34" s="286">
        <v>49468.42</v>
      </c>
      <c r="AR34" s="83">
        <f t="shared" si="3"/>
        <v>0</v>
      </c>
      <c r="AS34" s="286">
        <v>49468.42</v>
      </c>
      <c r="AT34" s="83">
        <f t="shared" si="3"/>
        <v>0</v>
      </c>
      <c r="AU34" s="305">
        <v>49468.42</v>
      </c>
      <c r="AV34" s="83">
        <f t="shared" si="3"/>
        <v>0</v>
      </c>
      <c r="AW34" s="318">
        <v>49468.42</v>
      </c>
      <c r="AX34" s="83">
        <f t="shared" si="9"/>
        <v>0</v>
      </c>
      <c r="AY34" s="318">
        <v>33250</v>
      </c>
      <c r="AZ34" s="83">
        <f t="shared" si="9"/>
        <v>-16218.419999999998</v>
      </c>
      <c r="BA34" s="318">
        <v>33250</v>
      </c>
      <c r="BB34" s="83">
        <f t="shared" si="9"/>
        <v>0</v>
      </c>
      <c r="BC34" s="318">
        <v>33250</v>
      </c>
      <c r="BD34" s="83">
        <f t="shared" si="9"/>
        <v>0</v>
      </c>
      <c r="BE34" s="318">
        <v>33250</v>
      </c>
      <c r="BF34" s="83">
        <f t="shared" si="9"/>
        <v>0</v>
      </c>
      <c r="BG34" s="318">
        <v>33250</v>
      </c>
      <c r="BH34" s="83">
        <f t="shared" si="9"/>
        <v>0</v>
      </c>
      <c r="BI34" s="318">
        <v>33250</v>
      </c>
      <c r="BJ34" s="83">
        <f t="shared" si="9"/>
        <v>0</v>
      </c>
      <c r="BK34" s="318">
        <v>33250</v>
      </c>
      <c r="BL34" s="83">
        <f t="shared" si="10"/>
        <v>0</v>
      </c>
      <c r="BM34" s="318">
        <v>33250</v>
      </c>
      <c r="BN34" s="83">
        <f t="shared" si="10"/>
        <v>0</v>
      </c>
      <c r="BO34" s="318">
        <v>33250</v>
      </c>
      <c r="BP34" s="83">
        <f t="shared" si="10"/>
        <v>0</v>
      </c>
      <c r="BQ34" s="318">
        <v>33250</v>
      </c>
      <c r="BR34" s="83">
        <f t="shared" si="10"/>
        <v>0</v>
      </c>
      <c r="BS34" s="318">
        <v>33250</v>
      </c>
      <c r="BT34" s="83">
        <f t="shared" si="10"/>
        <v>0</v>
      </c>
      <c r="BU34" s="318">
        <v>30284.21</v>
      </c>
      <c r="BV34" s="83">
        <f t="shared" si="5"/>
        <v>-2965.7900000000009</v>
      </c>
      <c r="BW34" s="318">
        <v>30284.21</v>
      </c>
      <c r="BX34" s="83">
        <f t="shared" si="6"/>
        <v>0</v>
      </c>
      <c r="BY34" s="368">
        <v>30284.21</v>
      </c>
      <c r="BZ34" s="83">
        <f t="shared" si="7"/>
        <v>0</v>
      </c>
      <c r="CA34" s="502">
        <v>101541.18</v>
      </c>
      <c r="CB34" s="83">
        <f t="shared" si="8"/>
        <v>71256.97</v>
      </c>
      <c r="CC34" s="53">
        <v>7</v>
      </c>
      <c r="CD34" s="59"/>
      <c r="CE34" s="59"/>
      <c r="CF34" s="59"/>
      <c r="CG34" s="59"/>
      <c r="CH34" s="59"/>
      <c r="CI34" s="59"/>
      <c r="CJ34" s="59"/>
    </row>
    <row r="35" spans="1:88" s="25" customFormat="1" ht="26.65" customHeight="1" x14ac:dyDescent="0.25">
      <c r="A35" s="26"/>
      <c r="B35" s="560" t="s">
        <v>214</v>
      </c>
      <c r="C35" s="561"/>
      <c r="D35" s="561"/>
      <c r="E35" s="561"/>
      <c r="F35" s="561"/>
      <c r="G35" s="562"/>
      <c r="H35" s="42" t="s">
        <v>379</v>
      </c>
      <c r="I35" s="20" t="s">
        <v>5</v>
      </c>
      <c r="J35" s="82">
        <f>J36+J40</f>
        <v>140660135</v>
      </c>
      <c r="K35" s="82">
        <f>K36+K40</f>
        <v>140660135</v>
      </c>
      <c r="L35" s="78">
        <f t="shared" si="0"/>
        <v>0</v>
      </c>
      <c r="M35" s="82">
        <f>M36+M40</f>
        <v>140660187.63</v>
      </c>
      <c r="N35" s="78">
        <f t="shared" si="1"/>
        <v>52.629999995231628</v>
      </c>
      <c r="O35" s="82">
        <f>O36+O40</f>
        <v>140660187.63</v>
      </c>
      <c r="P35" s="78">
        <f t="shared" si="1"/>
        <v>0</v>
      </c>
      <c r="Q35" s="82">
        <f>Q36+Q40</f>
        <v>140660187.63</v>
      </c>
      <c r="R35" s="78">
        <f t="shared" si="1"/>
        <v>0</v>
      </c>
      <c r="S35" s="82">
        <f>S36+S40</f>
        <v>140559627.63</v>
      </c>
      <c r="T35" s="78">
        <f t="shared" si="1"/>
        <v>-100560</v>
      </c>
      <c r="U35" s="82">
        <f>U36+U40</f>
        <v>140559627.63</v>
      </c>
      <c r="V35" s="78">
        <f t="shared" si="1"/>
        <v>0</v>
      </c>
      <c r="W35" s="82">
        <f>W36+W40</f>
        <v>140512017.63</v>
      </c>
      <c r="X35" s="78">
        <f t="shared" si="1"/>
        <v>-47610</v>
      </c>
      <c r="Y35" s="82">
        <f>Y36+Y40</f>
        <v>137580749.63</v>
      </c>
      <c r="Z35" s="78">
        <f t="shared" si="1"/>
        <v>-2931268</v>
      </c>
      <c r="AA35" s="82">
        <f>AA36+AA40</f>
        <v>137580749.63</v>
      </c>
      <c r="AB35" s="78">
        <f t="shared" si="1"/>
        <v>0</v>
      </c>
      <c r="AC35" s="82">
        <f>AC36+AC40</f>
        <v>137580749.63</v>
      </c>
      <c r="AD35" s="78">
        <f t="shared" si="1"/>
        <v>0</v>
      </c>
      <c r="AE35" s="82">
        <f>AE36+AE40</f>
        <v>132793600</v>
      </c>
      <c r="AF35" s="78">
        <f t="shared" si="2"/>
        <v>-4787149.6299999952</v>
      </c>
      <c r="AG35" s="82">
        <f>AG36+AG40</f>
        <v>157863783.23999998</v>
      </c>
      <c r="AH35" s="78">
        <f t="shared" si="2"/>
        <v>25070183.23999998</v>
      </c>
      <c r="AI35" s="82">
        <f>AI36+AI40</f>
        <v>161383583.81999999</v>
      </c>
      <c r="AJ35" s="78">
        <f t="shared" si="3"/>
        <v>3519800.5800000131</v>
      </c>
      <c r="AK35" s="82">
        <f>AK36+AK40</f>
        <v>161383583.81999999</v>
      </c>
      <c r="AL35" s="78">
        <f t="shared" si="3"/>
        <v>0</v>
      </c>
      <c r="AM35" s="82">
        <f>AM36+AM40</f>
        <v>159879343.81999999</v>
      </c>
      <c r="AN35" s="78">
        <f t="shared" si="3"/>
        <v>-1504240</v>
      </c>
      <c r="AO35" s="82">
        <f>AO36+AO40</f>
        <v>159879343.81999999</v>
      </c>
      <c r="AP35" s="78">
        <f t="shared" si="3"/>
        <v>0</v>
      </c>
      <c r="AQ35" s="82">
        <f>AQ36+AQ40</f>
        <v>158581899.35999998</v>
      </c>
      <c r="AR35" s="78">
        <f t="shared" si="3"/>
        <v>-1297444.4600000083</v>
      </c>
      <c r="AS35" s="82">
        <f>AS36+AS40</f>
        <v>159681899.35999998</v>
      </c>
      <c r="AT35" s="78">
        <f t="shared" si="3"/>
        <v>1100000</v>
      </c>
      <c r="AU35" s="82">
        <f>AU36+AU40</f>
        <v>148620972.31999999</v>
      </c>
      <c r="AV35" s="78">
        <f t="shared" si="3"/>
        <v>-11060927.039999992</v>
      </c>
      <c r="AW35" s="82">
        <f>AW36+AW40+AW48</f>
        <v>148620972.31999999</v>
      </c>
      <c r="AX35" s="78">
        <f t="shared" si="9"/>
        <v>0</v>
      </c>
      <c r="AY35" s="82">
        <f>AY36+AY40+AY48+AY45</f>
        <v>2466500</v>
      </c>
      <c r="AZ35" s="78">
        <f t="shared" si="9"/>
        <v>-146154472.31999999</v>
      </c>
      <c r="BA35" s="82">
        <f>BA36+BA40+BA48+BA45</f>
        <v>2586500</v>
      </c>
      <c r="BB35" s="78">
        <f t="shared" si="9"/>
        <v>120000</v>
      </c>
      <c r="BC35" s="82">
        <f>BC36+BC40+BC48+BC45</f>
        <v>2666500</v>
      </c>
      <c r="BD35" s="78">
        <f t="shared" si="9"/>
        <v>80000</v>
      </c>
      <c r="BE35" s="82">
        <f>BE36+BE40+BE48+BE45</f>
        <v>2666500</v>
      </c>
      <c r="BF35" s="78">
        <f t="shared" si="9"/>
        <v>0</v>
      </c>
      <c r="BG35" s="82">
        <f>BG36+BG40+BG48+BG45</f>
        <v>3572490</v>
      </c>
      <c r="BH35" s="78">
        <f t="shared" si="9"/>
        <v>905990</v>
      </c>
      <c r="BI35" s="82">
        <f>BI36+BI40+BI48+BI45</f>
        <v>3581490</v>
      </c>
      <c r="BJ35" s="78">
        <f t="shared" si="9"/>
        <v>9000</v>
      </c>
      <c r="BK35" s="82">
        <f>BK36+BK40+BK48+BK45</f>
        <v>3581490</v>
      </c>
      <c r="BL35" s="78">
        <f t="shared" si="10"/>
        <v>0</v>
      </c>
      <c r="BM35" s="82">
        <f>BM36+BM40+BM48+BM45</f>
        <v>3581490</v>
      </c>
      <c r="BN35" s="78">
        <f t="shared" si="10"/>
        <v>0</v>
      </c>
      <c r="BO35" s="82">
        <f>BO36+BO40+BO48+BO45</f>
        <v>3572490</v>
      </c>
      <c r="BP35" s="78">
        <f t="shared" si="10"/>
        <v>-9000</v>
      </c>
      <c r="BQ35" s="82">
        <f>BQ36+BQ40+BQ48+BQ45</f>
        <v>3572490</v>
      </c>
      <c r="BR35" s="78">
        <f t="shared" si="10"/>
        <v>0</v>
      </c>
      <c r="BS35" s="82">
        <f>BS36+BS40+BS48+BS45</f>
        <v>3933427.2199999997</v>
      </c>
      <c r="BT35" s="78">
        <f t="shared" si="10"/>
        <v>360937.21999999974</v>
      </c>
      <c r="BU35" s="82">
        <f>BU36+BU40+BU48+BU45</f>
        <v>2466500</v>
      </c>
      <c r="BV35" s="78">
        <f t="shared" si="5"/>
        <v>-1466927.2199999997</v>
      </c>
      <c r="BW35" s="82">
        <f>BW36+BW40+BW48+BW45</f>
        <v>2466500</v>
      </c>
      <c r="BX35" s="78">
        <f t="shared" si="6"/>
        <v>0</v>
      </c>
      <c r="BY35" s="82">
        <f>BY36+BY40+BY48+BY45</f>
        <v>2466500</v>
      </c>
      <c r="BZ35" s="78">
        <f t="shared" si="7"/>
        <v>0</v>
      </c>
      <c r="CA35" s="82">
        <f>CA36+CA40+CA48+CA45</f>
        <v>2466500</v>
      </c>
      <c r="CB35" s="78">
        <f t="shared" si="8"/>
        <v>0</v>
      </c>
      <c r="CC35" s="52"/>
      <c r="CD35" s="24"/>
      <c r="CE35" s="24"/>
      <c r="CF35" s="24"/>
      <c r="CG35" s="24"/>
      <c r="CH35" s="24"/>
      <c r="CI35" s="24"/>
      <c r="CJ35" s="24"/>
    </row>
    <row r="36" spans="1:88" s="25" customFormat="1" ht="26.65" hidden="1" customHeight="1" x14ac:dyDescent="0.25">
      <c r="A36" s="26"/>
      <c r="B36" s="560" t="s">
        <v>91</v>
      </c>
      <c r="C36" s="561"/>
      <c r="D36" s="561"/>
      <c r="E36" s="561"/>
      <c r="F36" s="561"/>
      <c r="G36" s="562"/>
      <c r="H36" s="40" t="s">
        <v>822</v>
      </c>
      <c r="I36" s="18" t="s">
        <v>5</v>
      </c>
      <c r="J36" s="78">
        <f>J37</f>
        <v>130760235</v>
      </c>
      <c r="K36" s="78">
        <f>K37</f>
        <v>130760235</v>
      </c>
      <c r="L36" s="78">
        <f t="shared" si="0"/>
        <v>0</v>
      </c>
      <c r="M36" s="78">
        <f>M37</f>
        <v>130760287.63</v>
      </c>
      <c r="N36" s="78">
        <f t="shared" si="1"/>
        <v>52.629999995231628</v>
      </c>
      <c r="O36" s="78">
        <f>O37</f>
        <v>130760287.63</v>
      </c>
      <c r="P36" s="78">
        <f t="shared" si="1"/>
        <v>0</v>
      </c>
      <c r="Q36" s="78">
        <f>Q37</f>
        <v>130760287.63</v>
      </c>
      <c r="R36" s="78">
        <f t="shared" si="1"/>
        <v>0</v>
      </c>
      <c r="S36" s="78">
        <f>S37</f>
        <v>130659727.63</v>
      </c>
      <c r="T36" s="78">
        <f t="shared" si="1"/>
        <v>-100560</v>
      </c>
      <c r="U36" s="78">
        <f>U37</f>
        <v>130659727.63</v>
      </c>
      <c r="V36" s="78">
        <f t="shared" si="1"/>
        <v>0</v>
      </c>
      <c r="W36" s="78">
        <f>W37</f>
        <v>130612117.63</v>
      </c>
      <c r="X36" s="78">
        <f t="shared" si="1"/>
        <v>-47610</v>
      </c>
      <c r="Y36" s="78">
        <f>Y37</f>
        <v>127680849.63</v>
      </c>
      <c r="Z36" s="78">
        <f t="shared" si="1"/>
        <v>-2931268</v>
      </c>
      <c r="AA36" s="78">
        <f>AA37</f>
        <v>127680849.63</v>
      </c>
      <c r="AB36" s="78">
        <f t="shared" si="1"/>
        <v>0</v>
      </c>
      <c r="AC36" s="78">
        <f>AC37</f>
        <v>127680849.63</v>
      </c>
      <c r="AD36" s="78">
        <f t="shared" si="1"/>
        <v>0</v>
      </c>
      <c r="AE36" s="78">
        <f>AE37</f>
        <v>132793600</v>
      </c>
      <c r="AF36" s="78">
        <f t="shared" si="2"/>
        <v>5112750.3700000048</v>
      </c>
      <c r="AG36" s="78">
        <f>AG37</f>
        <v>157863783.23999998</v>
      </c>
      <c r="AH36" s="78">
        <f t="shared" si="2"/>
        <v>25070183.23999998</v>
      </c>
      <c r="AI36" s="78">
        <f>AI37</f>
        <v>161383583.81999999</v>
      </c>
      <c r="AJ36" s="78">
        <f t="shared" si="3"/>
        <v>3519800.5800000131</v>
      </c>
      <c r="AK36" s="78">
        <f>AK37</f>
        <v>161383583.81999999</v>
      </c>
      <c r="AL36" s="78">
        <f t="shared" si="3"/>
        <v>0</v>
      </c>
      <c r="AM36" s="78">
        <f>AM37</f>
        <v>159879343.81999999</v>
      </c>
      <c r="AN36" s="78">
        <f t="shared" si="3"/>
        <v>-1504240</v>
      </c>
      <c r="AO36" s="78">
        <f>AO37</f>
        <v>159879343.81999999</v>
      </c>
      <c r="AP36" s="78">
        <f t="shared" si="3"/>
        <v>0</v>
      </c>
      <c r="AQ36" s="78">
        <f>AQ37</f>
        <v>158581899.35999998</v>
      </c>
      <c r="AR36" s="78">
        <f t="shared" si="3"/>
        <v>-1297444.4600000083</v>
      </c>
      <c r="AS36" s="78">
        <f>AS37</f>
        <v>159681899.35999998</v>
      </c>
      <c r="AT36" s="78">
        <f t="shared" si="3"/>
        <v>1100000</v>
      </c>
      <c r="AU36" s="78">
        <f>AU37</f>
        <v>148620972.31999999</v>
      </c>
      <c r="AV36" s="78">
        <f t="shared" si="3"/>
        <v>-11060927.039999992</v>
      </c>
      <c r="AW36" s="78">
        <f>AW37</f>
        <v>148620972.31999999</v>
      </c>
      <c r="AX36" s="78">
        <f t="shared" si="9"/>
        <v>0</v>
      </c>
      <c r="AY36" s="78">
        <f>AY37</f>
        <v>0</v>
      </c>
      <c r="AZ36" s="78">
        <f t="shared" si="9"/>
        <v>-148620972.31999999</v>
      </c>
      <c r="BA36" s="78">
        <f>BA37</f>
        <v>0</v>
      </c>
      <c r="BB36" s="78">
        <f t="shared" si="9"/>
        <v>0</v>
      </c>
      <c r="BC36" s="78">
        <f>BC37</f>
        <v>0</v>
      </c>
      <c r="BD36" s="78">
        <f t="shared" si="9"/>
        <v>0</v>
      </c>
      <c r="BE36" s="78">
        <f>BE37</f>
        <v>0</v>
      </c>
      <c r="BF36" s="78">
        <f t="shared" si="9"/>
        <v>0</v>
      </c>
      <c r="BG36" s="78">
        <f>BG37</f>
        <v>0</v>
      </c>
      <c r="BH36" s="78">
        <f t="shared" si="9"/>
        <v>0</v>
      </c>
      <c r="BI36" s="78">
        <f>BI37</f>
        <v>0</v>
      </c>
      <c r="BJ36" s="78">
        <f t="shared" si="9"/>
        <v>0</v>
      </c>
      <c r="BK36" s="78">
        <f>BK37</f>
        <v>0</v>
      </c>
      <c r="BL36" s="78">
        <f t="shared" si="10"/>
        <v>0</v>
      </c>
      <c r="BM36" s="78">
        <f>BM37</f>
        <v>0</v>
      </c>
      <c r="BN36" s="78">
        <f t="shared" si="10"/>
        <v>0</v>
      </c>
      <c r="BO36" s="78">
        <f>BO37</f>
        <v>0</v>
      </c>
      <c r="BP36" s="78">
        <f t="shared" si="10"/>
        <v>0</v>
      </c>
      <c r="BQ36" s="78">
        <f>BQ37</f>
        <v>0</v>
      </c>
      <c r="BR36" s="78">
        <f t="shared" si="10"/>
        <v>0</v>
      </c>
      <c r="BS36" s="78">
        <f>BS37</f>
        <v>0</v>
      </c>
      <c r="BT36" s="78">
        <f t="shared" si="10"/>
        <v>0</v>
      </c>
      <c r="BU36" s="78">
        <f>BU37</f>
        <v>0</v>
      </c>
      <c r="BV36" s="78">
        <f t="shared" si="5"/>
        <v>0</v>
      </c>
      <c r="BW36" s="78">
        <f>BW37</f>
        <v>0</v>
      </c>
      <c r="BX36" s="78">
        <f t="shared" si="6"/>
        <v>0</v>
      </c>
      <c r="BY36" s="78">
        <f>BY37</f>
        <v>0</v>
      </c>
      <c r="BZ36" s="78">
        <f t="shared" si="7"/>
        <v>0</v>
      </c>
      <c r="CA36" s="78">
        <f>CA37</f>
        <v>0</v>
      </c>
      <c r="CB36" s="78">
        <f t="shared" si="8"/>
        <v>0</v>
      </c>
      <c r="CC36" s="52"/>
      <c r="CD36" s="24"/>
      <c r="CE36" s="24"/>
      <c r="CF36" s="24"/>
      <c r="CG36" s="24"/>
      <c r="CH36" s="24"/>
      <c r="CI36" s="24"/>
      <c r="CJ36" s="24"/>
    </row>
    <row r="37" spans="1:88" s="25" customFormat="1" ht="26.65" hidden="1" customHeight="1" x14ac:dyDescent="0.25">
      <c r="A37" s="26"/>
      <c r="B37" s="565" t="s">
        <v>39</v>
      </c>
      <c r="C37" s="566"/>
      <c r="D37" s="566"/>
      <c r="E37" s="566"/>
      <c r="F37" s="566"/>
      <c r="G37" s="567"/>
      <c r="H37" s="40" t="s">
        <v>822</v>
      </c>
      <c r="I37" s="18" t="s">
        <v>38</v>
      </c>
      <c r="J37" s="78">
        <f>J38+J39</f>
        <v>130760235</v>
      </c>
      <c r="K37" s="78">
        <f>K38+K39</f>
        <v>130760235</v>
      </c>
      <c r="L37" s="78">
        <f t="shared" si="0"/>
        <v>0</v>
      </c>
      <c r="M37" s="78">
        <f>M38+M39</f>
        <v>130760287.63</v>
      </c>
      <c r="N37" s="78">
        <f t="shared" si="1"/>
        <v>52.629999995231628</v>
      </c>
      <c r="O37" s="78">
        <f>O38+O39</f>
        <v>130760287.63</v>
      </c>
      <c r="P37" s="78">
        <f t="shared" si="1"/>
        <v>0</v>
      </c>
      <c r="Q37" s="78">
        <f>Q38+Q39</f>
        <v>130760287.63</v>
      </c>
      <c r="R37" s="78">
        <f t="shared" si="1"/>
        <v>0</v>
      </c>
      <c r="S37" s="78">
        <f>S38+S39</f>
        <v>130659727.63</v>
      </c>
      <c r="T37" s="78">
        <f t="shared" si="1"/>
        <v>-100560</v>
      </c>
      <c r="U37" s="78">
        <f>U38+U39</f>
        <v>130659727.63</v>
      </c>
      <c r="V37" s="78">
        <f t="shared" si="1"/>
        <v>0</v>
      </c>
      <c r="W37" s="78">
        <f>W38+W39</f>
        <v>130612117.63</v>
      </c>
      <c r="X37" s="78">
        <f t="shared" si="1"/>
        <v>-47610</v>
      </c>
      <c r="Y37" s="78">
        <f>Y38+Y39</f>
        <v>127680849.63</v>
      </c>
      <c r="Z37" s="78">
        <f t="shared" si="1"/>
        <v>-2931268</v>
      </c>
      <c r="AA37" s="78">
        <f>AA38+AA39</f>
        <v>127680849.63</v>
      </c>
      <c r="AB37" s="78">
        <f t="shared" si="1"/>
        <v>0</v>
      </c>
      <c r="AC37" s="78">
        <f>AC38+AC39</f>
        <v>127680849.63</v>
      </c>
      <c r="AD37" s="78">
        <f t="shared" si="1"/>
        <v>0</v>
      </c>
      <c r="AE37" s="78">
        <f>AE38+AE39</f>
        <v>132793600</v>
      </c>
      <c r="AF37" s="78">
        <f t="shared" si="2"/>
        <v>5112750.3700000048</v>
      </c>
      <c r="AG37" s="78">
        <f>AG38+AG39</f>
        <v>157863783.23999998</v>
      </c>
      <c r="AH37" s="78">
        <f t="shared" si="2"/>
        <v>25070183.23999998</v>
      </c>
      <c r="AI37" s="78">
        <f>AI38+AI39</f>
        <v>161383583.81999999</v>
      </c>
      <c r="AJ37" s="78">
        <f t="shared" si="3"/>
        <v>3519800.5800000131</v>
      </c>
      <c r="AK37" s="78">
        <f>AK38+AK39</f>
        <v>161383583.81999999</v>
      </c>
      <c r="AL37" s="78">
        <f t="shared" si="3"/>
        <v>0</v>
      </c>
      <c r="AM37" s="78">
        <f>AM38+AM39</f>
        <v>159879343.81999999</v>
      </c>
      <c r="AN37" s="78">
        <f t="shared" si="3"/>
        <v>-1504240</v>
      </c>
      <c r="AO37" s="78">
        <f>AO38+AO39</f>
        <v>159879343.81999999</v>
      </c>
      <c r="AP37" s="78">
        <f t="shared" si="3"/>
        <v>0</v>
      </c>
      <c r="AQ37" s="78">
        <f>AQ38+AQ39</f>
        <v>158581899.35999998</v>
      </c>
      <c r="AR37" s="78">
        <f t="shared" si="3"/>
        <v>-1297444.4600000083</v>
      </c>
      <c r="AS37" s="78">
        <f>AS38+AS39</f>
        <v>159681899.35999998</v>
      </c>
      <c r="AT37" s="78">
        <f t="shared" si="3"/>
        <v>1100000</v>
      </c>
      <c r="AU37" s="78">
        <f>AU38+AU39</f>
        <v>148620972.31999999</v>
      </c>
      <c r="AV37" s="78">
        <f t="shared" si="3"/>
        <v>-11060927.039999992</v>
      </c>
      <c r="AW37" s="78">
        <f>AW38+AW39</f>
        <v>148620972.31999999</v>
      </c>
      <c r="AX37" s="78">
        <f t="shared" si="9"/>
        <v>0</v>
      </c>
      <c r="AY37" s="78">
        <f>AY38+AY39</f>
        <v>0</v>
      </c>
      <c r="AZ37" s="78">
        <f t="shared" si="9"/>
        <v>-148620972.31999999</v>
      </c>
      <c r="BA37" s="78">
        <f>BA38+BA39</f>
        <v>0</v>
      </c>
      <c r="BB37" s="78">
        <f t="shared" si="9"/>
        <v>0</v>
      </c>
      <c r="BC37" s="78">
        <f>BC38+BC39</f>
        <v>0</v>
      </c>
      <c r="BD37" s="78">
        <f t="shared" si="9"/>
        <v>0</v>
      </c>
      <c r="BE37" s="78">
        <f>BE38+BE39</f>
        <v>0</v>
      </c>
      <c r="BF37" s="78">
        <f t="shared" si="9"/>
        <v>0</v>
      </c>
      <c r="BG37" s="78">
        <f>BG38+BG39</f>
        <v>0</v>
      </c>
      <c r="BH37" s="78">
        <f t="shared" si="9"/>
        <v>0</v>
      </c>
      <c r="BI37" s="78">
        <f>BI38+BI39</f>
        <v>0</v>
      </c>
      <c r="BJ37" s="78">
        <f t="shared" si="9"/>
        <v>0</v>
      </c>
      <c r="BK37" s="78">
        <f>BK38+BK39</f>
        <v>0</v>
      </c>
      <c r="BL37" s="78">
        <f t="shared" si="10"/>
        <v>0</v>
      </c>
      <c r="BM37" s="78">
        <f>BM38+BM39</f>
        <v>0</v>
      </c>
      <c r="BN37" s="78">
        <f t="shared" si="10"/>
        <v>0</v>
      </c>
      <c r="BO37" s="78">
        <f>BO38+BO39</f>
        <v>0</v>
      </c>
      <c r="BP37" s="78">
        <f t="shared" si="10"/>
        <v>0</v>
      </c>
      <c r="BQ37" s="78">
        <f>BQ38+BQ39</f>
        <v>0</v>
      </c>
      <c r="BR37" s="78">
        <f t="shared" si="10"/>
        <v>0</v>
      </c>
      <c r="BS37" s="78">
        <f>BS38+BS39</f>
        <v>0</v>
      </c>
      <c r="BT37" s="78">
        <f t="shared" si="10"/>
        <v>0</v>
      </c>
      <c r="BU37" s="78">
        <f>BU38+BU39</f>
        <v>0</v>
      </c>
      <c r="BV37" s="78">
        <f t="shared" si="5"/>
        <v>0</v>
      </c>
      <c r="BW37" s="78">
        <f>BW38+BW39</f>
        <v>0</v>
      </c>
      <c r="BX37" s="78">
        <f t="shared" si="6"/>
        <v>0</v>
      </c>
      <c r="BY37" s="78">
        <f>BY38+BY39</f>
        <v>0</v>
      </c>
      <c r="BZ37" s="78">
        <f t="shared" si="7"/>
        <v>0</v>
      </c>
      <c r="CA37" s="78">
        <f>CA38+CA39</f>
        <v>0</v>
      </c>
      <c r="CB37" s="78">
        <f t="shared" si="8"/>
        <v>0</v>
      </c>
      <c r="CC37" s="52"/>
      <c r="CD37" s="24"/>
      <c r="CE37" s="24"/>
      <c r="CF37" s="24"/>
      <c r="CG37" s="24"/>
      <c r="CH37" s="24"/>
      <c r="CI37" s="24"/>
      <c r="CJ37" s="24"/>
    </row>
    <row r="38" spans="1:88" s="60" customFormat="1" ht="15.75" hidden="1" x14ac:dyDescent="0.25">
      <c r="A38" s="61"/>
      <c r="B38" s="559" t="s">
        <v>37</v>
      </c>
      <c r="C38" s="559"/>
      <c r="D38" s="559"/>
      <c r="E38" s="559"/>
      <c r="F38" s="559"/>
      <c r="G38" s="559"/>
      <c r="H38" s="120" t="s">
        <v>822</v>
      </c>
      <c r="I38" s="69" t="s">
        <v>36</v>
      </c>
      <c r="J38" s="79">
        <v>108376735</v>
      </c>
      <c r="K38" s="118">
        <v>108376735</v>
      </c>
      <c r="L38" s="79">
        <f t="shared" si="0"/>
        <v>0</v>
      </c>
      <c r="M38" s="174">
        <v>108376787.63</v>
      </c>
      <c r="N38" s="79">
        <f t="shared" si="1"/>
        <v>52.629999995231628</v>
      </c>
      <c r="O38" s="174">
        <v>108376787.63</v>
      </c>
      <c r="P38" s="79">
        <f t="shared" si="1"/>
        <v>0</v>
      </c>
      <c r="Q38" s="183">
        <v>108376787.63</v>
      </c>
      <c r="R38" s="79">
        <f t="shared" si="1"/>
        <v>0</v>
      </c>
      <c r="S38" s="204">
        <v>108276227.63</v>
      </c>
      <c r="T38" s="79">
        <f t="shared" si="1"/>
        <v>-100560</v>
      </c>
      <c r="U38" s="204">
        <v>108276227.63</v>
      </c>
      <c r="V38" s="79">
        <f t="shared" si="1"/>
        <v>0</v>
      </c>
      <c r="W38" s="204">
        <v>108228617.63</v>
      </c>
      <c r="X38" s="79">
        <f t="shared" si="1"/>
        <v>-47610</v>
      </c>
      <c r="Y38" s="204">
        <v>103573817.63</v>
      </c>
      <c r="Z38" s="79">
        <f t="shared" si="1"/>
        <v>-4654800</v>
      </c>
      <c r="AA38" s="204">
        <v>103573817.63</v>
      </c>
      <c r="AB38" s="79">
        <f t="shared" si="1"/>
        <v>0</v>
      </c>
      <c r="AC38" s="204">
        <v>103573817.63</v>
      </c>
      <c r="AD38" s="79">
        <f t="shared" si="1"/>
        <v>0</v>
      </c>
      <c r="AE38" s="204">
        <v>112071600</v>
      </c>
      <c r="AF38" s="79">
        <f t="shared" si="2"/>
        <v>8497782.3700000048</v>
      </c>
      <c r="AG38" s="248">
        <v>135236430.03999999</v>
      </c>
      <c r="AH38" s="79">
        <f t="shared" si="2"/>
        <v>23164830.039999992</v>
      </c>
      <c r="AI38" s="248">
        <v>136606430.62</v>
      </c>
      <c r="AJ38" s="79">
        <f t="shared" si="3"/>
        <v>1370000.5800000131</v>
      </c>
      <c r="AK38" s="248">
        <v>136606430.62</v>
      </c>
      <c r="AL38" s="79">
        <f t="shared" si="3"/>
        <v>0</v>
      </c>
      <c r="AM38" s="248">
        <v>135006430.62</v>
      </c>
      <c r="AN38" s="79">
        <f t="shared" si="3"/>
        <v>-1600000</v>
      </c>
      <c r="AO38" s="286">
        <v>135006430.62</v>
      </c>
      <c r="AP38" s="79">
        <f t="shared" si="3"/>
        <v>0</v>
      </c>
      <c r="AQ38" s="286">
        <v>133708986.16</v>
      </c>
      <c r="AR38" s="79">
        <f t="shared" si="3"/>
        <v>-1297444.4600000083</v>
      </c>
      <c r="AS38" s="286">
        <v>134808986.16</v>
      </c>
      <c r="AT38" s="79">
        <f t="shared" si="3"/>
        <v>1100000</v>
      </c>
      <c r="AU38" s="305">
        <v>127340676.41</v>
      </c>
      <c r="AV38" s="79">
        <f t="shared" si="3"/>
        <v>-7468309.75</v>
      </c>
      <c r="AW38" s="318">
        <v>127340676.41</v>
      </c>
      <c r="AX38" s="83">
        <f t="shared" si="9"/>
        <v>0</v>
      </c>
      <c r="AY38" s="323">
        <v>0</v>
      </c>
      <c r="AZ38" s="83">
        <f t="shared" si="9"/>
        <v>-127340676.41</v>
      </c>
      <c r="BA38" s="323">
        <v>0</v>
      </c>
      <c r="BB38" s="83">
        <f t="shared" si="9"/>
        <v>0</v>
      </c>
      <c r="BC38" s="323">
        <v>0</v>
      </c>
      <c r="BD38" s="83">
        <f t="shared" si="9"/>
        <v>0</v>
      </c>
      <c r="BE38" s="323">
        <v>0</v>
      </c>
      <c r="BF38" s="83">
        <f t="shared" si="9"/>
        <v>0</v>
      </c>
      <c r="BG38" s="323">
        <v>0</v>
      </c>
      <c r="BH38" s="83">
        <f t="shared" si="9"/>
        <v>0</v>
      </c>
      <c r="BI38" s="323">
        <v>0</v>
      </c>
      <c r="BJ38" s="83">
        <f t="shared" si="9"/>
        <v>0</v>
      </c>
      <c r="BK38" s="323">
        <v>0</v>
      </c>
      <c r="BL38" s="83">
        <f t="shared" si="10"/>
        <v>0</v>
      </c>
      <c r="BM38" s="323">
        <v>0</v>
      </c>
      <c r="BN38" s="83">
        <f t="shared" si="10"/>
        <v>0</v>
      </c>
      <c r="BO38" s="323">
        <v>0</v>
      </c>
      <c r="BP38" s="83">
        <f t="shared" si="10"/>
        <v>0</v>
      </c>
      <c r="BQ38" s="323">
        <v>0</v>
      </c>
      <c r="BR38" s="83">
        <f t="shared" si="10"/>
        <v>0</v>
      </c>
      <c r="BS38" s="323">
        <v>0</v>
      </c>
      <c r="BT38" s="83">
        <f t="shared" si="10"/>
        <v>0</v>
      </c>
      <c r="BU38" s="323">
        <v>0</v>
      </c>
      <c r="BV38" s="83">
        <f t="shared" si="5"/>
        <v>0</v>
      </c>
      <c r="BW38" s="323">
        <v>0</v>
      </c>
      <c r="BX38" s="83">
        <f t="shared" si="6"/>
        <v>0</v>
      </c>
      <c r="BY38" s="323">
        <v>0</v>
      </c>
      <c r="BZ38" s="83">
        <f t="shared" si="7"/>
        <v>0</v>
      </c>
      <c r="CA38" s="323">
        <v>0</v>
      </c>
      <c r="CB38" s="83">
        <f t="shared" si="8"/>
        <v>0</v>
      </c>
      <c r="CC38" s="53"/>
      <c r="CD38" s="59"/>
      <c r="CE38" s="59"/>
      <c r="CF38" s="59"/>
      <c r="CG38" s="59"/>
      <c r="CH38" s="59"/>
      <c r="CI38" s="59"/>
      <c r="CJ38" s="59"/>
    </row>
    <row r="39" spans="1:88" s="60" customFormat="1" ht="15.75" hidden="1" x14ac:dyDescent="0.25">
      <c r="A39" s="61"/>
      <c r="B39" s="559" t="s">
        <v>75</v>
      </c>
      <c r="C39" s="559"/>
      <c r="D39" s="559"/>
      <c r="E39" s="559"/>
      <c r="F39" s="559"/>
      <c r="G39" s="559"/>
      <c r="H39" s="120" t="s">
        <v>822</v>
      </c>
      <c r="I39" s="69" t="s">
        <v>74</v>
      </c>
      <c r="J39" s="79">
        <v>22383500</v>
      </c>
      <c r="K39" s="118">
        <v>22383500</v>
      </c>
      <c r="L39" s="79">
        <f t="shared" si="0"/>
        <v>0</v>
      </c>
      <c r="M39" s="174">
        <v>22383500</v>
      </c>
      <c r="N39" s="79">
        <f t="shared" si="1"/>
        <v>0</v>
      </c>
      <c r="O39" s="174">
        <v>22383500</v>
      </c>
      <c r="P39" s="79">
        <f t="shared" si="1"/>
        <v>0</v>
      </c>
      <c r="Q39" s="183">
        <v>22383500</v>
      </c>
      <c r="R39" s="79">
        <f t="shared" si="1"/>
        <v>0</v>
      </c>
      <c r="S39" s="204">
        <v>22383500</v>
      </c>
      <c r="T39" s="79">
        <f t="shared" si="1"/>
        <v>0</v>
      </c>
      <c r="U39" s="204">
        <v>22383500</v>
      </c>
      <c r="V39" s="79">
        <f t="shared" si="1"/>
        <v>0</v>
      </c>
      <c r="W39" s="204">
        <v>22383500</v>
      </c>
      <c r="X39" s="79">
        <f t="shared" si="1"/>
        <v>0</v>
      </c>
      <c r="Y39" s="204">
        <v>24107032</v>
      </c>
      <c r="Z39" s="79">
        <f t="shared" si="1"/>
        <v>1723532</v>
      </c>
      <c r="AA39" s="204">
        <v>24107032</v>
      </c>
      <c r="AB39" s="79">
        <f t="shared" si="1"/>
        <v>0</v>
      </c>
      <c r="AC39" s="204">
        <v>24107032</v>
      </c>
      <c r="AD39" s="79">
        <f t="shared" si="1"/>
        <v>0</v>
      </c>
      <c r="AE39" s="204">
        <v>20722000</v>
      </c>
      <c r="AF39" s="79">
        <f t="shared" si="2"/>
        <v>-3385032</v>
      </c>
      <c r="AG39" s="248">
        <v>22627353.199999999</v>
      </c>
      <c r="AH39" s="79">
        <f t="shared" si="2"/>
        <v>1905353.1999999993</v>
      </c>
      <c r="AI39" s="248">
        <v>24777153.199999999</v>
      </c>
      <c r="AJ39" s="79">
        <f t="shared" si="3"/>
        <v>2149800</v>
      </c>
      <c r="AK39" s="248">
        <v>24777153.199999999</v>
      </c>
      <c r="AL39" s="79">
        <f t="shared" si="3"/>
        <v>0</v>
      </c>
      <c r="AM39" s="248">
        <v>24872913.199999999</v>
      </c>
      <c r="AN39" s="79">
        <f t="shared" si="3"/>
        <v>95760</v>
      </c>
      <c r="AO39" s="286">
        <v>24872913.199999999</v>
      </c>
      <c r="AP39" s="79">
        <f t="shared" si="3"/>
        <v>0</v>
      </c>
      <c r="AQ39" s="286">
        <v>24872913.199999999</v>
      </c>
      <c r="AR39" s="79">
        <f t="shared" si="3"/>
        <v>0</v>
      </c>
      <c r="AS39" s="286">
        <v>24872913.199999999</v>
      </c>
      <c r="AT39" s="79">
        <f t="shared" si="3"/>
        <v>0</v>
      </c>
      <c r="AU39" s="305">
        <v>21280295.91</v>
      </c>
      <c r="AV39" s="79">
        <f t="shared" si="3"/>
        <v>-3592617.2899999991</v>
      </c>
      <c r="AW39" s="318">
        <v>21280295.91</v>
      </c>
      <c r="AX39" s="83">
        <f t="shared" si="9"/>
        <v>0</v>
      </c>
      <c r="AY39" s="322">
        <v>0</v>
      </c>
      <c r="AZ39" s="83">
        <f t="shared" si="9"/>
        <v>-21280295.91</v>
      </c>
      <c r="BA39" s="322">
        <v>0</v>
      </c>
      <c r="BB39" s="83">
        <f t="shared" si="9"/>
        <v>0</v>
      </c>
      <c r="BC39" s="322">
        <v>0</v>
      </c>
      <c r="BD39" s="83">
        <f t="shared" si="9"/>
        <v>0</v>
      </c>
      <c r="BE39" s="322">
        <v>0</v>
      </c>
      <c r="BF39" s="83">
        <f t="shared" si="9"/>
        <v>0</v>
      </c>
      <c r="BG39" s="322">
        <v>0</v>
      </c>
      <c r="BH39" s="83">
        <f t="shared" si="9"/>
        <v>0</v>
      </c>
      <c r="BI39" s="322">
        <v>0</v>
      </c>
      <c r="BJ39" s="83">
        <f t="shared" ref="BJ39:BT67" si="11">BI39-BG39</f>
        <v>0</v>
      </c>
      <c r="BK39" s="322">
        <v>0</v>
      </c>
      <c r="BL39" s="83">
        <f t="shared" si="11"/>
        <v>0</v>
      </c>
      <c r="BM39" s="322">
        <v>0</v>
      </c>
      <c r="BN39" s="83">
        <f t="shared" si="11"/>
        <v>0</v>
      </c>
      <c r="BO39" s="322">
        <v>0</v>
      </c>
      <c r="BP39" s="83">
        <f t="shared" si="11"/>
        <v>0</v>
      </c>
      <c r="BQ39" s="322">
        <v>0</v>
      </c>
      <c r="BR39" s="83">
        <f t="shared" si="11"/>
        <v>0</v>
      </c>
      <c r="BS39" s="322">
        <v>0</v>
      </c>
      <c r="BT39" s="83">
        <f t="shared" si="11"/>
        <v>0</v>
      </c>
      <c r="BU39" s="322">
        <v>0</v>
      </c>
      <c r="BV39" s="83">
        <f t="shared" si="5"/>
        <v>0</v>
      </c>
      <c r="BW39" s="322">
        <v>0</v>
      </c>
      <c r="BX39" s="83">
        <f t="shared" si="6"/>
        <v>0</v>
      </c>
      <c r="BY39" s="322">
        <v>0</v>
      </c>
      <c r="BZ39" s="83">
        <f t="shared" si="7"/>
        <v>0</v>
      </c>
      <c r="CA39" s="322">
        <v>0</v>
      </c>
      <c r="CB39" s="83">
        <f t="shared" si="8"/>
        <v>0</v>
      </c>
      <c r="CC39" s="53"/>
      <c r="CD39" s="59"/>
      <c r="CE39" s="59"/>
      <c r="CF39" s="59"/>
      <c r="CG39" s="59"/>
      <c r="CH39" s="59"/>
      <c r="CI39" s="59"/>
      <c r="CJ39" s="59"/>
    </row>
    <row r="40" spans="1:88" s="25" customFormat="1" ht="118.9" hidden="1" customHeight="1" x14ac:dyDescent="0.25">
      <c r="A40" s="26"/>
      <c r="B40" s="574" t="s">
        <v>321</v>
      </c>
      <c r="C40" s="574"/>
      <c r="D40" s="574"/>
      <c r="E40" s="574"/>
      <c r="F40" s="574"/>
      <c r="G40" s="574"/>
      <c r="H40" s="67" t="s">
        <v>251</v>
      </c>
      <c r="I40" s="29" t="s">
        <v>5</v>
      </c>
      <c r="J40" s="80">
        <f>J41+J43</f>
        <v>9899900</v>
      </c>
      <c r="K40" s="80">
        <f>K41+K43</f>
        <v>9899900</v>
      </c>
      <c r="L40" s="80">
        <f t="shared" si="0"/>
        <v>0</v>
      </c>
      <c r="M40" s="80">
        <f>M41+M43</f>
        <v>9899900</v>
      </c>
      <c r="N40" s="80">
        <f t="shared" si="1"/>
        <v>0</v>
      </c>
      <c r="O40" s="80">
        <f>O41+O43</f>
        <v>9899900</v>
      </c>
      <c r="P40" s="80">
        <f t="shared" si="1"/>
        <v>0</v>
      </c>
      <c r="Q40" s="80">
        <f>Q41+Q43</f>
        <v>9899900</v>
      </c>
      <c r="R40" s="80">
        <f t="shared" si="1"/>
        <v>0</v>
      </c>
      <c r="S40" s="80">
        <f>S41+S43</f>
        <v>9899900</v>
      </c>
      <c r="T40" s="80">
        <f t="shared" si="1"/>
        <v>0</v>
      </c>
      <c r="U40" s="80">
        <f>U41+U43</f>
        <v>9899900</v>
      </c>
      <c r="V40" s="80">
        <f t="shared" si="1"/>
        <v>0</v>
      </c>
      <c r="W40" s="80">
        <f>W41+W43</f>
        <v>9899900</v>
      </c>
      <c r="X40" s="80">
        <f t="shared" si="1"/>
        <v>0</v>
      </c>
      <c r="Y40" s="80">
        <f>Y41+Y43</f>
        <v>9899900</v>
      </c>
      <c r="Z40" s="80">
        <f t="shared" si="1"/>
        <v>0</v>
      </c>
      <c r="AA40" s="80">
        <f>AA41+AA43</f>
        <v>9899900</v>
      </c>
      <c r="AB40" s="80">
        <f t="shared" si="1"/>
        <v>0</v>
      </c>
      <c r="AC40" s="80">
        <f>AC41+AC43</f>
        <v>9899900</v>
      </c>
      <c r="AD40" s="80">
        <f t="shared" si="1"/>
        <v>0</v>
      </c>
      <c r="AE40" s="80">
        <f>AE41+AE43</f>
        <v>0</v>
      </c>
      <c r="AF40" s="80">
        <f t="shared" si="2"/>
        <v>-9899900</v>
      </c>
      <c r="AG40" s="80">
        <f>AG41+AG43</f>
        <v>0</v>
      </c>
      <c r="AH40" s="80">
        <f t="shared" si="2"/>
        <v>0</v>
      </c>
      <c r="AI40" s="80">
        <f>AI41+AI43</f>
        <v>0</v>
      </c>
      <c r="AJ40" s="80">
        <f t="shared" si="3"/>
        <v>0</v>
      </c>
      <c r="AK40" s="80">
        <f>AK41+AK43</f>
        <v>0</v>
      </c>
      <c r="AL40" s="80">
        <f t="shared" si="3"/>
        <v>0</v>
      </c>
      <c r="AM40" s="80">
        <f>AM41+AM43</f>
        <v>0</v>
      </c>
      <c r="AN40" s="80">
        <f t="shared" si="3"/>
        <v>0</v>
      </c>
      <c r="AO40" s="80">
        <f>AO41+AO43</f>
        <v>0</v>
      </c>
      <c r="AP40" s="80">
        <f t="shared" si="3"/>
        <v>0</v>
      </c>
      <c r="AQ40" s="80">
        <f>AQ41+AQ43</f>
        <v>0</v>
      </c>
      <c r="AR40" s="80">
        <f t="shared" si="3"/>
        <v>0</v>
      </c>
      <c r="AS40" s="80">
        <f>AS41+AS43</f>
        <v>0</v>
      </c>
      <c r="AT40" s="80">
        <f t="shared" si="3"/>
        <v>0</v>
      </c>
      <c r="AU40" s="80">
        <f>AU41+AU43</f>
        <v>0</v>
      </c>
      <c r="AV40" s="80">
        <f t="shared" si="3"/>
        <v>0</v>
      </c>
      <c r="AW40" s="80">
        <f>AW41+AW43</f>
        <v>0</v>
      </c>
      <c r="AX40" s="78">
        <f t="shared" si="9"/>
        <v>0</v>
      </c>
      <c r="AY40" s="82">
        <f>AY41+AY43</f>
        <v>0</v>
      </c>
      <c r="AZ40" s="78">
        <f t="shared" si="9"/>
        <v>0</v>
      </c>
      <c r="BA40" s="82">
        <f>BA41+BA43</f>
        <v>0</v>
      </c>
      <c r="BB40" s="78">
        <f t="shared" si="9"/>
        <v>0</v>
      </c>
      <c r="BC40" s="82">
        <f>BC41+BC43</f>
        <v>0</v>
      </c>
      <c r="BD40" s="78">
        <f t="shared" si="9"/>
        <v>0</v>
      </c>
      <c r="BE40" s="82">
        <f>BE41+BE43</f>
        <v>0</v>
      </c>
      <c r="BF40" s="78">
        <f t="shared" si="9"/>
        <v>0</v>
      </c>
      <c r="BG40" s="82">
        <f>BG41+BG43</f>
        <v>0</v>
      </c>
      <c r="BH40" s="78">
        <f t="shared" si="9"/>
        <v>0</v>
      </c>
      <c r="BI40" s="82">
        <f>BI41+BI43</f>
        <v>0</v>
      </c>
      <c r="BJ40" s="78">
        <f t="shared" si="11"/>
        <v>0</v>
      </c>
      <c r="BK40" s="82">
        <f>BK41+BK43</f>
        <v>0</v>
      </c>
      <c r="BL40" s="78">
        <f t="shared" si="11"/>
        <v>0</v>
      </c>
      <c r="BM40" s="82">
        <f>BM41+BM43</f>
        <v>0</v>
      </c>
      <c r="BN40" s="78">
        <f t="shared" si="11"/>
        <v>0</v>
      </c>
      <c r="BO40" s="82">
        <f>BO41+BO43</f>
        <v>0</v>
      </c>
      <c r="BP40" s="78">
        <f t="shared" si="11"/>
        <v>0</v>
      </c>
      <c r="BQ40" s="82">
        <f>BQ41+BQ43</f>
        <v>0</v>
      </c>
      <c r="BR40" s="78">
        <f t="shared" si="11"/>
        <v>0</v>
      </c>
      <c r="BS40" s="82">
        <f>BS41+BS43</f>
        <v>0</v>
      </c>
      <c r="BT40" s="78">
        <f t="shared" si="11"/>
        <v>0</v>
      </c>
      <c r="BU40" s="82">
        <f>BU41+BU43</f>
        <v>0</v>
      </c>
      <c r="BV40" s="78">
        <f t="shared" si="5"/>
        <v>0</v>
      </c>
      <c r="BW40" s="82">
        <f>BW41+BW43</f>
        <v>0</v>
      </c>
      <c r="BX40" s="78">
        <f t="shared" si="6"/>
        <v>0</v>
      </c>
      <c r="BY40" s="82">
        <f>BY41+BY43</f>
        <v>0</v>
      </c>
      <c r="BZ40" s="78">
        <f t="shared" si="7"/>
        <v>0</v>
      </c>
      <c r="CA40" s="82">
        <f>CA41+CA43</f>
        <v>0</v>
      </c>
      <c r="CB40" s="78">
        <f t="shared" si="8"/>
        <v>0</v>
      </c>
      <c r="CC40" s="52"/>
      <c r="CD40" s="24"/>
      <c r="CE40" s="24"/>
      <c r="CF40" s="24"/>
      <c r="CG40" s="24"/>
      <c r="CH40" s="24"/>
      <c r="CI40" s="24"/>
      <c r="CJ40" s="24"/>
    </row>
    <row r="41" spans="1:88" s="25" customFormat="1" ht="15.75" hidden="1" x14ac:dyDescent="0.25">
      <c r="A41" s="26"/>
      <c r="B41" s="558" t="s">
        <v>48</v>
      </c>
      <c r="C41" s="558"/>
      <c r="D41" s="558"/>
      <c r="E41" s="558"/>
      <c r="F41" s="558"/>
      <c r="G41" s="558"/>
      <c r="H41" s="67" t="s">
        <v>251</v>
      </c>
      <c r="I41" s="29" t="s">
        <v>47</v>
      </c>
      <c r="J41" s="80">
        <f>J42</f>
        <v>5261113.1100000003</v>
      </c>
      <c r="K41" s="80">
        <f>K42</f>
        <v>5261113.1100000003</v>
      </c>
      <c r="L41" s="80">
        <f t="shared" si="0"/>
        <v>0</v>
      </c>
      <c r="M41" s="80">
        <f>M42</f>
        <v>5261113.1100000003</v>
      </c>
      <c r="N41" s="80">
        <f t="shared" si="1"/>
        <v>0</v>
      </c>
      <c r="O41" s="80">
        <f>O42</f>
        <v>5261113.1100000003</v>
      </c>
      <c r="P41" s="80">
        <f t="shared" si="1"/>
        <v>0</v>
      </c>
      <c r="Q41" s="80">
        <f>Q42</f>
        <v>5261113.1100000003</v>
      </c>
      <c r="R41" s="80">
        <f t="shared" si="1"/>
        <v>0</v>
      </c>
      <c r="S41" s="80">
        <f>S42</f>
        <v>5261113.1100000003</v>
      </c>
      <c r="T41" s="80">
        <f t="shared" si="1"/>
        <v>0</v>
      </c>
      <c r="U41" s="80">
        <f>U42</f>
        <v>5261113.1100000003</v>
      </c>
      <c r="V41" s="80">
        <f t="shared" si="1"/>
        <v>0</v>
      </c>
      <c r="W41" s="80">
        <f>W42</f>
        <v>5261113.1100000003</v>
      </c>
      <c r="X41" s="80">
        <f t="shared" si="1"/>
        <v>0</v>
      </c>
      <c r="Y41" s="80">
        <f>Y42</f>
        <v>5261113.1100000003</v>
      </c>
      <c r="Z41" s="80">
        <f t="shared" si="1"/>
        <v>0</v>
      </c>
      <c r="AA41" s="80">
        <f>AA42</f>
        <v>5261113.1100000003</v>
      </c>
      <c r="AB41" s="80">
        <f t="shared" si="1"/>
        <v>0</v>
      </c>
      <c r="AC41" s="80">
        <f>AC42</f>
        <v>5261113.1100000003</v>
      </c>
      <c r="AD41" s="80">
        <f t="shared" si="1"/>
        <v>0</v>
      </c>
      <c r="AE41" s="80">
        <f>AE42</f>
        <v>0</v>
      </c>
      <c r="AF41" s="80">
        <f t="shared" si="2"/>
        <v>-5261113.1100000003</v>
      </c>
      <c r="AG41" s="80">
        <f>AG42</f>
        <v>0</v>
      </c>
      <c r="AH41" s="80">
        <f t="shared" si="2"/>
        <v>0</v>
      </c>
      <c r="AI41" s="80">
        <f>AI42</f>
        <v>0</v>
      </c>
      <c r="AJ41" s="80">
        <f t="shared" si="3"/>
        <v>0</v>
      </c>
      <c r="AK41" s="80">
        <f>AK42</f>
        <v>0</v>
      </c>
      <c r="AL41" s="80">
        <f t="shared" si="3"/>
        <v>0</v>
      </c>
      <c r="AM41" s="80">
        <f>AM42</f>
        <v>0</v>
      </c>
      <c r="AN41" s="80">
        <f t="shared" si="3"/>
        <v>0</v>
      </c>
      <c r="AO41" s="80">
        <f>AO42</f>
        <v>0</v>
      </c>
      <c r="AP41" s="80">
        <f t="shared" si="3"/>
        <v>0</v>
      </c>
      <c r="AQ41" s="80">
        <f>AQ42</f>
        <v>0</v>
      </c>
      <c r="AR41" s="80">
        <f t="shared" si="3"/>
        <v>0</v>
      </c>
      <c r="AS41" s="80">
        <f>AS42</f>
        <v>0</v>
      </c>
      <c r="AT41" s="80">
        <f t="shared" si="3"/>
        <v>0</v>
      </c>
      <c r="AU41" s="80">
        <f>AU42</f>
        <v>0</v>
      </c>
      <c r="AV41" s="80">
        <f t="shared" si="3"/>
        <v>0</v>
      </c>
      <c r="AW41" s="80">
        <f>AW42</f>
        <v>0</v>
      </c>
      <c r="AX41" s="78">
        <f t="shared" si="9"/>
        <v>0</v>
      </c>
      <c r="AY41" s="78">
        <f>AY42</f>
        <v>0</v>
      </c>
      <c r="AZ41" s="78">
        <f t="shared" si="9"/>
        <v>0</v>
      </c>
      <c r="BA41" s="78">
        <f>BA42</f>
        <v>0</v>
      </c>
      <c r="BB41" s="78">
        <f t="shared" si="9"/>
        <v>0</v>
      </c>
      <c r="BC41" s="78">
        <f>BC42</f>
        <v>0</v>
      </c>
      <c r="BD41" s="78">
        <f t="shared" si="9"/>
        <v>0</v>
      </c>
      <c r="BE41" s="78">
        <f>BE42</f>
        <v>0</v>
      </c>
      <c r="BF41" s="78">
        <f t="shared" si="9"/>
        <v>0</v>
      </c>
      <c r="BG41" s="78">
        <f>BG42</f>
        <v>0</v>
      </c>
      <c r="BH41" s="78">
        <f t="shared" si="9"/>
        <v>0</v>
      </c>
      <c r="BI41" s="78">
        <f>BI42</f>
        <v>0</v>
      </c>
      <c r="BJ41" s="78">
        <f t="shared" si="11"/>
        <v>0</v>
      </c>
      <c r="BK41" s="78">
        <f>BK42</f>
        <v>0</v>
      </c>
      <c r="BL41" s="78">
        <f t="shared" si="11"/>
        <v>0</v>
      </c>
      <c r="BM41" s="78">
        <f>BM42</f>
        <v>0</v>
      </c>
      <c r="BN41" s="78">
        <f t="shared" si="11"/>
        <v>0</v>
      </c>
      <c r="BO41" s="78">
        <f>BO42</f>
        <v>0</v>
      </c>
      <c r="BP41" s="78">
        <f t="shared" si="11"/>
        <v>0</v>
      </c>
      <c r="BQ41" s="78">
        <f>BQ42</f>
        <v>0</v>
      </c>
      <c r="BR41" s="78">
        <f t="shared" si="11"/>
        <v>0</v>
      </c>
      <c r="BS41" s="78">
        <f>BS42</f>
        <v>0</v>
      </c>
      <c r="BT41" s="78">
        <f t="shared" si="11"/>
        <v>0</v>
      </c>
      <c r="BU41" s="78">
        <f>BU42</f>
        <v>0</v>
      </c>
      <c r="BV41" s="78">
        <f t="shared" si="5"/>
        <v>0</v>
      </c>
      <c r="BW41" s="78">
        <f>BW42</f>
        <v>0</v>
      </c>
      <c r="BX41" s="78">
        <f t="shared" si="6"/>
        <v>0</v>
      </c>
      <c r="BY41" s="78">
        <f>BY42</f>
        <v>0</v>
      </c>
      <c r="BZ41" s="78">
        <f t="shared" si="7"/>
        <v>0</v>
      </c>
      <c r="CA41" s="78">
        <f>CA42</f>
        <v>0</v>
      </c>
      <c r="CB41" s="78">
        <f t="shared" si="8"/>
        <v>0</v>
      </c>
      <c r="CC41" s="52"/>
      <c r="CD41" s="24"/>
      <c r="CE41" s="24"/>
      <c r="CF41" s="24"/>
      <c r="CG41" s="24"/>
      <c r="CH41" s="24"/>
      <c r="CI41" s="24"/>
      <c r="CJ41" s="24"/>
    </row>
    <row r="42" spans="1:88" s="60" customFormat="1" ht="15.75" hidden="1" x14ac:dyDescent="0.25">
      <c r="A42" s="61"/>
      <c r="B42" s="559" t="s">
        <v>46</v>
      </c>
      <c r="C42" s="559"/>
      <c r="D42" s="559"/>
      <c r="E42" s="559"/>
      <c r="F42" s="559"/>
      <c r="G42" s="559"/>
      <c r="H42" s="68" t="s">
        <v>251</v>
      </c>
      <c r="I42" s="69" t="s">
        <v>44</v>
      </c>
      <c r="J42" s="79">
        <v>5261113.1100000003</v>
      </c>
      <c r="K42" s="118">
        <v>5261113.1100000003</v>
      </c>
      <c r="L42" s="79">
        <f t="shared" si="0"/>
        <v>0</v>
      </c>
      <c r="M42" s="174">
        <v>5261113.1100000003</v>
      </c>
      <c r="N42" s="79">
        <f t="shared" si="1"/>
        <v>0</v>
      </c>
      <c r="O42" s="174">
        <v>5261113.1100000003</v>
      </c>
      <c r="P42" s="79">
        <f t="shared" si="1"/>
        <v>0</v>
      </c>
      <c r="Q42" s="183">
        <v>5261113.1100000003</v>
      </c>
      <c r="R42" s="79">
        <f t="shared" si="1"/>
        <v>0</v>
      </c>
      <c r="S42" s="204">
        <v>5261113.1100000003</v>
      </c>
      <c r="T42" s="79">
        <f t="shared" si="1"/>
        <v>0</v>
      </c>
      <c r="U42" s="204">
        <v>5261113.1100000003</v>
      </c>
      <c r="V42" s="79">
        <f t="shared" si="1"/>
        <v>0</v>
      </c>
      <c r="W42" s="204">
        <v>5261113.1100000003</v>
      </c>
      <c r="X42" s="79">
        <f t="shared" si="1"/>
        <v>0</v>
      </c>
      <c r="Y42" s="204">
        <v>5261113.1100000003</v>
      </c>
      <c r="Z42" s="79">
        <f t="shared" si="1"/>
        <v>0</v>
      </c>
      <c r="AA42" s="204">
        <v>5261113.1100000003</v>
      </c>
      <c r="AB42" s="79">
        <f t="shared" si="1"/>
        <v>0</v>
      </c>
      <c r="AC42" s="204">
        <v>5261113.1100000003</v>
      </c>
      <c r="AD42" s="79">
        <f t="shared" ref="AD42:AH67" si="12">AC42-AA42</f>
        <v>0</v>
      </c>
      <c r="AE42" s="204">
        <v>0</v>
      </c>
      <c r="AF42" s="79">
        <f t="shared" si="12"/>
        <v>-5261113.1100000003</v>
      </c>
      <c r="AG42" s="208">
        <v>0</v>
      </c>
      <c r="AH42" s="79">
        <f t="shared" si="12"/>
        <v>0</v>
      </c>
      <c r="AI42" s="208">
        <v>0</v>
      </c>
      <c r="AJ42" s="79">
        <f t="shared" si="3"/>
        <v>0</v>
      </c>
      <c r="AK42" s="208">
        <v>0</v>
      </c>
      <c r="AL42" s="79">
        <f t="shared" si="3"/>
        <v>0</v>
      </c>
      <c r="AM42" s="208">
        <v>0</v>
      </c>
      <c r="AN42" s="79">
        <f t="shared" si="3"/>
        <v>0</v>
      </c>
      <c r="AO42" s="208">
        <v>0</v>
      </c>
      <c r="AP42" s="79">
        <f t="shared" si="3"/>
        <v>0</v>
      </c>
      <c r="AQ42" s="208">
        <v>0</v>
      </c>
      <c r="AR42" s="79">
        <f t="shared" si="3"/>
        <v>0</v>
      </c>
      <c r="AS42" s="208">
        <v>0</v>
      </c>
      <c r="AT42" s="79">
        <f t="shared" si="3"/>
        <v>0</v>
      </c>
      <c r="AU42" s="208">
        <v>0</v>
      </c>
      <c r="AV42" s="79">
        <f t="shared" si="3"/>
        <v>0</v>
      </c>
      <c r="AW42" s="208">
        <v>0</v>
      </c>
      <c r="AX42" s="83">
        <f t="shared" si="9"/>
        <v>0</v>
      </c>
      <c r="AY42" s="208">
        <v>0</v>
      </c>
      <c r="AZ42" s="83">
        <f t="shared" si="9"/>
        <v>0</v>
      </c>
      <c r="BA42" s="208">
        <v>0</v>
      </c>
      <c r="BB42" s="83">
        <f t="shared" si="9"/>
        <v>0</v>
      </c>
      <c r="BC42" s="208">
        <v>0</v>
      </c>
      <c r="BD42" s="83">
        <f t="shared" si="9"/>
        <v>0</v>
      </c>
      <c r="BE42" s="208">
        <v>0</v>
      </c>
      <c r="BF42" s="83">
        <f t="shared" si="9"/>
        <v>0</v>
      </c>
      <c r="BG42" s="208">
        <v>0</v>
      </c>
      <c r="BH42" s="83">
        <f t="shared" si="9"/>
        <v>0</v>
      </c>
      <c r="BI42" s="208">
        <v>0</v>
      </c>
      <c r="BJ42" s="83">
        <f t="shared" si="11"/>
        <v>0</v>
      </c>
      <c r="BK42" s="208">
        <v>0</v>
      </c>
      <c r="BL42" s="83">
        <f t="shared" si="11"/>
        <v>0</v>
      </c>
      <c r="BM42" s="208">
        <v>0</v>
      </c>
      <c r="BN42" s="83">
        <f t="shared" si="11"/>
        <v>0</v>
      </c>
      <c r="BO42" s="208">
        <v>0</v>
      </c>
      <c r="BP42" s="83">
        <f t="shared" si="11"/>
        <v>0</v>
      </c>
      <c r="BQ42" s="208">
        <v>0</v>
      </c>
      <c r="BR42" s="83">
        <f t="shared" si="11"/>
        <v>0</v>
      </c>
      <c r="BS42" s="208">
        <v>0</v>
      </c>
      <c r="BT42" s="83">
        <f t="shared" si="11"/>
        <v>0</v>
      </c>
      <c r="BU42" s="208">
        <v>0</v>
      </c>
      <c r="BV42" s="83">
        <f t="shared" si="5"/>
        <v>0</v>
      </c>
      <c r="BW42" s="208">
        <v>0</v>
      </c>
      <c r="BX42" s="83">
        <f t="shared" si="6"/>
        <v>0</v>
      </c>
      <c r="BY42" s="208">
        <v>0</v>
      </c>
      <c r="BZ42" s="83">
        <f t="shared" si="7"/>
        <v>0</v>
      </c>
      <c r="CA42" s="208">
        <v>0</v>
      </c>
      <c r="CB42" s="83">
        <f t="shared" si="8"/>
        <v>0</v>
      </c>
      <c r="CC42" s="53"/>
      <c r="CD42" s="59"/>
      <c r="CE42" s="59"/>
      <c r="CF42" s="59"/>
      <c r="CG42" s="59"/>
      <c r="CH42" s="59"/>
      <c r="CI42" s="59"/>
      <c r="CJ42" s="59"/>
    </row>
    <row r="43" spans="1:88" s="25" customFormat="1" ht="26.65" hidden="1" customHeight="1" x14ac:dyDescent="0.25">
      <c r="A43" s="26"/>
      <c r="B43" s="558" t="s">
        <v>39</v>
      </c>
      <c r="C43" s="558"/>
      <c r="D43" s="558"/>
      <c r="E43" s="558"/>
      <c r="F43" s="558"/>
      <c r="G43" s="558"/>
      <c r="H43" s="122" t="s">
        <v>861</v>
      </c>
      <c r="I43" s="29" t="s">
        <v>38</v>
      </c>
      <c r="J43" s="80">
        <f>J44</f>
        <v>4638786.8899999997</v>
      </c>
      <c r="K43" s="80">
        <f>K44</f>
        <v>4638786.8899999997</v>
      </c>
      <c r="L43" s="80">
        <f t="shared" si="0"/>
        <v>0</v>
      </c>
      <c r="M43" s="80">
        <f>M44</f>
        <v>4638786.8899999997</v>
      </c>
      <c r="N43" s="80">
        <f t="shared" si="1"/>
        <v>0</v>
      </c>
      <c r="O43" s="80">
        <f>O44</f>
        <v>4638786.8899999997</v>
      </c>
      <c r="P43" s="80">
        <f t="shared" si="1"/>
        <v>0</v>
      </c>
      <c r="Q43" s="80">
        <f>Q44</f>
        <v>4638786.8899999997</v>
      </c>
      <c r="R43" s="80">
        <f t="shared" si="1"/>
        <v>0</v>
      </c>
      <c r="S43" s="80">
        <f>S44</f>
        <v>4638786.8899999997</v>
      </c>
      <c r="T43" s="80">
        <f t="shared" si="1"/>
        <v>0</v>
      </c>
      <c r="U43" s="80">
        <f>U44</f>
        <v>4638786.8899999997</v>
      </c>
      <c r="V43" s="80">
        <f t="shared" si="1"/>
        <v>0</v>
      </c>
      <c r="W43" s="80">
        <f>W44</f>
        <v>4638786.8899999997</v>
      </c>
      <c r="X43" s="80">
        <f t="shared" si="1"/>
        <v>0</v>
      </c>
      <c r="Y43" s="80">
        <f>Y44</f>
        <v>4638786.8899999997</v>
      </c>
      <c r="Z43" s="80">
        <f t="shared" si="1"/>
        <v>0</v>
      </c>
      <c r="AA43" s="80">
        <f>AA44</f>
        <v>4638786.8899999997</v>
      </c>
      <c r="AB43" s="80">
        <f t="shared" si="1"/>
        <v>0</v>
      </c>
      <c r="AC43" s="80">
        <f>AC44</f>
        <v>4638786.8899999997</v>
      </c>
      <c r="AD43" s="80">
        <f t="shared" si="12"/>
        <v>0</v>
      </c>
      <c r="AE43" s="80">
        <f>AE44</f>
        <v>0</v>
      </c>
      <c r="AF43" s="80">
        <f t="shared" si="12"/>
        <v>-4638786.8899999997</v>
      </c>
      <c r="AG43" s="80">
        <f>AG44</f>
        <v>0</v>
      </c>
      <c r="AH43" s="80">
        <f t="shared" si="12"/>
        <v>0</v>
      </c>
      <c r="AI43" s="80">
        <f>AI44</f>
        <v>0</v>
      </c>
      <c r="AJ43" s="80">
        <f t="shared" si="3"/>
        <v>0</v>
      </c>
      <c r="AK43" s="80">
        <f>AK44</f>
        <v>0</v>
      </c>
      <c r="AL43" s="80">
        <f t="shared" si="3"/>
        <v>0</v>
      </c>
      <c r="AM43" s="80">
        <f>AM44</f>
        <v>0</v>
      </c>
      <c r="AN43" s="80">
        <f t="shared" si="3"/>
        <v>0</v>
      </c>
      <c r="AO43" s="80">
        <f>AO44</f>
        <v>0</v>
      </c>
      <c r="AP43" s="80">
        <f t="shared" si="3"/>
        <v>0</v>
      </c>
      <c r="AQ43" s="80">
        <f>AQ44</f>
        <v>0</v>
      </c>
      <c r="AR43" s="80">
        <f t="shared" si="3"/>
        <v>0</v>
      </c>
      <c r="AS43" s="80">
        <f>AS44</f>
        <v>0</v>
      </c>
      <c r="AT43" s="80">
        <f t="shared" si="3"/>
        <v>0</v>
      </c>
      <c r="AU43" s="80">
        <f>AU44</f>
        <v>0</v>
      </c>
      <c r="AV43" s="80">
        <f t="shared" si="3"/>
        <v>0</v>
      </c>
      <c r="AW43" s="80">
        <f>AW44</f>
        <v>0</v>
      </c>
      <c r="AX43" s="78">
        <f t="shared" si="9"/>
        <v>0</v>
      </c>
      <c r="AY43" s="82">
        <f>AY44</f>
        <v>0</v>
      </c>
      <c r="AZ43" s="78">
        <f t="shared" si="9"/>
        <v>0</v>
      </c>
      <c r="BA43" s="82">
        <f>BA44</f>
        <v>0</v>
      </c>
      <c r="BB43" s="78">
        <f t="shared" si="9"/>
        <v>0</v>
      </c>
      <c r="BC43" s="82">
        <f>BC44</f>
        <v>0</v>
      </c>
      <c r="BD43" s="78">
        <f t="shared" si="9"/>
        <v>0</v>
      </c>
      <c r="BE43" s="82">
        <f>BE44</f>
        <v>0</v>
      </c>
      <c r="BF43" s="78">
        <f t="shared" si="9"/>
        <v>0</v>
      </c>
      <c r="BG43" s="82">
        <f>BG44</f>
        <v>0</v>
      </c>
      <c r="BH43" s="78">
        <f t="shared" si="9"/>
        <v>0</v>
      </c>
      <c r="BI43" s="82">
        <f>BI44</f>
        <v>0</v>
      </c>
      <c r="BJ43" s="78">
        <f t="shared" si="11"/>
        <v>0</v>
      </c>
      <c r="BK43" s="82">
        <f>BK44</f>
        <v>0</v>
      </c>
      <c r="BL43" s="78">
        <f t="shared" si="11"/>
        <v>0</v>
      </c>
      <c r="BM43" s="82">
        <f>BM44</f>
        <v>0</v>
      </c>
      <c r="BN43" s="78">
        <f t="shared" si="11"/>
        <v>0</v>
      </c>
      <c r="BO43" s="82">
        <f>BO44</f>
        <v>0</v>
      </c>
      <c r="BP43" s="78">
        <f t="shared" si="11"/>
        <v>0</v>
      </c>
      <c r="BQ43" s="82">
        <f>BQ44</f>
        <v>0</v>
      </c>
      <c r="BR43" s="78">
        <f t="shared" si="11"/>
        <v>0</v>
      </c>
      <c r="BS43" s="82">
        <f>BS44</f>
        <v>0</v>
      </c>
      <c r="BT43" s="78">
        <f t="shared" si="11"/>
        <v>0</v>
      </c>
      <c r="BU43" s="82">
        <f>BU44</f>
        <v>0</v>
      </c>
      <c r="BV43" s="78">
        <f t="shared" si="5"/>
        <v>0</v>
      </c>
      <c r="BW43" s="82">
        <f>BW44</f>
        <v>0</v>
      </c>
      <c r="BX43" s="78">
        <f t="shared" si="6"/>
        <v>0</v>
      </c>
      <c r="BY43" s="82">
        <f>BY44</f>
        <v>0</v>
      </c>
      <c r="BZ43" s="78">
        <f t="shared" si="7"/>
        <v>0</v>
      </c>
      <c r="CA43" s="82">
        <f>CA44</f>
        <v>0</v>
      </c>
      <c r="CB43" s="78">
        <f t="shared" si="8"/>
        <v>0</v>
      </c>
      <c r="CC43" s="52"/>
      <c r="CD43" s="24"/>
      <c r="CE43" s="24"/>
      <c r="CF43" s="24"/>
      <c r="CG43" s="24"/>
      <c r="CH43" s="24"/>
      <c r="CI43" s="24"/>
      <c r="CJ43" s="24"/>
    </row>
    <row r="44" spans="1:88" s="60" customFormat="1" ht="15.75" hidden="1" x14ac:dyDescent="0.25">
      <c r="A44" s="61"/>
      <c r="B44" s="559" t="s">
        <v>37</v>
      </c>
      <c r="C44" s="559"/>
      <c r="D44" s="559"/>
      <c r="E44" s="559"/>
      <c r="F44" s="559"/>
      <c r="G44" s="559"/>
      <c r="H44" s="120" t="s">
        <v>861</v>
      </c>
      <c r="I44" s="69" t="s">
        <v>36</v>
      </c>
      <c r="J44" s="79">
        <v>4638786.8899999997</v>
      </c>
      <c r="K44" s="118">
        <v>4638786.8899999997</v>
      </c>
      <c r="L44" s="79">
        <f t="shared" si="0"/>
        <v>0</v>
      </c>
      <c r="M44" s="174">
        <v>4638786.8899999997</v>
      </c>
      <c r="N44" s="79">
        <f t="shared" si="1"/>
        <v>0</v>
      </c>
      <c r="O44" s="174">
        <v>4638786.8899999997</v>
      </c>
      <c r="P44" s="79">
        <f t="shared" si="1"/>
        <v>0</v>
      </c>
      <c r="Q44" s="183">
        <v>4638786.8899999997</v>
      </c>
      <c r="R44" s="79">
        <f t="shared" si="1"/>
        <v>0</v>
      </c>
      <c r="S44" s="204">
        <v>4638786.8899999997</v>
      </c>
      <c r="T44" s="79">
        <f t="shared" si="1"/>
        <v>0</v>
      </c>
      <c r="U44" s="204">
        <v>4638786.8899999997</v>
      </c>
      <c r="V44" s="79">
        <f t="shared" si="1"/>
        <v>0</v>
      </c>
      <c r="W44" s="204">
        <v>4638786.8899999997</v>
      </c>
      <c r="X44" s="79">
        <f t="shared" si="1"/>
        <v>0</v>
      </c>
      <c r="Y44" s="204">
        <v>4638786.8899999997</v>
      </c>
      <c r="Z44" s="79">
        <f t="shared" si="1"/>
        <v>0</v>
      </c>
      <c r="AA44" s="204">
        <v>4638786.8899999997</v>
      </c>
      <c r="AB44" s="79">
        <f t="shared" si="1"/>
        <v>0</v>
      </c>
      <c r="AC44" s="204">
        <v>4638786.8899999997</v>
      </c>
      <c r="AD44" s="79">
        <f t="shared" si="12"/>
        <v>0</v>
      </c>
      <c r="AE44" s="204">
        <v>0</v>
      </c>
      <c r="AF44" s="79">
        <f t="shared" si="12"/>
        <v>-4638786.8899999997</v>
      </c>
      <c r="AG44" s="208">
        <v>0</v>
      </c>
      <c r="AH44" s="79">
        <f t="shared" si="12"/>
        <v>0</v>
      </c>
      <c r="AI44" s="208">
        <v>0</v>
      </c>
      <c r="AJ44" s="79">
        <f t="shared" si="3"/>
        <v>0</v>
      </c>
      <c r="AK44" s="208">
        <v>0</v>
      </c>
      <c r="AL44" s="79">
        <f t="shared" si="3"/>
        <v>0</v>
      </c>
      <c r="AM44" s="208">
        <v>0</v>
      </c>
      <c r="AN44" s="79">
        <f t="shared" si="3"/>
        <v>0</v>
      </c>
      <c r="AO44" s="208">
        <v>0</v>
      </c>
      <c r="AP44" s="79">
        <f t="shared" si="3"/>
        <v>0</v>
      </c>
      <c r="AQ44" s="208">
        <v>0</v>
      </c>
      <c r="AR44" s="79">
        <f t="shared" si="3"/>
        <v>0</v>
      </c>
      <c r="AS44" s="208">
        <v>0</v>
      </c>
      <c r="AT44" s="79">
        <f t="shared" si="3"/>
        <v>0</v>
      </c>
      <c r="AU44" s="208">
        <v>0</v>
      </c>
      <c r="AV44" s="79">
        <f t="shared" si="3"/>
        <v>0</v>
      </c>
      <c r="AW44" s="208">
        <v>0</v>
      </c>
      <c r="AX44" s="79">
        <f t="shared" si="9"/>
        <v>0</v>
      </c>
      <c r="AY44" s="208">
        <v>0</v>
      </c>
      <c r="AZ44" s="79">
        <f t="shared" si="9"/>
        <v>0</v>
      </c>
      <c r="BA44" s="208">
        <v>0</v>
      </c>
      <c r="BB44" s="79">
        <f t="shared" si="9"/>
        <v>0</v>
      </c>
      <c r="BC44" s="208">
        <v>0</v>
      </c>
      <c r="BD44" s="79">
        <f t="shared" si="9"/>
        <v>0</v>
      </c>
      <c r="BE44" s="208">
        <v>0</v>
      </c>
      <c r="BF44" s="79">
        <f t="shared" si="9"/>
        <v>0</v>
      </c>
      <c r="BG44" s="208">
        <v>0</v>
      </c>
      <c r="BH44" s="79">
        <f t="shared" si="9"/>
        <v>0</v>
      </c>
      <c r="BI44" s="208">
        <v>0</v>
      </c>
      <c r="BJ44" s="79">
        <f t="shared" si="11"/>
        <v>0</v>
      </c>
      <c r="BK44" s="208">
        <v>0</v>
      </c>
      <c r="BL44" s="79">
        <f t="shared" si="11"/>
        <v>0</v>
      </c>
      <c r="BM44" s="208">
        <v>0</v>
      </c>
      <c r="BN44" s="79">
        <f t="shared" si="11"/>
        <v>0</v>
      </c>
      <c r="BO44" s="208">
        <v>0</v>
      </c>
      <c r="BP44" s="79">
        <f t="shared" si="11"/>
        <v>0</v>
      </c>
      <c r="BQ44" s="208">
        <v>0</v>
      </c>
      <c r="BR44" s="79">
        <f t="shared" si="11"/>
        <v>0</v>
      </c>
      <c r="BS44" s="208">
        <v>0</v>
      </c>
      <c r="BT44" s="79">
        <f t="shared" si="11"/>
        <v>0</v>
      </c>
      <c r="BU44" s="208">
        <v>0</v>
      </c>
      <c r="BV44" s="79">
        <f t="shared" si="5"/>
        <v>0</v>
      </c>
      <c r="BW44" s="208">
        <v>0</v>
      </c>
      <c r="BX44" s="79">
        <f t="shared" si="6"/>
        <v>0</v>
      </c>
      <c r="BY44" s="208">
        <v>0</v>
      </c>
      <c r="BZ44" s="79">
        <f t="shared" si="7"/>
        <v>0</v>
      </c>
      <c r="CA44" s="208">
        <v>0</v>
      </c>
      <c r="CB44" s="79">
        <f t="shared" si="8"/>
        <v>0</v>
      </c>
      <c r="CC44" s="53"/>
      <c r="CD44" s="59"/>
      <c r="CE44" s="59"/>
      <c r="CF44" s="59"/>
      <c r="CG44" s="59"/>
      <c r="CH44" s="59"/>
      <c r="CI44" s="59"/>
      <c r="CJ44" s="59"/>
    </row>
    <row r="45" spans="1:88" s="25" customFormat="1" ht="23.25" hidden="1" customHeight="1" x14ac:dyDescent="0.25">
      <c r="A45" s="26"/>
      <c r="B45" s="531" t="s">
        <v>246</v>
      </c>
      <c r="C45" s="558"/>
      <c r="D45" s="558"/>
      <c r="E45" s="558"/>
      <c r="F45" s="558"/>
      <c r="G45" s="558"/>
      <c r="H45" s="313" t="s">
        <v>849</v>
      </c>
      <c r="I45" s="314" t="s">
        <v>5</v>
      </c>
      <c r="J45" s="80"/>
      <c r="K45" s="114"/>
      <c r="L45" s="80"/>
      <c r="M45" s="171"/>
      <c r="N45" s="80"/>
      <c r="O45" s="171"/>
      <c r="P45" s="80"/>
      <c r="Q45" s="185"/>
      <c r="R45" s="80"/>
      <c r="S45" s="208"/>
      <c r="T45" s="80"/>
      <c r="U45" s="208"/>
      <c r="V45" s="80"/>
      <c r="W45" s="208"/>
      <c r="X45" s="80"/>
      <c r="Y45" s="208"/>
      <c r="Z45" s="80"/>
      <c r="AA45" s="208"/>
      <c r="AB45" s="80"/>
      <c r="AC45" s="208"/>
      <c r="AD45" s="80"/>
      <c r="AE45" s="208"/>
      <c r="AF45" s="80"/>
      <c r="AG45" s="208"/>
      <c r="AH45" s="80"/>
      <c r="AI45" s="208"/>
      <c r="AJ45" s="80"/>
      <c r="AK45" s="208"/>
      <c r="AL45" s="80"/>
      <c r="AM45" s="208"/>
      <c r="AN45" s="80"/>
      <c r="AO45" s="208"/>
      <c r="AP45" s="80"/>
      <c r="AQ45" s="208"/>
      <c r="AR45" s="80"/>
      <c r="AS45" s="208"/>
      <c r="AT45" s="80"/>
      <c r="AU45" s="208"/>
      <c r="AV45" s="80"/>
      <c r="AW45" s="208"/>
      <c r="AX45" s="80"/>
      <c r="AY45" s="208">
        <f>AY46</f>
        <v>0</v>
      </c>
      <c r="AZ45" s="80"/>
      <c r="BA45" s="208">
        <f>BA46</f>
        <v>120000</v>
      </c>
      <c r="BB45" s="78">
        <f t="shared" si="9"/>
        <v>120000</v>
      </c>
      <c r="BC45" s="208">
        <f>BC46</f>
        <v>120000</v>
      </c>
      <c r="BD45" s="78">
        <f t="shared" si="9"/>
        <v>0</v>
      </c>
      <c r="BE45" s="208">
        <f>BE46</f>
        <v>120000</v>
      </c>
      <c r="BF45" s="78">
        <f t="shared" si="9"/>
        <v>0</v>
      </c>
      <c r="BG45" s="208">
        <f>BG46</f>
        <v>120000</v>
      </c>
      <c r="BH45" s="78">
        <f t="shared" si="9"/>
        <v>0</v>
      </c>
      <c r="BI45" s="208">
        <f>BI46</f>
        <v>120000</v>
      </c>
      <c r="BJ45" s="78">
        <f t="shared" si="11"/>
        <v>0</v>
      </c>
      <c r="BK45" s="208">
        <f>BK46</f>
        <v>120000</v>
      </c>
      <c r="BL45" s="78">
        <f t="shared" si="11"/>
        <v>0</v>
      </c>
      <c r="BM45" s="208">
        <f>BM46</f>
        <v>120000</v>
      </c>
      <c r="BN45" s="78">
        <f t="shared" si="11"/>
        <v>0</v>
      </c>
      <c r="BO45" s="208">
        <f>BO46</f>
        <v>120000</v>
      </c>
      <c r="BP45" s="78">
        <f t="shared" si="11"/>
        <v>0</v>
      </c>
      <c r="BQ45" s="208">
        <f>BQ46</f>
        <v>120000</v>
      </c>
      <c r="BR45" s="78">
        <f t="shared" si="11"/>
        <v>0</v>
      </c>
      <c r="BS45" s="208">
        <f>BS46</f>
        <v>120000</v>
      </c>
      <c r="BT45" s="78">
        <f t="shared" si="11"/>
        <v>0</v>
      </c>
      <c r="BU45" s="208">
        <f>BU46</f>
        <v>0</v>
      </c>
      <c r="BV45" s="78">
        <f t="shared" si="5"/>
        <v>-120000</v>
      </c>
      <c r="BW45" s="208">
        <f>BW46</f>
        <v>0</v>
      </c>
      <c r="BX45" s="78">
        <f t="shared" si="6"/>
        <v>0</v>
      </c>
      <c r="BY45" s="208">
        <f>BY46</f>
        <v>0</v>
      </c>
      <c r="BZ45" s="78">
        <f t="shared" si="7"/>
        <v>0</v>
      </c>
      <c r="CA45" s="208">
        <f>CA46</f>
        <v>0</v>
      </c>
      <c r="CB45" s="78">
        <f t="shared" si="8"/>
        <v>0</v>
      </c>
      <c r="CC45" s="52"/>
      <c r="CD45" s="24"/>
      <c r="CE45" s="24"/>
      <c r="CF45" s="24"/>
      <c r="CG45" s="24"/>
      <c r="CH45" s="24"/>
      <c r="CI45" s="24"/>
      <c r="CJ45" s="24"/>
    </row>
    <row r="46" spans="1:88" s="25" customFormat="1" ht="15.75" hidden="1" x14ac:dyDescent="0.25">
      <c r="A46" s="26"/>
      <c r="B46" s="531" t="s">
        <v>48</v>
      </c>
      <c r="C46" s="558"/>
      <c r="D46" s="558"/>
      <c r="E46" s="558"/>
      <c r="F46" s="558"/>
      <c r="G46" s="558"/>
      <c r="H46" s="313" t="s">
        <v>849</v>
      </c>
      <c r="I46" s="314" t="s">
        <v>47</v>
      </c>
      <c r="J46" s="80"/>
      <c r="K46" s="114"/>
      <c r="L46" s="80"/>
      <c r="M46" s="171"/>
      <c r="N46" s="80"/>
      <c r="O46" s="171"/>
      <c r="P46" s="80"/>
      <c r="Q46" s="185"/>
      <c r="R46" s="80"/>
      <c r="S46" s="208"/>
      <c r="T46" s="80"/>
      <c r="U46" s="208"/>
      <c r="V46" s="80"/>
      <c r="W46" s="208"/>
      <c r="X46" s="80"/>
      <c r="Y46" s="208"/>
      <c r="Z46" s="80"/>
      <c r="AA46" s="208"/>
      <c r="AB46" s="80"/>
      <c r="AC46" s="208"/>
      <c r="AD46" s="80"/>
      <c r="AE46" s="208"/>
      <c r="AF46" s="80"/>
      <c r="AG46" s="208"/>
      <c r="AH46" s="80"/>
      <c r="AI46" s="208"/>
      <c r="AJ46" s="80"/>
      <c r="AK46" s="208"/>
      <c r="AL46" s="80"/>
      <c r="AM46" s="208"/>
      <c r="AN46" s="80"/>
      <c r="AO46" s="208"/>
      <c r="AP46" s="80"/>
      <c r="AQ46" s="208"/>
      <c r="AR46" s="80"/>
      <c r="AS46" s="208"/>
      <c r="AT46" s="80"/>
      <c r="AU46" s="208"/>
      <c r="AV46" s="80"/>
      <c r="AW46" s="208"/>
      <c r="AX46" s="80"/>
      <c r="AY46" s="208">
        <f>AY47</f>
        <v>0</v>
      </c>
      <c r="AZ46" s="80"/>
      <c r="BA46" s="208">
        <f>BA47</f>
        <v>120000</v>
      </c>
      <c r="BB46" s="78">
        <f t="shared" si="9"/>
        <v>120000</v>
      </c>
      <c r="BC46" s="208">
        <f>BC47</f>
        <v>120000</v>
      </c>
      <c r="BD46" s="78">
        <f t="shared" si="9"/>
        <v>0</v>
      </c>
      <c r="BE46" s="208">
        <f>BE47</f>
        <v>120000</v>
      </c>
      <c r="BF46" s="78">
        <f t="shared" si="9"/>
        <v>0</v>
      </c>
      <c r="BG46" s="208">
        <f>BG47</f>
        <v>120000</v>
      </c>
      <c r="BH46" s="78">
        <f t="shared" si="9"/>
        <v>0</v>
      </c>
      <c r="BI46" s="208">
        <f>BI47</f>
        <v>120000</v>
      </c>
      <c r="BJ46" s="78">
        <f t="shared" si="11"/>
        <v>0</v>
      </c>
      <c r="BK46" s="208">
        <f>BK47</f>
        <v>120000</v>
      </c>
      <c r="BL46" s="78">
        <f t="shared" si="11"/>
        <v>0</v>
      </c>
      <c r="BM46" s="208">
        <f>BM47</f>
        <v>120000</v>
      </c>
      <c r="BN46" s="78">
        <f t="shared" si="11"/>
        <v>0</v>
      </c>
      <c r="BO46" s="208">
        <f>BO47</f>
        <v>120000</v>
      </c>
      <c r="BP46" s="78">
        <f t="shared" si="11"/>
        <v>0</v>
      </c>
      <c r="BQ46" s="208">
        <f>BQ47</f>
        <v>120000</v>
      </c>
      <c r="BR46" s="78">
        <f t="shared" si="11"/>
        <v>0</v>
      </c>
      <c r="BS46" s="208">
        <f>BS47</f>
        <v>120000</v>
      </c>
      <c r="BT46" s="78">
        <f t="shared" si="11"/>
        <v>0</v>
      </c>
      <c r="BU46" s="208">
        <f>BU47</f>
        <v>0</v>
      </c>
      <c r="BV46" s="78">
        <f t="shared" si="5"/>
        <v>-120000</v>
      </c>
      <c r="BW46" s="208">
        <f>BW47</f>
        <v>0</v>
      </c>
      <c r="BX46" s="78">
        <f t="shared" si="6"/>
        <v>0</v>
      </c>
      <c r="BY46" s="208">
        <f>BY47</f>
        <v>0</v>
      </c>
      <c r="BZ46" s="78">
        <f t="shared" si="7"/>
        <v>0</v>
      </c>
      <c r="CA46" s="208">
        <f>CA47</f>
        <v>0</v>
      </c>
      <c r="CB46" s="78">
        <f t="shared" si="8"/>
        <v>0</v>
      </c>
      <c r="CC46" s="52"/>
      <c r="CD46" s="24"/>
      <c r="CE46" s="24"/>
      <c r="CF46" s="24"/>
      <c r="CG46" s="24"/>
      <c r="CH46" s="24"/>
      <c r="CI46" s="24"/>
      <c r="CJ46" s="24"/>
    </row>
    <row r="47" spans="1:88" s="60" customFormat="1" ht="15.75" hidden="1" x14ac:dyDescent="0.25">
      <c r="A47" s="61"/>
      <c r="B47" s="532" t="s">
        <v>46</v>
      </c>
      <c r="C47" s="559"/>
      <c r="D47" s="559"/>
      <c r="E47" s="559"/>
      <c r="F47" s="559"/>
      <c r="G47" s="559"/>
      <c r="H47" s="324" t="s">
        <v>849</v>
      </c>
      <c r="I47" s="325" t="s">
        <v>44</v>
      </c>
      <c r="J47" s="79"/>
      <c r="K47" s="118"/>
      <c r="L47" s="79"/>
      <c r="M47" s="174"/>
      <c r="N47" s="79"/>
      <c r="O47" s="174"/>
      <c r="P47" s="79"/>
      <c r="Q47" s="183"/>
      <c r="R47" s="79"/>
      <c r="S47" s="204"/>
      <c r="T47" s="79"/>
      <c r="U47" s="204"/>
      <c r="V47" s="79"/>
      <c r="W47" s="204"/>
      <c r="X47" s="79"/>
      <c r="Y47" s="204"/>
      <c r="Z47" s="79"/>
      <c r="AA47" s="204"/>
      <c r="AB47" s="79"/>
      <c r="AC47" s="204"/>
      <c r="AD47" s="79"/>
      <c r="AE47" s="204"/>
      <c r="AF47" s="79"/>
      <c r="AG47" s="204"/>
      <c r="AH47" s="79"/>
      <c r="AI47" s="204"/>
      <c r="AJ47" s="79"/>
      <c r="AK47" s="204"/>
      <c r="AL47" s="79"/>
      <c r="AM47" s="204"/>
      <c r="AN47" s="79"/>
      <c r="AO47" s="204"/>
      <c r="AP47" s="79"/>
      <c r="AQ47" s="204"/>
      <c r="AR47" s="79"/>
      <c r="AS47" s="204"/>
      <c r="AT47" s="79"/>
      <c r="AU47" s="204"/>
      <c r="AV47" s="79"/>
      <c r="AW47" s="204"/>
      <c r="AX47" s="79"/>
      <c r="AY47" s="204">
        <v>0</v>
      </c>
      <c r="AZ47" s="79"/>
      <c r="BA47" s="318">
        <v>120000</v>
      </c>
      <c r="BB47" s="79">
        <f t="shared" si="9"/>
        <v>120000</v>
      </c>
      <c r="BC47" s="318">
        <v>120000</v>
      </c>
      <c r="BD47" s="79">
        <f t="shared" si="9"/>
        <v>0</v>
      </c>
      <c r="BE47" s="318">
        <v>120000</v>
      </c>
      <c r="BF47" s="79">
        <f t="shared" si="9"/>
        <v>0</v>
      </c>
      <c r="BG47" s="318">
        <v>120000</v>
      </c>
      <c r="BH47" s="79">
        <f t="shared" si="9"/>
        <v>0</v>
      </c>
      <c r="BI47" s="318">
        <v>120000</v>
      </c>
      <c r="BJ47" s="79">
        <f t="shared" si="11"/>
        <v>0</v>
      </c>
      <c r="BK47" s="318">
        <v>120000</v>
      </c>
      <c r="BL47" s="79">
        <f t="shared" si="11"/>
        <v>0</v>
      </c>
      <c r="BM47" s="318">
        <v>120000</v>
      </c>
      <c r="BN47" s="79">
        <f t="shared" si="11"/>
        <v>0</v>
      </c>
      <c r="BO47" s="318">
        <v>120000</v>
      </c>
      <c r="BP47" s="79">
        <f t="shared" si="11"/>
        <v>0</v>
      </c>
      <c r="BQ47" s="318">
        <v>120000</v>
      </c>
      <c r="BR47" s="79">
        <f t="shared" si="11"/>
        <v>0</v>
      </c>
      <c r="BS47" s="318">
        <v>120000</v>
      </c>
      <c r="BT47" s="79">
        <f t="shared" si="11"/>
        <v>0</v>
      </c>
      <c r="BU47" s="322">
        <v>0</v>
      </c>
      <c r="BV47" s="79">
        <f t="shared" si="5"/>
        <v>-120000</v>
      </c>
      <c r="BW47" s="322">
        <v>0</v>
      </c>
      <c r="BX47" s="79">
        <f t="shared" si="6"/>
        <v>0</v>
      </c>
      <c r="BY47" s="322">
        <v>0</v>
      </c>
      <c r="BZ47" s="79">
        <f t="shared" si="7"/>
        <v>0</v>
      </c>
      <c r="CA47" s="322">
        <v>0</v>
      </c>
      <c r="CB47" s="79">
        <f t="shared" si="8"/>
        <v>0</v>
      </c>
      <c r="CC47" s="53"/>
      <c r="CD47" s="59"/>
      <c r="CE47" s="59"/>
      <c r="CF47" s="59"/>
      <c r="CG47" s="59"/>
      <c r="CH47" s="59"/>
      <c r="CI47" s="59"/>
      <c r="CJ47" s="59"/>
    </row>
    <row r="48" spans="1:88" s="25" customFormat="1" ht="15.75" x14ac:dyDescent="0.25">
      <c r="A48" s="26"/>
      <c r="B48" s="574" t="s">
        <v>40</v>
      </c>
      <c r="C48" s="574"/>
      <c r="D48" s="574"/>
      <c r="E48" s="574"/>
      <c r="F48" s="574"/>
      <c r="G48" s="574"/>
      <c r="H48" s="313" t="s">
        <v>666</v>
      </c>
      <c r="I48" s="314" t="s">
        <v>5</v>
      </c>
      <c r="J48" s="80"/>
      <c r="K48" s="114"/>
      <c r="L48" s="80"/>
      <c r="M48" s="171"/>
      <c r="N48" s="80"/>
      <c r="O48" s="171"/>
      <c r="P48" s="80"/>
      <c r="Q48" s="185"/>
      <c r="R48" s="80"/>
      <c r="S48" s="208"/>
      <c r="T48" s="80"/>
      <c r="U48" s="208"/>
      <c r="V48" s="80"/>
      <c r="W48" s="208"/>
      <c r="X48" s="80"/>
      <c r="Y48" s="208"/>
      <c r="Z48" s="80"/>
      <c r="AA48" s="208"/>
      <c r="AB48" s="80"/>
      <c r="AC48" s="208"/>
      <c r="AD48" s="80"/>
      <c r="AE48" s="208"/>
      <c r="AF48" s="80"/>
      <c r="AG48" s="208"/>
      <c r="AH48" s="80"/>
      <c r="AI48" s="208"/>
      <c r="AJ48" s="80"/>
      <c r="AK48" s="208"/>
      <c r="AL48" s="80"/>
      <c r="AM48" s="208"/>
      <c r="AN48" s="80"/>
      <c r="AO48" s="208"/>
      <c r="AP48" s="80"/>
      <c r="AQ48" s="208"/>
      <c r="AR48" s="80"/>
      <c r="AS48" s="208"/>
      <c r="AT48" s="80"/>
      <c r="AU48" s="208"/>
      <c r="AV48" s="80"/>
      <c r="AW48" s="208">
        <f>AW49</f>
        <v>0</v>
      </c>
      <c r="AX48" s="80"/>
      <c r="AY48" s="208">
        <f>AY49</f>
        <v>2466500</v>
      </c>
      <c r="AZ48" s="80">
        <f t="shared" si="9"/>
        <v>2466500</v>
      </c>
      <c r="BA48" s="208">
        <f>BA49</f>
        <v>2466500</v>
      </c>
      <c r="BB48" s="80">
        <f t="shared" si="9"/>
        <v>0</v>
      </c>
      <c r="BC48" s="208">
        <f>BC49</f>
        <v>2546500</v>
      </c>
      <c r="BD48" s="80">
        <f t="shared" si="9"/>
        <v>80000</v>
      </c>
      <c r="BE48" s="208">
        <f>BE49</f>
        <v>2546500</v>
      </c>
      <c r="BF48" s="80">
        <f t="shared" si="9"/>
        <v>0</v>
      </c>
      <c r="BG48" s="208">
        <f>BG49</f>
        <v>3452490</v>
      </c>
      <c r="BH48" s="80">
        <f t="shared" si="9"/>
        <v>905990</v>
      </c>
      <c r="BI48" s="208">
        <f>BI49</f>
        <v>3461490</v>
      </c>
      <c r="BJ48" s="80">
        <f t="shared" si="11"/>
        <v>9000</v>
      </c>
      <c r="BK48" s="208">
        <f>BK49</f>
        <v>3461490</v>
      </c>
      <c r="BL48" s="80">
        <f t="shared" si="11"/>
        <v>0</v>
      </c>
      <c r="BM48" s="208">
        <f>BM49</f>
        <v>3461490</v>
      </c>
      <c r="BN48" s="80">
        <f t="shared" si="11"/>
        <v>0</v>
      </c>
      <c r="BO48" s="208">
        <f>BO49</f>
        <v>3452490</v>
      </c>
      <c r="BP48" s="80">
        <f t="shared" si="11"/>
        <v>-9000</v>
      </c>
      <c r="BQ48" s="208">
        <f>BQ49</f>
        <v>3452490</v>
      </c>
      <c r="BR48" s="80">
        <f t="shared" si="11"/>
        <v>0</v>
      </c>
      <c r="BS48" s="208">
        <f>BS49</f>
        <v>3813427.2199999997</v>
      </c>
      <c r="BT48" s="80">
        <f t="shared" si="11"/>
        <v>360937.21999999974</v>
      </c>
      <c r="BU48" s="208">
        <f>BU49</f>
        <v>2466500</v>
      </c>
      <c r="BV48" s="80">
        <f t="shared" si="5"/>
        <v>-1346927.2199999997</v>
      </c>
      <c r="BW48" s="208">
        <f>BW49</f>
        <v>2466500</v>
      </c>
      <c r="BX48" s="80">
        <f t="shared" si="6"/>
        <v>0</v>
      </c>
      <c r="BY48" s="208">
        <f>BY49</f>
        <v>2466500</v>
      </c>
      <c r="BZ48" s="80">
        <f t="shared" si="7"/>
        <v>0</v>
      </c>
      <c r="CA48" s="208">
        <f>CA49</f>
        <v>2466500</v>
      </c>
      <c r="CB48" s="80">
        <f t="shared" si="8"/>
        <v>0</v>
      </c>
      <c r="CC48" s="52"/>
      <c r="CD48" s="24"/>
      <c r="CE48" s="24"/>
      <c r="CF48" s="24"/>
      <c r="CG48" s="24"/>
      <c r="CH48" s="24"/>
      <c r="CI48" s="24"/>
      <c r="CJ48" s="24"/>
    </row>
    <row r="49" spans="1:88" s="25" customFormat="1" ht="28.5" customHeight="1" x14ac:dyDescent="0.25">
      <c r="A49" s="26"/>
      <c r="B49" s="558" t="s">
        <v>39</v>
      </c>
      <c r="C49" s="558"/>
      <c r="D49" s="558"/>
      <c r="E49" s="558"/>
      <c r="F49" s="558"/>
      <c r="G49" s="558"/>
      <c r="H49" s="313" t="s">
        <v>666</v>
      </c>
      <c r="I49" s="314" t="s">
        <v>38</v>
      </c>
      <c r="J49" s="80"/>
      <c r="K49" s="114"/>
      <c r="L49" s="80"/>
      <c r="M49" s="171"/>
      <c r="N49" s="80"/>
      <c r="O49" s="171"/>
      <c r="P49" s="80"/>
      <c r="Q49" s="185"/>
      <c r="R49" s="80"/>
      <c r="S49" s="208"/>
      <c r="T49" s="80"/>
      <c r="U49" s="208"/>
      <c r="V49" s="80"/>
      <c r="W49" s="208"/>
      <c r="X49" s="80"/>
      <c r="Y49" s="208"/>
      <c r="Z49" s="80"/>
      <c r="AA49" s="208"/>
      <c r="AB49" s="80"/>
      <c r="AC49" s="208"/>
      <c r="AD49" s="80"/>
      <c r="AE49" s="208"/>
      <c r="AF49" s="80"/>
      <c r="AG49" s="208"/>
      <c r="AH49" s="80"/>
      <c r="AI49" s="208"/>
      <c r="AJ49" s="80"/>
      <c r="AK49" s="208"/>
      <c r="AL49" s="80"/>
      <c r="AM49" s="208"/>
      <c r="AN49" s="80"/>
      <c r="AO49" s="208"/>
      <c r="AP49" s="80"/>
      <c r="AQ49" s="208"/>
      <c r="AR49" s="80"/>
      <c r="AS49" s="208"/>
      <c r="AT49" s="80"/>
      <c r="AU49" s="208"/>
      <c r="AV49" s="80"/>
      <c r="AW49" s="208">
        <f>AW50+AW51+AW52</f>
        <v>0</v>
      </c>
      <c r="AX49" s="80"/>
      <c r="AY49" s="208">
        <f>AY50+AY51+AY52</f>
        <v>2466500</v>
      </c>
      <c r="AZ49" s="80">
        <f t="shared" si="9"/>
        <v>2466500</v>
      </c>
      <c r="BA49" s="208">
        <f>BA50+BA51+BA52</f>
        <v>2466500</v>
      </c>
      <c r="BB49" s="80">
        <f t="shared" si="9"/>
        <v>0</v>
      </c>
      <c r="BC49" s="208">
        <f>BC50+BC51+BC52</f>
        <v>2546500</v>
      </c>
      <c r="BD49" s="80">
        <f t="shared" si="9"/>
        <v>80000</v>
      </c>
      <c r="BE49" s="208">
        <f>BE50+BE51+BE52</f>
        <v>2546500</v>
      </c>
      <c r="BF49" s="80">
        <f t="shared" si="9"/>
        <v>0</v>
      </c>
      <c r="BG49" s="208">
        <f>BG50+BG51+BG52</f>
        <v>3452490</v>
      </c>
      <c r="BH49" s="80">
        <f t="shared" si="9"/>
        <v>905990</v>
      </c>
      <c r="BI49" s="208">
        <f>BI50+BI51+BI52</f>
        <v>3461490</v>
      </c>
      <c r="BJ49" s="80">
        <f t="shared" si="11"/>
        <v>9000</v>
      </c>
      <c r="BK49" s="208">
        <f>BK50+BK51+BK52</f>
        <v>3461490</v>
      </c>
      <c r="BL49" s="80">
        <f t="shared" si="11"/>
        <v>0</v>
      </c>
      <c r="BM49" s="208">
        <f>BM50+BM51+BM52</f>
        <v>3461490</v>
      </c>
      <c r="BN49" s="80">
        <f t="shared" si="11"/>
        <v>0</v>
      </c>
      <c r="BO49" s="208">
        <f>BO50+BO51+BO52</f>
        <v>3452490</v>
      </c>
      <c r="BP49" s="80">
        <f t="shared" si="11"/>
        <v>-9000</v>
      </c>
      <c r="BQ49" s="208">
        <f>BQ50+BQ51+BQ52</f>
        <v>3452490</v>
      </c>
      <c r="BR49" s="80">
        <f t="shared" si="11"/>
        <v>0</v>
      </c>
      <c r="BS49" s="208">
        <f>BS50+BS51+BS52</f>
        <v>3813427.2199999997</v>
      </c>
      <c r="BT49" s="80">
        <f t="shared" si="11"/>
        <v>360937.21999999974</v>
      </c>
      <c r="BU49" s="208">
        <f>BU50+BU51+BU52</f>
        <v>2466500</v>
      </c>
      <c r="BV49" s="80">
        <f t="shared" si="5"/>
        <v>-1346927.2199999997</v>
      </c>
      <c r="BW49" s="208">
        <f>BW50+BW51+BW52</f>
        <v>2466500</v>
      </c>
      <c r="BX49" s="80">
        <f t="shared" si="6"/>
        <v>0</v>
      </c>
      <c r="BY49" s="208">
        <f>BY50+BY51+BY52</f>
        <v>2466500</v>
      </c>
      <c r="BZ49" s="80">
        <f t="shared" si="7"/>
        <v>0</v>
      </c>
      <c r="CA49" s="208">
        <f>CA50+CA51+CA52</f>
        <v>2466500</v>
      </c>
      <c r="CB49" s="80">
        <f t="shared" si="8"/>
        <v>0</v>
      </c>
      <c r="CC49" s="52"/>
      <c r="CD49" s="24"/>
      <c r="CE49" s="24"/>
      <c r="CF49" s="24"/>
      <c r="CG49" s="24"/>
      <c r="CH49" s="24"/>
      <c r="CI49" s="24"/>
      <c r="CJ49" s="24"/>
    </row>
    <row r="50" spans="1:88" s="60" customFormat="1" ht="15.75" x14ac:dyDescent="0.25">
      <c r="A50" s="61"/>
      <c r="B50" s="573" t="s">
        <v>37</v>
      </c>
      <c r="C50" s="571"/>
      <c r="D50" s="571"/>
      <c r="E50" s="571"/>
      <c r="F50" s="571"/>
      <c r="G50" s="572"/>
      <c r="H50" s="335" t="s">
        <v>666</v>
      </c>
      <c r="I50" s="336" t="s">
        <v>36</v>
      </c>
      <c r="J50" s="79"/>
      <c r="K50" s="118"/>
      <c r="L50" s="79"/>
      <c r="M50" s="174"/>
      <c r="N50" s="79"/>
      <c r="O50" s="174"/>
      <c r="P50" s="79"/>
      <c r="Q50" s="183"/>
      <c r="R50" s="79"/>
      <c r="S50" s="204"/>
      <c r="T50" s="79"/>
      <c r="U50" s="204"/>
      <c r="V50" s="79"/>
      <c r="W50" s="204"/>
      <c r="X50" s="79"/>
      <c r="Y50" s="204"/>
      <c r="Z50" s="79"/>
      <c r="AA50" s="204"/>
      <c r="AB50" s="79"/>
      <c r="AC50" s="204"/>
      <c r="AD50" s="79"/>
      <c r="AE50" s="204"/>
      <c r="AF50" s="79"/>
      <c r="AG50" s="204"/>
      <c r="AH50" s="79"/>
      <c r="AI50" s="204"/>
      <c r="AJ50" s="79"/>
      <c r="AK50" s="204"/>
      <c r="AL50" s="79"/>
      <c r="AM50" s="204"/>
      <c r="AN50" s="79"/>
      <c r="AO50" s="204"/>
      <c r="AP50" s="79"/>
      <c r="AQ50" s="204"/>
      <c r="AR50" s="79"/>
      <c r="AS50" s="204"/>
      <c r="AT50" s="79"/>
      <c r="AU50" s="204"/>
      <c r="AV50" s="79"/>
      <c r="AW50" s="204">
        <v>0</v>
      </c>
      <c r="AX50" s="79"/>
      <c r="AY50" s="319">
        <v>1916500</v>
      </c>
      <c r="AZ50" s="79">
        <f t="shared" si="9"/>
        <v>1916500</v>
      </c>
      <c r="BA50" s="319">
        <v>1916500</v>
      </c>
      <c r="BB50" s="79">
        <f t="shared" si="9"/>
        <v>0</v>
      </c>
      <c r="BC50" s="319">
        <v>1996500</v>
      </c>
      <c r="BD50" s="79">
        <f t="shared" si="9"/>
        <v>80000</v>
      </c>
      <c r="BE50" s="319">
        <v>1996500</v>
      </c>
      <c r="BF50" s="79">
        <f t="shared" si="9"/>
        <v>0</v>
      </c>
      <c r="BG50" s="319">
        <v>2452864</v>
      </c>
      <c r="BH50" s="79">
        <f t="shared" si="9"/>
        <v>456364</v>
      </c>
      <c r="BI50" s="319">
        <v>2452864</v>
      </c>
      <c r="BJ50" s="79">
        <f t="shared" si="11"/>
        <v>0</v>
      </c>
      <c r="BK50" s="319">
        <v>2452864</v>
      </c>
      <c r="BL50" s="79">
        <f t="shared" si="11"/>
        <v>0</v>
      </c>
      <c r="BM50" s="319">
        <v>2452864</v>
      </c>
      <c r="BN50" s="79">
        <f t="shared" si="11"/>
        <v>0</v>
      </c>
      <c r="BO50" s="319">
        <v>2452864</v>
      </c>
      <c r="BP50" s="79">
        <f t="shared" si="11"/>
        <v>0</v>
      </c>
      <c r="BQ50" s="319">
        <v>2452864</v>
      </c>
      <c r="BR50" s="79">
        <f t="shared" si="11"/>
        <v>0</v>
      </c>
      <c r="BS50" s="319">
        <v>2488768</v>
      </c>
      <c r="BT50" s="79">
        <f t="shared" si="11"/>
        <v>35904</v>
      </c>
      <c r="BU50" s="319">
        <v>1966500</v>
      </c>
      <c r="BV50" s="79">
        <f t="shared" si="5"/>
        <v>-522268</v>
      </c>
      <c r="BW50" s="319">
        <v>1966500</v>
      </c>
      <c r="BX50" s="79">
        <f t="shared" si="6"/>
        <v>0</v>
      </c>
      <c r="BY50" s="369">
        <v>1966500</v>
      </c>
      <c r="BZ50" s="79">
        <f t="shared" si="7"/>
        <v>0</v>
      </c>
      <c r="CA50" s="503">
        <v>1966500</v>
      </c>
      <c r="CB50" s="79">
        <f t="shared" si="8"/>
        <v>0</v>
      </c>
      <c r="CC50" s="53">
        <v>8</v>
      </c>
      <c r="CD50" s="59"/>
      <c r="CE50" s="59"/>
      <c r="CF50" s="59"/>
      <c r="CG50" s="59"/>
      <c r="CH50" s="59"/>
      <c r="CI50" s="59"/>
      <c r="CJ50" s="59"/>
    </row>
    <row r="51" spans="1:88" s="60" customFormat="1" ht="15.75" x14ac:dyDescent="0.25">
      <c r="A51" s="61"/>
      <c r="B51" s="559" t="s">
        <v>75</v>
      </c>
      <c r="C51" s="559"/>
      <c r="D51" s="559"/>
      <c r="E51" s="559"/>
      <c r="F51" s="559"/>
      <c r="G51" s="559"/>
      <c r="H51" s="335" t="s">
        <v>666</v>
      </c>
      <c r="I51" s="336" t="s">
        <v>74</v>
      </c>
      <c r="J51" s="79"/>
      <c r="K51" s="118"/>
      <c r="L51" s="79"/>
      <c r="M51" s="174"/>
      <c r="N51" s="79"/>
      <c r="O51" s="174"/>
      <c r="P51" s="79"/>
      <c r="Q51" s="183"/>
      <c r="R51" s="79"/>
      <c r="S51" s="204"/>
      <c r="T51" s="79"/>
      <c r="U51" s="204"/>
      <c r="V51" s="79"/>
      <c r="W51" s="204"/>
      <c r="X51" s="79"/>
      <c r="Y51" s="204"/>
      <c r="Z51" s="79"/>
      <c r="AA51" s="204"/>
      <c r="AB51" s="79"/>
      <c r="AC51" s="204"/>
      <c r="AD51" s="79"/>
      <c r="AE51" s="204"/>
      <c r="AF51" s="79"/>
      <c r="AG51" s="204"/>
      <c r="AH51" s="79"/>
      <c r="AI51" s="204"/>
      <c r="AJ51" s="79"/>
      <c r="AK51" s="204"/>
      <c r="AL51" s="79"/>
      <c r="AM51" s="204"/>
      <c r="AN51" s="79"/>
      <c r="AO51" s="204"/>
      <c r="AP51" s="79"/>
      <c r="AQ51" s="204"/>
      <c r="AR51" s="79"/>
      <c r="AS51" s="204"/>
      <c r="AT51" s="79"/>
      <c r="AU51" s="204"/>
      <c r="AV51" s="79"/>
      <c r="AW51" s="204">
        <v>0</v>
      </c>
      <c r="AX51" s="79"/>
      <c r="AY51" s="319">
        <v>100000</v>
      </c>
      <c r="AZ51" s="79">
        <f t="shared" si="9"/>
        <v>100000</v>
      </c>
      <c r="BA51" s="319">
        <v>100000</v>
      </c>
      <c r="BB51" s="79">
        <f t="shared" si="9"/>
        <v>0</v>
      </c>
      <c r="BC51" s="319">
        <v>100000</v>
      </c>
      <c r="BD51" s="79">
        <f t="shared" si="9"/>
        <v>0</v>
      </c>
      <c r="BE51" s="319">
        <v>100000</v>
      </c>
      <c r="BF51" s="79">
        <f t="shared" si="9"/>
        <v>0</v>
      </c>
      <c r="BG51" s="319">
        <v>799626</v>
      </c>
      <c r="BH51" s="79">
        <f t="shared" si="9"/>
        <v>699626</v>
      </c>
      <c r="BI51" s="319">
        <v>808626</v>
      </c>
      <c r="BJ51" s="79">
        <f t="shared" si="11"/>
        <v>9000</v>
      </c>
      <c r="BK51" s="319">
        <v>808626</v>
      </c>
      <c r="BL51" s="79">
        <f t="shared" si="11"/>
        <v>0</v>
      </c>
      <c r="BM51" s="319">
        <v>808626</v>
      </c>
      <c r="BN51" s="79">
        <f t="shared" si="11"/>
        <v>0</v>
      </c>
      <c r="BO51" s="319">
        <v>799626</v>
      </c>
      <c r="BP51" s="79">
        <f t="shared" si="11"/>
        <v>-9000</v>
      </c>
      <c r="BQ51" s="319">
        <v>799626</v>
      </c>
      <c r="BR51" s="79">
        <f t="shared" si="11"/>
        <v>0</v>
      </c>
      <c r="BS51" s="319">
        <v>1124659.22</v>
      </c>
      <c r="BT51" s="79">
        <f t="shared" si="11"/>
        <v>325033.21999999997</v>
      </c>
      <c r="BU51" s="319">
        <v>100000</v>
      </c>
      <c r="BV51" s="79">
        <f t="shared" si="5"/>
        <v>-1024659.22</v>
      </c>
      <c r="BW51" s="319">
        <v>100000</v>
      </c>
      <c r="BX51" s="79">
        <f t="shared" si="6"/>
        <v>0</v>
      </c>
      <c r="BY51" s="369">
        <v>100000</v>
      </c>
      <c r="BZ51" s="79">
        <f t="shared" si="7"/>
        <v>0</v>
      </c>
      <c r="CA51" s="503">
        <v>100000</v>
      </c>
      <c r="CB51" s="79">
        <f t="shared" si="8"/>
        <v>0</v>
      </c>
      <c r="CC51" s="53">
        <v>9</v>
      </c>
      <c r="CD51" s="59"/>
      <c r="CE51" s="59"/>
      <c r="CF51" s="59"/>
      <c r="CG51" s="59"/>
      <c r="CH51" s="59"/>
      <c r="CI51" s="59"/>
      <c r="CJ51" s="59"/>
    </row>
    <row r="52" spans="1:88" s="60" customFormat="1" ht="41.25" customHeight="1" x14ac:dyDescent="0.25">
      <c r="A52" s="61"/>
      <c r="B52" s="559" t="s">
        <v>323</v>
      </c>
      <c r="C52" s="559"/>
      <c r="D52" s="559"/>
      <c r="E52" s="559"/>
      <c r="F52" s="559"/>
      <c r="G52" s="559"/>
      <c r="H52" s="324" t="s">
        <v>666</v>
      </c>
      <c r="I52" s="325" t="s">
        <v>189</v>
      </c>
      <c r="J52" s="79"/>
      <c r="K52" s="118"/>
      <c r="L52" s="79"/>
      <c r="M52" s="174"/>
      <c r="N52" s="79"/>
      <c r="O52" s="174"/>
      <c r="P52" s="79"/>
      <c r="Q52" s="183"/>
      <c r="R52" s="79"/>
      <c r="S52" s="204"/>
      <c r="T52" s="79"/>
      <c r="U52" s="204"/>
      <c r="V52" s="79"/>
      <c r="W52" s="204"/>
      <c r="X52" s="79"/>
      <c r="Y52" s="204"/>
      <c r="Z52" s="79"/>
      <c r="AA52" s="204"/>
      <c r="AB52" s="79"/>
      <c r="AC52" s="204"/>
      <c r="AD52" s="79"/>
      <c r="AE52" s="204"/>
      <c r="AF52" s="79"/>
      <c r="AG52" s="204"/>
      <c r="AH52" s="79"/>
      <c r="AI52" s="204"/>
      <c r="AJ52" s="79"/>
      <c r="AK52" s="204"/>
      <c r="AL52" s="79"/>
      <c r="AM52" s="204"/>
      <c r="AN52" s="79"/>
      <c r="AO52" s="204"/>
      <c r="AP52" s="79"/>
      <c r="AQ52" s="204"/>
      <c r="AR52" s="79"/>
      <c r="AS52" s="204"/>
      <c r="AT52" s="79"/>
      <c r="AU52" s="204"/>
      <c r="AV52" s="79"/>
      <c r="AW52" s="204">
        <v>0</v>
      </c>
      <c r="AX52" s="79"/>
      <c r="AY52" s="318">
        <v>450000</v>
      </c>
      <c r="AZ52" s="79">
        <f t="shared" si="9"/>
        <v>450000</v>
      </c>
      <c r="BA52" s="318">
        <v>450000</v>
      </c>
      <c r="BB52" s="79">
        <f t="shared" si="9"/>
        <v>0</v>
      </c>
      <c r="BC52" s="318">
        <v>450000</v>
      </c>
      <c r="BD52" s="79">
        <f t="shared" si="9"/>
        <v>0</v>
      </c>
      <c r="BE52" s="318">
        <v>450000</v>
      </c>
      <c r="BF52" s="79">
        <f t="shared" si="9"/>
        <v>0</v>
      </c>
      <c r="BG52" s="318">
        <v>200000</v>
      </c>
      <c r="BH52" s="79">
        <f t="shared" si="9"/>
        <v>-250000</v>
      </c>
      <c r="BI52" s="318">
        <v>200000</v>
      </c>
      <c r="BJ52" s="79">
        <f t="shared" si="11"/>
        <v>0</v>
      </c>
      <c r="BK52" s="318">
        <v>200000</v>
      </c>
      <c r="BL52" s="79">
        <f t="shared" si="11"/>
        <v>0</v>
      </c>
      <c r="BM52" s="318">
        <v>200000</v>
      </c>
      <c r="BN52" s="79">
        <f t="shared" si="11"/>
        <v>0</v>
      </c>
      <c r="BO52" s="318">
        <v>200000</v>
      </c>
      <c r="BP52" s="79">
        <f t="shared" si="11"/>
        <v>0</v>
      </c>
      <c r="BQ52" s="318">
        <v>200000</v>
      </c>
      <c r="BR52" s="79">
        <f t="shared" si="11"/>
        <v>0</v>
      </c>
      <c r="BS52" s="318">
        <v>200000</v>
      </c>
      <c r="BT52" s="79">
        <f t="shared" si="11"/>
        <v>0</v>
      </c>
      <c r="BU52" s="318">
        <v>400000</v>
      </c>
      <c r="BV52" s="79">
        <f t="shared" si="5"/>
        <v>200000</v>
      </c>
      <c r="BW52" s="318">
        <v>400000</v>
      </c>
      <c r="BX52" s="79">
        <f t="shared" si="6"/>
        <v>0</v>
      </c>
      <c r="BY52" s="368">
        <v>400000</v>
      </c>
      <c r="BZ52" s="79">
        <f t="shared" si="7"/>
        <v>0</v>
      </c>
      <c r="CA52" s="502">
        <v>400000</v>
      </c>
      <c r="CB52" s="79">
        <f t="shared" si="8"/>
        <v>0</v>
      </c>
      <c r="CC52" s="53">
        <v>10</v>
      </c>
      <c r="CD52" s="59"/>
      <c r="CE52" s="59"/>
      <c r="CF52" s="59"/>
      <c r="CG52" s="59"/>
      <c r="CH52" s="59"/>
      <c r="CI52" s="59"/>
      <c r="CJ52" s="59"/>
    </row>
    <row r="53" spans="1:88" s="25" customFormat="1" ht="29.25" customHeight="1" x14ac:dyDescent="0.25">
      <c r="A53" s="26"/>
      <c r="B53" s="531" t="s">
        <v>214</v>
      </c>
      <c r="C53" s="558"/>
      <c r="D53" s="558"/>
      <c r="E53" s="558"/>
      <c r="F53" s="558"/>
      <c r="G53" s="558"/>
      <c r="H53" s="315" t="s">
        <v>667</v>
      </c>
      <c r="I53" s="316" t="s">
        <v>5</v>
      </c>
      <c r="J53" s="80"/>
      <c r="K53" s="114"/>
      <c r="L53" s="80"/>
      <c r="M53" s="171"/>
      <c r="N53" s="80"/>
      <c r="O53" s="171"/>
      <c r="P53" s="80"/>
      <c r="Q53" s="185"/>
      <c r="R53" s="80"/>
      <c r="S53" s="208"/>
      <c r="T53" s="80"/>
      <c r="U53" s="208"/>
      <c r="V53" s="80"/>
      <c r="W53" s="208"/>
      <c r="X53" s="80"/>
      <c r="Y53" s="208"/>
      <c r="Z53" s="80"/>
      <c r="AA53" s="208"/>
      <c r="AB53" s="80"/>
      <c r="AC53" s="208"/>
      <c r="AD53" s="80"/>
      <c r="AE53" s="208"/>
      <c r="AF53" s="80"/>
      <c r="AG53" s="208"/>
      <c r="AH53" s="80"/>
      <c r="AI53" s="208"/>
      <c r="AJ53" s="80"/>
      <c r="AK53" s="208"/>
      <c r="AL53" s="80"/>
      <c r="AM53" s="208"/>
      <c r="AN53" s="80"/>
      <c r="AO53" s="208"/>
      <c r="AP53" s="80"/>
      <c r="AQ53" s="208"/>
      <c r="AR53" s="80"/>
      <c r="AS53" s="208"/>
      <c r="AT53" s="80"/>
      <c r="AU53" s="208"/>
      <c r="AV53" s="80"/>
      <c r="AW53" s="208">
        <f>AW54</f>
        <v>0</v>
      </c>
      <c r="AX53" s="80"/>
      <c r="AY53" s="208">
        <f>AY54</f>
        <v>164129303.23999998</v>
      </c>
      <c r="AZ53" s="80">
        <f t="shared" si="9"/>
        <v>164129303.23999998</v>
      </c>
      <c r="BA53" s="208">
        <f>BA54</f>
        <v>164129303.23999998</v>
      </c>
      <c r="BB53" s="80">
        <f t="shared" si="9"/>
        <v>0</v>
      </c>
      <c r="BC53" s="208">
        <f>BC54</f>
        <v>165338316.84</v>
      </c>
      <c r="BD53" s="80">
        <f t="shared" si="9"/>
        <v>1209013.6000000238</v>
      </c>
      <c r="BE53" s="208">
        <f>BE54+BE61</f>
        <v>165338316.84</v>
      </c>
      <c r="BF53" s="80">
        <f t="shared" si="9"/>
        <v>0</v>
      </c>
      <c r="BG53" s="208">
        <f>BG54+BG61</f>
        <v>167427239.53999999</v>
      </c>
      <c r="BH53" s="80">
        <f t="shared" si="9"/>
        <v>2088922.6999999881</v>
      </c>
      <c r="BI53" s="208">
        <f>BI54+BI61</f>
        <v>167427239.53999999</v>
      </c>
      <c r="BJ53" s="80">
        <f t="shared" si="11"/>
        <v>0</v>
      </c>
      <c r="BK53" s="208">
        <f>BK54+BK61</f>
        <v>167427239.53999999</v>
      </c>
      <c r="BL53" s="80">
        <f t="shared" si="11"/>
        <v>0</v>
      </c>
      <c r="BM53" s="208">
        <f>BM54+BM61</f>
        <v>167427239.53999999</v>
      </c>
      <c r="BN53" s="80">
        <f t="shared" si="11"/>
        <v>0</v>
      </c>
      <c r="BO53" s="208">
        <f>BO54+BO61</f>
        <v>172143055.33000001</v>
      </c>
      <c r="BP53" s="80">
        <f t="shared" si="11"/>
        <v>4715815.7900000215</v>
      </c>
      <c r="BQ53" s="208">
        <f>BQ54+BQ61</f>
        <v>172186002.33000001</v>
      </c>
      <c r="BR53" s="80">
        <f t="shared" si="11"/>
        <v>42947</v>
      </c>
      <c r="BS53" s="208">
        <f>BS54+BS61</f>
        <v>178896350.68000001</v>
      </c>
      <c r="BT53" s="80">
        <f t="shared" si="11"/>
        <v>6710348.349999994</v>
      </c>
      <c r="BU53" s="208">
        <f>BU54+BU61</f>
        <v>180937078.63999999</v>
      </c>
      <c r="BV53" s="80">
        <f t="shared" si="5"/>
        <v>2040727.9599999785</v>
      </c>
      <c r="BW53" s="208">
        <f>BW54+BW61+BW58</f>
        <v>180937078.63999999</v>
      </c>
      <c r="BX53" s="80">
        <f t="shared" si="6"/>
        <v>0</v>
      </c>
      <c r="BY53" s="208">
        <f>BY54+BY61+BY58</f>
        <v>187813878.63999999</v>
      </c>
      <c r="BZ53" s="80">
        <f t="shared" si="7"/>
        <v>6876800</v>
      </c>
      <c r="CA53" s="208">
        <f>CA54+CA61+CA58</f>
        <v>206527346.13</v>
      </c>
      <c r="CB53" s="80">
        <f t="shared" si="8"/>
        <v>18713467.49000001</v>
      </c>
      <c r="CC53" s="52"/>
      <c r="CD53" s="24"/>
      <c r="CE53" s="24"/>
      <c r="CF53" s="24"/>
      <c r="CG53" s="24"/>
      <c r="CH53" s="24"/>
      <c r="CI53" s="24"/>
      <c r="CJ53" s="24"/>
    </row>
    <row r="54" spans="1:88" s="25" customFormat="1" ht="27.75" customHeight="1" x14ac:dyDescent="0.25">
      <c r="A54" s="26"/>
      <c r="B54" s="560" t="s">
        <v>91</v>
      </c>
      <c r="C54" s="561"/>
      <c r="D54" s="561"/>
      <c r="E54" s="561"/>
      <c r="F54" s="561"/>
      <c r="G54" s="562"/>
      <c r="H54" s="313" t="s">
        <v>668</v>
      </c>
      <c r="I54" s="314" t="s">
        <v>5</v>
      </c>
      <c r="J54" s="80"/>
      <c r="K54" s="114"/>
      <c r="L54" s="80"/>
      <c r="M54" s="171"/>
      <c r="N54" s="80"/>
      <c r="O54" s="171"/>
      <c r="P54" s="80"/>
      <c r="Q54" s="185"/>
      <c r="R54" s="80"/>
      <c r="S54" s="208"/>
      <c r="T54" s="80"/>
      <c r="U54" s="208"/>
      <c r="V54" s="80"/>
      <c r="W54" s="208"/>
      <c r="X54" s="80"/>
      <c r="Y54" s="208"/>
      <c r="Z54" s="80"/>
      <c r="AA54" s="208"/>
      <c r="AB54" s="80"/>
      <c r="AC54" s="208"/>
      <c r="AD54" s="80"/>
      <c r="AE54" s="208"/>
      <c r="AF54" s="80"/>
      <c r="AG54" s="208"/>
      <c r="AH54" s="80"/>
      <c r="AI54" s="208"/>
      <c r="AJ54" s="80"/>
      <c r="AK54" s="208"/>
      <c r="AL54" s="80"/>
      <c r="AM54" s="208"/>
      <c r="AN54" s="80"/>
      <c r="AO54" s="208"/>
      <c r="AP54" s="80"/>
      <c r="AQ54" s="208"/>
      <c r="AR54" s="80"/>
      <c r="AS54" s="208"/>
      <c r="AT54" s="80"/>
      <c r="AU54" s="208"/>
      <c r="AV54" s="80"/>
      <c r="AW54" s="208">
        <f>AW55</f>
        <v>0</v>
      </c>
      <c r="AX54" s="80"/>
      <c r="AY54" s="208">
        <f>AY55</f>
        <v>164129303.23999998</v>
      </c>
      <c r="AZ54" s="80">
        <f t="shared" si="9"/>
        <v>164129303.23999998</v>
      </c>
      <c r="BA54" s="208">
        <f>BA55</f>
        <v>164129303.23999998</v>
      </c>
      <c r="BB54" s="80">
        <f t="shared" si="9"/>
        <v>0</v>
      </c>
      <c r="BC54" s="208">
        <f>BC55</f>
        <v>165338316.84</v>
      </c>
      <c r="BD54" s="80">
        <f t="shared" si="9"/>
        <v>1209013.6000000238</v>
      </c>
      <c r="BE54" s="208">
        <f>BE55</f>
        <v>165338316.84</v>
      </c>
      <c r="BF54" s="80">
        <f t="shared" si="9"/>
        <v>0</v>
      </c>
      <c r="BG54" s="208">
        <f>BG55</f>
        <v>167277239.53999999</v>
      </c>
      <c r="BH54" s="80">
        <f t="shared" si="9"/>
        <v>1938922.6999999881</v>
      </c>
      <c r="BI54" s="208">
        <f>BI55</f>
        <v>167277239.53999999</v>
      </c>
      <c r="BJ54" s="80">
        <f t="shared" si="11"/>
        <v>0</v>
      </c>
      <c r="BK54" s="208">
        <f>BK55</f>
        <v>167277239.53999999</v>
      </c>
      <c r="BL54" s="80">
        <f t="shared" si="11"/>
        <v>0</v>
      </c>
      <c r="BM54" s="208">
        <f>BM55</f>
        <v>167277239.53999999</v>
      </c>
      <c r="BN54" s="80">
        <f t="shared" si="11"/>
        <v>0</v>
      </c>
      <c r="BO54" s="208">
        <f>BO55</f>
        <v>171993055.33000001</v>
      </c>
      <c r="BP54" s="80">
        <f t="shared" si="11"/>
        <v>4715815.7900000215</v>
      </c>
      <c r="BQ54" s="208">
        <f>BQ55</f>
        <v>172036002.33000001</v>
      </c>
      <c r="BR54" s="80">
        <f t="shared" si="11"/>
        <v>42947</v>
      </c>
      <c r="BS54" s="208">
        <f>BS55</f>
        <v>178746350.68000001</v>
      </c>
      <c r="BT54" s="80">
        <f t="shared" si="11"/>
        <v>6710348.349999994</v>
      </c>
      <c r="BU54" s="208">
        <f>BU55</f>
        <v>180937078.63999999</v>
      </c>
      <c r="BV54" s="80">
        <f t="shared" si="5"/>
        <v>2190727.9599999785</v>
      </c>
      <c r="BW54" s="208">
        <f>BW55</f>
        <v>180937078.63999999</v>
      </c>
      <c r="BX54" s="80">
        <f t="shared" si="6"/>
        <v>0</v>
      </c>
      <c r="BY54" s="208">
        <f>BY55</f>
        <v>181865878.63999999</v>
      </c>
      <c r="BZ54" s="80">
        <f t="shared" si="7"/>
        <v>928800</v>
      </c>
      <c r="CA54" s="208">
        <f>CA55</f>
        <v>192768346.13</v>
      </c>
      <c r="CB54" s="80">
        <f t="shared" si="8"/>
        <v>10902467.49000001</v>
      </c>
      <c r="CC54" s="52"/>
      <c r="CD54" s="24"/>
      <c r="CE54" s="24"/>
      <c r="CF54" s="24"/>
      <c r="CG54" s="24"/>
      <c r="CH54" s="24"/>
      <c r="CI54" s="24"/>
      <c r="CJ54" s="24"/>
    </row>
    <row r="55" spans="1:88" s="25" customFormat="1" ht="27.75" customHeight="1" x14ac:dyDescent="0.25">
      <c r="A55" s="26"/>
      <c r="B55" s="558" t="s">
        <v>39</v>
      </c>
      <c r="C55" s="558"/>
      <c r="D55" s="558"/>
      <c r="E55" s="558"/>
      <c r="F55" s="558"/>
      <c r="G55" s="558"/>
      <c r="H55" s="313" t="s">
        <v>668</v>
      </c>
      <c r="I55" s="314" t="s">
        <v>38</v>
      </c>
      <c r="J55" s="80"/>
      <c r="K55" s="114"/>
      <c r="L55" s="80"/>
      <c r="M55" s="171"/>
      <c r="N55" s="80"/>
      <c r="O55" s="171"/>
      <c r="P55" s="80"/>
      <c r="Q55" s="185"/>
      <c r="R55" s="80"/>
      <c r="S55" s="208"/>
      <c r="T55" s="80"/>
      <c r="U55" s="208"/>
      <c r="V55" s="80"/>
      <c r="W55" s="208"/>
      <c r="X55" s="80"/>
      <c r="Y55" s="208"/>
      <c r="Z55" s="80"/>
      <c r="AA55" s="208"/>
      <c r="AB55" s="80"/>
      <c r="AC55" s="208"/>
      <c r="AD55" s="80"/>
      <c r="AE55" s="208"/>
      <c r="AF55" s="80"/>
      <c r="AG55" s="208"/>
      <c r="AH55" s="80"/>
      <c r="AI55" s="208"/>
      <c r="AJ55" s="80"/>
      <c r="AK55" s="208"/>
      <c r="AL55" s="80"/>
      <c r="AM55" s="208"/>
      <c r="AN55" s="80"/>
      <c r="AO55" s="208"/>
      <c r="AP55" s="80"/>
      <c r="AQ55" s="208"/>
      <c r="AR55" s="80"/>
      <c r="AS55" s="208"/>
      <c r="AT55" s="80"/>
      <c r="AU55" s="208"/>
      <c r="AV55" s="80"/>
      <c r="AW55" s="208">
        <f>AW56+AW57</f>
        <v>0</v>
      </c>
      <c r="AX55" s="80"/>
      <c r="AY55" s="208">
        <f>AY56+AY57</f>
        <v>164129303.23999998</v>
      </c>
      <c r="AZ55" s="80">
        <f t="shared" si="9"/>
        <v>164129303.23999998</v>
      </c>
      <c r="BA55" s="208">
        <f>BA56+BA57</f>
        <v>164129303.23999998</v>
      </c>
      <c r="BB55" s="80">
        <f t="shared" si="9"/>
        <v>0</v>
      </c>
      <c r="BC55" s="208">
        <f>BC56+BC57</f>
        <v>165338316.84</v>
      </c>
      <c r="BD55" s="80">
        <f t="shared" si="9"/>
        <v>1209013.6000000238</v>
      </c>
      <c r="BE55" s="208">
        <f>BE56+BE57</f>
        <v>165338316.84</v>
      </c>
      <c r="BF55" s="80">
        <f t="shared" si="9"/>
        <v>0</v>
      </c>
      <c r="BG55" s="208">
        <f>BG56+BG57</f>
        <v>167277239.53999999</v>
      </c>
      <c r="BH55" s="80">
        <f t="shared" si="9"/>
        <v>1938922.6999999881</v>
      </c>
      <c r="BI55" s="208">
        <f>BI56+BI57</f>
        <v>167277239.53999999</v>
      </c>
      <c r="BJ55" s="80">
        <f t="shared" si="11"/>
        <v>0</v>
      </c>
      <c r="BK55" s="208">
        <f>BK56+BK57</f>
        <v>167277239.53999999</v>
      </c>
      <c r="BL55" s="80">
        <f t="shared" si="11"/>
        <v>0</v>
      </c>
      <c r="BM55" s="208">
        <f>BM56+BM57</f>
        <v>167277239.53999999</v>
      </c>
      <c r="BN55" s="80">
        <f t="shared" si="11"/>
        <v>0</v>
      </c>
      <c r="BO55" s="208">
        <f>BO56+BO57</f>
        <v>171993055.33000001</v>
      </c>
      <c r="BP55" s="80">
        <f t="shared" si="11"/>
        <v>4715815.7900000215</v>
      </c>
      <c r="BQ55" s="208">
        <f>BQ56+BQ57</f>
        <v>172036002.33000001</v>
      </c>
      <c r="BR55" s="80">
        <f t="shared" si="11"/>
        <v>42947</v>
      </c>
      <c r="BS55" s="208">
        <f>BS56+BS57</f>
        <v>178746350.68000001</v>
      </c>
      <c r="BT55" s="80">
        <f t="shared" si="11"/>
        <v>6710348.349999994</v>
      </c>
      <c r="BU55" s="208">
        <f>BU56+BU57</f>
        <v>180937078.63999999</v>
      </c>
      <c r="BV55" s="80">
        <f t="shared" si="5"/>
        <v>2190727.9599999785</v>
      </c>
      <c r="BW55" s="208">
        <f>BW56+BW57</f>
        <v>180937078.63999999</v>
      </c>
      <c r="BX55" s="80">
        <f t="shared" si="6"/>
        <v>0</v>
      </c>
      <c r="BY55" s="208">
        <f>BY56+BY57</f>
        <v>181865878.63999999</v>
      </c>
      <c r="BZ55" s="80">
        <f t="shared" si="7"/>
        <v>928800</v>
      </c>
      <c r="CA55" s="208">
        <f>CA56+CA57</f>
        <v>192768346.13</v>
      </c>
      <c r="CB55" s="80">
        <f t="shared" si="8"/>
        <v>10902467.49000001</v>
      </c>
      <c r="CC55" s="52"/>
      <c r="CD55" s="24"/>
      <c r="CE55" s="24"/>
      <c r="CF55" s="24"/>
      <c r="CG55" s="24"/>
      <c r="CH55" s="24"/>
      <c r="CI55" s="24"/>
      <c r="CJ55" s="24"/>
    </row>
    <row r="56" spans="1:88" s="60" customFormat="1" ht="15.75" x14ac:dyDescent="0.25">
      <c r="A56" s="61"/>
      <c r="B56" s="573" t="s">
        <v>37</v>
      </c>
      <c r="C56" s="571"/>
      <c r="D56" s="571"/>
      <c r="E56" s="571"/>
      <c r="F56" s="571"/>
      <c r="G56" s="572"/>
      <c r="H56" s="335" t="s">
        <v>668</v>
      </c>
      <c r="I56" s="336" t="s">
        <v>36</v>
      </c>
      <c r="J56" s="79"/>
      <c r="K56" s="118"/>
      <c r="L56" s="79"/>
      <c r="M56" s="174"/>
      <c r="N56" s="79"/>
      <c r="O56" s="174"/>
      <c r="P56" s="79"/>
      <c r="Q56" s="183"/>
      <c r="R56" s="79"/>
      <c r="S56" s="204"/>
      <c r="T56" s="79"/>
      <c r="U56" s="204"/>
      <c r="V56" s="79"/>
      <c r="W56" s="204"/>
      <c r="X56" s="79"/>
      <c r="Y56" s="204"/>
      <c r="Z56" s="79"/>
      <c r="AA56" s="204"/>
      <c r="AB56" s="79"/>
      <c r="AC56" s="204"/>
      <c r="AD56" s="79"/>
      <c r="AE56" s="204"/>
      <c r="AF56" s="79"/>
      <c r="AG56" s="204"/>
      <c r="AH56" s="79"/>
      <c r="AI56" s="204"/>
      <c r="AJ56" s="79"/>
      <c r="AK56" s="204"/>
      <c r="AL56" s="79"/>
      <c r="AM56" s="204"/>
      <c r="AN56" s="79"/>
      <c r="AO56" s="204"/>
      <c r="AP56" s="79"/>
      <c r="AQ56" s="204"/>
      <c r="AR56" s="79"/>
      <c r="AS56" s="204"/>
      <c r="AT56" s="79"/>
      <c r="AU56" s="204"/>
      <c r="AV56" s="79"/>
      <c r="AW56" s="204">
        <v>0</v>
      </c>
      <c r="AX56" s="79"/>
      <c r="AY56" s="319">
        <v>136711444.94999999</v>
      </c>
      <c r="AZ56" s="79">
        <f t="shared" si="9"/>
        <v>136711444.94999999</v>
      </c>
      <c r="BA56" s="319">
        <v>136711444.94999999</v>
      </c>
      <c r="BB56" s="79">
        <f t="shared" si="9"/>
        <v>0</v>
      </c>
      <c r="BC56" s="319">
        <v>137265458.55000001</v>
      </c>
      <c r="BD56" s="79">
        <f t="shared" si="9"/>
        <v>554013.60000002384</v>
      </c>
      <c r="BE56" s="319">
        <v>137265458.55000001</v>
      </c>
      <c r="BF56" s="79">
        <f t="shared" si="9"/>
        <v>0</v>
      </c>
      <c r="BG56" s="319">
        <v>139204381.25</v>
      </c>
      <c r="BH56" s="79">
        <f t="shared" si="9"/>
        <v>1938922.6999999881</v>
      </c>
      <c r="BI56" s="319">
        <v>139204381.25</v>
      </c>
      <c r="BJ56" s="79">
        <f t="shared" si="11"/>
        <v>0</v>
      </c>
      <c r="BK56" s="319">
        <v>139204381.25</v>
      </c>
      <c r="BL56" s="79">
        <f t="shared" si="11"/>
        <v>0</v>
      </c>
      <c r="BM56" s="319">
        <v>139204381.25</v>
      </c>
      <c r="BN56" s="79">
        <f t="shared" si="11"/>
        <v>0</v>
      </c>
      <c r="BO56" s="319">
        <v>143501594.62</v>
      </c>
      <c r="BP56" s="79">
        <f t="shared" si="11"/>
        <v>4297213.3700000048</v>
      </c>
      <c r="BQ56" s="319">
        <v>143529366.62</v>
      </c>
      <c r="BR56" s="79">
        <f t="shared" si="11"/>
        <v>27772</v>
      </c>
      <c r="BS56" s="319">
        <v>150739714.97</v>
      </c>
      <c r="BT56" s="79">
        <f t="shared" si="11"/>
        <v>7210348.349999994</v>
      </c>
      <c r="BU56" s="319">
        <v>150968178.63999999</v>
      </c>
      <c r="BV56" s="79">
        <f t="shared" si="5"/>
        <v>228463.66999998689</v>
      </c>
      <c r="BW56" s="319">
        <v>150968178.63999999</v>
      </c>
      <c r="BX56" s="79">
        <f t="shared" si="6"/>
        <v>0</v>
      </c>
      <c r="BY56" s="369">
        <v>151740978.63999999</v>
      </c>
      <c r="BZ56" s="79">
        <f t="shared" si="7"/>
        <v>772800</v>
      </c>
      <c r="CA56" s="503">
        <v>162643446.13</v>
      </c>
      <c r="CB56" s="79">
        <f t="shared" si="8"/>
        <v>10902467.49000001</v>
      </c>
      <c r="CC56" s="53">
        <v>11</v>
      </c>
      <c r="CD56" s="59"/>
      <c r="CE56" s="59"/>
      <c r="CF56" s="59"/>
      <c r="CG56" s="59"/>
      <c r="CH56" s="59"/>
      <c r="CI56" s="59"/>
      <c r="CJ56" s="59"/>
    </row>
    <row r="57" spans="1:88" s="60" customFormat="1" ht="15.75" x14ac:dyDescent="0.25">
      <c r="A57" s="61"/>
      <c r="B57" s="559" t="s">
        <v>75</v>
      </c>
      <c r="C57" s="559"/>
      <c r="D57" s="559"/>
      <c r="E57" s="559"/>
      <c r="F57" s="559"/>
      <c r="G57" s="559"/>
      <c r="H57" s="324" t="s">
        <v>668</v>
      </c>
      <c r="I57" s="325" t="s">
        <v>74</v>
      </c>
      <c r="J57" s="79"/>
      <c r="K57" s="118"/>
      <c r="L57" s="79"/>
      <c r="M57" s="174"/>
      <c r="N57" s="79"/>
      <c r="O57" s="174"/>
      <c r="P57" s="79"/>
      <c r="Q57" s="183"/>
      <c r="R57" s="79"/>
      <c r="S57" s="204"/>
      <c r="T57" s="79"/>
      <c r="U57" s="204"/>
      <c r="V57" s="79"/>
      <c r="W57" s="204"/>
      <c r="X57" s="79"/>
      <c r="Y57" s="204"/>
      <c r="Z57" s="79"/>
      <c r="AA57" s="204"/>
      <c r="AB57" s="79"/>
      <c r="AC57" s="204"/>
      <c r="AD57" s="79"/>
      <c r="AE57" s="204"/>
      <c r="AF57" s="79"/>
      <c r="AG57" s="204"/>
      <c r="AH57" s="79"/>
      <c r="AI57" s="204"/>
      <c r="AJ57" s="79"/>
      <c r="AK57" s="204"/>
      <c r="AL57" s="79"/>
      <c r="AM57" s="204"/>
      <c r="AN57" s="79"/>
      <c r="AO57" s="204"/>
      <c r="AP57" s="79"/>
      <c r="AQ57" s="204"/>
      <c r="AR57" s="79"/>
      <c r="AS57" s="204"/>
      <c r="AT57" s="79"/>
      <c r="AU57" s="204"/>
      <c r="AV57" s="79"/>
      <c r="AW57" s="204">
        <v>0</v>
      </c>
      <c r="AX57" s="79"/>
      <c r="AY57" s="318">
        <v>27417858.289999999</v>
      </c>
      <c r="AZ57" s="79">
        <f t="shared" si="9"/>
        <v>27417858.289999999</v>
      </c>
      <c r="BA57" s="318">
        <v>27417858.289999999</v>
      </c>
      <c r="BB57" s="79">
        <f t="shared" si="9"/>
        <v>0</v>
      </c>
      <c r="BC57" s="318">
        <v>28072858.289999999</v>
      </c>
      <c r="BD57" s="79">
        <f t="shared" si="9"/>
        <v>655000</v>
      </c>
      <c r="BE57" s="318">
        <v>28072858.289999999</v>
      </c>
      <c r="BF57" s="79">
        <f t="shared" si="9"/>
        <v>0</v>
      </c>
      <c r="BG57" s="318">
        <v>28072858.289999999</v>
      </c>
      <c r="BH57" s="79">
        <f t="shared" si="9"/>
        <v>0</v>
      </c>
      <c r="BI57" s="318">
        <v>28072858.289999999</v>
      </c>
      <c r="BJ57" s="79">
        <f t="shared" si="11"/>
        <v>0</v>
      </c>
      <c r="BK57" s="318">
        <v>28072858.289999999</v>
      </c>
      <c r="BL57" s="79">
        <f t="shared" si="11"/>
        <v>0</v>
      </c>
      <c r="BM57" s="318">
        <v>28072858.289999999</v>
      </c>
      <c r="BN57" s="79">
        <f t="shared" si="11"/>
        <v>0</v>
      </c>
      <c r="BO57" s="318">
        <v>28491460.710000001</v>
      </c>
      <c r="BP57" s="79">
        <f t="shared" si="11"/>
        <v>418602.42000000179</v>
      </c>
      <c r="BQ57" s="318">
        <v>28506635.710000001</v>
      </c>
      <c r="BR57" s="79">
        <f t="shared" si="11"/>
        <v>15175</v>
      </c>
      <c r="BS57" s="318">
        <v>28006635.710000001</v>
      </c>
      <c r="BT57" s="79">
        <f t="shared" si="11"/>
        <v>-500000</v>
      </c>
      <c r="BU57" s="318">
        <v>29968900</v>
      </c>
      <c r="BV57" s="79">
        <f t="shared" si="5"/>
        <v>1962264.2899999991</v>
      </c>
      <c r="BW57" s="318">
        <v>29968900</v>
      </c>
      <c r="BX57" s="79">
        <f t="shared" si="6"/>
        <v>0</v>
      </c>
      <c r="BY57" s="368">
        <v>30124900</v>
      </c>
      <c r="BZ57" s="79">
        <f t="shared" si="7"/>
        <v>156000</v>
      </c>
      <c r="CA57" s="502">
        <v>30124900</v>
      </c>
      <c r="CB57" s="79">
        <f t="shared" si="8"/>
        <v>0</v>
      </c>
      <c r="CC57" s="53">
        <v>12</v>
      </c>
      <c r="CD57" s="59"/>
      <c r="CE57" s="59"/>
      <c r="CF57" s="59"/>
      <c r="CG57" s="59"/>
      <c r="CH57" s="59"/>
      <c r="CI57" s="59"/>
      <c r="CJ57" s="59"/>
    </row>
    <row r="58" spans="1:88" s="25" customFormat="1" ht="42" customHeight="1" x14ac:dyDescent="0.25">
      <c r="A58" s="26"/>
      <c r="B58" s="531" t="s">
        <v>1006</v>
      </c>
      <c r="C58" s="558"/>
      <c r="D58" s="558"/>
      <c r="E58" s="558"/>
      <c r="F58" s="558"/>
      <c r="G58" s="558"/>
      <c r="H58" s="366" t="s">
        <v>1007</v>
      </c>
      <c r="I58" s="367" t="s">
        <v>5</v>
      </c>
      <c r="J58" s="80"/>
      <c r="K58" s="114"/>
      <c r="L58" s="80"/>
      <c r="M58" s="171"/>
      <c r="N58" s="80"/>
      <c r="O58" s="171"/>
      <c r="P58" s="80"/>
      <c r="Q58" s="185"/>
      <c r="R58" s="80"/>
      <c r="S58" s="208"/>
      <c r="T58" s="80"/>
      <c r="U58" s="208"/>
      <c r="V58" s="80"/>
      <c r="W58" s="208"/>
      <c r="X58" s="80"/>
      <c r="Y58" s="208"/>
      <c r="Z58" s="80"/>
      <c r="AA58" s="208"/>
      <c r="AB58" s="80"/>
      <c r="AC58" s="208"/>
      <c r="AD58" s="80"/>
      <c r="AE58" s="208"/>
      <c r="AF58" s="80"/>
      <c r="AG58" s="208"/>
      <c r="AH58" s="80"/>
      <c r="AI58" s="208"/>
      <c r="AJ58" s="80"/>
      <c r="AK58" s="208"/>
      <c r="AL58" s="80"/>
      <c r="AM58" s="208"/>
      <c r="AN58" s="80"/>
      <c r="AO58" s="208"/>
      <c r="AP58" s="80"/>
      <c r="AQ58" s="208"/>
      <c r="AR58" s="80"/>
      <c r="AS58" s="208"/>
      <c r="AT58" s="80"/>
      <c r="AU58" s="208"/>
      <c r="AV58" s="80"/>
      <c r="AW58" s="208"/>
      <c r="AX58" s="80"/>
      <c r="AY58" s="322"/>
      <c r="AZ58" s="80"/>
      <c r="BA58" s="322"/>
      <c r="BB58" s="80"/>
      <c r="BC58" s="322"/>
      <c r="BD58" s="80"/>
      <c r="BE58" s="322"/>
      <c r="BF58" s="80"/>
      <c r="BG58" s="322"/>
      <c r="BH58" s="80"/>
      <c r="BI58" s="322"/>
      <c r="BJ58" s="80"/>
      <c r="BK58" s="322"/>
      <c r="BL58" s="80"/>
      <c r="BM58" s="322"/>
      <c r="BN58" s="80"/>
      <c r="BO58" s="322"/>
      <c r="BP58" s="80"/>
      <c r="BQ58" s="322"/>
      <c r="BR58" s="80"/>
      <c r="BS58" s="322"/>
      <c r="BT58" s="80"/>
      <c r="BU58" s="322"/>
      <c r="BV58" s="80"/>
      <c r="BW58" s="322">
        <f>BW59</f>
        <v>0</v>
      </c>
      <c r="BX58" s="80"/>
      <c r="BY58" s="322">
        <f>BY59</f>
        <v>5948000</v>
      </c>
      <c r="BZ58" s="80">
        <f t="shared" si="7"/>
        <v>5948000</v>
      </c>
      <c r="CA58" s="322">
        <f>CA59</f>
        <v>13759000</v>
      </c>
      <c r="CB58" s="80">
        <f t="shared" si="8"/>
        <v>7811000</v>
      </c>
      <c r="CC58" s="52"/>
      <c r="CD58" s="24"/>
      <c r="CE58" s="24"/>
      <c r="CF58" s="24"/>
      <c r="CG58" s="24"/>
      <c r="CH58" s="24"/>
      <c r="CI58" s="24"/>
      <c r="CJ58" s="24"/>
    </row>
    <row r="59" spans="1:88" s="25" customFormat="1" ht="15.75" x14ac:dyDescent="0.25">
      <c r="A59" s="26"/>
      <c r="B59" s="531" t="s">
        <v>48</v>
      </c>
      <c r="C59" s="558"/>
      <c r="D59" s="558"/>
      <c r="E59" s="558"/>
      <c r="F59" s="558"/>
      <c r="G59" s="558"/>
      <c r="H59" s="364" t="s">
        <v>1007</v>
      </c>
      <c r="I59" s="365" t="s">
        <v>47</v>
      </c>
      <c r="J59" s="80"/>
      <c r="K59" s="114"/>
      <c r="L59" s="80"/>
      <c r="M59" s="171"/>
      <c r="N59" s="80"/>
      <c r="O59" s="171"/>
      <c r="P59" s="80"/>
      <c r="Q59" s="185"/>
      <c r="R59" s="80"/>
      <c r="S59" s="208"/>
      <c r="T59" s="80"/>
      <c r="U59" s="208"/>
      <c r="V59" s="80"/>
      <c r="W59" s="208"/>
      <c r="X59" s="80"/>
      <c r="Y59" s="208"/>
      <c r="Z59" s="80"/>
      <c r="AA59" s="208"/>
      <c r="AB59" s="80"/>
      <c r="AC59" s="208"/>
      <c r="AD59" s="80"/>
      <c r="AE59" s="208"/>
      <c r="AF59" s="80"/>
      <c r="AG59" s="208"/>
      <c r="AH59" s="80"/>
      <c r="AI59" s="208"/>
      <c r="AJ59" s="80"/>
      <c r="AK59" s="208"/>
      <c r="AL59" s="80"/>
      <c r="AM59" s="208"/>
      <c r="AN59" s="80"/>
      <c r="AO59" s="208"/>
      <c r="AP59" s="80"/>
      <c r="AQ59" s="208"/>
      <c r="AR59" s="80"/>
      <c r="AS59" s="208"/>
      <c r="AT59" s="80"/>
      <c r="AU59" s="208"/>
      <c r="AV59" s="80"/>
      <c r="AW59" s="208"/>
      <c r="AX59" s="80"/>
      <c r="AY59" s="322"/>
      <c r="AZ59" s="80"/>
      <c r="BA59" s="322"/>
      <c r="BB59" s="80"/>
      <c r="BC59" s="322"/>
      <c r="BD59" s="80"/>
      <c r="BE59" s="322"/>
      <c r="BF59" s="80"/>
      <c r="BG59" s="322"/>
      <c r="BH59" s="80"/>
      <c r="BI59" s="322"/>
      <c r="BJ59" s="80"/>
      <c r="BK59" s="322"/>
      <c r="BL59" s="80"/>
      <c r="BM59" s="322"/>
      <c r="BN59" s="80"/>
      <c r="BO59" s="322"/>
      <c r="BP59" s="80"/>
      <c r="BQ59" s="322"/>
      <c r="BR59" s="80"/>
      <c r="BS59" s="322"/>
      <c r="BT59" s="80"/>
      <c r="BU59" s="322"/>
      <c r="BV59" s="80"/>
      <c r="BW59" s="322">
        <f>BW60</f>
        <v>0</v>
      </c>
      <c r="BX59" s="80"/>
      <c r="BY59" s="322">
        <f>BY60</f>
        <v>5948000</v>
      </c>
      <c r="BZ59" s="80">
        <f t="shared" si="7"/>
        <v>5948000</v>
      </c>
      <c r="CA59" s="322">
        <f>CA60</f>
        <v>13759000</v>
      </c>
      <c r="CB59" s="80">
        <f t="shared" si="8"/>
        <v>7811000</v>
      </c>
      <c r="CC59" s="52"/>
      <c r="CD59" s="24"/>
      <c r="CE59" s="24"/>
      <c r="CF59" s="24"/>
      <c r="CG59" s="24"/>
      <c r="CH59" s="24"/>
      <c r="CI59" s="24"/>
      <c r="CJ59" s="24"/>
    </row>
    <row r="60" spans="1:88" s="60" customFormat="1" ht="15.75" x14ac:dyDescent="0.25">
      <c r="A60" s="61"/>
      <c r="B60" s="532" t="s">
        <v>46</v>
      </c>
      <c r="C60" s="559"/>
      <c r="D60" s="559"/>
      <c r="E60" s="559"/>
      <c r="F60" s="559"/>
      <c r="G60" s="559"/>
      <c r="H60" s="370" t="s">
        <v>1007</v>
      </c>
      <c r="I60" s="371" t="s">
        <v>44</v>
      </c>
      <c r="J60" s="79"/>
      <c r="K60" s="118"/>
      <c r="L60" s="79"/>
      <c r="M60" s="174"/>
      <c r="N60" s="79"/>
      <c r="O60" s="174"/>
      <c r="P60" s="79"/>
      <c r="Q60" s="183"/>
      <c r="R60" s="79"/>
      <c r="S60" s="204"/>
      <c r="T60" s="79"/>
      <c r="U60" s="204"/>
      <c r="V60" s="79"/>
      <c r="W60" s="204"/>
      <c r="X60" s="79"/>
      <c r="Y60" s="204"/>
      <c r="Z60" s="79"/>
      <c r="AA60" s="204"/>
      <c r="AB60" s="79"/>
      <c r="AC60" s="204"/>
      <c r="AD60" s="79"/>
      <c r="AE60" s="204"/>
      <c r="AF60" s="79"/>
      <c r="AG60" s="204"/>
      <c r="AH60" s="79"/>
      <c r="AI60" s="204"/>
      <c r="AJ60" s="79"/>
      <c r="AK60" s="204"/>
      <c r="AL60" s="79"/>
      <c r="AM60" s="204"/>
      <c r="AN60" s="79"/>
      <c r="AO60" s="204"/>
      <c r="AP60" s="79"/>
      <c r="AQ60" s="204"/>
      <c r="AR60" s="79"/>
      <c r="AS60" s="204"/>
      <c r="AT60" s="79"/>
      <c r="AU60" s="204"/>
      <c r="AV60" s="79"/>
      <c r="AW60" s="204"/>
      <c r="AX60" s="79"/>
      <c r="AY60" s="318"/>
      <c r="AZ60" s="79"/>
      <c r="BA60" s="318"/>
      <c r="BB60" s="79"/>
      <c r="BC60" s="318"/>
      <c r="BD60" s="79"/>
      <c r="BE60" s="318"/>
      <c r="BF60" s="79"/>
      <c r="BG60" s="318"/>
      <c r="BH60" s="79"/>
      <c r="BI60" s="318"/>
      <c r="BJ60" s="79"/>
      <c r="BK60" s="318"/>
      <c r="BL60" s="79"/>
      <c r="BM60" s="318"/>
      <c r="BN60" s="79"/>
      <c r="BO60" s="318"/>
      <c r="BP60" s="79"/>
      <c r="BQ60" s="318"/>
      <c r="BR60" s="79"/>
      <c r="BS60" s="318"/>
      <c r="BT60" s="79"/>
      <c r="BU60" s="318"/>
      <c r="BV60" s="79"/>
      <c r="BW60" s="318">
        <v>0</v>
      </c>
      <c r="BX60" s="79"/>
      <c r="BY60" s="368">
        <v>5948000</v>
      </c>
      <c r="BZ60" s="79">
        <f t="shared" si="7"/>
        <v>5948000</v>
      </c>
      <c r="CA60" s="502">
        <v>13759000</v>
      </c>
      <c r="CB60" s="79">
        <f t="shared" si="8"/>
        <v>7811000</v>
      </c>
      <c r="CC60" s="53">
        <v>13</v>
      </c>
      <c r="CD60" s="59"/>
      <c r="CE60" s="59"/>
      <c r="CF60" s="59"/>
      <c r="CG60" s="59"/>
      <c r="CH60" s="59"/>
      <c r="CI60" s="59"/>
      <c r="CJ60" s="59"/>
    </row>
    <row r="61" spans="1:88" s="25" customFormat="1" ht="15.75" hidden="1" x14ac:dyDescent="0.25">
      <c r="A61" s="26"/>
      <c r="B61" s="574" t="s">
        <v>40</v>
      </c>
      <c r="C61" s="574"/>
      <c r="D61" s="574"/>
      <c r="E61" s="574"/>
      <c r="F61" s="574"/>
      <c r="G61" s="574"/>
      <c r="H61" s="315" t="s">
        <v>877</v>
      </c>
      <c r="I61" s="316" t="s">
        <v>5</v>
      </c>
      <c r="J61" s="80"/>
      <c r="K61" s="114"/>
      <c r="L61" s="80"/>
      <c r="M61" s="171"/>
      <c r="N61" s="80"/>
      <c r="O61" s="171"/>
      <c r="P61" s="80"/>
      <c r="Q61" s="185"/>
      <c r="R61" s="80"/>
      <c r="S61" s="208"/>
      <c r="T61" s="80"/>
      <c r="U61" s="208"/>
      <c r="V61" s="80"/>
      <c r="W61" s="208"/>
      <c r="X61" s="80"/>
      <c r="Y61" s="208"/>
      <c r="Z61" s="80"/>
      <c r="AA61" s="208"/>
      <c r="AB61" s="80"/>
      <c r="AC61" s="208"/>
      <c r="AD61" s="80"/>
      <c r="AE61" s="208"/>
      <c r="AF61" s="80"/>
      <c r="AG61" s="208"/>
      <c r="AH61" s="80"/>
      <c r="AI61" s="208"/>
      <c r="AJ61" s="80"/>
      <c r="AK61" s="208"/>
      <c r="AL61" s="80"/>
      <c r="AM61" s="208"/>
      <c r="AN61" s="80"/>
      <c r="AO61" s="208"/>
      <c r="AP61" s="80"/>
      <c r="AQ61" s="208"/>
      <c r="AR61" s="80"/>
      <c r="AS61" s="208"/>
      <c r="AT61" s="80"/>
      <c r="AU61" s="208"/>
      <c r="AV61" s="80"/>
      <c r="AW61" s="208"/>
      <c r="AX61" s="80"/>
      <c r="AY61" s="322"/>
      <c r="AZ61" s="80"/>
      <c r="BA61" s="322"/>
      <c r="BB61" s="80"/>
      <c r="BC61" s="322"/>
      <c r="BD61" s="80"/>
      <c r="BE61" s="322">
        <f>BE62</f>
        <v>0</v>
      </c>
      <c r="BF61" s="80"/>
      <c r="BG61" s="322">
        <f>BG62</f>
        <v>150000</v>
      </c>
      <c r="BH61" s="80">
        <f t="shared" si="9"/>
        <v>150000</v>
      </c>
      <c r="BI61" s="322">
        <f>BI62</f>
        <v>150000</v>
      </c>
      <c r="BJ61" s="80">
        <f t="shared" si="11"/>
        <v>0</v>
      </c>
      <c r="BK61" s="322">
        <f>BK62</f>
        <v>150000</v>
      </c>
      <c r="BL61" s="80">
        <f t="shared" si="11"/>
        <v>0</v>
      </c>
      <c r="BM61" s="322">
        <f>BM62</f>
        <v>150000</v>
      </c>
      <c r="BN61" s="80">
        <f t="shared" si="11"/>
        <v>0</v>
      </c>
      <c r="BO61" s="322">
        <f>BO62</f>
        <v>150000</v>
      </c>
      <c r="BP61" s="80">
        <f t="shared" si="11"/>
        <v>0</v>
      </c>
      <c r="BQ61" s="322">
        <f>BQ62</f>
        <v>150000</v>
      </c>
      <c r="BR61" s="80">
        <f t="shared" si="11"/>
        <v>0</v>
      </c>
      <c r="BS61" s="322">
        <f>BS62</f>
        <v>150000</v>
      </c>
      <c r="BT61" s="80">
        <f t="shared" si="11"/>
        <v>0</v>
      </c>
      <c r="BU61" s="322">
        <f>BU62</f>
        <v>0</v>
      </c>
      <c r="BV61" s="80">
        <f t="shared" si="5"/>
        <v>-150000</v>
      </c>
      <c r="BW61" s="322">
        <f>BW62</f>
        <v>0</v>
      </c>
      <c r="BX61" s="80">
        <f t="shared" si="6"/>
        <v>0</v>
      </c>
      <c r="BY61" s="322">
        <f>BY62</f>
        <v>0</v>
      </c>
      <c r="BZ61" s="80">
        <f t="shared" si="7"/>
        <v>0</v>
      </c>
      <c r="CA61" s="322">
        <f>CA62</f>
        <v>0</v>
      </c>
      <c r="CB61" s="80">
        <f t="shared" si="8"/>
        <v>0</v>
      </c>
      <c r="CC61" s="52"/>
      <c r="CD61" s="24"/>
      <c r="CE61" s="24"/>
      <c r="CF61" s="24"/>
      <c r="CG61" s="24"/>
      <c r="CH61" s="24"/>
      <c r="CI61" s="24"/>
      <c r="CJ61" s="24"/>
    </row>
    <row r="62" spans="1:88" s="25" customFormat="1" ht="27" hidden="1" customHeight="1" x14ac:dyDescent="0.25">
      <c r="A62" s="26"/>
      <c r="B62" s="558" t="s">
        <v>39</v>
      </c>
      <c r="C62" s="558"/>
      <c r="D62" s="558"/>
      <c r="E62" s="558"/>
      <c r="F62" s="558"/>
      <c r="G62" s="558"/>
      <c r="H62" s="313" t="s">
        <v>877</v>
      </c>
      <c r="I62" s="314" t="s">
        <v>38</v>
      </c>
      <c r="J62" s="80"/>
      <c r="K62" s="114"/>
      <c r="L62" s="80"/>
      <c r="M62" s="171"/>
      <c r="N62" s="80"/>
      <c r="O62" s="171"/>
      <c r="P62" s="80"/>
      <c r="Q62" s="185"/>
      <c r="R62" s="80"/>
      <c r="S62" s="208"/>
      <c r="T62" s="80"/>
      <c r="U62" s="208"/>
      <c r="V62" s="80"/>
      <c r="W62" s="208"/>
      <c r="X62" s="80"/>
      <c r="Y62" s="208"/>
      <c r="Z62" s="80"/>
      <c r="AA62" s="208"/>
      <c r="AB62" s="80"/>
      <c r="AC62" s="208"/>
      <c r="AD62" s="80"/>
      <c r="AE62" s="208"/>
      <c r="AF62" s="80"/>
      <c r="AG62" s="208"/>
      <c r="AH62" s="80"/>
      <c r="AI62" s="208"/>
      <c r="AJ62" s="80"/>
      <c r="AK62" s="208"/>
      <c r="AL62" s="80"/>
      <c r="AM62" s="208"/>
      <c r="AN62" s="80"/>
      <c r="AO62" s="208"/>
      <c r="AP62" s="80"/>
      <c r="AQ62" s="208"/>
      <c r="AR62" s="80"/>
      <c r="AS62" s="208"/>
      <c r="AT62" s="80"/>
      <c r="AU62" s="208"/>
      <c r="AV62" s="80"/>
      <c r="AW62" s="208"/>
      <c r="AX62" s="80"/>
      <c r="AY62" s="322"/>
      <c r="AZ62" s="80"/>
      <c r="BA62" s="322"/>
      <c r="BB62" s="80"/>
      <c r="BC62" s="322"/>
      <c r="BD62" s="80"/>
      <c r="BE62" s="322">
        <f>BE63</f>
        <v>0</v>
      </c>
      <c r="BF62" s="80"/>
      <c r="BG62" s="322">
        <f>BG63</f>
        <v>150000</v>
      </c>
      <c r="BH62" s="80">
        <f t="shared" si="9"/>
        <v>150000</v>
      </c>
      <c r="BI62" s="322">
        <f>BI63</f>
        <v>150000</v>
      </c>
      <c r="BJ62" s="80">
        <f t="shared" si="11"/>
        <v>0</v>
      </c>
      <c r="BK62" s="322">
        <f>BK63</f>
        <v>150000</v>
      </c>
      <c r="BL62" s="80">
        <f t="shared" si="11"/>
        <v>0</v>
      </c>
      <c r="BM62" s="322">
        <f>BM63</f>
        <v>150000</v>
      </c>
      <c r="BN62" s="80">
        <f t="shared" si="11"/>
        <v>0</v>
      </c>
      <c r="BO62" s="322">
        <f>BO63</f>
        <v>150000</v>
      </c>
      <c r="BP62" s="80">
        <f t="shared" si="11"/>
        <v>0</v>
      </c>
      <c r="BQ62" s="322">
        <f>BQ63</f>
        <v>150000</v>
      </c>
      <c r="BR62" s="80">
        <f t="shared" si="11"/>
        <v>0</v>
      </c>
      <c r="BS62" s="322">
        <f>BS63</f>
        <v>150000</v>
      </c>
      <c r="BT62" s="80">
        <f t="shared" si="11"/>
        <v>0</v>
      </c>
      <c r="BU62" s="322">
        <f>BU63</f>
        <v>0</v>
      </c>
      <c r="BV62" s="80">
        <f t="shared" si="5"/>
        <v>-150000</v>
      </c>
      <c r="BW62" s="322">
        <f>BW63</f>
        <v>0</v>
      </c>
      <c r="BX62" s="80">
        <f t="shared" si="6"/>
        <v>0</v>
      </c>
      <c r="BY62" s="322">
        <f>BY63</f>
        <v>0</v>
      </c>
      <c r="BZ62" s="80">
        <f t="shared" si="7"/>
        <v>0</v>
      </c>
      <c r="CA62" s="322">
        <f>CA63</f>
        <v>0</v>
      </c>
      <c r="CB62" s="80">
        <f t="shared" si="8"/>
        <v>0</v>
      </c>
      <c r="CC62" s="52"/>
      <c r="CD62" s="24"/>
      <c r="CE62" s="24"/>
      <c r="CF62" s="24"/>
      <c r="CG62" s="24"/>
      <c r="CH62" s="24"/>
      <c r="CI62" s="24"/>
      <c r="CJ62" s="24"/>
    </row>
    <row r="63" spans="1:88" s="60" customFormat="1" ht="15.75" hidden="1" x14ac:dyDescent="0.25">
      <c r="A63" s="61"/>
      <c r="B63" s="573" t="s">
        <v>37</v>
      </c>
      <c r="C63" s="571"/>
      <c r="D63" s="571"/>
      <c r="E63" s="571"/>
      <c r="F63" s="571"/>
      <c r="G63" s="572"/>
      <c r="H63" s="324" t="s">
        <v>877</v>
      </c>
      <c r="I63" s="325" t="s">
        <v>36</v>
      </c>
      <c r="J63" s="79"/>
      <c r="K63" s="118"/>
      <c r="L63" s="79"/>
      <c r="M63" s="174"/>
      <c r="N63" s="79"/>
      <c r="O63" s="174"/>
      <c r="P63" s="79"/>
      <c r="Q63" s="183"/>
      <c r="R63" s="79"/>
      <c r="S63" s="204"/>
      <c r="T63" s="79"/>
      <c r="U63" s="204"/>
      <c r="V63" s="79"/>
      <c r="W63" s="204"/>
      <c r="X63" s="79"/>
      <c r="Y63" s="204"/>
      <c r="Z63" s="79"/>
      <c r="AA63" s="204"/>
      <c r="AB63" s="79"/>
      <c r="AC63" s="204"/>
      <c r="AD63" s="79"/>
      <c r="AE63" s="204"/>
      <c r="AF63" s="79"/>
      <c r="AG63" s="204"/>
      <c r="AH63" s="79"/>
      <c r="AI63" s="204"/>
      <c r="AJ63" s="79"/>
      <c r="AK63" s="204"/>
      <c r="AL63" s="79"/>
      <c r="AM63" s="204"/>
      <c r="AN63" s="79"/>
      <c r="AO63" s="204"/>
      <c r="AP63" s="79"/>
      <c r="AQ63" s="204"/>
      <c r="AR63" s="79"/>
      <c r="AS63" s="204"/>
      <c r="AT63" s="79"/>
      <c r="AU63" s="204"/>
      <c r="AV63" s="79"/>
      <c r="AW63" s="204"/>
      <c r="AX63" s="79"/>
      <c r="AY63" s="318"/>
      <c r="AZ63" s="79"/>
      <c r="BA63" s="318"/>
      <c r="BB63" s="79"/>
      <c r="BC63" s="318"/>
      <c r="BD63" s="79"/>
      <c r="BE63" s="318">
        <v>0</v>
      </c>
      <c r="BF63" s="79"/>
      <c r="BG63" s="318">
        <v>150000</v>
      </c>
      <c r="BH63" s="79">
        <f t="shared" si="9"/>
        <v>150000</v>
      </c>
      <c r="BI63" s="318">
        <v>150000</v>
      </c>
      <c r="BJ63" s="79">
        <f t="shared" si="11"/>
        <v>0</v>
      </c>
      <c r="BK63" s="318">
        <v>150000</v>
      </c>
      <c r="BL63" s="79">
        <f t="shared" si="11"/>
        <v>0</v>
      </c>
      <c r="BM63" s="318">
        <v>150000</v>
      </c>
      <c r="BN63" s="79">
        <f t="shared" si="11"/>
        <v>0</v>
      </c>
      <c r="BO63" s="318">
        <v>150000</v>
      </c>
      <c r="BP63" s="79">
        <f t="shared" si="11"/>
        <v>0</v>
      </c>
      <c r="BQ63" s="318">
        <v>150000</v>
      </c>
      <c r="BR63" s="79">
        <f t="shared" si="11"/>
        <v>0</v>
      </c>
      <c r="BS63" s="318">
        <v>150000</v>
      </c>
      <c r="BT63" s="79">
        <f t="shared" si="11"/>
        <v>0</v>
      </c>
      <c r="BU63" s="322">
        <v>0</v>
      </c>
      <c r="BV63" s="79">
        <f t="shared" si="5"/>
        <v>-150000</v>
      </c>
      <c r="BW63" s="322">
        <v>0</v>
      </c>
      <c r="BX63" s="79">
        <f t="shared" si="6"/>
        <v>0</v>
      </c>
      <c r="BY63" s="322">
        <v>0</v>
      </c>
      <c r="BZ63" s="79">
        <f t="shared" si="7"/>
        <v>0</v>
      </c>
      <c r="CA63" s="322">
        <v>0</v>
      </c>
      <c r="CB63" s="79">
        <f t="shared" si="8"/>
        <v>0</v>
      </c>
      <c r="CC63" s="53"/>
      <c r="CD63" s="59"/>
      <c r="CE63" s="59"/>
      <c r="CF63" s="59"/>
      <c r="CG63" s="59"/>
      <c r="CH63" s="59"/>
      <c r="CI63" s="59"/>
      <c r="CJ63" s="59"/>
    </row>
    <row r="64" spans="1:88" s="25" customFormat="1" ht="15.75" x14ac:dyDescent="0.25">
      <c r="A64" s="26"/>
      <c r="B64" s="533" t="s">
        <v>348</v>
      </c>
      <c r="C64" s="574"/>
      <c r="D64" s="574"/>
      <c r="E64" s="574"/>
      <c r="F64" s="574"/>
      <c r="G64" s="574"/>
      <c r="H64" s="252" t="s">
        <v>555</v>
      </c>
      <c r="I64" s="253" t="s">
        <v>5</v>
      </c>
      <c r="J64" s="80">
        <f>J65+J69</f>
        <v>325130205</v>
      </c>
      <c r="K64" s="80">
        <f>K65+K69</f>
        <v>325130205</v>
      </c>
      <c r="L64" s="80">
        <f t="shared" ref="L64:L67" si="13">K64-J64</f>
        <v>0</v>
      </c>
      <c r="M64" s="80">
        <f>M65+M69</f>
        <v>325130362.88999999</v>
      </c>
      <c r="N64" s="80">
        <f t="shared" ref="N64:AB67" si="14">M64-K64</f>
        <v>157.88999998569489</v>
      </c>
      <c r="O64" s="80">
        <f>O65+O69</f>
        <v>325130362.88999999</v>
      </c>
      <c r="P64" s="80">
        <f t="shared" si="14"/>
        <v>0</v>
      </c>
      <c r="Q64" s="80">
        <f>Q65+Q69</f>
        <v>325130362.88999999</v>
      </c>
      <c r="R64" s="80">
        <f t="shared" si="14"/>
        <v>0</v>
      </c>
      <c r="S64" s="80">
        <f>S65+S69</f>
        <v>324828682.88999999</v>
      </c>
      <c r="T64" s="80">
        <f t="shared" si="14"/>
        <v>-301680</v>
      </c>
      <c r="U64" s="80">
        <f>U65+U69</f>
        <v>324828682.88999999</v>
      </c>
      <c r="V64" s="80">
        <f t="shared" si="14"/>
        <v>0</v>
      </c>
      <c r="W64" s="80">
        <f>W65+W69</f>
        <v>324685852.88999999</v>
      </c>
      <c r="X64" s="80">
        <f t="shared" si="14"/>
        <v>-142830</v>
      </c>
      <c r="Y64" s="80">
        <f>Y65+Y69</f>
        <v>310721452.88999999</v>
      </c>
      <c r="Z64" s="80">
        <f t="shared" si="14"/>
        <v>-13964400</v>
      </c>
      <c r="AA64" s="80">
        <f>AA65+AA69</f>
        <v>310721452.88999999</v>
      </c>
      <c r="AB64" s="80">
        <f t="shared" si="14"/>
        <v>0</v>
      </c>
      <c r="AC64" s="80">
        <f>AC65+AC69</f>
        <v>0</v>
      </c>
      <c r="AD64" s="80">
        <f t="shared" si="12"/>
        <v>-310721452.88999999</v>
      </c>
      <c r="AE64" s="80">
        <f>AE65+AE69</f>
        <v>30000000</v>
      </c>
      <c r="AF64" s="80">
        <f t="shared" si="12"/>
        <v>30000000</v>
      </c>
      <c r="AG64" s="80">
        <f>AG65+AG69</f>
        <v>30000000</v>
      </c>
      <c r="AH64" s="80">
        <f t="shared" si="12"/>
        <v>0</v>
      </c>
      <c r="AI64" s="80">
        <f>AI65+AI69</f>
        <v>30000000</v>
      </c>
      <c r="AJ64" s="80">
        <f t="shared" si="3"/>
        <v>0</v>
      </c>
      <c r="AK64" s="80">
        <f>AK65+AK69</f>
        <v>30000000</v>
      </c>
      <c r="AL64" s="80">
        <f t="shared" si="3"/>
        <v>0</v>
      </c>
      <c r="AM64" s="80">
        <f>AM65+AM69</f>
        <v>30000000</v>
      </c>
      <c r="AN64" s="80">
        <f t="shared" si="3"/>
        <v>0</v>
      </c>
      <c r="AO64" s="80">
        <f>AO65+AO69</f>
        <v>30000000</v>
      </c>
      <c r="AP64" s="80">
        <f t="shared" si="3"/>
        <v>0</v>
      </c>
      <c r="AQ64" s="80">
        <f>AQ65+AQ69</f>
        <v>30000000</v>
      </c>
      <c r="AR64" s="80">
        <f t="shared" si="3"/>
        <v>0</v>
      </c>
      <c r="AS64" s="80">
        <f>AS65+AS69</f>
        <v>30000000</v>
      </c>
      <c r="AT64" s="80">
        <f t="shared" si="3"/>
        <v>0</v>
      </c>
      <c r="AU64" s="80">
        <f>AU65+AU69</f>
        <v>30000000</v>
      </c>
      <c r="AV64" s="80">
        <f t="shared" si="3"/>
        <v>0</v>
      </c>
      <c r="AW64" s="80">
        <f>AW65+AW68</f>
        <v>10000000</v>
      </c>
      <c r="AX64" s="80">
        <f t="shared" si="9"/>
        <v>-20000000</v>
      </c>
      <c r="AY64" s="80">
        <f>AY65+AY68</f>
        <v>89427800</v>
      </c>
      <c r="AZ64" s="80">
        <f t="shared" si="9"/>
        <v>79427800</v>
      </c>
      <c r="BA64" s="80">
        <f>BA65+BA68</f>
        <v>89427800</v>
      </c>
      <c r="BB64" s="80">
        <f t="shared" si="9"/>
        <v>0</v>
      </c>
      <c r="BC64" s="80">
        <f>BC65+BC68</f>
        <v>89427800</v>
      </c>
      <c r="BD64" s="80">
        <f t="shared" si="9"/>
        <v>0</v>
      </c>
      <c r="BE64" s="80">
        <f>BE65+BE68</f>
        <v>89427800</v>
      </c>
      <c r="BF64" s="80">
        <f t="shared" si="9"/>
        <v>0</v>
      </c>
      <c r="BG64" s="80">
        <f>BG65+BG68</f>
        <v>89427800</v>
      </c>
      <c r="BH64" s="80">
        <f t="shared" si="9"/>
        <v>0</v>
      </c>
      <c r="BI64" s="80">
        <f>BI65+BI68</f>
        <v>89427800</v>
      </c>
      <c r="BJ64" s="80">
        <f t="shared" si="11"/>
        <v>0</v>
      </c>
      <c r="BK64" s="80">
        <f>BK65+BK68</f>
        <v>89427800</v>
      </c>
      <c r="BL64" s="80">
        <f t="shared" si="11"/>
        <v>0</v>
      </c>
      <c r="BM64" s="80">
        <f>BM65+BM68</f>
        <v>89427800</v>
      </c>
      <c r="BN64" s="80">
        <f t="shared" si="11"/>
        <v>0</v>
      </c>
      <c r="BO64" s="80">
        <f>BO65+BO68</f>
        <v>89427800</v>
      </c>
      <c r="BP64" s="80">
        <f t="shared" si="11"/>
        <v>0</v>
      </c>
      <c r="BQ64" s="80">
        <f>BQ65+BQ68</f>
        <v>89427800</v>
      </c>
      <c r="BR64" s="80">
        <f t="shared" si="11"/>
        <v>0</v>
      </c>
      <c r="BS64" s="80">
        <f>BS65+BS68</f>
        <v>89427800</v>
      </c>
      <c r="BT64" s="80">
        <f t="shared" si="11"/>
        <v>0</v>
      </c>
      <c r="BU64" s="80">
        <f>BU65+BU68+BU71</f>
        <v>0</v>
      </c>
      <c r="BV64" s="80">
        <f t="shared" si="5"/>
        <v>-89427800</v>
      </c>
      <c r="BW64" s="80">
        <f>BW65+BW68+BW71</f>
        <v>116024947.37</v>
      </c>
      <c r="BX64" s="80">
        <f t="shared" si="6"/>
        <v>116024947.37</v>
      </c>
      <c r="BY64" s="80">
        <f>BY65+BY68+BY71</f>
        <v>116024947.37</v>
      </c>
      <c r="BZ64" s="80">
        <f t="shared" si="7"/>
        <v>0</v>
      </c>
      <c r="CA64" s="80">
        <f>CA65+CA68+CA71</f>
        <v>116024947.37</v>
      </c>
      <c r="CB64" s="80">
        <f t="shared" si="8"/>
        <v>0</v>
      </c>
      <c r="CC64" s="52"/>
      <c r="CD64" s="24"/>
      <c r="CE64" s="24"/>
      <c r="CF64" s="24"/>
      <c r="CG64" s="24"/>
      <c r="CH64" s="24"/>
      <c r="CI64" s="24"/>
      <c r="CJ64" s="24"/>
    </row>
    <row r="65" spans="1:88" s="25" customFormat="1" ht="15.75" hidden="1" x14ac:dyDescent="0.25">
      <c r="A65" s="26"/>
      <c r="B65" s="533" t="s">
        <v>556</v>
      </c>
      <c r="C65" s="574"/>
      <c r="D65" s="574"/>
      <c r="E65" s="574"/>
      <c r="F65" s="574"/>
      <c r="G65" s="574"/>
      <c r="H65" s="252" t="s">
        <v>557</v>
      </c>
      <c r="I65" s="253" t="s">
        <v>5</v>
      </c>
      <c r="J65" s="80">
        <f>J66</f>
        <v>216753470</v>
      </c>
      <c r="K65" s="80">
        <f>K66</f>
        <v>216753470</v>
      </c>
      <c r="L65" s="80">
        <f t="shared" si="13"/>
        <v>0</v>
      </c>
      <c r="M65" s="80">
        <f>M66</f>
        <v>216753575.25999999</v>
      </c>
      <c r="N65" s="80">
        <f t="shared" si="14"/>
        <v>105.25999999046326</v>
      </c>
      <c r="O65" s="80">
        <f>O66</f>
        <v>216753575.25999999</v>
      </c>
      <c r="P65" s="80">
        <f t="shared" si="14"/>
        <v>0</v>
      </c>
      <c r="Q65" s="80">
        <f>Q66</f>
        <v>216753575.25999999</v>
      </c>
      <c r="R65" s="80">
        <f t="shared" si="14"/>
        <v>0</v>
      </c>
      <c r="S65" s="80">
        <f>S66</f>
        <v>216552455.25999999</v>
      </c>
      <c r="T65" s="80">
        <f t="shared" si="14"/>
        <v>-201120</v>
      </c>
      <c r="U65" s="80">
        <f>U66</f>
        <v>216552455.25999999</v>
      </c>
      <c r="V65" s="80">
        <f t="shared" si="14"/>
        <v>0</v>
      </c>
      <c r="W65" s="80">
        <f>W66</f>
        <v>216457235.25999999</v>
      </c>
      <c r="X65" s="80">
        <f t="shared" si="14"/>
        <v>-95220</v>
      </c>
      <c r="Y65" s="80">
        <f>Y66</f>
        <v>207147635.25999999</v>
      </c>
      <c r="Z65" s="80">
        <f t="shared" si="14"/>
        <v>-9309600</v>
      </c>
      <c r="AA65" s="80">
        <f>AA66</f>
        <v>207147635.25999999</v>
      </c>
      <c r="AB65" s="80">
        <f t="shared" si="14"/>
        <v>0</v>
      </c>
      <c r="AC65" s="80">
        <f>AC66</f>
        <v>0</v>
      </c>
      <c r="AD65" s="80">
        <f t="shared" si="12"/>
        <v>-207147635.25999999</v>
      </c>
      <c r="AE65" s="80">
        <f>AE66</f>
        <v>20000000</v>
      </c>
      <c r="AF65" s="80">
        <f t="shared" si="12"/>
        <v>20000000</v>
      </c>
      <c r="AG65" s="80">
        <f>AG66</f>
        <v>20000000</v>
      </c>
      <c r="AH65" s="80">
        <f t="shared" si="12"/>
        <v>0</v>
      </c>
      <c r="AI65" s="80">
        <f>AI66</f>
        <v>20000000</v>
      </c>
      <c r="AJ65" s="80">
        <f t="shared" si="3"/>
        <v>0</v>
      </c>
      <c r="AK65" s="80">
        <f>AK66</f>
        <v>20000000</v>
      </c>
      <c r="AL65" s="80">
        <f t="shared" si="3"/>
        <v>0</v>
      </c>
      <c r="AM65" s="80">
        <f>AM66</f>
        <v>20000000</v>
      </c>
      <c r="AN65" s="80">
        <f t="shared" si="3"/>
        <v>0</v>
      </c>
      <c r="AO65" s="80">
        <f>AO66</f>
        <v>20000000</v>
      </c>
      <c r="AP65" s="80">
        <f t="shared" si="3"/>
        <v>0</v>
      </c>
      <c r="AQ65" s="80">
        <f>AQ66</f>
        <v>20000000</v>
      </c>
      <c r="AR65" s="80">
        <f t="shared" si="3"/>
        <v>0</v>
      </c>
      <c r="AS65" s="80">
        <f>AS66</f>
        <v>20000000</v>
      </c>
      <c r="AT65" s="80">
        <f t="shared" si="3"/>
        <v>0</v>
      </c>
      <c r="AU65" s="80">
        <f>AU66</f>
        <v>20000000</v>
      </c>
      <c r="AV65" s="80">
        <f t="shared" si="3"/>
        <v>0</v>
      </c>
      <c r="AW65" s="80">
        <f>AW66</f>
        <v>10000000</v>
      </c>
      <c r="AX65" s="78">
        <f t="shared" si="9"/>
        <v>-10000000</v>
      </c>
      <c r="AY65" s="80">
        <f>AY66</f>
        <v>0</v>
      </c>
      <c r="AZ65" s="78">
        <f t="shared" si="9"/>
        <v>-10000000</v>
      </c>
      <c r="BA65" s="80">
        <f>BA66</f>
        <v>0</v>
      </c>
      <c r="BB65" s="78">
        <f t="shared" si="9"/>
        <v>0</v>
      </c>
      <c r="BC65" s="80">
        <f>BC66</f>
        <v>0</v>
      </c>
      <c r="BD65" s="78">
        <f t="shared" si="9"/>
        <v>0</v>
      </c>
      <c r="BE65" s="80">
        <f>BE66</f>
        <v>0</v>
      </c>
      <c r="BF65" s="78">
        <f t="shared" si="9"/>
        <v>0</v>
      </c>
      <c r="BG65" s="80">
        <f>BG66</f>
        <v>0</v>
      </c>
      <c r="BH65" s="78">
        <f t="shared" si="9"/>
        <v>0</v>
      </c>
      <c r="BI65" s="80">
        <f>BI66</f>
        <v>0</v>
      </c>
      <c r="BJ65" s="78">
        <f t="shared" si="11"/>
        <v>0</v>
      </c>
      <c r="BK65" s="80">
        <f>BK66</f>
        <v>0</v>
      </c>
      <c r="BL65" s="78">
        <f t="shared" si="11"/>
        <v>0</v>
      </c>
      <c r="BM65" s="80">
        <f>BM66</f>
        <v>0</v>
      </c>
      <c r="BN65" s="78">
        <f t="shared" si="11"/>
        <v>0</v>
      </c>
      <c r="BO65" s="80">
        <f>BO66</f>
        <v>0</v>
      </c>
      <c r="BP65" s="78">
        <f t="shared" si="11"/>
        <v>0</v>
      </c>
      <c r="BQ65" s="80">
        <f>BQ66</f>
        <v>0</v>
      </c>
      <c r="BR65" s="78">
        <f t="shared" si="11"/>
        <v>0</v>
      </c>
      <c r="BS65" s="80">
        <f>BS66</f>
        <v>0</v>
      </c>
      <c r="BT65" s="78">
        <f t="shared" si="11"/>
        <v>0</v>
      </c>
      <c r="BU65" s="80">
        <f>BU66</f>
        <v>0</v>
      </c>
      <c r="BV65" s="78">
        <f t="shared" si="5"/>
        <v>0</v>
      </c>
      <c r="BW65" s="80">
        <f>BW66</f>
        <v>0</v>
      </c>
      <c r="BX65" s="78">
        <f t="shared" si="6"/>
        <v>0</v>
      </c>
      <c r="BY65" s="80">
        <f>BY66</f>
        <v>0</v>
      </c>
      <c r="BZ65" s="78">
        <f t="shared" si="7"/>
        <v>0</v>
      </c>
      <c r="CA65" s="80">
        <f>CA66</f>
        <v>0</v>
      </c>
      <c r="CB65" s="78">
        <f t="shared" si="8"/>
        <v>0</v>
      </c>
      <c r="CC65" s="52"/>
      <c r="CD65" s="24"/>
      <c r="CE65" s="24"/>
      <c r="CF65" s="24"/>
      <c r="CG65" s="24"/>
      <c r="CH65" s="24"/>
      <c r="CI65" s="24"/>
      <c r="CJ65" s="24"/>
    </row>
    <row r="66" spans="1:88" s="25" customFormat="1" ht="26.65" hidden="1" customHeight="1" x14ac:dyDescent="0.25">
      <c r="A66" s="26"/>
      <c r="B66" s="558" t="s">
        <v>39</v>
      </c>
      <c r="C66" s="558"/>
      <c r="D66" s="558"/>
      <c r="E66" s="558"/>
      <c r="F66" s="558"/>
      <c r="G66" s="558"/>
      <c r="H66" s="211" t="s">
        <v>557</v>
      </c>
      <c r="I66" s="212" t="s">
        <v>38</v>
      </c>
      <c r="J66" s="80">
        <f>J67+J68</f>
        <v>216753470</v>
      </c>
      <c r="K66" s="80">
        <f>K67+K68</f>
        <v>216753470</v>
      </c>
      <c r="L66" s="80">
        <f t="shared" si="13"/>
        <v>0</v>
      </c>
      <c r="M66" s="80">
        <f>M67+M68</f>
        <v>216753575.25999999</v>
      </c>
      <c r="N66" s="80">
        <f t="shared" si="14"/>
        <v>105.25999999046326</v>
      </c>
      <c r="O66" s="80">
        <f>O67+O68</f>
        <v>216753575.25999999</v>
      </c>
      <c r="P66" s="80">
        <f t="shared" si="14"/>
        <v>0</v>
      </c>
      <c r="Q66" s="80">
        <f>Q67+Q68</f>
        <v>216753575.25999999</v>
      </c>
      <c r="R66" s="80">
        <f t="shared" si="14"/>
        <v>0</v>
      </c>
      <c r="S66" s="80">
        <f>S67+S68</f>
        <v>216552455.25999999</v>
      </c>
      <c r="T66" s="80">
        <f t="shared" si="14"/>
        <v>-201120</v>
      </c>
      <c r="U66" s="80">
        <f>U67+U68</f>
        <v>216552455.25999999</v>
      </c>
      <c r="V66" s="80">
        <f t="shared" si="14"/>
        <v>0</v>
      </c>
      <c r="W66" s="80">
        <f>W67+W68</f>
        <v>216457235.25999999</v>
      </c>
      <c r="X66" s="80">
        <f t="shared" si="14"/>
        <v>-95220</v>
      </c>
      <c r="Y66" s="80">
        <f>Y67+Y68</f>
        <v>207147635.25999999</v>
      </c>
      <c r="Z66" s="80">
        <f t="shared" si="14"/>
        <v>-9309600</v>
      </c>
      <c r="AA66" s="80">
        <f>AA67+AA68</f>
        <v>207147635.25999999</v>
      </c>
      <c r="AB66" s="80">
        <f t="shared" si="14"/>
        <v>0</v>
      </c>
      <c r="AC66" s="80">
        <f>AC67</f>
        <v>0</v>
      </c>
      <c r="AD66" s="80">
        <f t="shared" si="12"/>
        <v>-207147635.25999999</v>
      </c>
      <c r="AE66" s="80">
        <f>AE67+AE68</f>
        <v>20000000</v>
      </c>
      <c r="AF66" s="80">
        <f t="shared" si="12"/>
        <v>20000000</v>
      </c>
      <c r="AG66" s="80">
        <f>AG67+AG68</f>
        <v>20000000</v>
      </c>
      <c r="AH66" s="80">
        <f t="shared" si="12"/>
        <v>0</v>
      </c>
      <c r="AI66" s="80">
        <f>AI67+AI68</f>
        <v>20000000</v>
      </c>
      <c r="AJ66" s="80">
        <f t="shared" si="3"/>
        <v>0</v>
      </c>
      <c r="AK66" s="80">
        <f>AK67+AK68</f>
        <v>20000000</v>
      </c>
      <c r="AL66" s="80">
        <f t="shared" si="3"/>
        <v>0</v>
      </c>
      <c r="AM66" s="80">
        <f>AM67+AM68</f>
        <v>20000000</v>
      </c>
      <c r="AN66" s="80">
        <f t="shared" si="3"/>
        <v>0</v>
      </c>
      <c r="AO66" s="80">
        <f>AO67+AO68</f>
        <v>20000000</v>
      </c>
      <c r="AP66" s="80">
        <f t="shared" si="3"/>
        <v>0</v>
      </c>
      <c r="AQ66" s="80">
        <f>AQ67+AQ68</f>
        <v>20000000</v>
      </c>
      <c r="AR66" s="80">
        <f t="shared" si="3"/>
        <v>0</v>
      </c>
      <c r="AS66" s="80">
        <f>AS67+AS68</f>
        <v>20000000</v>
      </c>
      <c r="AT66" s="80">
        <f t="shared" si="3"/>
        <v>0</v>
      </c>
      <c r="AU66" s="80">
        <f>AU67+AU68</f>
        <v>20000000</v>
      </c>
      <c r="AV66" s="80">
        <f t="shared" si="3"/>
        <v>0</v>
      </c>
      <c r="AW66" s="80">
        <f>AW67</f>
        <v>10000000</v>
      </c>
      <c r="AX66" s="80">
        <f t="shared" si="9"/>
        <v>-10000000</v>
      </c>
      <c r="AY66" s="80">
        <f>AY67</f>
        <v>0</v>
      </c>
      <c r="AZ66" s="80">
        <f t="shared" si="9"/>
        <v>-10000000</v>
      </c>
      <c r="BA66" s="80">
        <f>BA67</f>
        <v>0</v>
      </c>
      <c r="BB66" s="80">
        <f t="shared" si="9"/>
        <v>0</v>
      </c>
      <c r="BC66" s="80">
        <f>BC67</f>
        <v>0</v>
      </c>
      <c r="BD66" s="80">
        <f t="shared" si="9"/>
        <v>0</v>
      </c>
      <c r="BE66" s="80">
        <f>BE67</f>
        <v>0</v>
      </c>
      <c r="BF66" s="80">
        <f t="shared" si="9"/>
        <v>0</v>
      </c>
      <c r="BG66" s="80">
        <f>BG67</f>
        <v>0</v>
      </c>
      <c r="BH66" s="80">
        <f t="shared" si="9"/>
        <v>0</v>
      </c>
      <c r="BI66" s="80">
        <f>BI67</f>
        <v>0</v>
      </c>
      <c r="BJ66" s="80">
        <f t="shared" si="11"/>
        <v>0</v>
      </c>
      <c r="BK66" s="80">
        <f>BK67</f>
        <v>0</v>
      </c>
      <c r="BL66" s="80">
        <f t="shared" si="11"/>
        <v>0</v>
      </c>
      <c r="BM66" s="80">
        <f>BM67</f>
        <v>0</v>
      </c>
      <c r="BN66" s="80">
        <f t="shared" si="11"/>
        <v>0</v>
      </c>
      <c r="BO66" s="80">
        <f>BO67</f>
        <v>0</v>
      </c>
      <c r="BP66" s="80">
        <f t="shared" si="11"/>
        <v>0</v>
      </c>
      <c r="BQ66" s="80">
        <f>BQ67</f>
        <v>0</v>
      </c>
      <c r="BR66" s="80">
        <f t="shared" si="11"/>
        <v>0</v>
      </c>
      <c r="BS66" s="80">
        <f>BS67</f>
        <v>0</v>
      </c>
      <c r="BT66" s="80">
        <f t="shared" si="11"/>
        <v>0</v>
      </c>
      <c r="BU66" s="80">
        <f>BU67</f>
        <v>0</v>
      </c>
      <c r="BV66" s="80">
        <f t="shared" si="5"/>
        <v>0</v>
      </c>
      <c r="BW66" s="80">
        <f>BW67</f>
        <v>0</v>
      </c>
      <c r="BX66" s="80">
        <f t="shared" si="6"/>
        <v>0</v>
      </c>
      <c r="BY66" s="80">
        <f>BY67</f>
        <v>0</v>
      </c>
      <c r="BZ66" s="80">
        <f t="shared" si="7"/>
        <v>0</v>
      </c>
      <c r="CA66" s="80">
        <f>CA67</f>
        <v>0</v>
      </c>
      <c r="CB66" s="80">
        <f t="shared" si="8"/>
        <v>0</v>
      </c>
      <c r="CC66" s="52"/>
      <c r="CD66" s="24"/>
      <c r="CE66" s="24"/>
      <c r="CF66" s="24"/>
      <c r="CG66" s="24"/>
      <c r="CH66" s="24"/>
      <c r="CI66" s="24"/>
      <c r="CJ66" s="24"/>
    </row>
    <row r="67" spans="1:88" s="60" customFormat="1" ht="15.75" hidden="1" x14ac:dyDescent="0.25">
      <c r="A67" s="61"/>
      <c r="B67" s="559" t="s">
        <v>37</v>
      </c>
      <c r="C67" s="559"/>
      <c r="D67" s="559"/>
      <c r="E67" s="559"/>
      <c r="F67" s="559"/>
      <c r="G67" s="559"/>
      <c r="H67" s="213" t="s">
        <v>557</v>
      </c>
      <c r="I67" s="214" t="s">
        <v>36</v>
      </c>
      <c r="J67" s="79">
        <v>108376735</v>
      </c>
      <c r="K67" s="118">
        <v>108376735</v>
      </c>
      <c r="L67" s="79">
        <f t="shared" si="13"/>
        <v>0</v>
      </c>
      <c r="M67" s="174">
        <v>108376787.63</v>
      </c>
      <c r="N67" s="79">
        <f t="shared" si="14"/>
        <v>52.629999995231628</v>
      </c>
      <c r="O67" s="174">
        <v>108376787.63</v>
      </c>
      <c r="P67" s="79">
        <f t="shared" si="14"/>
        <v>0</v>
      </c>
      <c r="Q67" s="183">
        <v>108376787.63</v>
      </c>
      <c r="R67" s="79">
        <f t="shared" si="14"/>
        <v>0</v>
      </c>
      <c r="S67" s="204">
        <v>108276227.63</v>
      </c>
      <c r="T67" s="79">
        <f t="shared" si="14"/>
        <v>-100560</v>
      </c>
      <c r="U67" s="204">
        <v>108276227.63</v>
      </c>
      <c r="V67" s="79">
        <f t="shared" si="14"/>
        <v>0</v>
      </c>
      <c r="W67" s="204">
        <v>108228617.63</v>
      </c>
      <c r="X67" s="79">
        <f t="shared" si="14"/>
        <v>-47610</v>
      </c>
      <c r="Y67" s="204">
        <v>103573817.63</v>
      </c>
      <c r="Z67" s="79">
        <f t="shared" si="14"/>
        <v>-4654800</v>
      </c>
      <c r="AA67" s="204">
        <v>103573817.63</v>
      </c>
      <c r="AB67" s="79">
        <f t="shared" si="14"/>
        <v>0</v>
      </c>
      <c r="AC67" s="204">
        <v>0</v>
      </c>
      <c r="AD67" s="79">
        <f t="shared" si="12"/>
        <v>-103573817.63</v>
      </c>
      <c r="AE67" s="204">
        <v>10000000</v>
      </c>
      <c r="AF67" s="79">
        <f t="shared" si="12"/>
        <v>10000000</v>
      </c>
      <c r="AG67" s="248">
        <v>10000000</v>
      </c>
      <c r="AH67" s="79">
        <f t="shared" si="12"/>
        <v>0</v>
      </c>
      <c r="AI67" s="248">
        <v>10000000</v>
      </c>
      <c r="AJ67" s="79">
        <f t="shared" si="3"/>
        <v>0</v>
      </c>
      <c r="AK67" s="248">
        <v>10000000</v>
      </c>
      <c r="AL67" s="79">
        <f t="shared" si="3"/>
        <v>0</v>
      </c>
      <c r="AM67" s="248">
        <v>10000000</v>
      </c>
      <c r="AN67" s="79">
        <f t="shared" si="3"/>
        <v>0</v>
      </c>
      <c r="AO67" s="286">
        <v>10000000</v>
      </c>
      <c r="AP67" s="79">
        <f t="shared" si="3"/>
        <v>0</v>
      </c>
      <c r="AQ67" s="286">
        <v>10000000</v>
      </c>
      <c r="AR67" s="79">
        <f t="shared" si="3"/>
        <v>0</v>
      </c>
      <c r="AS67" s="286">
        <v>10000000</v>
      </c>
      <c r="AT67" s="79">
        <f t="shared" si="3"/>
        <v>0</v>
      </c>
      <c r="AU67" s="305">
        <v>10000000</v>
      </c>
      <c r="AV67" s="79">
        <f t="shared" si="3"/>
        <v>0</v>
      </c>
      <c r="AW67" s="318">
        <v>10000000</v>
      </c>
      <c r="AX67" s="79">
        <f t="shared" si="9"/>
        <v>0</v>
      </c>
      <c r="AY67" s="322">
        <v>0</v>
      </c>
      <c r="AZ67" s="79">
        <f t="shared" si="9"/>
        <v>-10000000</v>
      </c>
      <c r="BA67" s="322">
        <v>0</v>
      </c>
      <c r="BB67" s="79">
        <f t="shared" si="9"/>
        <v>0</v>
      </c>
      <c r="BC67" s="322">
        <v>0</v>
      </c>
      <c r="BD67" s="79">
        <f t="shared" si="9"/>
        <v>0</v>
      </c>
      <c r="BE67" s="322">
        <v>0</v>
      </c>
      <c r="BF67" s="79">
        <f t="shared" si="9"/>
        <v>0</v>
      </c>
      <c r="BG67" s="322">
        <v>0</v>
      </c>
      <c r="BH67" s="79">
        <f t="shared" si="9"/>
        <v>0</v>
      </c>
      <c r="BI67" s="322">
        <v>0</v>
      </c>
      <c r="BJ67" s="79">
        <f t="shared" si="11"/>
        <v>0</v>
      </c>
      <c r="BK67" s="322">
        <v>0</v>
      </c>
      <c r="BL67" s="79">
        <f t="shared" si="11"/>
        <v>0</v>
      </c>
      <c r="BM67" s="322">
        <v>0</v>
      </c>
      <c r="BN67" s="79">
        <f t="shared" si="11"/>
        <v>0</v>
      </c>
      <c r="BO67" s="322">
        <v>0</v>
      </c>
      <c r="BP67" s="79">
        <f t="shared" si="11"/>
        <v>0</v>
      </c>
      <c r="BQ67" s="322">
        <v>0</v>
      </c>
      <c r="BR67" s="79">
        <f t="shared" si="11"/>
        <v>0</v>
      </c>
      <c r="BS67" s="322">
        <v>0</v>
      </c>
      <c r="BT67" s="79">
        <f t="shared" si="11"/>
        <v>0</v>
      </c>
      <c r="BU67" s="322">
        <v>0</v>
      </c>
      <c r="BV67" s="79">
        <f t="shared" si="5"/>
        <v>0</v>
      </c>
      <c r="BW67" s="80">
        <v>0</v>
      </c>
      <c r="BX67" s="79">
        <f t="shared" si="6"/>
        <v>0</v>
      </c>
      <c r="BY67" s="80">
        <v>0</v>
      </c>
      <c r="BZ67" s="79">
        <f t="shared" si="7"/>
        <v>0</v>
      </c>
      <c r="CA67" s="80">
        <v>0</v>
      </c>
      <c r="CB67" s="79">
        <f t="shared" si="8"/>
        <v>0</v>
      </c>
      <c r="CC67" s="53"/>
      <c r="CD67" s="59"/>
      <c r="CE67" s="59"/>
      <c r="CF67" s="59"/>
      <c r="CG67" s="59"/>
      <c r="CH67" s="59"/>
      <c r="CI67" s="59"/>
      <c r="CJ67" s="59"/>
    </row>
    <row r="68" spans="1:88" s="25" customFormat="1" ht="15.75" hidden="1" x14ac:dyDescent="0.25">
      <c r="A68" s="26"/>
      <c r="B68" s="533" t="s">
        <v>556</v>
      </c>
      <c r="C68" s="574"/>
      <c r="D68" s="574"/>
      <c r="E68" s="574"/>
      <c r="F68" s="574"/>
      <c r="G68" s="574"/>
      <c r="H68" s="313" t="s">
        <v>669</v>
      </c>
      <c r="I68" s="314" t="s">
        <v>5</v>
      </c>
      <c r="J68" s="80">
        <f>J69</f>
        <v>108376735</v>
      </c>
      <c r="K68" s="80">
        <f>K69</f>
        <v>108376735</v>
      </c>
      <c r="L68" s="80">
        <f t="shared" ref="L68:L70" si="15">K68-J68</f>
        <v>0</v>
      </c>
      <c r="M68" s="80">
        <f>M69</f>
        <v>108376787.63</v>
      </c>
      <c r="N68" s="80">
        <f t="shared" ref="N68:N70" si="16">M68-K68</f>
        <v>52.629999995231628</v>
      </c>
      <c r="O68" s="80">
        <f>O69</f>
        <v>108376787.63</v>
      </c>
      <c r="P68" s="80">
        <f t="shared" ref="P68:P70" si="17">O68-M68</f>
        <v>0</v>
      </c>
      <c r="Q68" s="80">
        <f>Q69</f>
        <v>108376787.63</v>
      </c>
      <c r="R68" s="80">
        <f t="shared" ref="R68:R70" si="18">Q68-O68</f>
        <v>0</v>
      </c>
      <c r="S68" s="80">
        <f>S69</f>
        <v>108276227.63</v>
      </c>
      <c r="T68" s="80">
        <f t="shared" ref="T68:T70" si="19">S68-Q68</f>
        <v>-100560</v>
      </c>
      <c r="U68" s="80">
        <f>U69</f>
        <v>108276227.63</v>
      </c>
      <c r="V68" s="80">
        <f t="shared" ref="V68:V70" si="20">U68-S68</f>
        <v>0</v>
      </c>
      <c r="W68" s="80">
        <f>W69</f>
        <v>108228617.63</v>
      </c>
      <c r="X68" s="80">
        <f t="shared" ref="X68:X70" si="21">W68-U68</f>
        <v>-47610</v>
      </c>
      <c r="Y68" s="80">
        <f>Y69</f>
        <v>103573817.63</v>
      </c>
      <c r="Z68" s="80">
        <f t="shared" ref="Z68:Z70" si="22">Y68-W68</f>
        <v>-4654800</v>
      </c>
      <c r="AA68" s="80">
        <f>AA69</f>
        <v>103573817.63</v>
      </c>
      <c r="AB68" s="80">
        <f t="shared" ref="AB68:AB70" si="23">AA68-Y68</f>
        <v>0</v>
      </c>
      <c r="AC68" s="80">
        <f>AC69</f>
        <v>0</v>
      </c>
      <c r="AD68" s="80">
        <f t="shared" ref="AD68:AD70" si="24">AC68-AA68</f>
        <v>-103573817.63</v>
      </c>
      <c r="AE68" s="80">
        <f>AE69</f>
        <v>10000000</v>
      </c>
      <c r="AF68" s="80">
        <f t="shared" ref="AF68:AF70" si="25">AE68-AC68</f>
        <v>10000000</v>
      </c>
      <c r="AG68" s="80">
        <f>AG69</f>
        <v>10000000</v>
      </c>
      <c r="AH68" s="80">
        <f t="shared" ref="AH68:AH70" si="26">AG68-AE68</f>
        <v>0</v>
      </c>
      <c r="AI68" s="80">
        <f>AI69</f>
        <v>10000000</v>
      </c>
      <c r="AJ68" s="80">
        <f t="shared" ref="AJ68:AV70" si="27">AI68-AG68</f>
        <v>0</v>
      </c>
      <c r="AK68" s="80">
        <f>AK69</f>
        <v>10000000</v>
      </c>
      <c r="AL68" s="80">
        <f t="shared" si="27"/>
        <v>0</v>
      </c>
      <c r="AM68" s="80">
        <f>AM69</f>
        <v>10000000</v>
      </c>
      <c r="AN68" s="80">
        <f t="shared" si="27"/>
        <v>0</v>
      </c>
      <c r="AO68" s="80">
        <f>AO69</f>
        <v>10000000</v>
      </c>
      <c r="AP68" s="80">
        <f t="shared" si="27"/>
        <v>0</v>
      </c>
      <c r="AQ68" s="80">
        <f>AQ69</f>
        <v>10000000</v>
      </c>
      <c r="AR68" s="80">
        <f t="shared" si="27"/>
        <v>0</v>
      </c>
      <c r="AS68" s="80">
        <f>AS69</f>
        <v>10000000</v>
      </c>
      <c r="AT68" s="80">
        <f t="shared" si="27"/>
        <v>0</v>
      </c>
      <c r="AU68" s="80">
        <f>AU69</f>
        <v>10000000</v>
      </c>
      <c r="AV68" s="80">
        <f t="shared" si="27"/>
        <v>0</v>
      </c>
      <c r="AW68" s="80">
        <f>AW69</f>
        <v>0</v>
      </c>
      <c r="AX68" s="78">
        <f t="shared" ref="AX68:AX70" si="28">AW68-AU68</f>
        <v>-10000000</v>
      </c>
      <c r="AY68" s="78">
        <f>AY69</f>
        <v>89427800</v>
      </c>
      <c r="AZ68" s="78">
        <f t="shared" ref="AZ68:BT70" si="29">AY68-AW68</f>
        <v>89427800</v>
      </c>
      <c r="BA68" s="78">
        <f>BA69</f>
        <v>89427800</v>
      </c>
      <c r="BB68" s="78">
        <f t="shared" si="29"/>
        <v>0</v>
      </c>
      <c r="BC68" s="78">
        <f>BC69</f>
        <v>89427800</v>
      </c>
      <c r="BD68" s="78">
        <f t="shared" si="29"/>
        <v>0</v>
      </c>
      <c r="BE68" s="78">
        <f>BE69</f>
        <v>89427800</v>
      </c>
      <c r="BF68" s="78">
        <f t="shared" si="29"/>
        <v>0</v>
      </c>
      <c r="BG68" s="78">
        <f>BG69</f>
        <v>89427800</v>
      </c>
      <c r="BH68" s="78">
        <f t="shared" si="29"/>
        <v>0</v>
      </c>
      <c r="BI68" s="78">
        <f>BI69</f>
        <v>89427800</v>
      </c>
      <c r="BJ68" s="78">
        <f t="shared" si="29"/>
        <v>0</v>
      </c>
      <c r="BK68" s="78">
        <f>BK69</f>
        <v>89427800</v>
      </c>
      <c r="BL68" s="78">
        <f t="shared" si="29"/>
        <v>0</v>
      </c>
      <c r="BM68" s="78">
        <f>BM69</f>
        <v>89427800</v>
      </c>
      <c r="BN68" s="78">
        <f t="shared" si="29"/>
        <v>0</v>
      </c>
      <c r="BO68" s="78">
        <f>BO69</f>
        <v>89427800</v>
      </c>
      <c r="BP68" s="78">
        <f t="shared" si="29"/>
        <v>0</v>
      </c>
      <c r="BQ68" s="78">
        <f>BQ69</f>
        <v>89427800</v>
      </c>
      <c r="BR68" s="78">
        <f t="shared" si="29"/>
        <v>0</v>
      </c>
      <c r="BS68" s="78">
        <f>BS69</f>
        <v>89427800</v>
      </c>
      <c r="BT68" s="78">
        <f t="shared" si="29"/>
        <v>0</v>
      </c>
      <c r="BU68" s="80">
        <f>BU69+BU72+BU75</f>
        <v>0</v>
      </c>
      <c r="BV68" s="78">
        <f t="shared" si="5"/>
        <v>-89427800</v>
      </c>
      <c r="BW68" s="80">
        <f>BW69</f>
        <v>0</v>
      </c>
      <c r="BX68" s="78">
        <f t="shared" si="6"/>
        <v>0</v>
      </c>
      <c r="BY68" s="80">
        <f>BY69</f>
        <v>0</v>
      </c>
      <c r="BZ68" s="78">
        <f t="shared" si="7"/>
        <v>0</v>
      </c>
      <c r="CA68" s="80">
        <f>CA69</f>
        <v>0</v>
      </c>
      <c r="CB68" s="78">
        <f t="shared" si="8"/>
        <v>0</v>
      </c>
      <c r="CC68" s="52"/>
      <c r="CD68" s="24"/>
      <c r="CE68" s="24"/>
      <c r="CF68" s="24"/>
      <c r="CG68" s="24"/>
      <c r="CH68" s="24"/>
      <c r="CI68" s="24"/>
      <c r="CJ68" s="24"/>
    </row>
    <row r="69" spans="1:88" s="25" customFormat="1" ht="26.65" hidden="1" customHeight="1" x14ac:dyDescent="0.25">
      <c r="A69" s="26"/>
      <c r="B69" s="533" t="s">
        <v>11</v>
      </c>
      <c r="C69" s="574"/>
      <c r="D69" s="574"/>
      <c r="E69" s="574"/>
      <c r="F69" s="574"/>
      <c r="G69" s="574"/>
      <c r="H69" s="313" t="s">
        <v>669</v>
      </c>
      <c r="I69" s="314" t="s">
        <v>10</v>
      </c>
      <c r="J69" s="80">
        <f>J70+J71</f>
        <v>108376735</v>
      </c>
      <c r="K69" s="80">
        <f>K70+K71</f>
        <v>108376735</v>
      </c>
      <c r="L69" s="80">
        <f t="shared" si="15"/>
        <v>0</v>
      </c>
      <c r="M69" s="80">
        <f>M70+M71</f>
        <v>108376787.63</v>
      </c>
      <c r="N69" s="80">
        <f t="shared" si="16"/>
        <v>52.629999995231628</v>
      </c>
      <c r="O69" s="80">
        <f>O70+O71</f>
        <v>108376787.63</v>
      </c>
      <c r="P69" s="80">
        <f t="shared" si="17"/>
        <v>0</v>
      </c>
      <c r="Q69" s="80">
        <f>Q70+Q71</f>
        <v>108376787.63</v>
      </c>
      <c r="R69" s="80">
        <f t="shared" si="18"/>
        <v>0</v>
      </c>
      <c r="S69" s="80">
        <f>S70+S71</f>
        <v>108276227.63</v>
      </c>
      <c r="T69" s="80">
        <f t="shared" si="19"/>
        <v>-100560</v>
      </c>
      <c r="U69" s="80">
        <f>U70+U71</f>
        <v>108276227.63</v>
      </c>
      <c r="V69" s="80">
        <f t="shared" si="20"/>
        <v>0</v>
      </c>
      <c r="W69" s="80">
        <f>W70+W71</f>
        <v>108228617.63</v>
      </c>
      <c r="X69" s="80">
        <f t="shared" si="21"/>
        <v>-47610</v>
      </c>
      <c r="Y69" s="80">
        <f>Y70+Y71</f>
        <v>103573817.63</v>
      </c>
      <c r="Z69" s="80">
        <f t="shared" si="22"/>
        <v>-4654800</v>
      </c>
      <c r="AA69" s="80">
        <f>AA70+AA71</f>
        <v>103573817.63</v>
      </c>
      <c r="AB69" s="80">
        <f t="shared" si="23"/>
        <v>0</v>
      </c>
      <c r="AC69" s="80">
        <f>AC70</f>
        <v>0</v>
      </c>
      <c r="AD69" s="80">
        <f t="shared" si="24"/>
        <v>-103573817.63</v>
      </c>
      <c r="AE69" s="80">
        <f>AE70+AE71</f>
        <v>10000000</v>
      </c>
      <c r="AF69" s="80">
        <f t="shared" si="25"/>
        <v>10000000</v>
      </c>
      <c r="AG69" s="80">
        <f>AG70+AG71</f>
        <v>10000000</v>
      </c>
      <c r="AH69" s="80">
        <f t="shared" si="26"/>
        <v>0</v>
      </c>
      <c r="AI69" s="80">
        <f>AI70+AI71</f>
        <v>10000000</v>
      </c>
      <c r="AJ69" s="80">
        <f t="shared" si="27"/>
        <v>0</v>
      </c>
      <c r="AK69" s="80">
        <f>AK70+AK71</f>
        <v>10000000</v>
      </c>
      <c r="AL69" s="80">
        <f t="shared" si="27"/>
        <v>0</v>
      </c>
      <c r="AM69" s="80">
        <f>AM70+AM71</f>
        <v>10000000</v>
      </c>
      <c r="AN69" s="80">
        <f t="shared" si="27"/>
        <v>0</v>
      </c>
      <c r="AO69" s="80">
        <f>AO70+AO71</f>
        <v>10000000</v>
      </c>
      <c r="AP69" s="80">
        <f t="shared" si="27"/>
        <v>0</v>
      </c>
      <c r="AQ69" s="80">
        <f>AQ70+AQ71</f>
        <v>10000000</v>
      </c>
      <c r="AR69" s="80">
        <f t="shared" si="27"/>
        <v>0</v>
      </c>
      <c r="AS69" s="80">
        <f>AS70+AS71</f>
        <v>10000000</v>
      </c>
      <c r="AT69" s="80">
        <f t="shared" si="27"/>
        <v>0</v>
      </c>
      <c r="AU69" s="80">
        <f>AU70+AU71</f>
        <v>10000000</v>
      </c>
      <c r="AV69" s="80">
        <f t="shared" si="27"/>
        <v>0</v>
      </c>
      <c r="AW69" s="80">
        <f>AW70+AW71</f>
        <v>0</v>
      </c>
      <c r="AX69" s="80">
        <f t="shared" si="28"/>
        <v>-10000000</v>
      </c>
      <c r="AY69" s="80">
        <f>AY70+AY71</f>
        <v>89427800</v>
      </c>
      <c r="AZ69" s="80">
        <f t="shared" si="29"/>
        <v>89427800</v>
      </c>
      <c r="BA69" s="80">
        <f>BA70+BA71</f>
        <v>89427800</v>
      </c>
      <c r="BB69" s="80">
        <f t="shared" si="29"/>
        <v>0</v>
      </c>
      <c r="BC69" s="80">
        <f>BC70+BC71</f>
        <v>89427800</v>
      </c>
      <c r="BD69" s="80">
        <f t="shared" si="29"/>
        <v>0</v>
      </c>
      <c r="BE69" s="80">
        <f>BE70+BE71</f>
        <v>89427800</v>
      </c>
      <c r="BF69" s="80">
        <f t="shared" si="29"/>
        <v>0</v>
      </c>
      <c r="BG69" s="80">
        <f>BG70+BG71</f>
        <v>89427800</v>
      </c>
      <c r="BH69" s="80">
        <f t="shared" si="29"/>
        <v>0</v>
      </c>
      <c r="BI69" s="80">
        <f>BI70+BI71</f>
        <v>89427800</v>
      </c>
      <c r="BJ69" s="80">
        <f t="shared" si="29"/>
        <v>0</v>
      </c>
      <c r="BK69" s="80">
        <f>BK70+BK71</f>
        <v>89427800</v>
      </c>
      <c r="BL69" s="80">
        <f t="shared" si="29"/>
        <v>0</v>
      </c>
      <c r="BM69" s="80">
        <f>BM70+BM71</f>
        <v>89427800</v>
      </c>
      <c r="BN69" s="80">
        <f t="shared" si="29"/>
        <v>0</v>
      </c>
      <c r="BO69" s="80">
        <f>BO70+BO71</f>
        <v>89427800</v>
      </c>
      <c r="BP69" s="80">
        <f t="shared" si="29"/>
        <v>0</v>
      </c>
      <c r="BQ69" s="80">
        <f>BQ70+BQ71</f>
        <v>89427800</v>
      </c>
      <c r="BR69" s="80">
        <f t="shared" si="29"/>
        <v>0</v>
      </c>
      <c r="BS69" s="80">
        <f>BS70+BS71</f>
        <v>89427800</v>
      </c>
      <c r="BT69" s="80">
        <f t="shared" si="29"/>
        <v>0</v>
      </c>
      <c r="BU69" s="80">
        <f>BU70</f>
        <v>0</v>
      </c>
      <c r="BV69" s="80">
        <f t="shared" si="5"/>
        <v>-89427800</v>
      </c>
      <c r="BW69" s="80">
        <f>BW70</f>
        <v>0</v>
      </c>
      <c r="BX69" s="80">
        <f t="shared" si="6"/>
        <v>0</v>
      </c>
      <c r="BY69" s="80">
        <f>BY70</f>
        <v>0</v>
      </c>
      <c r="BZ69" s="80">
        <f t="shared" si="7"/>
        <v>0</v>
      </c>
      <c r="CA69" s="80">
        <f>CA70</f>
        <v>0</v>
      </c>
      <c r="CB69" s="80">
        <f t="shared" si="8"/>
        <v>0</v>
      </c>
      <c r="CC69" s="52"/>
      <c r="CD69" s="24"/>
      <c r="CE69" s="24"/>
      <c r="CF69" s="24"/>
      <c r="CG69" s="24"/>
      <c r="CH69" s="24"/>
      <c r="CI69" s="24"/>
      <c r="CJ69" s="24"/>
    </row>
    <row r="70" spans="1:88" s="60" customFormat="1" ht="28.5" hidden="1" customHeight="1" x14ac:dyDescent="0.25">
      <c r="A70" s="61"/>
      <c r="B70" s="579" t="s">
        <v>9</v>
      </c>
      <c r="C70" s="580"/>
      <c r="D70" s="580"/>
      <c r="E70" s="580"/>
      <c r="F70" s="580"/>
      <c r="G70" s="580"/>
      <c r="H70" s="324" t="s">
        <v>669</v>
      </c>
      <c r="I70" s="325" t="s">
        <v>8</v>
      </c>
      <c r="J70" s="79">
        <v>108376735</v>
      </c>
      <c r="K70" s="118">
        <v>108376735</v>
      </c>
      <c r="L70" s="79">
        <f t="shared" si="15"/>
        <v>0</v>
      </c>
      <c r="M70" s="174">
        <v>108376787.63</v>
      </c>
      <c r="N70" s="79">
        <f t="shared" si="16"/>
        <v>52.629999995231628</v>
      </c>
      <c r="O70" s="174">
        <v>108376787.63</v>
      </c>
      <c r="P70" s="79">
        <f t="shared" si="17"/>
        <v>0</v>
      </c>
      <c r="Q70" s="183">
        <v>108376787.63</v>
      </c>
      <c r="R70" s="79">
        <f t="shared" si="18"/>
        <v>0</v>
      </c>
      <c r="S70" s="204">
        <v>108276227.63</v>
      </c>
      <c r="T70" s="79">
        <f t="shared" si="19"/>
        <v>-100560</v>
      </c>
      <c r="U70" s="204">
        <v>108276227.63</v>
      </c>
      <c r="V70" s="79">
        <f t="shared" si="20"/>
        <v>0</v>
      </c>
      <c r="W70" s="204">
        <v>108228617.63</v>
      </c>
      <c r="X70" s="79">
        <f t="shared" si="21"/>
        <v>-47610</v>
      </c>
      <c r="Y70" s="204">
        <v>103573817.63</v>
      </c>
      <c r="Z70" s="79">
        <f t="shared" si="22"/>
        <v>-4654800</v>
      </c>
      <c r="AA70" s="204">
        <v>103573817.63</v>
      </c>
      <c r="AB70" s="79">
        <f t="shared" si="23"/>
        <v>0</v>
      </c>
      <c r="AC70" s="204">
        <v>0</v>
      </c>
      <c r="AD70" s="79">
        <f t="shared" si="24"/>
        <v>-103573817.63</v>
      </c>
      <c r="AE70" s="204">
        <v>10000000</v>
      </c>
      <c r="AF70" s="79">
        <f t="shared" si="25"/>
        <v>10000000</v>
      </c>
      <c r="AG70" s="248">
        <v>10000000</v>
      </c>
      <c r="AH70" s="79">
        <f t="shared" si="26"/>
        <v>0</v>
      </c>
      <c r="AI70" s="248">
        <v>10000000</v>
      </c>
      <c r="AJ70" s="79">
        <f t="shared" si="27"/>
        <v>0</v>
      </c>
      <c r="AK70" s="248">
        <v>10000000</v>
      </c>
      <c r="AL70" s="79">
        <f t="shared" si="27"/>
        <v>0</v>
      </c>
      <c r="AM70" s="248">
        <v>10000000</v>
      </c>
      <c r="AN70" s="79">
        <f t="shared" si="27"/>
        <v>0</v>
      </c>
      <c r="AO70" s="286">
        <v>10000000</v>
      </c>
      <c r="AP70" s="79">
        <f t="shared" si="27"/>
        <v>0</v>
      </c>
      <c r="AQ70" s="286">
        <v>10000000</v>
      </c>
      <c r="AR70" s="79">
        <f t="shared" si="27"/>
        <v>0</v>
      </c>
      <c r="AS70" s="286">
        <v>10000000</v>
      </c>
      <c r="AT70" s="79">
        <f t="shared" si="27"/>
        <v>0</v>
      </c>
      <c r="AU70" s="305">
        <v>10000000</v>
      </c>
      <c r="AV70" s="79">
        <f t="shared" si="27"/>
        <v>0</v>
      </c>
      <c r="AW70" s="318">
        <v>0</v>
      </c>
      <c r="AX70" s="79">
        <f t="shared" si="28"/>
        <v>-10000000</v>
      </c>
      <c r="AY70" s="318">
        <v>89427800</v>
      </c>
      <c r="AZ70" s="79">
        <f t="shared" si="29"/>
        <v>89427800</v>
      </c>
      <c r="BA70" s="318">
        <v>89427800</v>
      </c>
      <c r="BB70" s="79">
        <f t="shared" si="29"/>
        <v>0</v>
      </c>
      <c r="BC70" s="318">
        <v>89427800</v>
      </c>
      <c r="BD70" s="79">
        <f t="shared" si="29"/>
        <v>0</v>
      </c>
      <c r="BE70" s="318">
        <v>89427800</v>
      </c>
      <c r="BF70" s="79">
        <f t="shared" si="29"/>
        <v>0</v>
      </c>
      <c r="BG70" s="318">
        <v>89427800</v>
      </c>
      <c r="BH70" s="79">
        <f t="shared" si="29"/>
        <v>0</v>
      </c>
      <c r="BI70" s="318">
        <v>89427800</v>
      </c>
      <c r="BJ70" s="79">
        <f t="shared" si="29"/>
        <v>0</v>
      </c>
      <c r="BK70" s="318">
        <v>89427800</v>
      </c>
      <c r="BL70" s="79">
        <f t="shared" si="29"/>
        <v>0</v>
      </c>
      <c r="BM70" s="318">
        <v>89427800</v>
      </c>
      <c r="BN70" s="79">
        <f t="shared" si="29"/>
        <v>0</v>
      </c>
      <c r="BO70" s="318">
        <v>89427800</v>
      </c>
      <c r="BP70" s="79">
        <f t="shared" si="29"/>
        <v>0</v>
      </c>
      <c r="BQ70" s="318">
        <v>89427800</v>
      </c>
      <c r="BR70" s="79">
        <f t="shared" si="29"/>
        <v>0</v>
      </c>
      <c r="BS70" s="318">
        <v>89427800</v>
      </c>
      <c r="BT70" s="79">
        <f t="shared" si="29"/>
        <v>0</v>
      </c>
      <c r="BU70" s="80">
        <f>BU71</f>
        <v>0</v>
      </c>
      <c r="BV70" s="79">
        <f t="shared" si="5"/>
        <v>-89427800</v>
      </c>
      <c r="BW70" s="322">
        <v>0</v>
      </c>
      <c r="BX70" s="79">
        <f t="shared" si="6"/>
        <v>0</v>
      </c>
      <c r="BY70" s="322">
        <v>0</v>
      </c>
      <c r="BZ70" s="79">
        <f t="shared" si="7"/>
        <v>0</v>
      </c>
      <c r="CA70" s="322">
        <v>0</v>
      </c>
      <c r="CB70" s="79">
        <f t="shared" si="8"/>
        <v>0</v>
      </c>
      <c r="CC70" s="53"/>
      <c r="CD70" s="59"/>
      <c r="CE70" s="59"/>
      <c r="CF70" s="59"/>
      <c r="CG70" s="59"/>
      <c r="CH70" s="59"/>
      <c r="CI70" s="59"/>
      <c r="CJ70" s="59"/>
    </row>
    <row r="71" spans="1:88" s="25" customFormat="1" ht="15.75" x14ac:dyDescent="0.25">
      <c r="A71" s="26"/>
      <c r="B71" s="533" t="s">
        <v>943</v>
      </c>
      <c r="C71" s="574"/>
      <c r="D71" s="574"/>
      <c r="E71" s="574"/>
      <c r="F71" s="574"/>
      <c r="G71" s="574"/>
      <c r="H71" s="313" t="s">
        <v>983</v>
      </c>
      <c r="I71" s="314" t="s">
        <v>5</v>
      </c>
      <c r="J71" s="80">
        <f>J72</f>
        <v>0</v>
      </c>
      <c r="K71" s="80">
        <f>K72</f>
        <v>0</v>
      </c>
      <c r="L71" s="80">
        <f t="shared" ref="L71:L73" si="30">K71-J71</f>
        <v>0</v>
      </c>
      <c r="M71" s="80">
        <f>M72</f>
        <v>0</v>
      </c>
      <c r="N71" s="80">
        <f t="shared" ref="N71:N73" si="31">M71-K71</f>
        <v>0</v>
      </c>
      <c r="O71" s="80">
        <f>O72</f>
        <v>0</v>
      </c>
      <c r="P71" s="80">
        <f t="shared" ref="P71:P73" si="32">O71-M71</f>
        <v>0</v>
      </c>
      <c r="Q71" s="80">
        <f>Q72</f>
        <v>0</v>
      </c>
      <c r="R71" s="80">
        <f t="shared" ref="R71:R73" si="33">Q71-O71</f>
        <v>0</v>
      </c>
      <c r="S71" s="80">
        <f>S72</f>
        <v>0</v>
      </c>
      <c r="T71" s="80">
        <f t="shared" ref="T71:T73" si="34">S71-Q71</f>
        <v>0</v>
      </c>
      <c r="U71" s="80">
        <f>U72</f>
        <v>0</v>
      </c>
      <c r="V71" s="80">
        <f t="shared" ref="V71:V73" si="35">U71-S71</f>
        <v>0</v>
      </c>
      <c r="W71" s="80">
        <f>W72</f>
        <v>0</v>
      </c>
      <c r="X71" s="80">
        <f t="shared" ref="X71:X73" si="36">W71-U71</f>
        <v>0</v>
      </c>
      <c r="Y71" s="80">
        <f>Y72</f>
        <v>0</v>
      </c>
      <c r="Z71" s="80">
        <f t="shared" ref="Z71:Z73" si="37">Y71-W71</f>
        <v>0</v>
      </c>
      <c r="AA71" s="80">
        <f>AA72</f>
        <v>0</v>
      </c>
      <c r="AB71" s="80">
        <f t="shared" ref="AB71:AB73" si="38">AA71-Y71</f>
        <v>0</v>
      </c>
      <c r="AC71" s="80">
        <f>AC72</f>
        <v>0</v>
      </c>
      <c r="AD71" s="80">
        <f t="shared" ref="AD71:AD73" si="39">AC71-AA71</f>
        <v>0</v>
      </c>
      <c r="AE71" s="80">
        <f>AE72</f>
        <v>0</v>
      </c>
      <c r="AF71" s="80">
        <f t="shared" ref="AF71:AF73" si="40">AE71-AC71</f>
        <v>0</v>
      </c>
      <c r="AG71" s="80">
        <f>AG72</f>
        <v>0</v>
      </c>
      <c r="AH71" s="80">
        <f t="shared" ref="AH71:AH73" si="41">AG71-AE71</f>
        <v>0</v>
      </c>
      <c r="AI71" s="80">
        <f>AI72</f>
        <v>0</v>
      </c>
      <c r="AJ71" s="80">
        <f t="shared" ref="AJ71:AJ73" si="42">AI71-AG71</f>
        <v>0</v>
      </c>
      <c r="AK71" s="80">
        <f>AK72</f>
        <v>0</v>
      </c>
      <c r="AL71" s="80">
        <f t="shared" ref="AL71:AL73" si="43">AK71-AI71</f>
        <v>0</v>
      </c>
      <c r="AM71" s="80">
        <f>AM72</f>
        <v>0</v>
      </c>
      <c r="AN71" s="80">
        <f t="shared" ref="AN71:AN73" si="44">AM71-AK71</f>
        <v>0</v>
      </c>
      <c r="AO71" s="80">
        <f>AO72</f>
        <v>0</v>
      </c>
      <c r="AP71" s="80">
        <f t="shared" ref="AP71:AP73" si="45">AO71-AM71</f>
        <v>0</v>
      </c>
      <c r="AQ71" s="80">
        <f>AQ72</f>
        <v>0</v>
      </c>
      <c r="AR71" s="80">
        <f t="shared" ref="AR71:AR73" si="46">AQ71-AO71</f>
        <v>0</v>
      </c>
      <c r="AS71" s="80">
        <f>AS72</f>
        <v>0</v>
      </c>
      <c r="AT71" s="80">
        <f t="shared" ref="AT71:AT73" si="47">AS71-AQ71</f>
        <v>0</v>
      </c>
      <c r="AU71" s="80">
        <f>AU72</f>
        <v>0</v>
      </c>
      <c r="AV71" s="80">
        <f t="shared" ref="AV71:AV73" si="48">AU71-AS71</f>
        <v>0</v>
      </c>
      <c r="AW71" s="80">
        <f>AW72</f>
        <v>0</v>
      </c>
      <c r="AX71" s="78">
        <f t="shared" ref="AX71:AX73" si="49">AW71-AU71</f>
        <v>0</v>
      </c>
      <c r="AY71" s="78">
        <f>AY72</f>
        <v>0</v>
      </c>
      <c r="AZ71" s="78">
        <f t="shared" ref="AZ71:AZ73" si="50">AY71-AW71</f>
        <v>0</v>
      </c>
      <c r="BA71" s="78">
        <f>BA72</f>
        <v>0</v>
      </c>
      <c r="BB71" s="78">
        <f t="shared" ref="BB71:BB73" si="51">BA71-AY71</f>
        <v>0</v>
      </c>
      <c r="BC71" s="78">
        <f>BC72</f>
        <v>0</v>
      </c>
      <c r="BD71" s="78">
        <f t="shared" ref="BD71:BD73" si="52">BC71-BA71</f>
        <v>0</v>
      </c>
      <c r="BE71" s="78">
        <f>BE72</f>
        <v>0</v>
      </c>
      <c r="BF71" s="78">
        <f t="shared" ref="BF71:BF73" si="53">BE71-BC71</f>
        <v>0</v>
      </c>
      <c r="BG71" s="78">
        <f>BG72</f>
        <v>0</v>
      </c>
      <c r="BH71" s="78">
        <f t="shared" ref="BH71:BH73" si="54">BG71-BE71</f>
        <v>0</v>
      </c>
      <c r="BI71" s="78">
        <f>BI72</f>
        <v>0</v>
      </c>
      <c r="BJ71" s="78">
        <f t="shared" ref="BJ71:BJ73" si="55">BI71-BG71</f>
        <v>0</v>
      </c>
      <c r="BK71" s="78">
        <f>BK72</f>
        <v>0</v>
      </c>
      <c r="BL71" s="78">
        <f t="shared" ref="BL71:BL73" si="56">BK71-BI71</f>
        <v>0</v>
      </c>
      <c r="BM71" s="78">
        <f>BM72</f>
        <v>0</v>
      </c>
      <c r="BN71" s="78">
        <f t="shared" ref="BN71:BN73" si="57">BM71-BK71</f>
        <v>0</v>
      </c>
      <c r="BO71" s="78">
        <f>BO72</f>
        <v>0</v>
      </c>
      <c r="BP71" s="78">
        <f t="shared" ref="BP71:BP73" si="58">BO71-BM71</f>
        <v>0</v>
      </c>
      <c r="BQ71" s="78">
        <f>BQ72</f>
        <v>0</v>
      </c>
      <c r="BR71" s="78">
        <f t="shared" ref="BR71:BR73" si="59">BQ71-BO71</f>
        <v>0</v>
      </c>
      <c r="BS71" s="78">
        <f>BS72</f>
        <v>0</v>
      </c>
      <c r="BT71" s="78">
        <f t="shared" ref="BT71:BT73" si="60">BS71-BQ71</f>
        <v>0</v>
      </c>
      <c r="BU71" s="78">
        <f>BU72</f>
        <v>0</v>
      </c>
      <c r="BV71" s="78">
        <f t="shared" ref="BV71:BV73" si="61">BU71-BS71</f>
        <v>0</v>
      </c>
      <c r="BW71" s="78">
        <f>BW72</f>
        <v>116024947.37</v>
      </c>
      <c r="BX71" s="78">
        <f t="shared" ref="BX71:BX73" si="62">BW71-BU71</f>
        <v>116024947.37</v>
      </c>
      <c r="BY71" s="78">
        <f>BY72</f>
        <v>116024947.37</v>
      </c>
      <c r="BZ71" s="78">
        <f t="shared" si="7"/>
        <v>0</v>
      </c>
      <c r="CA71" s="78">
        <f>CA72</f>
        <v>116024947.37</v>
      </c>
      <c r="CB71" s="78">
        <f t="shared" si="8"/>
        <v>0</v>
      </c>
      <c r="CC71" s="52"/>
      <c r="CD71" s="24"/>
      <c r="CE71" s="24"/>
      <c r="CF71" s="24"/>
      <c r="CG71" s="24"/>
      <c r="CH71" s="24"/>
      <c r="CI71" s="24"/>
      <c r="CJ71" s="24"/>
    </row>
    <row r="72" spans="1:88" s="25" customFormat="1" ht="26.65" customHeight="1" x14ac:dyDescent="0.25">
      <c r="A72" s="26"/>
      <c r="B72" s="533" t="s">
        <v>11</v>
      </c>
      <c r="C72" s="574"/>
      <c r="D72" s="574"/>
      <c r="E72" s="574"/>
      <c r="F72" s="574"/>
      <c r="G72" s="574"/>
      <c r="H72" s="313" t="s">
        <v>983</v>
      </c>
      <c r="I72" s="314" t="s">
        <v>10</v>
      </c>
      <c r="J72" s="80">
        <f>J73+J74</f>
        <v>0</v>
      </c>
      <c r="K72" s="80">
        <f>K73+K74</f>
        <v>0</v>
      </c>
      <c r="L72" s="80">
        <f t="shared" si="30"/>
        <v>0</v>
      </c>
      <c r="M72" s="80">
        <f>M73+M74</f>
        <v>0</v>
      </c>
      <c r="N72" s="80">
        <f t="shared" si="31"/>
        <v>0</v>
      </c>
      <c r="O72" s="80">
        <f>O73+O74</f>
        <v>0</v>
      </c>
      <c r="P72" s="80">
        <f t="shared" si="32"/>
        <v>0</v>
      </c>
      <c r="Q72" s="80">
        <f>Q73+Q74</f>
        <v>0</v>
      </c>
      <c r="R72" s="80">
        <f t="shared" si="33"/>
        <v>0</v>
      </c>
      <c r="S72" s="80">
        <f>S73+S74</f>
        <v>0</v>
      </c>
      <c r="T72" s="80">
        <f t="shared" si="34"/>
        <v>0</v>
      </c>
      <c r="U72" s="80">
        <f>U73+U74</f>
        <v>0</v>
      </c>
      <c r="V72" s="80">
        <f t="shared" si="35"/>
        <v>0</v>
      </c>
      <c r="W72" s="80">
        <f>W73+W74</f>
        <v>0</v>
      </c>
      <c r="X72" s="80">
        <f t="shared" si="36"/>
        <v>0</v>
      </c>
      <c r="Y72" s="80">
        <f>Y73+Y74</f>
        <v>0</v>
      </c>
      <c r="Z72" s="80">
        <f t="shared" si="37"/>
        <v>0</v>
      </c>
      <c r="AA72" s="80">
        <f>AA73+AA74</f>
        <v>0</v>
      </c>
      <c r="AB72" s="80">
        <f t="shared" si="38"/>
        <v>0</v>
      </c>
      <c r="AC72" s="80">
        <f>AC73</f>
        <v>0</v>
      </c>
      <c r="AD72" s="80">
        <f t="shared" si="39"/>
        <v>0</v>
      </c>
      <c r="AE72" s="80">
        <f>AE73+AE74</f>
        <v>0</v>
      </c>
      <c r="AF72" s="80">
        <f t="shared" si="40"/>
        <v>0</v>
      </c>
      <c r="AG72" s="80">
        <f>AG73+AG74</f>
        <v>0</v>
      </c>
      <c r="AH72" s="80">
        <f t="shared" si="41"/>
        <v>0</v>
      </c>
      <c r="AI72" s="80">
        <f>AI73+AI74</f>
        <v>0</v>
      </c>
      <c r="AJ72" s="80">
        <f t="shared" si="42"/>
        <v>0</v>
      </c>
      <c r="AK72" s="80">
        <f>AK73+AK74</f>
        <v>0</v>
      </c>
      <c r="AL72" s="80">
        <f t="shared" si="43"/>
        <v>0</v>
      </c>
      <c r="AM72" s="80">
        <f>AM73+AM74</f>
        <v>0</v>
      </c>
      <c r="AN72" s="80">
        <f t="shared" si="44"/>
        <v>0</v>
      </c>
      <c r="AO72" s="80">
        <f>AO73+AO74</f>
        <v>0</v>
      </c>
      <c r="AP72" s="80">
        <f t="shared" si="45"/>
        <v>0</v>
      </c>
      <c r="AQ72" s="80">
        <f>AQ73+AQ74</f>
        <v>0</v>
      </c>
      <c r="AR72" s="80">
        <f t="shared" si="46"/>
        <v>0</v>
      </c>
      <c r="AS72" s="80">
        <f>AS73+AS74</f>
        <v>0</v>
      </c>
      <c r="AT72" s="80">
        <f t="shared" si="47"/>
        <v>0</v>
      </c>
      <c r="AU72" s="80">
        <f>AU73+AU74</f>
        <v>0</v>
      </c>
      <c r="AV72" s="80">
        <f t="shared" si="48"/>
        <v>0</v>
      </c>
      <c r="AW72" s="80">
        <f>AW73+AW74</f>
        <v>0</v>
      </c>
      <c r="AX72" s="80">
        <f t="shared" si="49"/>
        <v>0</v>
      </c>
      <c r="AY72" s="80">
        <f>AY73+AY74</f>
        <v>0</v>
      </c>
      <c r="AZ72" s="80">
        <f t="shared" si="50"/>
        <v>0</v>
      </c>
      <c r="BA72" s="80">
        <f>BA73+BA74</f>
        <v>0</v>
      </c>
      <c r="BB72" s="80">
        <f t="shared" si="51"/>
        <v>0</v>
      </c>
      <c r="BC72" s="80">
        <f>BC73+BC74</f>
        <v>0</v>
      </c>
      <c r="BD72" s="80">
        <f t="shared" si="52"/>
        <v>0</v>
      </c>
      <c r="BE72" s="80">
        <f>BE73+BE74</f>
        <v>0</v>
      </c>
      <c r="BF72" s="80">
        <f t="shared" si="53"/>
        <v>0</v>
      </c>
      <c r="BG72" s="80">
        <f>BG73+BG74</f>
        <v>0</v>
      </c>
      <c r="BH72" s="80">
        <f t="shared" si="54"/>
        <v>0</v>
      </c>
      <c r="BI72" s="80">
        <f>BI73+BI74</f>
        <v>0</v>
      </c>
      <c r="BJ72" s="80">
        <f t="shared" si="55"/>
        <v>0</v>
      </c>
      <c r="BK72" s="80">
        <f>BK73+BK74</f>
        <v>0</v>
      </c>
      <c r="BL72" s="80">
        <f t="shared" si="56"/>
        <v>0</v>
      </c>
      <c r="BM72" s="80">
        <f>BM73+BM74</f>
        <v>0</v>
      </c>
      <c r="BN72" s="80">
        <f t="shared" si="57"/>
        <v>0</v>
      </c>
      <c r="BO72" s="80">
        <f>BO73+BO74</f>
        <v>0</v>
      </c>
      <c r="BP72" s="80">
        <f t="shared" si="58"/>
        <v>0</v>
      </c>
      <c r="BQ72" s="80">
        <f>BQ73+BQ74</f>
        <v>0</v>
      </c>
      <c r="BR72" s="80">
        <f t="shared" si="59"/>
        <v>0</v>
      </c>
      <c r="BS72" s="80">
        <f>BS73+BS74</f>
        <v>0</v>
      </c>
      <c r="BT72" s="80">
        <f t="shared" si="60"/>
        <v>0</v>
      </c>
      <c r="BU72" s="80">
        <f>BU73</f>
        <v>0</v>
      </c>
      <c r="BV72" s="80">
        <f t="shared" si="61"/>
        <v>0</v>
      </c>
      <c r="BW72" s="80">
        <f>BW73</f>
        <v>116024947.37</v>
      </c>
      <c r="BX72" s="80">
        <f t="shared" si="62"/>
        <v>116024947.37</v>
      </c>
      <c r="BY72" s="80">
        <f>BY73</f>
        <v>116024947.37</v>
      </c>
      <c r="BZ72" s="80">
        <f t="shared" si="7"/>
        <v>0</v>
      </c>
      <c r="CA72" s="80">
        <f>CA73</f>
        <v>116024947.37</v>
      </c>
      <c r="CB72" s="80">
        <f t="shared" si="8"/>
        <v>0</v>
      </c>
      <c r="CC72" s="52"/>
      <c r="CD72" s="24"/>
      <c r="CE72" s="24"/>
      <c r="CF72" s="24"/>
      <c r="CG72" s="24"/>
      <c r="CH72" s="24"/>
      <c r="CI72" s="24"/>
      <c r="CJ72" s="24"/>
    </row>
    <row r="73" spans="1:88" s="60" customFormat="1" ht="28.5" customHeight="1" x14ac:dyDescent="0.25">
      <c r="A73" s="61"/>
      <c r="B73" s="579" t="s">
        <v>9</v>
      </c>
      <c r="C73" s="580"/>
      <c r="D73" s="580"/>
      <c r="E73" s="580"/>
      <c r="F73" s="580"/>
      <c r="G73" s="580"/>
      <c r="H73" s="324" t="s">
        <v>983</v>
      </c>
      <c r="I73" s="325" t="s">
        <v>8</v>
      </c>
      <c r="J73" s="79">
        <v>0</v>
      </c>
      <c r="K73" s="118">
        <v>0</v>
      </c>
      <c r="L73" s="79">
        <f t="shared" si="30"/>
        <v>0</v>
      </c>
      <c r="M73" s="174">
        <v>0</v>
      </c>
      <c r="N73" s="79">
        <f t="shared" si="31"/>
        <v>0</v>
      </c>
      <c r="O73" s="174">
        <v>0</v>
      </c>
      <c r="P73" s="79">
        <f t="shared" si="32"/>
        <v>0</v>
      </c>
      <c r="Q73" s="183">
        <v>0</v>
      </c>
      <c r="R73" s="79">
        <f t="shared" si="33"/>
        <v>0</v>
      </c>
      <c r="S73" s="204">
        <v>0</v>
      </c>
      <c r="T73" s="79">
        <f t="shared" si="34"/>
        <v>0</v>
      </c>
      <c r="U73" s="204">
        <v>0</v>
      </c>
      <c r="V73" s="79">
        <f t="shared" si="35"/>
        <v>0</v>
      </c>
      <c r="W73" s="204">
        <v>0</v>
      </c>
      <c r="X73" s="79">
        <f t="shared" si="36"/>
        <v>0</v>
      </c>
      <c r="Y73" s="204">
        <v>0</v>
      </c>
      <c r="Z73" s="79">
        <f t="shared" si="37"/>
        <v>0</v>
      </c>
      <c r="AA73" s="204">
        <v>0</v>
      </c>
      <c r="AB73" s="79">
        <f t="shared" si="38"/>
        <v>0</v>
      </c>
      <c r="AC73" s="204">
        <v>0</v>
      </c>
      <c r="AD73" s="79">
        <f t="shared" si="39"/>
        <v>0</v>
      </c>
      <c r="AE73" s="204">
        <v>0</v>
      </c>
      <c r="AF73" s="79">
        <f t="shared" si="40"/>
        <v>0</v>
      </c>
      <c r="AG73" s="248">
        <v>0</v>
      </c>
      <c r="AH73" s="79">
        <f t="shared" si="41"/>
        <v>0</v>
      </c>
      <c r="AI73" s="248">
        <v>0</v>
      </c>
      <c r="AJ73" s="79">
        <f t="shared" si="42"/>
        <v>0</v>
      </c>
      <c r="AK73" s="248">
        <v>0</v>
      </c>
      <c r="AL73" s="79">
        <f t="shared" si="43"/>
        <v>0</v>
      </c>
      <c r="AM73" s="248">
        <v>0</v>
      </c>
      <c r="AN73" s="79">
        <f t="shared" si="44"/>
        <v>0</v>
      </c>
      <c r="AO73" s="286">
        <v>0</v>
      </c>
      <c r="AP73" s="79">
        <f t="shared" si="45"/>
        <v>0</v>
      </c>
      <c r="AQ73" s="286">
        <v>0</v>
      </c>
      <c r="AR73" s="79">
        <f t="shared" si="46"/>
        <v>0</v>
      </c>
      <c r="AS73" s="286">
        <v>0</v>
      </c>
      <c r="AT73" s="79">
        <f t="shared" si="47"/>
        <v>0</v>
      </c>
      <c r="AU73" s="305">
        <v>0</v>
      </c>
      <c r="AV73" s="79">
        <f t="shared" si="48"/>
        <v>0</v>
      </c>
      <c r="AW73" s="318">
        <v>0</v>
      </c>
      <c r="AX73" s="79">
        <f t="shared" si="49"/>
        <v>0</v>
      </c>
      <c r="AY73" s="318">
        <v>0</v>
      </c>
      <c r="AZ73" s="79">
        <f t="shared" si="50"/>
        <v>0</v>
      </c>
      <c r="BA73" s="318">
        <v>0</v>
      </c>
      <c r="BB73" s="79">
        <f t="shared" si="51"/>
        <v>0</v>
      </c>
      <c r="BC73" s="318">
        <v>0</v>
      </c>
      <c r="BD73" s="79">
        <f t="shared" si="52"/>
        <v>0</v>
      </c>
      <c r="BE73" s="318">
        <v>0</v>
      </c>
      <c r="BF73" s="79">
        <f t="shared" si="53"/>
        <v>0</v>
      </c>
      <c r="BG73" s="318">
        <v>0</v>
      </c>
      <c r="BH73" s="79">
        <f t="shared" si="54"/>
        <v>0</v>
      </c>
      <c r="BI73" s="318">
        <v>0</v>
      </c>
      <c r="BJ73" s="79">
        <f t="shared" si="55"/>
        <v>0</v>
      </c>
      <c r="BK73" s="318">
        <v>0</v>
      </c>
      <c r="BL73" s="79">
        <f t="shared" si="56"/>
        <v>0</v>
      </c>
      <c r="BM73" s="318">
        <v>0</v>
      </c>
      <c r="BN73" s="79">
        <f t="shared" si="57"/>
        <v>0</v>
      </c>
      <c r="BO73" s="318">
        <v>0</v>
      </c>
      <c r="BP73" s="79">
        <f t="shared" si="58"/>
        <v>0</v>
      </c>
      <c r="BQ73" s="318">
        <v>0</v>
      </c>
      <c r="BR73" s="79">
        <f t="shared" si="59"/>
        <v>0</v>
      </c>
      <c r="BS73" s="318">
        <v>0</v>
      </c>
      <c r="BT73" s="79">
        <f t="shared" si="60"/>
        <v>0</v>
      </c>
      <c r="BU73" s="318">
        <v>0</v>
      </c>
      <c r="BV73" s="79">
        <f t="shared" si="61"/>
        <v>0</v>
      </c>
      <c r="BW73" s="318">
        <v>116024947.37</v>
      </c>
      <c r="BX73" s="79">
        <f t="shared" si="62"/>
        <v>116024947.37</v>
      </c>
      <c r="BY73" s="368">
        <v>116024947.37</v>
      </c>
      <c r="BZ73" s="79">
        <f t="shared" si="7"/>
        <v>0</v>
      </c>
      <c r="CA73" s="502">
        <v>116024947.37</v>
      </c>
      <c r="CB73" s="79">
        <f t="shared" si="8"/>
        <v>0</v>
      </c>
      <c r="CC73" s="53">
        <v>14</v>
      </c>
      <c r="CD73" s="59"/>
      <c r="CE73" s="59"/>
      <c r="CF73" s="59"/>
      <c r="CG73" s="59"/>
      <c r="CH73" s="59"/>
      <c r="CI73" s="59"/>
      <c r="CJ73" s="59"/>
    </row>
  </sheetData>
  <mergeCells count="70">
    <mergeCell ref="B46:G46"/>
    <mergeCell ref="B47:G47"/>
    <mergeCell ref="B45:G45"/>
    <mergeCell ref="B3:I3"/>
    <mergeCell ref="B5:G5"/>
    <mergeCell ref="B6:G6"/>
    <mergeCell ref="B9:G9"/>
    <mergeCell ref="B8:G8"/>
    <mergeCell ref="B7:G7"/>
    <mergeCell ref="B10:G10"/>
    <mergeCell ref="B11:G11"/>
    <mergeCell ref="B21:G21"/>
    <mergeCell ref="B18:G18"/>
    <mergeCell ref="B19:G19"/>
    <mergeCell ref="B12:G12"/>
    <mergeCell ref="B13:G13"/>
    <mergeCell ref="B14:G14"/>
    <mergeCell ref="B17:G17"/>
    <mergeCell ref="B20:G20"/>
    <mergeCell ref="B15:G15"/>
    <mergeCell ref="B16:G16"/>
    <mergeCell ref="B44:G44"/>
    <mergeCell ref="B43:G43"/>
    <mergeCell ref="B42:G42"/>
    <mergeCell ref="B41:G41"/>
    <mergeCell ref="B24:G24"/>
    <mergeCell ref="B25:G25"/>
    <mergeCell ref="B40:G40"/>
    <mergeCell ref="B32:G32"/>
    <mergeCell ref="B33:G33"/>
    <mergeCell ref="B34:G34"/>
    <mergeCell ref="B36:G36"/>
    <mergeCell ref="B37:G37"/>
    <mergeCell ref="B30:G30"/>
    <mergeCell ref="B31:G31"/>
    <mergeCell ref="B29:G29"/>
    <mergeCell ref="B27:G27"/>
    <mergeCell ref="B22:G22"/>
    <mergeCell ref="B23:G23"/>
    <mergeCell ref="B38:G38"/>
    <mergeCell ref="B39:G39"/>
    <mergeCell ref="B35:G35"/>
    <mergeCell ref="B28:G28"/>
    <mergeCell ref="B26:G26"/>
    <mergeCell ref="B65:G65"/>
    <mergeCell ref="B66:G66"/>
    <mergeCell ref="B67:G67"/>
    <mergeCell ref="B53:G53"/>
    <mergeCell ref="B54:G54"/>
    <mergeCell ref="B61:G61"/>
    <mergeCell ref="B62:G62"/>
    <mergeCell ref="B63:G63"/>
    <mergeCell ref="B55:G55"/>
    <mergeCell ref="B56:G56"/>
    <mergeCell ref="B57:G57"/>
    <mergeCell ref="B59:G59"/>
    <mergeCell ref="B60:G60"/>
    <mergeCell ref="B58:G58"/>
    <mergeCell ref="B48:G48"/>
    <mergeCell ref="B64:G64"/>
    <mergeCell ref="B49:G49"/>
    <mergeCell ref="B50:G50"/>
    <mergeCell ref="B51:G51"/>
    <mergeCell ref="B52:G52"/>
    <mergeCell ref="B71:G71"/>
    <mergeCell ref="B72:G72"/>
    <mergeCell ref="B73:G73"/>
    <mergeCell ref="B68:G68"/>
    <mergeCell ref="B69:G69"/>
    <mergeCell ref="B70:G70"/>
  </mergeCells>
  <pageMargins left="0.70866141732283472" right="0.70866141732283472" top="0.74803149606299213" bottom="0.74803149606299213" header="0.31496062992125984" footer="0.31496062992125984"/>
  <pageSetup paperSize="9" scale="42"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2:CF82"/>
  <sheetViews>
    <sheetView workbookViewId="0">
      <selection activeCell="CA5" sqref="CA5:CB5"/>
    </sheetView>
  </sheetViews>
  <sheetFormatPr defaultRowHeight="12.75" x14ac:dyDescent="0.2"/>
  <cols>
    <col min="1" max="6" width="9.140625" style="5"/>
    <col min="7" max="7" width="9.28515625" style="5" bestFit="1" customWidth="1"/>
    <col min="8" max="8" width="11" style="5" bestFit="1" customWidth="1"/>
    <col min="9" max="9" width="4" style="5" bestFit="1" customWidth="1"/>
    <col min="10" max="76" width="13.42578125" style="86" hidden="1" customWidth="1"/>
    <col min="77" max="77" width="13.42578125" style="86" customWidth="1"/>
    <col min="78" max="78" width="13.42578125" style="86" hidden="1" customWidth="1"/>
    <col min="79" max="79" width="13.42578125" style="86" customWidth="1"/>
    <col min="80" max="80" width="13.42578125" style="86" bestFit="1" customWidth="1"/>
    <col min="81" max="81" width="4.140625" style="93" bestFit="1" customWidth="1"/>
    <col min="82" max="16384" width="9.140625" style="5"/>
  </cols>
  <sheetData>
    <row r="2" spans="1:84" ht="13.5" thickBot="1" x14ac:dyDescent="0.25"/>
    <row r="3" spans="1:84" ht="78" customHeight="1" thickBot="1" x14ac:dyDescent="0.25">
      <c r="B3" s="534" t="s">
        <v>995</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5" spans="1:84" s="4" customFormat="1" ht="18" customHeight="1" x14ac:dyDescent="0.2">
      <c r="A5" s="1"/>
      <c r="B5" s="552" t="s">
        <v>242</v>
      </c>
      <c r="C5" s="553"/>
      <c r="D5" s="553"/>
      <c r="E5" s="553"/>
      <c r="F5" s="553"/>
      <c r="G5" s="554"/>
      <c r="H5" s="8" t="s">
        <v>241</v>
      </c>
      <c r="I5" s="9" t="s">
        <v>240</v>
      </c>
      <c r="J5" s="76">
        <v>329</v>
      </c>
      <c r="K5" s="76">
        <v>352</v>
      </c>
      <c r="L5" s="7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7"/>
      <c r="CD5" s="3"/>
      <c r="CE5" s="3"/>
      <c r="CF5" s="3"/>
    </row>
    <row r="6" spans="1:84" s="4" customFormat="1" ht="15.4" customHeight="1" x14ac:dyDescent="0.2">
      <c r="A6" s="2"/>
      <c r="B6" s="555">
        <v>1</v>
      </c>
      <c r="C6" s="556"/>
      <c r="D6" s="556"/>
      <c r="E6" s="556"/>
      <c r="F6" s="556"/>
      <c r="G6" s="557"/>
      <c r="H6" s="10">
        <v>2</v>
      </c>
      <c r="I6" s="10">
        <v>3</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4</v>
      </c>
      <c r="BQ6" s="10">
        <v>4</v>
      </c>
      <c r="BR6" s="10">
        <v>4</v>
      </c>
      <c r="BS6" s="10">
        <v>4</v>
      </c>
      <c r="BT6" s="10">
        <v>4</v>
      </c>
      <c r="BU6" s="10">
        <v>4</v>
      </c>
      <c r="BV6" s="10">
        <v>4</v>
      </c>
      <c r="BW6" s="10">
        <v>4</v>
      </c>
      <c r="BX6" s="10">
        <v>4</v>
      </c>
      <c r="BY6" s="10">
        <v>4</v>
      </c>
      <c r="BZ6" s="10">
        <v>4</v>
      </c>
      <c r="CA6" s="10">
        <v>4</v>
      </c>
      <c r="CB6" s="10">
        <v>4</v>
      </c>
      <c r="CC6" s="7"/>
      <c r="CD6" s="3"/>
      <c r="CE6" s="3"/>
      <c r="CF6" s="3"/>
    </row>
    <row r="7" spans="1:84" x14ac:dyDescent="0.2">
      <c r="B7" s="540" t="s">
        <v>558</v>
      </c>
      <c r="C7" s="564"/>
      <c r="D7" s="575"/>
      <c r="E7" s="575"/>
      <c r="F7" s="575"/>
      <c r="G7" s="576"/>
      <c r="H7" s="27" t="s">
        <v>210</v>
      </c>
      <c r="I7" s="28" t="s">
        <v>5</v>
      </c>
      <c r="J7" s="87">
        <f>J8+J30+J55</f>
        <v>163172767.58000001</v>
      </c>
      <c r="K7" s="87">
        <f>K8+K30+K55</f>
        <v>164611767.58000001</v>
      </c>
      <c r="L7" s="87">
        <f t="shared" ref="L7:L58" si="0">K7-J7</f>
        <v>1439000</v>
      </c>
      <c r="M7" s="87">
        <f>M8+M30+M55</f>
        <v>164611767.58000001</v>
      </c>
      <c r="N7" s="87">
        <f>M7-K7</f>
        <v>0</v>
      </c>
      <c r="O7" s="87">
        <f>O8+O30+O55</f>
        <v>164611767.58000001</v>
      </c>
      <c r="P7" s="87">
        <f>O7-M7</f>
        <v>0</v>
      </c>
      <c r="Q7" s="87">
        <f>Q8+Q30+Q55</f>
        <v>170948527.58000001</v>
      </c>
      <c r="R7" s="87">
        <f>Q7-O7</f>
        <v>6336760</v>
      </c>
      <c r="S7" s="87">
        <f>S8+S30+S55</f>
        <v>171432703.28</v>
      </c>
      <c r="T7" s="87">
        <f>S7-Q7</f>
        <v>484175.69999998808</v>
      </c>
      <c r="U7" s="87">
        <f>U8+U30+U55</f>
        <v>171432703.28</v>
      </c>
      <c r="V7" s="87">
        <f>U7-S7</f>
        <v>0</v>
      </c>
      <c r="W7" s="87">
        <f>W8+W30+W55</f>
        <v>172368299.47</v>
      </c>
      <c r="X7" s="87">
        <f>W7-U7</f>
        <v>935596.18999999762</v>
      </c>
      <c r="Y7" s="87">
        <f>Y8+Y30+Y55</f>
        <v>175292767.97999999</v>
      </c>
      <c r="Z7" s="87">
        <f>Y7-W7</f>
        <v>2924468.5099999905</v>
      </c>
      <c r="AA7" s="87">
        <f>AA8+AA30+AA55</f>
        <v>175292767.97999999</v>
      </c>
      <c r="AB7" s="87">
        <f>AA7-Y7</f>
        <v>0</v>
      </c>
      <c r="AC7" s="87">
        <f>AC8+AC30+AC55</f>
        <v>175292767.97999999</v>
      </c>
      <c r="AD7" s="87">
        <f>AC7-AA7</f>
        <v>0</v>
      </c>
      <c r="AE7" s="87">
        <f>AE8+AE30+AE55</f>
        <v>168930817</v>
      </c>
      <c r="AF7" s="87">
        <f>AE7-AC7</f>
        <v>-6361950.9799999893</v>
      </c>
      <c r="AG7" s="87">
        <f>AG8+AG30+AG55</f>
        <v>196856346.17000002</v>
      </c>
      <c r="AH7" s="87">
        <f>AG7-AE7</f>
        <v>27925529.170000017</v>
      </c>
      <c r="AI7" s="87">
        <f>AI8+AI30+AI55</f>
        <v>195967096.17000002</v>
      </c>
      <c r="AJ7" s="87">
        <f>AI7-AG7</f>
        <v>-889250</v>
      </c>
      <c r="AK7" s="87">
        <f>AK8+AK30+AK55</f>
        <v>195967096.17000002</v>
      </c>
      <c r="AL7" s="87">
        <f>AK7-AI7</f>
        <v>0</v>
      </c>
      <c r="AM7" s="87">
        <f>AM8+AM30+AM55</f>
        <v>197821114.17000002</v>
      </c>
      <c r="AN7" s="87">
        <f>AM7-AK7</f>
        <v>1854018</v>
      </c>
      <c r="AO7" s="87">
        <f>AO8+AO30+AO55</f>
        <v>198039114.17000002</v>
      </c>
      <c r="AP7" s="87">
        <f>AO7-AM7</f>
        <v>218000</v>
      </c>
      <c r="AQ7" s="87">
        <f>AQ8+AQ30+AQ55</f>
        <v>202799930.77999997</v>
      </c>
      <c r="AR7" s="87">
        <f>AQ7-AO7</f>
        <v>4760816.6099999547</v>
      </c>
      <c r="AS7" s="87">
        <f>AS8+AS30+AS55</f>
        <v>212961014.66999999</v>
      </c>
      <c r="AT7" s="87">
        <f>AS7-AQ7</f>
        <v>10161083.890000015</v>
      </c>
      <c r="AU7" s="87">
        <f>AU8+AU30+AU55</f>
        <v>214455592.47999999</v>
      </c>
      <c r="AV7" s="87">
        <f>AU7-AS7</f>
        <v>1494577.8100000024</v>
      </c>
      <c r="AW7" s="87">
        <f>AW8+AW30+AW55+AW59+AW66+AW75+AW79</f>
        <v>214455592.47999999</v>
      </c>
      <c r="AX7" s="87">
        <f>AW7-AU7</f>
        <v>0</v>
      </c>
      <c r="AY7" s="87">
        <f>AY8+AY30+AY55+AY59+AY66+AY75+AY79</f>
        <v>211864341.16999999</v>
      </c>
      <c r="AZ7" s="87">
        <f>AY7-AW7</f>
        <v>-2591251.3100000024</v>
      </c>
      <c r="BA7" s="87">
        <f>BA8+BA30+BA55+BA59+BA66+BA75+BA79</f>
        <v>215847901.16999999</v>
      </c>
      <c r="BB7" s="87">
        <f>BA7-AY7</f>
        <v>3983560</v>
      </c>
      <c r="BC7" s="87">
        <f>BC8+BC30+BC55+BC59+BC66+BC75+BC79</f>
        <v>253661483.61000001</v>
      </c>
      <c r="BD7" s="87">
        <f>BC7-BA7</f>
        <v>37813582.440000027</v>
      </c>
      <c r="BE7" s="87">
        <f>BE8+BE30+BE55+BE59+BE66+BE75+BE79</f>
        <v>253661483.61000001</v>
      </c>
      <c r="BF7" s="87">
        <f>BE7-BC7</f>
        <v>0</v>
      </c>
      <c r="BG7" s="87">
        <f>BG8+BG30+BG55+BG59+BG66+BG75+BG79</f>
        <v>251762658.49000001</v>
      </c>
      <c r="BH7" s="87">
        <f>BG7-BE7</f>
        <v>-1898825.1200000048</v>
      </c>
      <c r="BI7" s="87">
        <f>BI8+BI30+BI55+BI59+BI66+BI75+BI79</f>
        <v>251520458.49000001</v>
      </c>
      <c r="BJ7" s="87">
        <f>BI7-BG7</f>
        <v>-242200</v>
      </c>
      <c r="BK7" s="87">
        <f>BK8+BK30+BK55+BK59+BK66+BK75+BK79</f>
        <v>251520458.49000001</v>
      </c>
      <c r="BL7" s="87">
        <f>BK7-BI7</f>
        <v>0</v>
      </c>
      <c r="BM7" s="87">
        <f>BM8+BM30+BM55+BM59+BM66+BM75+BM79</f>
        <v>251520458.49000001</v>
      </c>
      <c r="BN7" s="87">
        <f>BM7-BK7</f>
        <v>0</v>
      </c>
      <c r="BO7" s="87">
        <f>BO8+BO30+BO55+BO59+BO66+BO75+BO79</f>
        <v>261273722.69999999</v>
      </c>
      <c r="BP7" s="87">
        <f>BO7-BM7</f>
        <v>9753264.2099999785</v>
      </c>
      <c r="BQ7" s="87">
        <f>BQ8+BQ30+BQ55+BQ59+BQ66+BQ75+BQ79</f>
        <v>261597433.84999999</v>
      </c>
      <c r="BR7" s="87">
        <f>BQ7-BO7</f>
        <v>323711.15000000596</v>
      </c>
      <c r="BS7" s="87">
        <f>BS8+BS30+BS55+BS59+BS66+BS75+BS79</f>
        <v>265060836.77000001</v>
      </c>
      <c r="BT7" s="87">
        <f>BS7-BQ7</f>
        <v>3463402.9200000167</v>
      </c>
      <c r="BU7" s="87">
        <f>BU8+BU30+BU55+BU59+BU66+BU75+BU79</f>
        <v>251171955.38999999</v>
      </c>
      <c r="BV7" s="87">
        <f>BU7-BS7</f>
        <v>-13888881.380000025</v>
      </c>
      <c r="BW7" s="87">
        <f>BW8+BW30+BW55+BW59+BW66+BW75+BW79</f>
        <v>252099166.13</v>
      </c>
      <c r="BX7" s="87">
        <f>BW7-BU7</f>
        <v>927210.74000000954</v>
      </c>
      <c r="BY7" s="87">
        <f>BY8+BY30+BY55+BY59+BY66+BY75+BY79</f>
        <v>302255763.37</v>
      </c>
      <c r="BZ7" s="87">
        <f>BY7-BW7</f>
        <v>50156597.24000001</v>
      </c>
      <c r="CA7" s="87">
        <f>CA8+CA30+CA55+CA59+CA66+CA75+CA79</f>
        <v>308386144.01999998</v>
      </c>
      <c r="CB7" s="87">
        <f>CA7-BY7</f>
        <v>6130380.6499999762</v>
      </c>
      <c r="CC7" s="94"/>
    </row>
    <row r="8" spans="1:84" ht="37.5" customHeight="1" x14ac:dyDescent="0.2">
      <c r="B8" s="546" t="s">
        <v>787</v>
      </c>
      <c r="C8" s="561"/>
      <c r="D8" s="561"/>
      <c r="E8" s="561"/>
      <c r="F8" s="561"/>
      <c r="G8" s="562"/>
      <c r="H8" s="17" t="s">
        <v>209</v>
      </c>
      <c r="I8" s="18" t="s">
        <v>5</v>
      </c>
      <c r="J8" s="88">
        <f>J9+J13+J19</f>
        <v>161539667.58000001</v>
      </c>
      <c r="K8" s="88">
        <f>K9+K13+K19</f>
        <v>162978667.58000001</v>
      </c>
      <c r="L8" s="88">
        <f t="shared" si="0"/>
        <v>1439000</v>
      </c>
      <c r="M8" s="88">
        <f>M9+M13+M19</f>
        <v>162978667.58000001</v>
      </c>
      <c r="N8" s="88">
        <f>M8-K8</f>
        <v>0</v>
      </c>
      <c r="O8" s="88">
        <f>O9+O13+O19</f>
        <v>162978667.58000001</v>
      </c>
      <c r="P8" s="88">
        <f>O8-M8</f>
        <v>0</v>
      </c>
      <c r="Q8" s="88">
        <f>Q9+Q13+Q19</f>
        <v>169315427.58000001</v>
      </c>
      <c r="R8" s="88">
        <f>Q8-O8</f>
        <v>6336760</v>
      </c>
      <c r="S8" s="88">
        <f>S9+S13+S19</f>
        <v>169799603.28</v>
      </c>
      <c r="T8" s="88">
        <f>S8-Q8</f>
        <v>484175.69999998808</v>
      </c>
      <c r="U8" s="88">
        <f>U9+U13+U19</f>
        <v>169799603.28</v>
      </c>
      <c r="V8" s="88">
        <f>U8-S8</f>
        <v>0</v>
      </c>
      <c r="W8" s="88">
        <f>W9+W13+W19</f>
        <v>170735199.47</v>
      </c>
      <c r="X8" s="88">
        <f>W8-U8</f>
        <v>935596.18999999762</v>
      </c>
      <c r="Y8" s="88">
        <f>Y9+Y13+Y19</f>
        <v>173659667.97999999</v>
      </c>
      <c r="Z8" s="88">
        <f>Y8-W8</f>
        <v>2924468.5099999905</v>
      </c>
      <c r="AA8" s="88">
        <f>AA9+AA13+AA19</f>
        <v>173659667.97999999</v>
      </c>
      <c r="AB8" s="88">
        <f>AA8-Y8</f>
        <v>0</v>
      </c>
      <c r="AC8" s="88">
        <f>AC9+AC13+AC19</f>
        <v>173659667.97999999</v>
      </c>
      <c r="AD8" s="88">
        <f>AC8-AA8</f>
        <v>0</v>
      </c>
      <c r="AE8" s="88">
        <f>AE9+AE13+AE19</f>
        <v>163742816</v>
      </c>
      <c r="AF8" s="88">
        <f>AE8-AC8</f>
        <v>-9916851.9799999893</v>
      </c>
      <c r="AG8" s="88">
        <f>AG9+AG13+AG19</f>
        <v>191668345.17000002</v>
      </c>
      <c r="AH8" s="88">
        <f>AG8-AE8</f>
        <v>27925529.170000017</v>
      </c>
      <c r="AI8" s="88">
        <f>AI9+AI13+AI19</f>
        <v>190779095.17000002</v>
      </c>
      <c r="AJ8" s="88">
        <f>AI8-AG8</f>
        <v>-889250</v>
      </c>
      <c r="AK8" s="88">
        <f>AK9+AK13+AK19</f>
        <v>190779095.17000002</v>
      </c>
      <c r="AL8" s="88">
        <f>AK8-AI8</f>
        <v>0</v>
      </c>
      <c r="AM8" s="88">
        <f>AM9+AM13+AM19</f>
        <v>192633113.17000002</v>
      </c>
      <c r="AN8" s="88">
        <f>AM8-AK8</f>
        <v>1854018</v>
      </c>
      <c r="AO8" s="88">
        <f>AO9+AO13+AO19</f>
        <v>192851113.17000002</v>
      </c>
      <c r="AP8" s="88">
        <f>AO8-AM8</f>
        <v>218000</v>
      </c>
      <c r="AQ8" s="88">
        <f>AQ9+AQ13+AQ19</f>
        <v>197611930.56999996</v>
      </c>
      <c r="AR8" s="88">
        <f>AQ8-AO8</f>
        <v>4760817.3999999464</v>
      </c>
      <c r="AS8" s="88">
        <f>AS9+AS13+AS19</f>
        <v>207773014.45999998</v>
      </c>
      <c r="AT8" s="88">
        <f>AS8-AQ8</f>
        <v>10161083.890000015</v>
      </c>
      <c r="AU8" s="88">
        <f>AU9+AU13+AU19</f>
        <v>209267592.26999998</v>
      </c>
      <c r="AV8" s="88">
        <f>AU8-AS8</f>
        <v>1494577.8100000024</v>
      </c>
      <c r="AW8" s="88">
        <f>AW9+AW13+AW19</f>
        <v>209267592.26999998</v>
      </c>
      <c r="AX8" s="88">
        <f>AW8-AU8</f>
        <v>0</v>
      </c>
      <c r="AY8" s="88">
        <f>AY9+AY13+AY19</f>
        <v>450</v>
      </c>
      <c r="AZ8" s="88">
        <f>AY8-AW8</f>
        <v>-209267142.26999998</v>
      </c>
      <c r="BA8" s="88">
        <f>BA9+BA13+BA19</f>
        <v>3121510</v>
      </c>
      <c r="BB8" s="88">
        <f>BA8-AY8</f>
        <v>3121060</v>
      </c>
      <c r="BC8" s="88">
        <f>BC9+BC13+BC19</f>
        <v>35160510</v>
      </c>
      <c r="BD8" s="88">
        <f>BC8-BA8</f>
        <v>32039000</v>
      </c>
      <c r="BE8" s="88">
        <f>BE9+BE13+BE19</f>
        <v>35160510</v>
      </c>
      <c r="BF8" s="88">
        <f>BE8-BC8</f>
        <v>0</v>
      </c>
      <c r="BG8" s="88">
        <f>BG9+BG13+BG19</f>
        <v>39049813</v>
      </c>
      <c r="BH8" s="88">
        <f>BG8-BE8</f>
        <v>3889303</v>
      </c>
      <c r="BI8" s="88">
        <f>BI9+BI13+BI19</f>
        <v>39097613</v>
      </c>
      <c r="BJ8" s="88">
        <f>BI8-BG8</f>
        <v>47800</v>
      </c>
      <c r="BK8" s="88">
        <f>BK9+BK13+BK19</f>
        <v>39097613</v>
      </c>
      <c r="BL8" s="88">
        <f>BK8-BI8</f>
        <v>0</v>
      </c>
      <c r="BM8" s="88">
        <f>BM9+BM13+BM19</f>
        <v>39097613</v>
      </c>
      <c r="BN8" s="88">
        <f>BM8-BK8</f>
        <v>0</v>
      </c>
      <c r="BO8" s="88">
        <f>BO9+BO13+BO19</f>
        <v>39606654.240000002</v>
      </c>
      <c r="BP8" s="88">
        <f>BO8-BM8</f>
        <v>509041.24000000209</v>
      </c>
      <c r="BQ8" s="88">
        <f>BQ9+BQ13+BQ19</f>
        <v>39606654.240000002</v>
      </c>
      <c r="BR8" s="88">
        <f>BQ8-BO8</f>
        <v>0</v>
      </c>
      <c r="BS8" s="88">
        <f>BS9+BS13+BS19</f>
        <v>39467675.240000002</v>
      </c>
      <c r="BT8" s="88">
        <f>BS8-BQ8</f>
        <v>-138979</v>
      </c>
      <c r="BU8" s="88">
        <f>BU9+BU13+BU19</f>
        <v>0</v>
      </c>
      <c r="BV8" s="88">
        <f>BU8-BS8</f>
        <v>-39467675.240000002</v>
      </c>
      <c r="BW8" s="88">
        <f>BW9+BW13+BW19</f>
        <v>654988.01</v>
      </c>
      <c r="BX8" s="88">
        <f>BW8-BU8</f>
        <v>654988.01</v>
      </c>
      <c r="BY8" s="88">
        <f>BY9+BY13+BY19</f>
        <v>53454988.009999998</v>
      </c>
      <c r="BZ8" s="88">
        <f>BY8-BW8</f>
        <v>52800000</v>
      </c>
      <c r="CA8" s="88">
        <f>CA9+CA13+CA19</f>
        <v>53454988.009999998</v>
      </c>
      <c r="CB8" s="88">
        <f>CA8-BY8</f>
        <v>0</v>
      </c>
      <c r="CC8" s="94"/>
    </row>
    <row r="9" spans="1:84" ht="26.25" hidden="1" customHeight="1" x14ac:dyDescent="0.2">
      <c r="B9" s="560" t="s">
        <v>91</v>
      </c>
      <c r="C9" s="561"/>
      <c r="D9" s="561"/>
      <c r="E9" s="561"/>
      <c r="F9" s="561"/>
      <c r="G9" s="562"/>
      <c r="H9" s="40" t="s">
        <v>380</v>
      </c>
      <c r="I9" s="18" t="s">
        <v>5</v>
      </c>
      <c r="J9" s="88">
        <f>J10</f>
        <v>158539667.58000001</v>
      </c>
      <c r="K9" s="88">
        <f>K10</f>
        <v>158539667.58000001</v>
      </c>
      <c r="L9" s="88">
        <f t="shared" si="0"/>
        <v>0</v>
      </c>
      <c r="M9" s="88">
        <f>M10</f>
        <v>158539667.58000001</v>
      </c>
      <c r="N9" s="88">
        <f t="shared" ref="N9:AF58" si="1">M9-K9</f>
        <v>0</v>
      </c>
      <c r="O9" s="88">
        <f>O10</f>
        <v>158539667.58000001</v>
      </c>
      <c r="P9" s="88">
        <f t="shared" si="1"/>
        <v>0</v>
      </c>
      <c r="Q9" s="88">
        <f>Q10</f>
        <v>163826667.58000001</v>
      </c>
      <c r="R9" s="88">
        <f t="shared" si="1"/>
        <v>5287000</v>
      </c>
      <c r="S9" s="88">
        <f>S10</f>
        <v>162080726.28</v>
      </c>
      <c r="T9" s="88">
        <f t="shared" si="1"/>
        <v>-1745941.3000000119</v>
      </c>
      <c r="U9" s="88">
        <f>U10</f>
        <v>162080726.28</v>
      </c>
      <c r="V9" s="88">
        <f t="shared" si="1"/>
        <v>0</v>
      </c>
      <c r="W9" s="88">
        <f>W10</f>
        <v>161049326.47</v>
      </c>
      <c r="X9" s="88">
        <f t="shared" si="1"/>
        <v>-1031399.8100000024</v>
      </c>
      <c r="Y9" s="88">
        <f>Y10</f>
        <v>164089029.97999999</v>
      </c>
      <c r="Z9" s="88">
        <f t="shared" si="1"/>
        <v>3039703.5099999905</v>
      </c>
      <c r="AA9" s="88">
        <f>AA10</f>
        <v>164089029.97999999</v>
      </c>
      <c r="AB9" s="88">
        <f t="shared" si="1"/>
        <v>0</v>
      </c>
      <c r="AC9" s="88">
        <f>AC10</f>
        <v>164089029.97999999</v>
      </c>
      <c r="AD9" s="88">
        <f t="shared" si="1"/>
        <v>0</v>
      </c>
      <c r="AE9" s="88">
        <f>AE10</f>
        <v>162742816</v>
      </c>
      <c r="AF9" s="88">
        <f t="shared" si="1"/>
        <v>-1346213.9799999893</v>
      </c>
      <c r="AG9" s="88">
        <f>AG10</f>
        <v>189448345.17000002</v>
      </c>
      <c r="AH9" s="88">
        <f t="shared" ref="AH9:AH58" si="2">AG9-AE9</f>
        <v>26705529.170000017</v>
      </c>
      <c r="AI9" s="88">
        <f>AI10</f>
        <v>186220695.17000002</v>
      </c>
      <c r="AJ9" s="88">
        <f t="shared" ref="AJ9:AX58" si="3">AI9-AG9</f>
        <v>-3227650</v>
      </c>
      <c r="AK9" s="88">
        <f>AK10</f>
        <v>186220695.17000002</v>
      </c>
      <c r="AL9" s="88">
        <f t="shared" si="3"/>
        <v>0</v>
      </c>
      <c r="AM9" s="88">
        <f>AM10</f>
        <v>186220695.17000002</v>
      </c>
      <c r="AN9" s="88">
        <f t="shared" si="3"/>
        <v>0</v>
      </c>
      <c r="AO9" s="88">
        <f>AO10</f>
        <v>186220695.17000002</v>
      </c>
      <c r="AP9" s="88">
        <f t="shared" si="3"/>
        <v>0</v>
      </c>
      <c r="AQ9" s="88">
        <f>AQ10</f>
        <v>188051605.67999998</v>
      </c>
      <c r="AR9" s="88">
        <f t="shared" si="3"/>
        <v>1830910.5099999607</v>
      </c>
      <c r="AS9" s="88">
        <f>AS10</f>
        <v>198456605.67999998</v>
      </c>
      <c r="AT9" s="88">
        <f t="shared" si="3"/>
        <v>10405000</v>
      </c>
      <c r="AU9" s="88">
        <f>AU10</f>
        <v>200207205.67999998</v>
      </c>
      <c r="AV9" s="88">
        <f t="shared" si="3"/>
        <v>1750600</v>
      </c>
      <c r="AW9" s="88">
        <f>AW10</f>
        <v>200207205.67999998</v>
      </c>
      <c r="AX9" s="88">
        <f t="shared" si="3"/>
        <v>0</v>
      </c>
      <c r="AY9" s="88">
        <f>AY10</f>
        <v>450</v>
      </c>
      <c r="AZ9" s="88">
        <f t="shared" ref="AZ9:BR29" si="4">AY9-AW9</f>
        <v>-200206755.67999998</v>
      </c>
      <c r="BA9" s="88">
        <f>BA10</f>
        <v>450</v>
      </c>
      <c r="BB9" s="88">
        <f t="shared" si="4"/>
        <v>0</v>
      </c>
      <c r="BC9" s="88">
        <f>BC10</f>
        <v>450</v>
      </c>
      <c r="BD9" s="88">
        <f t="shared" si="4"/>
        <v>0</v>
      </c>
      <c r="BE9" s="88">
        <f>BE10</f>
        <v>450</v>
      </c>
      <c r="BF9" s="88">
        <f t="shared" si="4"/>
        <v>0</v>
      </c>
      <c r="BG9" s="88">
        <f>BG10</f>
        <v>0</v>
      </c>
      <c r="BH9" s="88">
        <f t="shared" si="4"/>
        <v>-450</v>
      </c>
      <c r="BI9" s="88">
        <f>BI10</f>
        <v>0</v>
      </c>
      <c r="BJ9" s="88">
        <f t="shared" si="4"/>
        <v>0</v>
      </c>
      <c r="BK9" s="88">
        <f>BK10</f>
        <v>0</v>
      </c>
      <c r="BL9" s="88">
        <f t="shared" si="4"/>
        <v>0</v>
      </c>
      <c r="BM9" s="88">
        <f>BM10</f>
        <v>0</v>
      </c>
      <c r="BN9" s="88">
        <f t="shared" si="4"/>
        <v>0</v>
      </c>
      <c r="BO9" s="88">
        <f>BO10</f>
        <v>0</v>
      </c>
      <c r="BP9" s="88">
        <f t="shared" si="4"/>
        <v>0</v>
      </c>
      <c r="BQ9" s="88">
        <f>BQ10</f>
        <v>0</v>
      </c>
      <c r="BR9" s="88">
        <f t="shared" si="4"/>
        <v>0</v>
      </c>
      <c r="BS9" s="88">
        <f>BS10</f>
        <v>0</v>
      </c>
      <c r="BT9" s="88">
        <f t="shared" ref="BT9:BT76" si="5">BS9-BQ9</f>
        <v>0</v>
      </c>
      <c r="BU9" s="88">
        <f>BU10</f>
        <v>0</v>
      </c>
      <c r="BV9" s="88">
        <f t="shared" ref="BV9:BV76" si="6">BU9-BS9</f>
        <v>0</v>
      </c>
      <c r="BW9" s="88">
        <f>BW10</f>
        <v>0</v>
      </c>
      <c r="BX9" s="88">
        <f t="shared" ref="BX9:BX76" si="7">BW9-BU9</f>
        <v>0</v>
      </c>
      <c r="BY9" s="88">
        <f>BY10</f>
        <v>0</v>
      </c>
      <c r="BZ9" s="88">
        <f t="shared" ref="BZ9:BZ76" si="8">BY9-BW9</f>
        <v>0</v>
      </c>
      <c r="CA9" s="88">
        <f>CA10</f>
        <v>0</v>
      </c>
      <c r="CB9" s="88">
        <f t="shared" ref="CB9:CB76" si="9">CA9-BY9</f>
        <v>0</v>
      </c>
      <c r="CC9" s="94"/>
    </row>
    <row r="10" spans="1:84" ht="26.25" hidden="1" customHeight="1" x14ac:dyDescent="0.2">
      <c r="B10" s="558" t="s">
        <v>39</v>
      </c>
      <c r="C10" s="558"/>
      <c r="D10" s="558"/>
      <c r="E10" s="558"/>
      <c r="F10" s="558"/>
      <c r="G10" s="558"/>
      <c r="H10" s="122" t="s">
        <v>380</v>
      </c>
      <c r="I10" s="29" t="s">
        <v>38</v>
      </c>
      <c r="J10" s="89">
        <f>J12</f>
        <v>158539667.58000001</v>
      </c>
      <c r="K10" s="89">
        <f>K12</f>
        <v>158539667.58000001</v>
      </c>
      <c r="L10" s="89">
        <f t="shared" si="0"/>
        <v>0</v>
      </c>
      <c r="M10" s="89">
        <f>M12</f>
        <v>158539667.58000001</v>
      </c>
      <c r="N10" s="89">
        <f t="shared" si="1"/>
        <v>0</v>
      </c>
      <c r="O10" s="89">
        <f>O12</f>
        <v>158539667.58000001</v>
      </c>
      <c r="P10" s="89">
        <f t="shared" si="1"/>
        <v>0</v>
      </c>
      <c r="Q10" s="89">
        <f>Q12</f>
        <v>163826667.58000001</v>
      </c>
      <c r="R10" s="89">
        <f t="shared" si="1"/>
        <v>5287000</v>
      </c>
      <c r="S10" s="89">
        <f>S12</f>
        <v>162080726.28</v>
      </c>
      <c r="T10" s="89">
        <f t="shared" si="1"/>
        <v>-1745941.3000000119</v>
      </c>
      <c r="U10" s="89">
        <f>U12</f>
        <v>162080726.28</v>
      </c>
      <c r="V10" s="89">
        <f t="shared" si="1"/>
        <v>0</v>
      </c>
      <c r="W10" s="89">
        <f>W12</f>
        <v>161049326.47</v>
      </c>
      <c r="X10" s="89">
        <f t="shared" si="1"/>
        <v>-1031399.8100000024</v>
      </c>
      <c r="Y10" s="89">
        <f>Y12</f>
        <v>164089029.97999999</v>
      </c>
      <c r="Z10" s="89">
        <f t="shared" si="1"/>
        <v>3039703.5099999905</v>
      </c>
      <c r="AA10" s="89">
        <f>AA12</f>
        <v>164089029.97999999</v>
      </c>
      <c r="AB10" s="89">
        <f t="shared" si="1"/>
        <v>0</v>
      </c>
      <c r="AC10" s="89">
        <f>AC12</f>
        <v>164089029.97999999</v>
      </c>
      <c r="AD10" s="89">
        <f t="shared" si="1"/>
        <v>0</v>
      </c>
      <c r="AE10" s="89">
        <f>AE11+AE12</f>
        <v>162742816</v>
      </c>
      <c r="AF10" s="89">
        <f t="shared" si="1"/>
        <v>-1346213.9799999893</v>
      </c>
      <c r="AG10" s="89">
        <f>AG11+AG12</f>
        <v>189448345.17000002</v>
      </c>
      <c r="AH10" s="89">
        <f t="shared" si="2"/>
        <v>26705529.170000017</v>
      </c>
      <c r="AI10" s="89">
        <f>AI11+AI12</f>
        <v>186220695.17000002</v>
      </c>
      <c r="AJ10" s="89">
        <f t="shared" si="3"/>
        <v>-3227650</v>
      </c>
      <c r="AK10" s="89">
        <f>AK11+AK12</f>
        <v>186220695.17000002</v>
      </c>
      <c r="AL10" s="89">
        <f t="shared" si="3"/>
        <v>0</v>
      </c>
      <c r="AM10" s="89">
        <f>AM11+AM12</f>
        <v>186220695.17000002</v>
      </c>
      <c r="AN10" s="89">
        <f t="shared" si="3"/>
        <v>0</v>
      </c>
      <c r="AO10" s="89">
        <f>AO11+AO12</f>
        <v>186220695.17000002</v>
      </c>
      <c r="AP10" s="89">
        <f t="shared" si="3"/>
        <v>0</v>
      </c>
      <c r="AQ10" s="89">
        <f>AQ11+AQ12</f>
        <v>188051605.67999998</v>
      </c>
      <c r="AR10" s="89">
        <f t="shared" si="3"/>
        <v>1830910.5099999607</v>
      </c>
      <c r="AS10" s="89">
        <f>AS11+AS12</f>
        <v>198456605.67999998</v>
      </c>
      <c r="AT10" s="89">
        <f t="shared" si="3"/>
        <v>10405000</v>
      </c>
      <c r="AU10" s="89">
        <f>AU11+AU12</f>
        <v>200207205.67999998</v>
      </c>
      <c r="AV10" s="89">
        <f t="shared" si="3"/>
        <v>1750600</v>
      </c>
      <c r="AW10" s="89">
        <f>AW11+AW12</f>
        <v>200207205.67999998</v>
      </c>
      <c r="AX10" s="89">
        <f t="shared" si="3"/>
        <v>0</v>
      </c>
      <c r="AY10" s="89">
        <f>AY11+AY12</f>
        <v>450</v>
      </c>
      <c r="AZ10" s="89">
        <f t="shared" si="4"/>
        <v>-200206755.67999998</v>
      </c>
      <c r="BA10" s="89">
        <f>BA11+BA12</f>
        <v>450</v>
      </c>
      <c r="BB10" s="89">
        <f t="shared" si="4"/>
        <v>0</v>
      </c>
      <c r="BC10" s="89">
        <f>BC11+BC12</f>
        <v>450</v>
      </c>
      <c r="BD10" s="89">
        <f t="shared" si="4"/>
        <v>0</v>
      </c>
      <c r="BE10" s="89">
        <f>BE11+BE12</f>
        <v>450</v>
      </c>
      <c r="BF10" s="89">
        <f t="shared" si="4"/>
        <v>0</v>
      </c>
      <c r="BG10" s="89">
        <f>BG11+BG12</f>
        <v>0</v>
      </c>
      <c r="BH10" s="89">
        <f t="shared" si="4"/>
        <v>-450</v>
      </c>
      <c r="BI10" s="89">
        <f>BI11+BI12</f>
        <v>0</v>
      </c>
      <c r="BJ10" s="89">
        <f t="shared" si="4"/>
        <v>0</v>
      </c>
      <c r="BK10" s="89">
        <f>BK11+BK12</f>
        <v>0</v>
      </c>
      <c r="BL10" s="89">
        <f t="shared" si="4"/>
        <v>0</v>
      </c>
      <c r="BM10" s="89">
        <f>BM11+BM12</f>
        <v>0</v>
      </c>
      <c r="BN10" s="89">
        <f t="shared" si="4"/>
        <v>0</v>
      </c>
      <c r="BO10" s="89">
        <f>BO11+BO12</f>
        <v>0</v>
      </c>
      <c r="BP10" s="89">
        <f t="shared" si="4"/>
        <v>0</v>
      </c>
      <c r="BQ10" s="89">
        <f>BQ11+BQ12</f>
        <v>0</v>
      </c>
      <c r="BR10" s="89">
        <f t="shared" si="4"/>
        <v>0</v>
      </c>
      <c r="BS10" s="89">
        <f>BS11+BS12</f>
        <v>0</v>
      </c>
      <c r="BT10" s="89">
        <f t="shared" si="5"/>
        <v>0</v>
      </c>
      <c r="BU10" s="89">
        <f>BU11+BU12</f>
        <v>0</v>
      </c>
      <c r="BV10" s="89">
        <f t="shared" si="6"/>
        <v>0</v>
      </c>
      <c r="BW10" s="89">
        <f>BW11+BW12</f>
        <v>0</v>
      </c>
      <c r="BX10" s="89">
        <f t="shared" si="7"/>
        <v>0</v>
      </c>
      <c r="BY10" s="89">
        <f>BY11+BY12</f>
        <v>0</v>
      </c>
      <c r="BZ10" s="89">
        <f t="shared" si="8"/>
        <v>0</v>
      </c>
      <c r="CA10" s="89">
        <f>CA11+CA12</f>
        <v>0</v>
      </c>
      <c r="CB10" s="89">
        <f t="shared" si="9"/>
        <v>0</v>
      </c>
      <c r="CC10" s="94"/>
    </row>
    <row r="11" spans="1:84" s="14" customFormat="1" hidden="1" x14ac:dyDescent="0.2">
      <c r="B11" s="532" t="s">
        <v>37</v>
      </c>
      <c r="C11" s="559"/>
      <c r="D11" s="559"/>
      <c r="E11" s="559"/>
      <c r="F11" s="559"/>
      <c r="G11" s="559"/>
      <c r="H11" s="120" t="s">
        <v>380</v>
      </c>
      <c r="I11" s="69">
        <v>610</v>
      </c>
      <c r="J11" s="91"/>
      <c r="K11" s="91"/>
      <c r="L11" s="91"/>
      <c r="M11" s="91"/>
      <c r="N11" s="91"/>
      <c r="O11" s="91"/>
      <c r="P11" s="91"/>
      <c r="Q11" s="91"/>
      <c r="R11" s="91"/>
      <c r="S11" s="91"/>
      <c r="T11" s="91"/>
      <c r="U11" s="91"/>
      <c r="V11" s="91"/>
      <c r="W11" s="91"/>
      <c r="X11" s="91"/>
      <c r="Y11" s="91"/>
      <c r="Z11" s="91"/>
      <c r="AA11" s="91"/>
      <c r="AB11" s="91"/>
      <c r="AC11" s="91">
        <v>0</v>
      </c>
      <c r="AD11" s="91"/>
      <c r="AE11" s="91">
        <v>0</v>
      </c>
      <c r="AF11" s="91"/>
      <c r="AG11" s="249">
        <v>26550589.170000002</v>
      </c>
      <c r="AH11" s="91">
        <f t="shared" si="2"/>
        <v>26550589.170000002</v>
      </c>
      <c r="AI11" s="249">
        <v>6015099.4299999997</v>
      </c>
      <c r="AJ11" s="91">
        <f t="shared" si="3"/>
        <v>-20535489.740000002</v>
      </c>
      <c r="AK11" s="249">
        <v>6015099.4299999997</v>
      </c>
      <c r="AL11" s="91">
        <f t="shared" si="3"/>
        <v>0</v>
      </c>
      <c r="AM11" s="249">
        <v>9015099.4299999997</v>
      </c>
      <c r="AN11" s="91">
        <f t="shared" si="3"/>
        <v>3000000</v>
      </c>
      <c r="AO11" s="287">
        <v>9015099.4299999997</v>
      </c>
      <c r="AP11" s="91">
        <f t="shared" si="3"/>
        <v>0</v>
      </c>
      <c r="AQ11" s="287">
        <v>7703715.8899999997</v>
      </c>
      <c r="AR11" s="91">
        <f t="shared" si="3"/>
        <v>-1311383.54</v>
      </c>
      <c r="AS11" s="287">
        <v>7703715.8899999997</v>
      </c>
      <c r="AT11" s="91">
        <f t="shared" si="3"/>
        <v>0</v>
      </c>
      <c r="AU11" s="306">
        <v>7703715.8899999997</v>
      </c>
      <c r="AV11" s="91">
        <f t="shared" si="3"/>
        <v>0</v>
      </c>
      <c r="AW11" s="319">
        <v>7703715.8899999997</v>
      </c>
      <c r="AX11" s="91">
        <f t="shared" si="3"/>
        <v>0</v>
      </c>
      <c r="AY11" s="323">
        <v>0</v>
      </c>
      <c r="AZ11" s="91">
        <f t="shared" si="4"/>
        <v>-7703715.8899999997</v>
      </c>
      <c r="BA11" s="323">
        <v>0</v>
      </c>
      <c r="BB11" s="91">
        <f t="shared" si="4"/>
        <v>0</v>
      </c>
      <c r="BC11" s="323">
        <v>0</v>
      </c>
      <c r="BD11" s="91">
        <f t="shared" si="4"/>
        <v>0</v>
      </c>
      <c r="BE11" s="323">
        <v>0</v>
      </c>
      <c r="BF11" s="91">
        <f t="shared" si="4"/>
        <v>0</v>
      </c>
      <c r="BG11" s="323">
        <v>0</v>
      </c>
      <c r="BH11" s="91">
        <f t="shared" si="4"/>
        <v>0</v>
      </c>
      <c r="BI11" s="323">
        <v>0</v>
      </c>
      <c r="BJ11" s="91">
        <f t="shared" si="4"/>
        <v>0</v>
      </c>
      <c r="BK11" s="323">
        <v>0</v>
      </c>
      <c r="BL11" s="91">
        <f t="shared" si="4"/>
        <v>0</v>
      </c>
      <c r="BM11" s="323">
        <v>0</v>
      </c>
      <c r="BN11" s="91">
        <f t="shared" si="4"/>
        <v>0</v>
      </c>
      <c r="BO11" s="323">
        <v>0</v>
      </c>
      <c r="BP11" s="91">
        <f t="shared" si="4"/>
        <v>0</v>
      </c>
      <c r="BQ11" s="323">
        <v>0</v>
      </c>
      <c r="BR11" s="91">
        <f t="shared" si="4"/>
        <v>0</v>
      </c>
      <c r="BS11" s="323">
        <v>0</v>
      </c>
      <c r="BT11" s="91">
        <f t="shared" si="5"/>
        <v>0</v>
      </c>
      <c r="BU11" s="323">
        <v>0</v>
      </c>
      <c r="BV11" s="91">
        <f t="shared" si="6"/>
        <v>0</v>
      </c>
      <c r="BW11" s="323">
        <v>0</v>
      </c>
      <c r="BX11" s="91">
        <f t="shared" si="7"/>
        <v>0</v>
      </c>
      <c r="BY11" s="323">
        <v>0</v>
      </c>
      <c r="BZ11" s="91">
        <f t="shared" si="8"/>
        <v>0</v>
      </c>
      <c r="CA11" s="323">
        <v>0</v>
      </c>
      <c r="CB11" s="91">
        <f t="shared" si="9"/>
        <v>0</v>
      </c>
      <c r="CC11" s="95"/>
    </row>
    <row r="12" spans="1:84" s="14" customFormat="1" ht="15" hidden="1" customHeight="1" x14ac:dyDescent="0.2">
      <c r="B12" s="559" t="s">
        <v>75</v>
      </c>
      <c r="C12" s="559"/>
      <c r="D12" s="559"/>
      <c r="E12" s="559"/>
      <c r="F12" s="559"/>
      <c r="G12" s="559"/>
      <c r="H12" s="120" t="s">
        <v>380</v>
      </c>
      <c r="I12" s="69" t="s">
        <v>74</v>
      </c>
      <c r="J12" s="91">
        <v>158539667.58000001</v>
      </c>
      <c r="K12" s="118">
        <v>158539667.58000001</v>
      </c>
      <c r="L12" s="91">
        <f t="shared" si="0"/>
        <v>0</v>
      </c>
      <c r="M12" s="174">
        <v>158539667.58000001</v>
      </c>
      <c r="N12" s="91">
        <f t="shared" si="1"/>
        <v>0</v>
      </c>
      <c r="O12" s="174">
        <v>158539667.58000001</v>
      </c>
      <c r="P12" s="89">
        <f t="shared" si="1"/>
        <v>0</v>
      </c>
      <c r="Q12" s="183">
        <v>163826667.58000001</v>
      </c>
      <c r="R12" s="91">
        <f t="shared" si="1"/>
        <v>5287000</v>
      </c>
      <c r="S12" s="204">
        <v>162080726.28</v>
      </c>
      <c r="T12" s="91">
        <f t="shared" si="1"/>
        <v>-1745941.3000000119</v>
      </c>
      <c r="U12" s="204">
        <v>162080726.28</v>
      </c>
      <c r="V12" s="91">
        <f t="shared" si="1"/>
        <v>0</v>
      </c>
      <c r="W12" s="204">
        <v>161049326.47</v>
      </c>
      <c r="X12" s="91">
        <f t="shared" si="1"/>
        <v>-1031399.8100000024</v>
      </c>
      <c r="Y12" s="204">
        <v>164089029.97999999</v>
      </c>
      <c r="Z12" s="91">
        <f t="shared" si="1"/>
        <v>3039703.5099999905</v>
      </c>
      <c r="AA12" s="204">
        <v>164089029.97999999</v>
      </c>
      <c r="AB12" s="91">
        <f t="shared" si="1"/>
        <v>0</v>
      </c>
      <c r="AC12" s="204">
        <v>164089029.97999999</v>
      </c>
      <c r="AD12" s="91">
        <f t="shared" si="1"/>
        <v>0</v>
      </c>
      <c r="AE12" s="204">
        <v>162742816</v>
      </c>
      <c r="AF12" s="91">
        <f t="shared" si="1"/>
        <v>-1346213.9799999893</v>
      </c>
      <c r="AG12" s="248">
        <v>162897756</v>
      </c>
      <c r="AH12" s="91">
        <f t="shared" si="2"/>
        <v>154940</v>
      </c>
      <c r="AI12" s="248">
        <v>180205595.74000001</v>
      </c>
      <c r="AJ12" s="91">
        <f t="shared" si="3"/>
        <v>17307839.74000001</v>
      </c>
      <c r="AK12" s="248">
        <v>180205595.74000001</v>
      </c>
      <c r="AL12" s="91">
        <f t="shared" si="3"/>
        <v>0</v>
      </c>
      <c r="AM12" s="248">
        <v>177205595.74000001</v>
      </c>
      <c r="AN12" s="91">
        <f t="shared" si="3"/>
        <v>-3000000</v>
      </c>
      <c r="AO12" s="286">
        <v>177205595.74000001</v>
      </c>
      <c r="AP12" s="91">
        <f t="shared" si="3"/>
        <v>0</v>
      </c>
      <c r="AQ12" s="286">
        <v>180347889.78999999</v>
      </c>
      <c r="AR12" s="91">
        <f t="shared" si="3"/>
        <v>3142294.0499999821</v>
      </c>
      <c r="AS12" s="286">
        <v>190752889.78999999</v>
      </c>
      <c r="AT12" s="91">
        <f t="shared" si="3"/>
        <v>10405000</v>
      </c>
      <c r="AU12" s="305">
        <v>192503489.78999999</v>
      </c>
      <c r="AV12" s="91">
        <f t="shared" si="3"/>
        <v>1750600</v>
      </c>
      <c r="AW12" s="318">
        <v>192503489.78999999</v>
      </c>
      <c r="AX12" s="91">
        <f t="shared" si="3"/>
        <v>0</v>
      </c>
      <c r="AY12" s="318">
        <v>450</v>
      </c>
      <c r="AZ12" s="91">
        <f t="shared" si="4"/>
        <v>-192503039.78999999</v>
      </c>
      <c r="BA12" s="318">
        <v>450</v>
      </c>
      <c r="BB12" s="91">
        <f t="shared" si="4"/>
        <v>0</v>
      </c>
      <c r="BC12" s="318">
        <v>450</v>
      </c>
      <c r="BD12" s="91">
        <f t="shared" si="4"/>
        <v>0</v>
      </c>
      <c r="BE12" s="318">
        <v>450</v>
      </c>
      <c r="BF12" s="91">
        <f t="shared" si="4"/>
        <v>0</v>
      </c>
      <c r="BG12" s="318">
        <v>0</v>
      </c>
      <c r="BH12" s="91">
        <f t="shared" si="4"/>
        <v>-450</v>
      </c>
      <c r="BI12" s="322">
        <v>0</v>
      </c>
      <c r="BJ12" s="91">
        <f t="shared" si="4"/>
        <v>0</v>
      </c>
      <c r="BK12" s="322">
        <v>0</v>
      </c>
      <c r="BL12" s="91">
        <f t="shared" si="4"/>
        <v>0</v>
      </c>
      <c r="BM12" s="322">
        <v>0</v>
      </c>
      <c r="BN12" s="91">
        <f t="shared" si="4"/>
        <v>0</v>
      </c>
      <c r="BO12" s="322">
        <v>0</v>
      </c>
      <c r="BP12" s="91">
        <f t="shared" si="4"/>
        <v>0</v>
      </c>
      <c r="BQ12" s="322">
        <v>0</v>
      </c>
      <c r="BR12" s="91">
        <f t="shared" si="4"/>
        <v>0</v>
      </c>
      <c r="BS12" s="322">
        <v>0</v>
      </c>
      <c r="BT12" s="91">
        <f t="shared" si="5"/>
        <v>0</v>
      </c>
      <c r="BU12" s="322">
        <v>0</v>
      </c>
      <c r="BV12" s="91">
        <f t="shared" si="6"/>
        <v>0</v>
      </c>
      <c r="BW12" s="322">
        <v>0</v>
      </c>
      <c r="BX12" s="91">
        <f t="shared" si="7"/>
        <v>0</v>
      </c>
      <c r="BY12" s="322">
        <v>0</v>
      </c>
      <c r="BZ12" s="91">
        <f t="shared" si="8"/>
        <v>0</v>
      </c>
      <c r="CA12" s="322">
        <v>0</v>
      </c>
      <c r="CB12" s="91">
        <f t="shared" si="9"/>
        <v>0</v>
      </c>
      <c r="CC12" s="95"/>
    </row>
    <row r="13" spans="1:84" ht="24" hidden="1" customHeight="1" x14ac:dyDescent="0.2">
      <c r="B13" s="531" t="s">
        <v>246</v>
      </c>
      <c r="C13" s="558"/>
      <c r="D13" s="558"/>
      <c r="E13" s="558"/>
      <c r="F13" s="558"/>
      <c r="G13" s="558"/>
      <c r="H13" s="115" t="s">
        <v>381</v>
      </c>
      <c r="I13" s="116" t="s">
        <v>5</v>
      </c>
      <c r="J13" s="89">
        <f>J14+J16</f>
        <v>0</v>
      </c>
      <c r="K13" s="89">
        <f>K14+K16</f>
        <v>1439000</v>
      </c>
      <c r="L13" s="89">
        <f t="shared" si="0"/>
        <v>1439000</v>
      </c>
      <c r="M13" s="89">
        <f>M14+M16</f>
        <v>1439000</v>
      </c>
      <c r="N13" s="89">
        <f t="shared" si="1"/>
        <v>0</v>
      </c>
      <c r="O13" s="89">
        <f>O14+O16</f>
        <v>1439000</v>
      </c>
      <c r="P13" s="89">
        <f t="shared" si="1"/>
        <v>0</v>
      </c>
      <c r="Q13" s="89">
        <f>Q14+Q16</f>
        <v>2138760</v>
      </c>
      <c r="R13" s="89">
        <f t="shared" si="1"/>
        <v>699760</v>
      </c>
      <c r="S13" s="89">
        <f>S14+S16</f>
        <v>4668877</v>
      </c>
      <c r="T13" s="89">
        <f t="shared" si="1"/>
        <v>2530117</v>
      </c>
      <c r="U13" s="89">
        <f>U14+U16</f>
        <v>4668877</v>
      </c>
      <c r="V13" s="89">
        <f t="shared" si="1"/>
        <v>0</v>
      </c>
      <c r="W13" s="89">
        <f>W14+W16</f>
        <v>6479873</v>
      </c>
      <c r="X13" s="89">
        <f t="shared" si="1"/>
        <v>1810996</v>
      </c>
      <c r="Y13" s="89">
        <f>Y14+Y16</f>
        <v>6479873</v>
      </c>
      <c r="Z13" s="89">
        <f t="shared" si="1"/>
        <v>0</v>
      </c>
      <c r="AA13" s="89">
        <f>AA14+AA16</f>
        <v>6479873</v>
      </c>
      <c r="AB13" s="89">
        <f t="shared" si="1"/>
        <v>0</v>
      </c>
      <c r="AC13" s="89">
        <f>AC14+AC16</f>
        <v>6479873</v>
      </c>
      <c r="AD13" s="89">
        <f t="shared" si="1"/>
        <v>0</v>
      </c>
      <c r="AE13" s="89">
        <f>AE14+AE16</f>
        <v>0</v>
      </c>
      <c r="AF13" s="89">
        <f t="shared" si="1"/>
        <v>-6479873</v>
      </c>
      <c r="AG13" s="89">
        <f>AG14+AG16</f>
        <v>0</v>
      </c>
      <c r="AH13" s="89">
        <f t="shared" si="2"/>
        <v>0</v>
      </c>
      <c r="AI13" s="89">
        <f>AI14+AI16</f>
        <v>348000</v>
      </c>
      <c r="AJ13" s="89">
        <f t="shared" si="3"/>
        <v>348000</v>
      </c>
      <c r="AK13" s="89">
        <f>AK14+AK16</f>
        <v>348000</v>
      </c>
      <c r="AL13" s="89">
        <f t="shared" si="3"/>
        <v>0</v>
      </c>
      <c r="AM13" s="89">
        <f>AM14+AM16</f>
        <v>1120345</v>
      </c>
      <c r="AN13" s="89">
        <f t="shared" si="3"/>
        <v>772345</v>
      </c>
      <c r="AO13" s="89">
        <f>AO14+AO16</f>
        <v>1120345</v>
      </c>
      <c r="AP13" s="89">
        <f t="shared" si="3"/>
        <v>0</v>
      </c>
      <c r="AQ13" s="89">
        <f>AQ14+AQ16</f>
        <v>2265527</v>
      </c>
      <c r="AR13" s="89">
        <f t="shared" si="3"/>
        <v>1145182</v>
      </c>
      <c r="AS13" s="89">
        <f>AS14+AS16</f>
        <v>2265527</v>
      </c>
      <c r="AT13" s="89">
        <f t="shared" si="3"/>
        <v>0</v>
      </c>
      <c r="AU13" s="89">
        <f>AU14+AU16</f>
        <v>2265527</v>
      </c>
      <c r="AV13" s="89">
        <f t="shared" si="3"/>
        <v>0</v>
      </c>
      <c r="AW13" s="89">
        <f>AW14+AW16</f>
        <v>2265527</v>
      </c>
      <c r="AX13" s="89">
        <f t="shared" si="3"/>
        <v>0</v>
      </c>
      <c r="AY13" s="89">
        <f>AY14+AY16</f>
        <v>0</v>
      </c>
      <c r="AZ13" s="89">
        <f t="shared" si="4"/>
        <v>-2265527</v>
      </c>
      <c r="BA13" s="89">
        <f>BA14+BA16</f>
        <v>621060</v>
      </c>
      <c r="BB13" s="89">
        <f t="shared" si="4"/>
        <v>621060</v>
      </c>
      <c r="BC13" s="89">
        <f>BC14+BC16</f>
        <v>621060</v>
      </c>
      <c r="BD13" s="89">
        <f t="shared" si="4"/>
        <v>0</v>
      </c>
      <c r="BE13" s="89">
        <f>BE14+BE16</f>
        <v>621060</v>
      </c>
      <c r="BF13" s="89">
        <f t="shared" si="4"/>
        <v>0</v>
      </c>
      <c r="BG13" s="89">
        <f>BG14+BG16</f>
        <v>621060</v>
      </c>
      <c r="BH13" s="89">
        <f t="shared" si="4"/>
        <v>0</v>
      </c>
      <c r="BI13" s="89">
        <f>BI14+BI16</f>
        <v>621060</v>
      </c>
      <c r="BJ13" s="89">
        <f t="shared" si="4"/>
        <v>0</v>
      </c>
      <c r="BK13" s="89">
        <f>BK14+BK16</f>
        <v>621060</v>
      </c>
      <c r="BL13" s="89">
        <f t="shared" si="4"/>
        <v>0</v>
      </c>
      <c r="BM13" s="89">
        <f>BM14+BM16</f>
        <v>621060</v>
      </c>
      <c r="BN13" s="89">
        <f t="shared" si="4"/>
        <v>0</v>
      </c>
      <c r="BO13" s="89">
        <f>BO14+BO16</f>
        <v>621060</v>
      </c>
      <c r="BP13" s="89">
        <f t="shared" si="4"/>
        <v>0</v>
      </c>
      <c r="BQ13" s="89">
        <f>BQ14+BQ16</f>
        <v>621060</v>
      </c>
      <c r="BR13" s="89">
        <f t="shared" si="4"/>
        <v>0</v>
      </c>
      <c r="BS13" s="89">
        <f>BS14+BS16</f>
        <v>621060</v>
      </c>
      <c r="BT13" s="89">
        <f t="shared" si="5"/>
        <v>0</v>
      </c>
      <c r="BU13" s="89">
        <f>BU14+BU16</f>
        <v>0</v>
      </c>
      <c r="BV13" s="89">
        <f t="shared" si="6"/>
        <v>-621060</v>
      </c>
      <c r="BW13" s="89">
        <f>BW14+BW16</f>
        <v>0</v>
      </c>
      <c r="BX13" s="89">
        <f t="shared" si="7"/>
        <v>0</v>
      </c>
      <c r="BY13" s="89">
        <f>BY14+BY16</f>
        <v>0</v>
      </c>
      <c r="BZ13" s="89">
        <f t="shared" si="8"/>
        <v>0</v>
      </c>
      <c r="CA13" s="89">
        <f>CA14+CA16</f>
        <v>0</v>
      </c>
      <c r="CB13" s="89">
        <f t="shared" si="9"/>
        <v>0</v>
      </c>
      <c r="CC13" s="94"/>
    </row>
    <row r="14" spans="1:84" ht="15" hidden="1" customHeight="1" x14ac:dyDescent="0.2">
      <c r="B14" s="531" t="s">
        <v>48</v>
      </c>
      <c r="C14" s="558"/>
      <c r="D14" s="558"/>
      <c r="E14" s="558"/>
      <c r="F14" s="558"/>
      <c r="G14" s="558"/>
      <c r="H14" s="113" t="s">
        <v>381</v>
      </c>
      <c r="I14" s="112" t="s">
        <v>47</v>
      </c>
      <c r="J14" s="89">
        <f>J15</f>
        <v>0</v>
      </c>
      <c r="K14" s="89">
        <f>K15</f>
        <v>250000</v>
      </c>
      <c r="L14" s="89">
        <f t="shared" si="0"/>
        <v>250000</v>
      </c>
      <c r="M14" s="89">
        <f>M15</f>
        <v>250000</v>
      </c>
      <c r="N14" s="89">
        <f t="shared" si="1"/>
        <v>0</v>
      </c>
      <c r="O14" s="89">
        <f>O15</f>
        <v>250000</v>
      </c>
      <c r="P14" s="89">
        <f t="shared" si="1"/>
        <v>0</v>
      </c>
      <c r="Q14" s="89">
        <f>Q15</f>
        <v>250000</v>
      </c>
      <c r="R14" s="89">
        <f t="shared" si="1"/>
        <v>0</v>
      </c>
      <c r="S14" s="89">
        <f>S15</f>
        <v>2120117</v>
      </c>
      <c r="T14" s="89">
        <f t="shared" si="1"/>
        <v>1870117</v>
      </c>
      <c r="U14" s="89">
        <f>U15</f>
        <v>2120117</v>
      </c>
      <c r="V14" s="89">
        <f t="shared" si="1"/>
        <v>0</v>
      </c>
      <c r="W14" s="89">
        <f>W15</f>
        <v>3590113</v>
      </c>
      <c r="X14" s="89">
        <f t="shared" si="1"/>
        <v>1469996</v>
      </c>
      <c r="Y14" s="89">
        <f>Y15</f>
        <v>3590113</v>
      </c>
      <c r="Z14" s="89">
        <f t="shared" si="1"/>
        <v>0</v>
      </c>
      <c r="AA14" s="89">
        <f>AA15</f>
        <v>3590113</v>
      </c>
      <c r="AB14" s="89">
        <f t="shared" si="1"/>
        <v>0</v>
      </c>
      <c r="AC14" s="89">
        <f>AC15</f>
        <v>3590113</v>
      </c>
      <c r="AD14" s="89">
        <f t="shared" si="1"/>
        <v>0</v>
      </c>
      <c r="AE14" s="89">
        <f>AE15</f>
        <v>0</v>
      </c>
      <c r="AF14" s="89">
        <f t="shared" si="1"/>
        <v>-3590113</v>
      </c>
      <c r="AG14" s="89">
        <f>AG15</f>
        <v>0</v>
      </c>
      <c r="AH14" s="89">
        <f t="shared" si="2"/>
        <v>0</v>
      </c>
      <c r="AI14" s="89">
        <f>AI15</f>
        <v>48000</v>
      </c>
      <c r="AJ14" s="89">
        <f t="shared" si="3"/>
        <v>48000</v>
      </c>
      <c r="AK14" s="89">
        <f>AK15</f>
        <v>48000</v>
      </c>
      <c r="AL14" s="89">
        <f t="shared" si="3"/>
        <v>0</v>
      </c>
      <c r="AM14" s="89">
        <f>AM15</f>
        <v>423786</v>
      </c>
      <c r="AN14" s="89">
        <f t="shared" si="3"/>
        <v>375786</v>
      </c>
      <c r="AO14" s="89">
        <f>AO15</f>
        <v>423786</v>
      </c>
      <c r="AP14" s="89">
        <f t="shared" si="3"/>
        <v>0</v>
      </c>
      <c r="AQ14" s="89">
        <f>AQ15</f>
        <v>923593</v>
      </c>
      <c r="AR14" s="89">
        <f t="shared" si="3"/>
        <v>499807</v>
      </c>
      <c r="AS14" s="89">
        <f>AS15</f>
        <v>923593</v>
      </c>
      <c r="AT14" s="89">
        <f t="shared" si="3"/>
        <v>0</v>
      </c>
      <c r="AU14" s="89">
        <f>AU15</f>
        <v>923593</v>
      </c>
      <c r="AV14" s="89">
        <f t="shared" si="3"/>
        <v>0</v>
      </c>
      <c r="AW14" s="89">
        <f>AW15</f>
        <v>923593</v>
      </c>
      <c r="AX14" s="89">
        <f t="shared" si="3"/>
        <v>0</v>
      </c>
      <c r="AY14" s="89">
        <f>AY15</f>
        <v>0</v>
      </c>
      <c r="AZ14" s="89">
        <f t="shared" si="4"/>
        <v>-923593</v>
      </c>
      <c r="BA14" s="89">
        <f>BA15</f>
        <v>421060</v>
      </c>
      <c r="BB14" s="89">
        <f t="shared" si="4"/>
        <v>421060</v>
      </c>
      <c r="BC14" s="89">
        <f>BC15</f>
        <v>421060</v>
      </c>
      <c r="BD14" s="89">
        <f t="shared" si="4"/>
        <v>0</v>
      </c>
      <c r="BE14" s="89">
        <f>BE15</f>
        <v>421060</v>
      </c>
      <c r="BF14" s="89">
        <f t="shared" si="4"/>
        <v>0</v>
      </c>
      <c r="BG14" s="89">
        <f>BG15</f>
        <v>421060</v>
      </c>
      <c r="BH14" s="89">
        <f t="shared" si="4"/>
        <v>0</v>
      </c>
      <c r="BI14" s="89">
        <f>BI15</f>
        <v>421060</v>
      </c>
      <c r="BJ14" s="89">
        <f t="shared" si="4"/>
        <v>0</v>
      </c>
      <c r="BK14" s="89">
        <f>BK15</f>
        <v>421060</v>
      </c>
      <c r="BL14" s="89">
        <f t="shared" si="4"/>
        <v>0</v>
      </c>
      <c r="BM14" s="89">
        <f>BM15</f>
        <v>421060</v>
      </c>
      <c r="BN14" s="89">
        <f t="shared" si="4"/>
        <v>0</v>
      </c>
      <c r="BO14" s="89">
        <f>BO15</f>
        <v>421060</v>
      </c>
      <c r="BP14" s="89">
        <f t="shared" si="4"/>
        <v>0</v>
      </c>
      <c r="BQ14" s="89">
        <f>BQ15</f>
        <v>421060</v>
      </c>
      <c r="BR14" s="89">
        <f t="shared" si="4"/>
        <v>0</v>
      </c>
      <c r="BS14" s="89">
        <f>BS15</f>
        <v>421060</v>
      </c>
      <c r="BT14" s="89">
        <f t="shared" si="5"/>
        <v>0</v>
      </c>
      <c r="BU14" s="89">
        <f>BU15</f>
        <v>0</v>
      </c>
      <c r="BV14" s="89">
        <f t="shared" si="6"/>
        <v>-421060</v>
      </c>
      <c r="BW14" s="89">
        <f>BW15</f>
        <v>0</v>
      </c>
      <c r="BX14" s="89">
        <f t="shared" si="7"/>
        <v>0</v>
      </c>
      <c r="BY14" s="89">
        <f>BY15</f>
        <v>0</v>
      </c>
      <c r="BZ14" s="89">
        <f t="shared" si="8"/>
        <v>0</v>
      </c>
      <c r="CA14" s="89">
        <f>CA15</f>
        <v>0</v>
      </c>
      <c r="CB14" s="89">
        <f t="shared" si="9"/>
        <v>0</v>
      </c>
      <c r="CC14" s="94"/>
    </row>
    <row r="15" spans="1:84" s="14" customFormat="1" ht="15" hidden="1" customHeight="1" x14ac:dyDescent="0.2">
      <c r="B15" s="532" t="s">
        <v>46</v>
      </c>
      <c r="C15" s="559"/>
      <c r="D15" s="559"/>
      <c r="E15" s="559"/>
      <c r="F15" s="559"/>
      <c r="G15" s="559"/>
      <c r="H15" s="124" t="s">
        <v>381</v>
      </c>
      <c r="I15" s="125" t="s">
        <v>44</v>
      </c>
      <c r="J15" s="91">
        <v>0</v>
      </c>
      <c r="K15" s="118">
        <v>250000</v>
      </c>
      <c r="L15" s="91">
        <f t="shared" si="0"/>
        <v>250000</v>
      </c>
      <c r="M15" s="174">
        <v>250000</v>
      </c>
      <c r="N15" s="91">
        <f t="shared" si="1"/>
        <v>0</v>
      </c>
      <c r="O15" s="174">
        <v>250000</v>
      </c>
      <c r="P15" s="91">
        <f t="shared" si="1"/>
        <v>0</v>
      </c>
      <c r="Q15" s="183">
        <v>250000</v>
      </c>
      <c r="R15" s="91">
        <f t="shared" si="1"/>
        <v>0</v>
      </c>
      <c r="S15" s="204">
        <v>2120117</v>
      </c>
      <c r="T15" s="91">
        <f t="shared" si="1"/>
        <v>1870117</v>
      </c>
      <c r="U15" s="204">
        <v>2120117</v>
      </c>
      <c r="V15" s="91">
        <f t="shared" si="1"/>
        <v>0</v>
      </c>
      <c r="W15" s="204">
        <v>3590113</v>
      </c>
      <c r="X15" s="91">
        <f t="shared" si="1"/>
        <v>1469996</v>
      </c>
      <c r="Y15" s="204">
        <v>3590113</v>
      </c>
      <c r="Z15" s="91">
        <f t="shared" si="1"/>
        <v>0</v>
      </c>
      <c r="AA15" s="204">
        <v>3590113</v>
      </c>
      <c r="AB15" s="91">
        <f t="shared" si="1"/>
        <v>0</v>
      </c>
      <c r="AC15" s="204">
        <v>3590113</v>
      </c>
      <c r="AD15" s="91">
        <f t="shared" si="1"/>
        <v>0</v>
      </c>
      <c r="AE15" s="204">
        <v>0</v>
      </c>
      <c r="AF15" s="91">
        <f t="shared" si="1"/>
        <v>-3590113</v>
      </c>
      <c r="AG15" s="204">
        <v>0</v>
      </c>
      <c r="AH15" s="91">
        <f t="shared" si="2"/>
        <v>0</v>
      </c>
      <c r="AI15" s="248">
        <v>48000</v>
      </c>
      <c r="AJ15" s="91">
        <f t="shared" si="3"/>
        <v>48000</v>
      </c>
      <c r="AK15" s="248">
        <v>48000</v>
      </c>
      <c r="AL15" s="91">
        <f t="shared" si="3"/>
        <v>0</v>
      </c>
      <c r="AM15" s="248">
        <v>423786</v>
      </c>
      <c r="AN15" s="91">
        <f t="shared" si="3"/>
        <v>375786</v>
      </c>
      <c r="AO15" s="286">
        <v>423786</v>
      </c>
      <c r="AP15" s="91">
        <f t="shared" si="3"/>
        <v>0</v>
      </c>
      <c r="AQ15" s="286">
        <v>923593</v>
      </c>
      <c r="AR15" s="91">
        <f t="shared" si="3"/>
        <v>499807</v>
      </c>
      <c r="AS15" s="286">
        <v>923593</v>
      </c>
      <c r="AT15" s="91">
        <f t="shared" si="3"/>
        <v>0</v>
      </c>
      <c r="AU15" s="305">
        <v>923593</v>
      </c>
      <c r="AV15" s="91">
        <f t="shared" si="3"/>
        <v>0</v>
      </c>
      <c r="AW15" s="318">
        <v>923593</v>
      </c>
      <c r="AX15" s="91">
        <f t="shared" si="3"/>
        <v>0</v>
      </c>
      <c r="AY15" s="318">
        <v>0</v>
      </c>
      <c r="AZ15" s="91">
        <f t="shared" si="4"/>
        <v>-923593</v>
      </c>
      <c r="BA15" s="318">
        <v>421060</v>
      </c>
      <c r="BB15" s="91">
        <f t="shared" si="4"/>
        <v>421060</v>
      </c>
      <c r="BC15" s="318">
        <v>421060</v>
      </c>
      <c r="BD15" s="91">
        <f t="shared" si="4"/>
        <v>0</v>
      </c>
      <c r="BE15" s="318">
        <v>421060</v>
      </c>
      <c r="BF15" s="91">
        <f t="shared" si="4"/>
        <v>0</v>
      </c>
      <c r="BG15" s="318">
        <v>421060</v>
      </c>
      <c r="BH15" s="91">
        <f t="shared" si="4"/>
        <v>0</v>
      </c>
      <c r="BI15" s="318">
        <v>421060</v>
      </c>
      <c r="BJ15" s="91">
        <f t="shared" si="4"/>
        <v>0</v>
      </c>
      <c r="BK15" s="318">
        <v>421060</v>
      </c>
      <c r="BL15" s="91">
        <f t="shared" si="4"/>
        <v>0</v>
      </c>
      <c r="BM15" s="318">
        <v>421060</v>
      </c>
      <c r="BN15" s="91">
        <f t="shared" si="4"/>
        <v>0</v>
      </c>
      <c r="BO15" s="318">
        <v>421060</v>
      </c>
      <c r="BP15" s="91">
        <f t="shared" si="4"/>
        <v>0</v>
      </c>
      <c r="BQ15" s="318">
        <v>421060</v>
      </c>
      <c r="BR15" s="91">
        <f t="shared" si="4"/>
        <v>0</v>
      </c>
      <c r="BS15" s="318">
        <v>421060</v>
      </c>
      <c r="BT15" s="91">
        <f t="shared" si="5"/>
        <v>0</v>
      </c>
      <c r="BU15" s="322">
        <v>0</v>
      </c>
      <c r="BV15" s="91">
        <f t="shared" si="6"/>
        <v>-421060</v>
      </c>
      <c r="BW15" s="322">
        <v>0</v>
      </c>
      <c r="BX15" s="91">
        <f t="shared" si="7"/>
        <v>0</v>
      </c>
      <c r="BY15" s="322">
        <v>0</v>
      </c>
      <c r="BZ15" s="91">
        <f t="shared" si="8"/>
        <v>0</v>
      </c>
      <c r="CA15" s="322">
        <v>0</v>
      </c>
      <c r="CB15" s="91">
        <f t="shared" si="9"/>
        <v>0</v>
      </c>
      <c r="CC15" s="95"/>
    </row>
    <row r="16" spans="1:84" ht="23.25" hidden="1" customHeight="1" x14ac:dyDescent="0.2">
      <c r="B16" s="558" t="s">
        <v>39</v>
      </c>
      <c r="C16" s="558"/>
      <c r="D16" s="558"/>
      <c r="E16" s="558"/>
      <c r="F16" s="558"/>
      <c r="G16" s="558"/>
      <c r="H16" s="115" t="s">
        <v>381</v>
      </c>
      <c r="I16" s="116" t="s">
        <v>38</v>
      </c>
      <c r="J16" s="89">
        <f>J18</f>
        <v>0</v>
      </c>
      <c r="K16" s="89">
        <f>K18</f>
        <v>1189000</v>
      </c>
      <c r="L16" s="89">
        <f t="shared" si="0"/>
        <v>1189000</v>
      </c>
      <c r="M16" s="89">
        <f>M18</f>
        <v>1189000</v>
      </c>
      <c r="N16" s="89">
        <f t="shared" si="1"/>
        <v>0</v>
      </c>
      <c r="O16" s="89">
        <f>O18</f>
        <v>1189000</v>
      </c>
      <c r="P16" s="89">
        <f t="shared" si="1"/>
        <v>0</v>
      </c>
      <c r="Q16" s="89">
        <f>Q18</f>
        <v>1888760</v>
      </c>
      <c r="R16" s="89">
        <f t="shared" si="1"/>
        <v>699760</v>
      </c>
      <c r="S16" s="89">
        <f>S18</f>
        <v>2548760</v>
      </c>
      <c r="T16" s="89">
        <f t="shared" si="1"/>
        <v>660000</v>
      </c>
      <c r="U16" s="89">
        <f>U18</f>
        <v>2548760</v>
      </c>
      <c r="V16" s="89">
        <f t="shared" si="1"/>
        <v>0</v>
      </c>
      <c r="W16" s="89">
        <f>W18</f>
        <v>2889760</v>
      </c>
      <c r="X16" s="89">
        <f t="shared" si="1"/>
        <v>341000</v>
      </c>
      <c r="Y16" s="89">
        <f>Y18</f>
        <v>2889760</v>
      </c>
      <c r="Z16" s="89">
        <f t="shared" si="1"/>
        <v>0</v>
      </c>
      <c r="AA16" s="89">
        <f>AA18</f>
        <v>2889760</v>
      </c>
      <c r="AB16" s="89">
        <f t="shared" si="1"/>
        <v>0</v>
      </c>
      <c r="AC16" s="89">
        <f>AC18</f>
        <v>2889760</v>
      </c>
      <c r="AD16" s="89">
        <f t="shared" si="1"/>
        <v>0</v>
      </c>
      <c r="AE16" s="89">
        <f>AE18</f>
        <v>0</v>
      </c>
      <c r="AF16" s="89">
        <f t="shared" si="1"/>
        <v>-2889760</v>
      </c>
      <c r="AG16" s="89">
        <f>AG17+AG18</f>
        <v>0</v>
      </c>
      <c r="AH16" s="89">
        <f t="shared" si="2"/>
        <v>0</v>
      </c>
      <c r="AI16" s="89">
        <f>AI17+AI18</f>
        <v>300000</v>
      </c>
      <c r="AJ16" s="89">
        <f t="shared" si="3"/>
        <v>300000</v>
      </c>
      <c r="AK16" s="89">
        <f>AK17+AK18</f>
        <v>300000</v>
      </c>
      <c r="AL16" s="89">
        <f t="shared" si="3"/>
        <v>0</v>
      </c>
      <c r="AM16" s="89">
        <f>AM17+AM18</f>
        <v>696559</v>
      </c>
      <c r="AN16" s="89">
        <f t="shared" si="3"/>
        <v>396559</v>
      </c>
      <c r="AO16" s="89">
        <f>AO17+AO18</f>
        <v>696559</v>
      </c>
      <c r="AP16" s="89">
        <f t="shared" si="3"/>
        <v>0</v>
      </c>
      <c r="AQ16" s="89">
        <f>AQ17+AQ18</f>
        <v>1341934</v>
      </c>
      <c r="AR16" s="89">
        <f t="shared" si="3"/>
        <v>645375</v>
      </c>
      <c r="AS16" s="89">
        <f>AS17+AS18</f>
        <v>1341934</v>
      </c>
      <c r="AT16" s="89">
        <f t="shared" si="3"/>
        <v>0</v>
      </c>
      <c r="AU16" s="89">
        <f>AU17+AU18</f>
        <v>1341934</v>
      </c>
      <c r="AV16" s="89">
        <f t="shared" si="3"/>
        <v>0</v>
      </c>
      <c r="AW16" s="89">
        <f>AW17+AW18</f>
        <v>1341934</v>
      </c>
      <c r="AX16" s="89">
        <f t="shared" si="3"/>
        <v>0</v>
      </c>
      <c r="AY16" s="89">
        <f>AY17+AY18</f>
        <v>0</v>
      </c>
      <c r="AZ16" s="89">
        <f t="shared" si="4"/>
        <v>-1341934</v>
      </c>
      <c r="BA16" s="89">
        <f>BA17+BA18</f>
        <v>200000</v>
      </c>
      <c r="BB16" s="89">
        <f t="shared" si="4"/>
        <v>200000</v>
      </c>
      <c r="BC16" s="89">
        <f>BC17+BC18</f>
        <v>200000</v>
      </c>
      <c r="BD16" s="89">
        <f t="shared" si="4"/>
        <v>0</v>
      </c>
      <c r="BE16" s="89">
        <f>BE17+BE18</f>
        <v>200000</v>
      </c>
      <c r="BF16" s="89">
        <f t="shared" si="4"/>
        <v>0</v>
      </c>
      <c r="BG16" s="89">
        <f>BG17+BG18</f>
        <v>200000</v>
      </c>
      <c r="BH16" s="89">
        <f t="shared" si="4"/>
        <v>0</v>
      </c>
      <c r="BI16" s="89">
        <f>BI17+BI18</f>
        <v>200000</v>
      </c>
      <c r="BJ16" s="89">
        <f t="shared" si="4"/>
        <v>0</v>
      </c>
      <c r="BK16" s="89">
        <f>BK17+BK18</f>
        <v>200000</v>
      </c>
      <c r="BL16" s="89">
        <f t="shared" si="4"/>
        <v>0</v>
      </c>
      <c r="BM16" s="89">
        <f>BM17+BM18</f>
        <v>200000</v>
      </c>
      <c r="BN16" s="89">
        <f t="shared" si="4"/>
        <v>0</v>
      </c>
      <c r="BO16" s="89">
        <f>BO17+BO18</f>
        <v>200000</v>
      </c>
      <c r="BP16" s="89">
        <f t="shared" si="4"/>
        <v>0</v>
      </c>
      <c r="BQ16" s="89">
        <f>BQ17+BQ18</f>
        <v>200000</v>
      </c>
      <c r="BR16" s="89">
        <f t="shared" si="4"/>
        <v>0</v>
      </c>
      <c r="BS16" s="89">
        <f>BS17+BS18</f>
        <v>200000</v>
      </c>
      <c r="BT16" s="89">
        <f t="shared" si="5"/>
        <v>0</v>
      </c>
      <c r="BU16" s="89">
        <f>BU17+BU18</f>
        <v>0</v>
      </c>
      <c r="BV16" s="89">
        <f t="shared" si="6"/>
        <v>-200000</v>
      </c>
      <c r="BW16" s="89">
        <f>BW17+BW18</f>
        <v>0</v>
      </c>
      <c r="BX16" s="89">
        <f t="shared" si="7"/>
        <v>0</v>
      </c>
      <c r="BY16" s="89">
        <f>BY17+BY18</f>
        <v>0</v>
      </c>
      <c r="BZ16" s="89">
        <f t="shared" si="8"/>
        <v>0</v>
      </c>
      <c r="CA16" s="89">
        <f>CA17+CA18</f>
        <v>0</v>
      </c>
      <c r="CB16" s="89">
        <f t="shared" si="9"/>
        <v>0</v>
      </c>
      <c r="CC16" s="94"/>
    </row>
    <row r="17" spans="2:81" s="14" customFormat="1" hidden="1" x14ac:dyDescent="0.2">
      <c r="B17" s="532" t="s">
        <v>37</v>
      </c>
      <c r="C17" s="559"/>
      <c r="D17" s="559"/>
      <c r="E17" s="559"/>
      <c r="F17" s="559"/>
      <c r="G17" s="559"/>
      <c r="H17" s="124" t="s">
        <v>381</v>
      </c>
      <c r="I17" s="125">
        <v>610</v>
      </c>
      <c r="J17" s="91"/>
      <c r="K17" s="91"/>
      <c r="L17" s="91"/>
      <c r="M17" s="91"/>
      <c r="N17" s="91"/>
      <c r="O17" s="91"/>
      <c r="P17" s="91"/>
      <c r="Q17" s="91"/>
      <c r="R17" s="91"/>
      <c r="S17" s="91"/>
      <c r="T17" s="91"/>
      <c r="U17" s="91"/>
      <c r="V17" s="91"/>
      <c r="W17" s="91"/>
      <c r="X17" s="91"/>
      <c r="Y17" s="91"/>
      <c r="Z17" s="91"/>
      <c r="AA17" s="91"/>
      <c r="AB17" s="91"/>
      <c r="AC17" s="91"/>
      <c r="AD17" s="91"/>
      <c r="AE17" s="91"/>
      <c r="AF17" s="91"/>
      <c r="AG17" s="91">
        <v>0</v>
      </c>
      <c r="AH17" s="91"/>
      <c r="AI17" s="248">
        <v>300000</v>
      </c>
      <c r="AJ17" s="91">
        <f t="shared" si="3"/>
        <v>300000</v>
      </c>
      <c r="AK17" s="248">
        <v>300000</v>
      </c>
      <c r="AL17" s="91">
        <f t="shared" si="3"/>
        <v>0</v>
      </c>
      <c r="AM17" s="249">
        <v>300000</v>
      </c>
      <c r="AN17" s="91">
        <f t="shared" si="3"/>
        <v>0</v>
      </c>
      <c r="AO17" s="287">
        <v>300000</v>
      </c>
      <c r="AP17" s="91">
        <f t="shared" si="3"/>
        <v>0</v>
      </c>
      <c r="AQ17" s="287">
        <v>300000</v>
      </c>
      <c r="AR17" s="91">
        <f t="shared" si="3"/>
        <v>0</v>
      </c>
      <c r="AS17" s="287">
        <v>300000</v>
      </c>
      <c r="AT17" s="91">
        <f t="shared" si="3"/>
        <v>0</v>
      </c>
      <c r="AU17" s="306">
        <v>300000</v>
      </c>
      <c r="AV17" s="91">
        <f t="shared" si="3"/>
        <v>0</v>
      </c>
      <c r="AW17" s="319">
        <v>300000</v>
      </c>
      <c r="AX17" s="91">
        <f t="shared" si="3"/>
        <v>0</v>
      </c>
      <c r="AY17" s="323">
        <v>0</v>
      </c>
      <c r="AZ17" s="91">
        <f t="shared" si="4"/>
        <v>-300000</v>
      </c>
      <c r="BA17" s="323">
        <v>0</v>
      </c>
      <c r="BB17" s="91">
        <f t="shared" si="4"/>
        <v>0</v>
      </c>
      <c r="BC17" s="323">
        <v>0</v>
      </c>
      <c r="BD17" s="91">
        <f t="shared" si="4"/>
        <v>0</v>
      </c>
      <c r="BE17" s="323">
        <v>0</v>
      </c>
      <c r="BF17" s="91">
        <f t="shared" si="4"/>
        <v>0</v>
      </c>
      <c r="BG17" s="323">
        <v>0</v>
      </c>
      <c r="BH17" s="91">
        <f t="shared" si="4"/>
        <v>0</v>
      </c>
      <c r="BI17" s="323">
        <v>0</v>
      </c>
      <c r="BJ17" s="91">
        <f t="shared" si="4"/>
        <v>0</v>
      </c>
      <c r="BK17" s="323">
        <v>0</v>
      </c>
      <c r="BL17" s="91">
        <f t="shared" si="4"/>
        <v>0</v>
      </c>
      <c r="BM17" s="323">
        <v>0</v>
      </c>
      <c r="BN17" s="91">
        <f t="shared" si="4"/>
        <v>0</v>
      </c>
      <c r="BO17" s="323">
        <v>0</v>
      </c>
      <c r="BP17" s="91">
        <f t="shared" si="4"/>
        <v>0</v>
      </c>
      <c r="BQ17" s="323">
        <v>0</v>
      </c>
      <c r="BR17" s="91">
        <f t="shared" si="4"/>
        <v>0</v>
      </c>
      <c r="BS17" s="323">
        <v>0</v>
      </c>
      <c r="BT17" s="91">
        <f t="shared" si="5"/>
        <v>0</v>
      </c>
      <c r="BU17" s="323">
        <v>0</v>
      </c>
      <c r="BV17" s="91">
        <f t="shared" si="6"/>
        <v>0</v>
      </c>
      <c r="BW17" s="323">
        <v>0</v>
      </c>
      <c r="BX17" s="91">
        <f t="shared" si="7"/>
        <v>0</v>
      </c>
      <c r="BY17" s="323">
        <v>0</v>
      </c>
      <c r="BZ17" s="91">
        <f t="shared" si="8"/>
        <v>0</v>
      </c>
      <c r="CA17" s="323">
        <v>0</v>
      </c>
      <c r="CB17" s="91">
        <f t="shared" si="9"/>
        <v>0</v>
      </c>
      <c r="CC17" s="95"/>
    </row>
    <row r="18" spans="2:81" s="14" customFormat="1" hidden="1" x14ac:dyDescent="0.2">
      <c r="B18" s="559" t="s">
        <v>75</v>
      </c>
      <c r="C18" s="559"/>
      <c r="D18" s="559"/>
      <c r="E18" s="559"/>
      <c r="F18" s="559"/>
      <c r="G18" s="559"/>
      <c r="H18" s="124" t="s">
        <v>381</v>
      </c>
      <c r="I18" s="125" t="s">
        <v>74</v>
      </c>
      <c r="J18" s="91">
        <v>0</v>
      </c>
      <c r="K18" s="118">
        <v>1189000</v>
      </c>
      <c r="L18" s="91">
        <f t="shared" si="0"/>
        <v>1189000</v>
      </c>
      <c r="M18" s="174">
        <v>1189000</v>
      </c>
      <c r="N18" s="91">
        <f t="shared" si="1"/>
        <v>0</v>
      </c>
      <c r="O18" s="174">
        <v>1189000</v>
      </c>
      <c r="P18" s="91">
        <f t="shared" si="1"/>
        <v>0</v>
      </c>
      <c r="Q18" s="183">
        <v>1888760</v>
      </c>
      <c r="R18" s="91">
        <f t="shared" si="1"/>
        <v>699760</v>
      </c>
      <c r="S18" s="204">
        <v>2548760</v>
      </c>
      <c r="T18" s="91">
        <f t="shared" si="1"/>
        <v>660000</v>
      </c>
      <c r="U18" s="204">
        <v>2548760</v>
      </c>
      <c r="V18" s="91">
        <f t="shared" si="1"/>
        <v>0</v>
      </c>
      <c r="W18" s="204">
        <v>2889760</v>
      </c>
      <c r="X18" s="91">
        <f t="shared" si="1"/>
        <v>341000</v>
      </c>
      <c r="Y18" s="204">
        <v>2889760</v>
      </c>
      <c r="Z18" s="91">
        <f t="shared" si="1"/>
        <v>0</v>
      </c>
      <c r="AA18" s="204">
        <v>2889760</v>
      </c>
      <c r="AB18" s="91">
        <f t="shared" si="1"/>
        <v>0</v>
      </c>
      <c r="AC18" s="204">
        <v>2889760</v>
      </c>
      <c r="AD18" s="91">
        <f t="shared" si="1"/>
        <v>0</v>
      </c>
      <c r="AE18" s="204">
        <v>0</v>
      </c>
      <c r="AF18" s="91">
        <f t="shared" si="1"/>
        <v>-2889760</v>
      </c>
      <c r="AG18" s="204">
        <v>0</v>
      </c>
      <c r="AH18" s="91">
        <f t="shared" si="2"/>
        <v>0</v>
      </c>
      <c r="AI18" s="204">
        <v>0</v>
      </c>
      <c r="AJ18" s="91">
        <f t="shared" si="3"/>
        <v>0</v>
      </c>
      <c r="AK18" s="204">
        <v>0</v>
      </c>
      <c r="AL18" s="91">
        <f t="shared" si="3"/>
        <v>0</v>
      </c>
      <c r="AM18" s="248">
        <v>396559</v>
      </c>
      <c r="AN18" s="91">
        <f t="shared" si="3"/>
        <v>396559</v>
      </c>
      <c r="AO18" s="286">
        <v>396559</v>
      </c>
      <c r="AP18" s="91">
        <f t="shared" si="3"/>
        <v>0</v>
      </c>
      <c r="AQ18" s="286">
        <v>1041934</v>
      </c>
      <c r="AR18" s="91">
        <f t="shared" si="3"/>
        <v>645375</v>
      </c>
      <c r="AS18" s="286">
        <v>1041934</v>
      </c>
      <c r="AT18" s="91">
        <f t="shared" si="3"/>
        <v>0</v>
      </c>
      <c r="AU18" s="305">
        <v>1041934</v>
      </c>
      <c r="AV18" s="91">
        <f t="shared" si="3"/>
        <v>0</v>
      </c>
      <c r="AW18" s="318">
        <v>1041934</v>
      </c>
      <c r="AX18" s="91">
        <f t="shared" si="3"/>
        <v>0</v>
      </c>
      <c r="AY18" s="318">
        <v>0</v>
      </c>
      <c r="AZ18" s="91">
        <f t="shared" si="4"/>
        <v>-1041934</v>
      </c>
      <c r="BA18" s="318">
        <v>200000</v>
      </c>
      <c r="BB18" s="91">
        <f t="shared" si="4"/>
        <v>200000</v>
      </c>
      <c r="BC18" s="318">
        <v>200000</v>
      </c>
      <c r="BD18" s="91">
        <f t="shared" si="4"/>
        <v>0</v>
      </c>
      <c r="BE18" s="318">
        <v>200000</v>
      </c>
      <c r="BF18" s="91">
        <f t="shared" si="4"/>
        <v>0</v>
      </c>
      <c r="BG18" s="318">
        <v>200000</v>
      </c>
      <c r="BH18" s="91">
        <f t="shared" si="4"/>
        <v>0</v>
      </c>
      <c r="BI18" s="318">
        <v>200000</v>
      </c>
      <c r="BJ18" s="91">
        <f t="shared" si="4"/>
        <v>0</v>
      </c>
      <c r="BK18" s="318">
        <v>200000</v>
      </c>
      <c r="BL18" s="91">
        <f t="shared" si="4"/>
        <v>0</v>
      </c>
      <c r="BM18" s="318">
        <v>200000</v>
      </c>
      <c r="BN18" s="91">
        <f t="shared" si="4"/>
        <v>0</v>
      </c>
      <c r="BO18" s="318">
        <v>200000</v>
      </c>
      <c r="BP18" s="91">
        <f t="shared" si="4"/>
        <v>0</v>
      </c>
      <c r="BQ18" s="318">
        <v>200000</v>
      </c>
      <c r="BR18" s="91">
        <f t="shared" si="4"/>
        <v>0</v>
      </c>
      <c r="BS18" s="318">
        <v>200000</v>
      </c>
      <c r="BT18" s="91">
        <f t="shared" si="5"/>
        <v>0</v>
      </c>
      <c r="BU18" s="322">
        <v>0</v>
      </c>
      <c r="BV18" s="91">
        <f t="shared" si="6"/>
        <v>-200000</v>
      </c>
      <c r="BW18" s="322">
        <v>0</v>
      </c>
      <c r="BX18" s="91">
        <f t="shared" si="7"/>
        <v>0</v>
      </c>
      <c r="BY18" s="322">
        <v>0</v>
      </c>
      <c r="BZ18" s="91">
        <f t="shared" si="8"/>
        <v>0</v>
      </c>
      <c r="CA18" s="322">
        <v>0</v>
      </c>
      <c r="CB18" s="91">
        <f t="shared" si="9"/>
        <v>0</v>
      </c>
      <c r="CC18" s="95"/>
    </row>
    <row r="19" spans="2:81" ht="12.75" customHeight="1" x14ac:dyDescent="0.2">
      <c r="B19" s="574" t="s">
        <v>40</v>
      </c>
      <c r="C19" s="574"/>
      <c r="D19" s="574"/>
      <c r="E19" s="574"/>
      <c r="F19" s="574"/>
      <c r="G19" s="574"/>
      <c r="H19" s="313" t="s">
        <v>850</v>
      </c>
      <c r="I19" s="29" t="s">
        <v>5</v>
      </c>
      <c r="J19" s="89">
        <f>J20+J26</f>
        <v>3000000</v>
      </c>
      <c r="K19" s="89">
        <f>K20+K26</f>
        <v>3000000</v>
      </c>
      <c r="L19" s="89">
        <f t="shared" si="0"/>
        <v>0</v>
      </c>
      <c r="M19" s="89">
        <f>M20+M26</f>
        <v>3000000</v>
      </c>
      <c r="N19" s="89">
        <f t="shared" si="1"/>
        <v>0</v>
      </c>
      <c r="O19" s="89">
        <f>O20+O26</f>
        <v>3000000</v>
      </c>
      <c r="P19" s="89">
        <f t="shared" si="1"/>
        <v>0</v>
      </c>
      <c r="Q19" s="89">
        <f>Q20+Q26</f>
        <v>3350000</v>
      </c>
      <c r="R19" s="89">
        <f t="shared" si="1"/>
        <v>350000</v>
      </c>
      <c r="S19" s="89">
        <f>S20+S26</f>
        <v>3050000</v>
      </c>
      <c r="T19" s="89">
        <f t="shared" si="1"/>
        <v>-300000</v>
      </c>
      <c r="U19" s="89">
        <f>U20+U26</f>
        <v>3050000</v>
      </c>
      <c r="V19" s="89">
        <f t="shared" si="1"/>
        <v>0</v>
      </c>
      <c r="W19" s="89">
        <f>W20+W26</f>
        <v>3206000</v>
      </c>
      <c r="X19" s="89">
        <f t="shared" si="1"/>
        <v>156000</v>
      </c>
      <c r="Y19" s="89">
        <f>Y20+Y26</f>
        <v>3090765</v>
      </c>
      <c r="Z19" s="89">
        <f t="shared" si="1"/>
        <v>-115235</v>
      </c>
      <c r="AA19" s="89">
        <f>AA20+AA26</f>
        <v>3090765</v>
      </c>
      <c r="AB19" s="89">
        <f t="shared" si="1"/>
        <v>0</v>
      </c>
      <c r="AC19" s="89">
        <f>AC20+AC26</f>
        <v>3090765</v>
      </c>
      <c r="AD19" s="89">
        <f t="shared" si="1"/>
        <v>0</v>
      </c>
      <c r="AE19" s="89">
        <f>AE20+AE26</f>
        <v>1000000</v>
      </c>
      <c r="AF19" s="89">
        <f t="shared" si="1"/>
        <v>-2090765</v>
      </c>
      <c r="AG19" s="89">
        <f>AG20+AG26</f>
        <v>2220000</v>
      </c>
      <c r="AH19" s="89">
        <f t="shared" si="2"/>
        <v>1220000</v>
      </c>
      <c r="AI19" s="89">
        <f>AI20+AI26</f>
        <v>4210400</v>
      </c>
      <c r="AJ19" s="89">
        <f t="shared" si="3"/>
        <v>1990400</v>
      </c>
      <c r="AK19" s="89">
        <f>AK20+AK26</f>
        <v>4210400</v>
      </c>
      <c r="AL19" s="89">
        <f t="shared" si="3"/>
        <v>0</v>
      </c>
      <c r="AM19" s="89">
        <f>AM20+AM26</f>
        <v>5292073</v>
      </c>
      <c r="AN19" s="89">
        <f t="shared" si="3"/>
        <v>1081673</v>
      </c>
      <c r="AO19" s="89">
        <f>AO20+AO26</f>
        <v>5510073</v>
      </c>
      <c r="AP19" s="89">
        <f t="shared" si="3"/>
        <v>218000</v>
      </c>
      <c r="AQ19" s="89">
        <f>AQ20+AQ26</f>
        <v>7294797.8899999997</v>
      </c>
      <c r="AR19" s="89">
        <f t="shared" si="3"/>
        <v>1784724.8899999997</v>
      </c>
      <c r="AS19" s="89">
        <f>AS20+AS26</f>
        <v>7050881.7799999993</v>
      </c>
      <c r="AT19" s="89">
        <f t="shared" si="3"/>
        <v>-243916.11000000034</v>
      </c>
      <c r="AU19" s="89">
        <f>AU20+AU26</f>
        <v>6794859.5899999989</v>
      </c>
      <c r="AV19" s="89">
        <f t="shared" si="3"/>
        <v>-256022.19000000041</v>
      </c>
      <c r="AW19" s="89">
        <f>AW20+AW26</f>
        <v>6794859.5899999989</v>
      </c>
      <c r="AX19" s="89">
        <f t="shared" si="3"/>
        <v>0</v>
      </c>
      <c r="AY19" s="89">
        <f>AY20+AY22+AY26</f>
        <v>0</v>
      </c>
      <c r="AZ19" s="89">
        <f t="shared" si="4"/>
        <v>-6794859.5899999989</v>
      </c>
      <c r="BA19" s="89">
        <f>BA20+BA22+BA26</f>
        <v>2500000</v>
      </c>
      <c r="BB19" s="89">
        <f t="shared" si="4"/>
        <v>2500000</v>
      </c>
      <c r="BC19" s="89">
        <f>BC20+BC22+BC26</f>
        <v>34539000</v>
      </c>
      <c r="BD19" s="89">
        <f t="shared" si="4"/>
        <v>32039000</v>
      </c>
      <c r="BE19" s="89">
        <f>BE20+BE22+BE26</f>
        <v>34539000</v>
      </c>
      <c r="BF19" s="89">
        <f t="shared" si="4"/>
        <v>0</v>
      </c>
      <c r="BG19" s="89">
        <f>BG20+BG22+BG26</f>
        <v>38428753</v>
      </c>
      <c r="BH19" s="89">
        <f t="shared" si="4"/>
        <v>3889753</v>
      </c>
      <c r="BI19" s="89">
        <f>BI20+BI22+BI26</f>
        <v>38476553</v>
      </c>
      <c r="BJ19" s="89">
        <f t="shared" si="4"/>
        <v>47800</v>
      </c>
      <c r="BK19" s="89">
        <f>BK20+BK22+BK26</f>
        <v>38476553</v>
      </c>
      <c r="BL19" s="89">
        <f t="shared" si="4"/>
        <v>0</v>
      </c>
      <c r="BM19" s="89">
        <f>BM20+BM22+BM26</f>
        <v>38476553</v>
      </c>
      <c r="BN19" s="89">
        <f t="shared" si="4"/>
        <v>0</v>
      </c>
      <c r="BO19" s="89">
        <f>BO20+BO22+BO26</f>
        <v>38985594.240000002</v>
      </c>
      <c r="BP19" s="89">
        <f t="shared" si="4"/>
        <v>509041.24000000209</v>
      </c>
      <c r="BQ19" s="89">
        <f>BQ20+BQ22+BQ26</f>
        <v>38985594.240000002</v>
      </c>
      <c r="BR19" s="89">
        <f t="shared" si="4"/>
        <v>0</v>
      </c>
      <c r="BS19" s="89">
        <f>BS20+BS22+BS26</f>
        <v>38846615.240000002</v>
      </c>
      <c r="BT19" s="89">
        <f t="shared" si="5"/>
        <v>-138979</v>
      </c>
      <c r="BU19" s="89">
        <f>BU20+BU22+BU26</f>
        <v>0</v>
      </c>
      <c r="BV19" s="89">
        <f t="shared" si="6"/>
        <v>-38846615.240000002</v>
      </c>
      <c r="BW19" s="89">
        <f>BW20+BW22+BW26+BW24</f>
        <v>654988.01</v>
      </c>
      <c r="BX19" s="89">
        <f t="shared" si="7"/>
        <v>654988.01</v>
      </c>
      <c r="BY19" s="89">
        <f>BY20+BY22+BY26+BY24</f>
        <v>53454988.009999998</v>
      </c>
      <c r="BZ19" s="89">
        <f t="shared" si="8"/>
        <v>52800000</v>
      </c>
      <c r="CA19" s="89">
        <f>CA20+CA22+CA26+CA24</f>
        <v>53454988.009999998</v>
      </c>
      <c r="CB19" s="89">
        <f t="shared" si="9"/>
        <v>0</v>
      </c>
      <c r="CC19" s="94"/>
    </row>
    <row r="20" spans="2:81" ht="12.75" customHeight="1" x14ac:dyDescent="0.2">
      <c r="B20" s="558" t="s">
        <v>11</v>
      </c>
      <c r="C20" s="558"/>
      <c r="D20" s="558"/>
      <c r="E20" s="558"/>
      <c r="F20" s="558"/>
      <c r="G20" s="558"/>
      <c r="H20" s="313" t="s">
        <v>850</v>
      </c>
      <c r="I20" s="29" t="s">
        <v>10</v>
      </c>
      <c r="J20" s="89">
        <f>J21</f>
        <v>400000</v>
      </c>
      <c r="K20" s="89">
        <f>K21</f>
        <v>400000</v>
      </c>
      <c r="L20" s="89">
        <f t="shared" si="0"/>
        <v>0</v>
      </c>
      <c r="M20" s="89">
        <f>M21</f>
        <v>446515</v>
      </c>
      <c r="N20" s="89">
        <f t="shared" si="1"/>
        <v>46515</v>
      </c>
      <c r="O20" s="89">
        <f>O21</f>
        <v>446515</v>
      </c>
      <c r="P20" s="89">
        <f t="shared" si="1"/>
        <v>0</v>
      </c>
      <c r="Q20" s="89">
        <f>Q21</f>
        <v>456515</v>
      </c>
      <c r="R20" s="89">
        <f t="shared" si="1"/>
        <v>10000</v>
      </c>
      <c r="S20" s="89">
        <f>S21</f>
        <v>456515</v>
      </c>
      <c r="T20" s="89">
        <f t="shared" si="1"/>
        <v>0</v>
      </c>
      <c r="U20" s="89">
        <f>U21</f>
        <v>456515</v>
      </c>
      <c r="V20" s="89">
        <f t="shared" si="1"/>
        <v>0</v>
      </c>
      <c r="W20" s="89">
        <f>W21</f>
        <v>434470</v>
      </c>
      <c r="X20" s="89">
        <f t="shared" si="1"/>
        <v>-22045</v>
      </c>
      <c r="Y20" s="89">
        <f>Y21</f>
        <v>434470</v>
      </c>
      <c r="Z20" s="89">
        <f t="shared" si="1"/>
        <v>0</v>
      </c>
      <c r="AA20" s="89">
        <f>AA21</f>
        <v>434470</v>
      </c>
      <c r="AB20" s="89">
        <f t="shared" si="1"/>
        <v>0</v>
      </c>
      <c r="AC20" s="89">
        <f>AC21</f>
        <v>434470</v>
      </c>
      <c r="AD20" s="89">
        <f t="shared" si="1"/>
        <v>0</v>
      </c>
      <c r="AE20" s="89">
        <f>AE21</f>
        <v>100000</v>
      </c>
      <c r="AF20" s="89">
        <f t="shared" si="1"/>
        <v>-334470</v>
      </c>
      <c r="AG20" s="89">
        <f>AG21</f>
        <v>100000</v>
      </c>
      <c r="AH20" s="89">
        <f t="shared" si="2"/>
        <v>0</v>
      </c>
      <c r="AI20" s="89">
        <f>AI21</f>
        <v>110740</v>
      </c>
      <c r="AJ20" s="89">
        <f t="shared" si="3"/>
        <v>10740</v>
      </c>
      <c r="AK20" s="89">
        <f>AK21</f>
        <v>110740</v>
      </c>
      <c r="AL20" s="89">
        <f t="shared" si="3"/>
        <v>0</v>
      </c>
      <c r="AM20" s="89">
        <f>AM21</f>
        <v>135115</v>
      </c>
      <c r="AN20" s="89">
        <f t="shared" si="3"/>
        <v>24375</v>
      </c>
      <c r="AO20" s="89">
        <f>AO21</f>
        <v>135115</v>
      </c>
      <c r="AP20" s="89">
        <f t="shared" si="3"/>
        <v>0</v>
      </c>
      <c r="AQ20" s="89">
        <f>AQ21</f>
        <v>1917790</v>
      </c>
      <c r="AR20" s="89">
        <f t="shared" si="3"/>
        <v>1782675</v>
      </c>
      <c r="AS20" s="89">
        <f>AS21</f>
        <v>1673873.89</v>
      </c>
      <c r="AT20" s="89">
        <f t="shared" si="3"/>
        <v>-243916.1100000001</v>
      </c>
      <c r="AU20" s="89">
        <f>AU21</f>
        <v>1673873.89</v>
      </c>
      <c r="AV20" s="89">
        <f t="shared" si="3"/>
        <v>0</v>
      </c>
      <c r="AW20" s="89">
        <f>AW21</f>
        <v>1673873.89</v>
      </c>
      <c r="AX20" s="89">
        <f t="shared" si="3"/>
        <v>0</v>
      </c>
      <c r="AY20" s="89">
        <f>AY21</f>
        <v>0</v>
      </c>
      <c r="AZ20" s="89">
        <f t="shared" si="4"/>
        <v>-1673873.89</v>
      </c>
      <c r="BA20" s="89">
        <f>BA21</f>
        <v>0</v>
      </c>
      <c r="BB20" s="89">
        <f t="shared" si="4"/>
        <v>0</v>
      </c>
      <c r="BC20" s="89">
        <f>BC21</f>
        <v>32039000</v>
      </c>
      <c r="BD20" s="89">
        <f t="shared" si="4"/>
        <v>32039000</v>
      </c>
      <c r="BE20" s="89">
        <f>BE21</f>
        <v>32039000</v>
      </c>
      <c r="BF20" s="89">
        <f t="shared" si="4"/>
        <v>0</v>
      </c>
      <c r="BG20" s="89">
        <f>BG21</f>
        <v>32039000</v>
      </c>
      <c r="BH20" s="89">
        <f t="shared" si="4"/>
        <v>0</v>
      </c>
      <c r="BI20" s="89">
        <f>BI21</f>
        <v>32039000</v>
      </c>
      <c r="BJ20" s="89">
        <f t="shared" si="4"/>
        <v>0</v>
      </c>
      <c r="BK20" s="89">
        <f>BK21</f>
        <v>32039000</v>
      </c>
      <c r="BL20" s="89">
        <f t="shared" si="4"/>
        <v>0</v>
      </c>
      <c r="BM20" s="89">
        <f>BM21</f>
        <v>32039000</v>
      </c>
      <c r="BN20" s="89">
        <f t="shared" si="4"/>
        <v>0</v>
      </c>
      <c r="BO20" s="89">
        <f>BO21</f>
        <v>32039000</v>
      </c>
      <c r="BP20" s="89">
        <f t="shared" si="4"/>
        <v>0</v>
      </c>
      <c r="BQ20" s="89">
        <f>BQ21</f>
        <v>32039000</v>
      </c>
      <c r="BR20" s="89">
        <f t="shared" si="4"/>
        <v>0</v>
      </c>
      <c r="BS20" s="89">
        <f>BS21</f>
        <v>32039000</v>
      </c>
      <c r="BT20" s="89">
        <f t="shared" si="5"/>
        <v>0</v>
      </c>
      <c r="BU20" s="89">
        <f>BU21</f>
        <v>0</v>
      </c>
      <c r="BV20" s="89">
        <f t="shared" si="6"/>
        <v>-32039000</v>
      </c>
      <c r="BW20" s="89">
        <f>BW21</f>
        <v>0</v>
      </c>
      <c r="BX20" s="89">
        <f t="shared" si="7"/>
        <v>0</v>
      </c>
      <c r="BY20" s="89">
        <f>BY21</f>
        <v>0</v>
      </c>
      <c r="BZ20" s="89">
        <f t="shared" si="8"/>
        <v>0</v>
      </c>
      <c r="CA20" s="89">
        <f>CA21</f>
        <v>52000000</v>
      </c>
      <c r="CB20" s="89">
        <f t="shared" si="9"/>
        <v>52000000</v>
      </c>
      <c r="CC20" s="94"/>
    </row>
    <row r="21" spans="2:81" s="14" customFormat="1" ht="29.25" customHeight="1" x14ac:dyDescent="0.2">
      <c r="B21" s="573" t="s">
        <v>9</v>
      </c>
      <c r="C21" s="571"/>
      <c r="D21" s="571"/>
      <c r="E21" s="571"/>
      <c r="F21" s="571"/>
      <c r="G21" s="572"/>
      <c r="H21" s="324" t="s">
        <v>850</v>
      </c>
      <c r="I21" s="69" t="s">
        <v>8</v>
      </c>
      <c r="J21" s="91">
        <v>400000</v>
      </c>
      <c r="K21" s="118">
        <v>400000</v>
      </c>
      <c r="L21" s="91">
        <f t="shared" si="0"/>
        <v>0</v>
      </c>
      <c r="M21" s="174">
        <v>446515</v>
      </c>
      <c r="N21" s="91">
        <f t="shared" si="1"/>
        <v>46515</v>
      </c>
      <c r="O21" s="174">
        <v>446515</v>
      </c>
      <c r="P21" s="89">
        <f t="shared" si="1"/>
        <v>0</v>
      </c>
      <c r="Q21" s="183">
        <v>456515</v>
      </c>
      <c r="R21" s="91">
        <f t="shared" si="1"/>
        <v>10000</v>
      </c>
      <c r="S21" s="204">
        <v>456515</v>
      </c>
      <c r="T21" s="91">
        <f t="shared" si="1"/>
        <v>0</v>
      </c>
      <c r="U21" s="204">
        <v>456515</v>
      </c>
      <c r="V21" s="91">
        <f t="shared" si="1"/>
        <v>0</v>
      </c>
      <c r="W21" s="204">
        <v>434470</v>
      </c>
      <c r="X21" s="91">
        <f t="shared" si="1"/>
        <v>-22045</v>
      </c>
      <c r="Y21" s="204">
        <v>434470</v>
      </c>
      <c r="Z21" s="91">
        <f t="shared" si="1"/>
        <v>0</v>
      </c>
      <c r="AA21" s="204">
        <v>434470</v>
      </c>
      <c r="AB21" s="91">
        <f t="shared" si="1"/>
        <v>0</v>
      </c>
      <c r="AC21" s="204">
        <v>434470</v>
      </c>
      <c r="AD21" s="91">
        <f t="shared" si="1"/>
        <v>0</v>
      </c>
      <c r="AE21" s="204">
        <v>100000</v>
      </c>
      <c r="AF21" s="91">
        <f t="shared" si="1"/>
        <v>-334470</v>
      </c>
      <c r="AG21" s="248">
        <v>100000</v>
      </c>
      <c r="AH21" s="91">
        <f t="shared" si="2"/>
        <v>0</v>
      </c>
      <c r="AI21" s="248">
        <v>110740</v>
      </c>
      <c r="AJ21" s="91">
        <f t="shared" si="3"/>
        <v>10740</v>
      </c>
      <c r="AK21" s="248">
        <v>110740</v>
      </c>
      <c r="AL21" s="91">
        <f t="shared" si="3"/>
        <v>0</v>
      </c>
      <c r="AM21" s="248">
        <v>135115</v>
      </c>
      <c r="AN21" s="91">
        <f t="shared" si="3"/>
        <v>24375</v>
      </c>
      <c r="AO21" s="286">
        <v>135115</v>
      </c>
      <c r="AP21" s="91">
        <f t="shared" si="3"/>
        <v>0</v>
      </c>
      <c r="AQ21" s="286">
        <v>1917790</v>
      </c>
      <c r="AR21" s="91">
        <f t="shared" si="3"/>
        <v>1782675</v>
      </c>
      <c r="AS21" s="286">
        <v>1673873.89</v>
      </c>
      <c r="AT21" s="91">
        <f t="shared" si="3"/>
        <v>-243916.1100000001</v>
      </c>
      <c r="AU21" s="305">
        <v>1673873.89</v>
      </c>
      <c r="AV21" s="91">
        <f t="shared" si="3"/>
        <v>0</v>
      </c>
      <c r="AW21" s="318">
        <v>1673873.89</v>
      </c>
      <c r="AX21" s="91">
        <f t="shared" si="3"/>
        <v>0</v>
      </c>
      <c r="AY21" s="322">
        <v>0</v>
      </c>
      <c r="AZ21" s="91">
        <f t="shared" si="4"/>
        <v>-1673873.89</v>
      </c>
      <c r="BA21" s="322">
        <v>0</v>
      </c>
      <c r="BB21" s="91">
        <f t="shared" si="4"/>
        <v>0</v>
      </c>
      <c r="BC21" s="318">
        <v>32039000</v>
      </c>
      <c r="BD21" s="91">
        <f t="shared" si="4"/>
        <v>32039000</v>
      </c>
      <c r="BE21" s="318">
        <v>32039000</v>
      </c>
      <c r="BF21" s="91">
        <f t="shared" si="4"/>
        <v>0</v>
      </c>
      <c r="BG21" s="318">
        <v>32039000</v>
      </c>
      <c r="BH21" s="91">
        <f t="shared" si="4"/>
        <v>0</v>
      </c>
      <c r="BI21" s="318">
        <v>32039000</v>
      </c>
      <c r="BJ21" s="91">
        <f t="shared" si="4"/>
        <v>0</v>
      </c>
      <c r="BK21" s="318">
        <v>32039000</v>
      </c>
      <c r="BL21" s="91">
        <f t="shared" si="4"/>
        <v>0</v>
      </c>
      <c r="BM21" s="318">
        <v>32039000</v>
      </c>
      <c r="BN21" s="91">
        <f t="shared" si="4"/>
        <v>0</v>
      </c>
      <c r="BO21" s="318">
        <v>32039000</v>
      </c>
      <c r="BP21" s="91">
        <f t="shared" si="4"/>
        <v>0</v>
      </c>
      <c r="BQ21" s="318">
        <v>32039000</v>
      </c>
      <c r="BR21" s="91">
        <f t="shared" si="4"/>
        <v>0</v>
      </c>
      <c r="BS21" s="318">
        <v>32039000</v>
      </c>
      <c r="BT21" s="91">
        <f t="shared" si="5"/>
        <v>0</v>
      </c>
      <c r="BU21" s="322">
        <v>0</v>
      </c>
      <c r="BV21" s="91">
        <f t="shared" si="6"/>
        <v>-32039000</v>
      </c>
      <c r="BW21" s="322">
        <v>0</v>
      </c>
      <c r="BX21" s="91">
        <f t="shared" si="7"/>
        <v>0</v>
      </c>
      <c r="BY21" s="318">
        <v>0</v>
      </c>
      <c r="BZ21" s="91">
        <f t="shared" si="8"/>
        <v>0</v>
      </c>
      <c r="CA21" s="502">
        <v>52000000</v>
      </c>
      <c r="CB21" s="91">
        <f t="shared" si="9"/>
        <v>52000000</v>
      </c>
      <c r="CC21" s="95" t="s">
        <v>1163</v>
      </c>
    </row>
    <row r="22" spans="2:81" ht="29.25" customHeight="1" x14ac:dyDescent="0.2">
      <c r="B22" s="525" t="s">
        <v>33</v>
      </c>
      <c r="C22" s="566"/>
      <c r="D22" s="566"/>
      <c r="E22" s="566"/>
      <c r="F22" s="566"/>
      <c r="G22" s="567"/>
      <c r="H22" s="313" t="s">
        <v>850</v>
      </c>
      <c r="I22" s="314" t="s">
        <v>32</v>
      </c>
      <c r="J22" s="89"/>
      <c r="K22" s="114"/>
      <c r="L22" s="89"/>
      <c r="M22" s="171"/>
      <c r="N22" s="89"/>
      <c r="O22" s="171"/>
      <c r="P22" s="89"/>
      <c r="Q22" s="185"/>
      <c r="R22" s="89"/>
      <c r="S22" s="208"/>
      <c r="T22" s="89"/>
      <c r="U22" s="208"/>
      <c r="V22" s="89"/>
      <c r="W22" s="208"/>
      <c r="X22" s="89"/>
      <c r="Y22" s="208"/>
      <c r="Z22" s="89"/>
      <c r="AA22" s="208"/>
      <c r="AB22" s="89"/>
      <c r="AC22" s="208"/>
      <c r="AD22" s="89"/>
      <c r="AE22" s="208"/>
      <c r="AF22" s="89"/>
      <c r="AG22" s="268"/>
      <c r="AH22" s="89"/>
      <c r="AI22" s="268"/>
      <c r="AJ22" s="89"/>
      <c r="AK22" s="268"/>
      <c r="AL22" s="89"/>
      <c r="AM22" s="268"/>
      <c r="AN22" s="89"/>
      <c r="AO22" s="294"/>
      <c r="AP22" s="89"/>
      <c r="AQ22" s="294"/>
      <c r="AR22" s="89"/>
      <c r="AS22" s="294"/>
      <c r="AT22" s="89"/>
      <c r="AU22" s="334"/>
      <c r="AV22" s="89"/>
      <c r="AW22" s="322"/>
      <c r="AX22" s="89"/>
      <c r="AY22" s="322">
        <f>AY23</f>
        <v>0</v>
      </c>
      <c r="AZ22" s="89"/>
      <c r="BA22" s="322">
        <f>BA23</f>
        <v>2500000</v>
      </c>
      <c r="BB22" s="89">
        <f t="shared" si="4"/>
        <v>2500000</v>
      </c>
      <c r="BC22" s="322">
        <f>BC23</f>
        <v>2500000</v>
      </c>
      <c r="BD22" s="89">
        <f t="shared" si="4"/>
        <v>0</v>
      </c>
      <c r="BE22" s="322">
        <f>BE23</f>
        <v>2500000</v>
      </c>
      <c r="BF22" s="89">
        <f t="shared" si="4"/>
        <v>0</v>
      </c>
      <c r="BG22" s="322">
        <f>BG23</f>
        <v>2500000</v>
      </c>
      <c r="BH22" s="89">
        <f t="shared" si="4"/>
        <v>0</v>
      </c>
      <c r="BI22" s="322">
        <f>BI23</f>
        <v>2500000</v>
      </c>
      <c r="BJ22" s="89">
        <f t="shared" si="4"/>
        <v>0</v>
      </c>
      <c r="BK22" s="322">
        <f>BK23</f>
        <v>2500000</v>
      </c>
      <c r="BL22" s="89">
        <f t="shared" si="4"/>
        <v>0</v>
      </c>
      <c r="BM22" s="322">
        <f>BM23</f>
        <v>2500000</v>
      </c>
      <c r="BN22" s="89">
        <f t="shared" si="4"/>
        <v>0</v>
      </c>
      <c r="BO22" s="322">
        <f>BO23</f>
        <v>3059530</v>
      </c>
      <c r="BP22" s="89">
        <f t="shared" si="4"/>
        <v>559530</v>
      </c>
      <c r="BQ22" s="322">
        <f>BQ23</f>
        <v>3059530</v>
      </c>
      <c r="BR22" s="89">
        <f t="shared" si="4"/>
        <v>0</v>
      </c>
      <c r="BS22" s="322">
        <f>BS23</f>
        <v>2920551</v>
      </c>
      <c r="BT22" s="89">
        <f t="shared" si="5"/>
        <v>-138979</v>
      </c>
      <c r="BU22" s="322">
        <f>BU23</f>
        <v>0</v>
      </c>
      <c r="BV22" s="89">
        <f t="shared" si="6"/>
        <v>-2920551</v>
      </c>
      <c r="BW22" s="322">
        <f>BW23</f>
        <v>654988.01</v>
      </c>
      <c r="BX22" s="89">
        <f t="shared" si="7"/>
        <v>654988.01</v>
      </c>
      <c r="BY22" s="322">
        <f>BY23</f>
        <v>654988.01</v>
      </c>
      <c r="BZ22" s="89">
        <f t="shared" si="8"/>
        <v>0</v>
      </c>
      <c r="CA22" s="322">
        <f>CA23</f>
        <v>654988.01</v>
      </c>
      <c r="CB22" s="89">
        <f t="shared" si="9"/>
        <v>0</v>
      </c>
      <c r="CC22" s="94"/>
    </row>
    <row r="23" spans="2:81" s="14" customFormat="1" x14ac:dyDescent="0.2">
      <c r="B23" s="522" t="s">
        <v>31</v>
      </c>
      <c r="C23" s="571"/>
      <c r="D23" s="571"/>
      <c r="E23" s="571"/>
      <c r="F23" s="571"/>
      <c r="G23" s="572"/>
      <c r="H23" s="324" t="s">
        <v>850</v>
      </c>
      <c r="I23" s="325" t="s">
        <v>30</v>
      </c>
      <c r="J23" s="91"/>
      <c r="K23" s="118"/>
      <c r="L23" s="91"/>
      <c r="M23" s="174"/>
      <c r="N23" s="91"/>
      <c r="O23" s="174"/>
      <c r="P23" s="91"/>
      <c r="Q23" s="183"/>
      <c r="R23" s="91"/>
      <c r="S23" s="204"/>
      <c r="T23" s="91"/>
      <c r="U23" s="204"/>
      <c r="V23" s="91"/>
      <c r="W23" s="204"/>
      <c r="X23" s="91"/>
      <c r="Y23" s="204"/>
      <c r="Z23" s="91"/>
      <c r="AA23" s="204"/>
      <c r="AB23" s="91"/>
      <c r="AC23" s="204"/>
      <c r="AD23" s="91"/>
      <c r="AE23" s="204"/>
      <c r="AF23" s="91"/>
      <c r="AG23" s="248"/>
      <c r="AH23" s="91"/>
      <c r="AI23" s="248"/>
      <c r="AJ23" s="91"/>
      <c r="AK23" s="248"/>
      <c r="AL23" s="91"/>
      <c r="AM23" s="248"/>
      <c r="AN23" s="91"/>
      <c r="AO23" s="286"/>
      <c r="AP23" s="91"/>
      <c r="AQ23" s="286"/>
      <c r="AR23" s="91"/>
      <c r="AS23" s="286"/>
      <c r="AT23" s="91"/>
      <c r="AU23" s="305"/>
      <c r="AV23" s="91"/>
      <c r="AW23" s="318"/>
      <c r="AX23" s="91"/>
      <c r="AY23" s="318">
        <v>0</v>
      </c>
      <c r="AZ23" s="91"/>
      <c r="BA23" s="318">
        <v>2500000</v>
      </c>
      <c r="BB23" s="91">
        <f t="shared" si="4"/>
        <v>2500000</v>
      </c>
      <c r="BC23" s="318">
        <v>2500000</v>
      </c>
      <c r="BD23" s="91">
        <f t="shared" si="4"/>
        <v>0</v>
      </c>
      <c r="BE23" s="318">
        <v>2500000</v>
      </c>
      <c r="BF23" s="91">
        <f t="shared" si="4"/>
        <v>0</v>
      </c>
      <c r="BG23" s="318">
        <v>2500000</v>
      </c>
      <c r="BH23" s="91">
        <f t="shared" si="4"/>
        <v>0</v>
      </c>
      <c r="BI23" s="318">
        <v>2500000</v>
      </c>
      <c r="BJ23" s="91">
        <f t="shared" si="4"/>
        <v>0</v>
      </c>
      <c r="BK23" s="318">
        <v>2500000</v>
      </c>
      <c r="BL23" s="91">
        <f t="shared" si="4"/>
        <v>0</v>
      </c>
      <c r="BM23" s="318">
        <v>2500000</v>
      </c>
      <c r="BN23" s="91">
        <f t="shared" si="4"/>
        <v>0</v>
      </c>
      <c r="BO23" s="318">
        <v>3059530</v>
      </c>
      <c r="BP23" s="91">
        <f t="shared" si="4"/>
        <v>559530</v>
      </c>
      <c r="BQ23" s="318">
        <v>3059530</v>
      </c>
      <c r="BR23" s="91">
        <f t="shared" si="4"/>
        <v>0</v>
      </c>
      <c r="BS23" s="318">
        <v>2920551</v>
      </c>
      <c r="BT23" s="91">
        <f t="shared" si="5"/>
        <v>-138979</v>
      </c>
      <c r="BU23" s="318">
        <v>0</v>
      </c>
      <c r="BV23" s="91">
        <f t="shared" si="6"/>
        <v>-2920551</v>
      </c>
      <c r="BW23" s="361">
        <v>654988.01</v>
      </c>
      <c r="BX23" s="91">
        <f t="shared" si="7"/>
        <v>654988.01</v>
      </c>
      <c r="BY23" s="368">
        <v>654988.01</v>
      </c>
      <c r="BZ23" s="91">
        <f t="shared" si="8"/>
        <v>0</v>
      </c>
      <c r="CA23" s="502">
        <v>654988.01</v>
      </c>
      <c r="CB23" s="91">
        <f t="shared" si="9"/>
        <v>0</v>
      </c>
      <c r="CC23" s="95">
        <v>1</v>
      </c>
    </row>
    <row r="24" spans="2:81" x14ac:dyDescent="0.2">
      <c r="B24" s="531" t="s">
        <v>48</v>
      </c>
      <c r="C24" s="558"/>
      <c r="D24" s="558"/>
      <c r="E24" s="558"/>
      <c r="F24" s="558"/>
      <c r="G24" s="558"/>
      <c r="H24" s="366" t="s">
        <v>850</v>
      </c>
      <c r="I24" s="367" t="s">
        <v>47</v>
      </c>
      <c r="J24" s="89"/>
      <c r="K24" s="114"/>
      <c r="L24" s="89"/>
      <c r="M24" s="171"/>
      <c r="N24" s="89"/>
      <c r="O24" s="171"/>
      <c r="P24" s="89"/>
      <c r="Q24" s="185"/>
      <c r="R24" s="89"/>
      <c r="S24" s="208"/>
      <c r="T24" s="89"/>
      <c r="U24" s="208"/>
      <c r="V24" s="89"/>
      <c r="W24" s="208"/>
      <c r="X24" s="89"/>
      <c r="Y24" s="208"/>
      <c r="Z24" s="89"/>
      <c r="AA24" s="208"/>
      <c r="AB24" s="89"/>
      <c r="AC24" s="208"/>
      <c r="AD24" s="89"/>
      <c r="AE24" s="208"/>
      <c r="AF24" s="89"/>
      <c r="AG24" s="268"/>
      <c r="AH24" s="89"/>
      <c r="AI24" s="268"/>
      <c r="AJ24" s="89"/>
      <c r="AK24" s="268"/>
      <c r="AL24" s="89"/>
      <c r="AM24" s="268"/>
      <c r="AN24" s="89"/>
      <c r="AO24" s="294"/>
      <c r="AP24" s="89"/>
      <c r="AQ24" s="294"/>
      <c r="AR24" s="89"/>
      <c r="AS24" s="294"/>
      <c r="AT24" s="89"/>
      <c r="AU24" s="334"/>
      <c r="AV24" s="89"/>
      <c r="AW24" s="322"/>
      <c r="AX24" s="89"/>
      <c r="AY24" s="322"/>
      <c r="AZ24" s="89"/>
      <c r="BA24" s="322"/>
      <c r="BB24" s="89"/>
      <c r="BC24" s="322"/>
      <c r="BD24" s="89"/>
      <c r="BE24" s="322"/>
      <c r="BF24" s="89"/>
      <c r="BG24" s="322"/>
      <c r="BH24" s="89"/>
      <c r="BI24" s="322"/>
      <c r="BJ24" s="89"/>
      <c r="BK24" s="322"/>
      <c r="BL24" s="89"/>
      <c r="BM24" s="322"/>
      <c r="BN24" s="89"/>
      <c r="BO24" s="322"/>
      <c r="BP24" s="89"/>
      <c r="BQ24" s="322"/>
      <c r="BR24" s="89"/>
      <c r="BS24" s="322"/>
      <c r="BT24" s="89"/>
      <c r="BU24" s="322"/>
      <c r="BV24" s="89"/>
      <c r="BW24" s="360">
        <f>BW25</f>
        <v>0</v>
      </c>
      <c r="BX24" s="89"/>
      <c r="BY24" s="360">
        <f>BY25</f>
        <v>800000</v>
      </c>
      <c r="BZ24" s="89">
        <f t="shared" si="8"/>
        <v>800000</v>
      </c>
      <c r="CA24" s="360">
        <f>CA25</f>
        <v>800000</v>
      </c>
      <c r="CB24" s="89">
        <f t="shared" si="9"/>
        <v>0</v>
      </c>
      <c r="CC24" s="94"/>
    </row>
    <row r="25" spans="2:81" s="14" customFormat="1" x14ac:dyDescent="0.2">
      <c r="B25" s="532" t="s">
        <v>46</v>
      </c>
      <c r="C25" s="559"/>
      <c r="D25" s="559"/>
      <c r="E25" s="559"/>
      <c r="F25" s="559"/>
      <c r="G25" s="559"/>
      <c r="H25" s="370" t="s">
        <v>850</v>
      </c>
      <c r="I25" s="371" t="s">
        <v>44</v>
      </c>
      <c r="J25" s="91"/>
      <c r="K25" s="118"/>
      <c r="L25" s="91"/>
      <c r="M25" s="174"/>
      <c r="N25" s="91"/>
      <c r="O25" s="174"/>
      <c r="P25" s="91"/>
      <c r="Q25" s="183"/>
      <c r="R25" s="91"/>
      <c r="S25" s="204"/>
      <c r="T25" s="91"/>
      <c r="U25" s="204"/>
      <c r="V25" s="91"/>
      <c r="W25" s="204"/>
      <c r="X25" s="91"/>
      <c r="Y25" s="204"/>
      <c r="Z25" s="91"/>
      <c r="AA25" s="204"/>
      <c r="AB25" s="91"/>
      <c r="AC25" s="204"/>
      <c r="AD25" s="91"/>
      <c r="AE25" s="204"/>
      <c r="AF25" s="91"/>
      <c r="AG25" s="248"/>
      <c r="AH25" s="91"/>
      <c r="AI25" s="248"/>
      <c r="AJ25" s="91"/>
      <c r="AK25" s="248"/>
      <c r="AL25" s="91"/>
      <c r="AM25" s="248"/>
      <c r="AN25" s="91"/>
      <c r="AO25" s="286"/>
      <c r="AP25" s="91"/>
      <c r="AQ25" s="286"/>
      <c r="AR25" s="91"/>
      <c r="AS25" s="286"/>
      <c r="AT25" s="91"/>
      <c r="AU25" s="305"/>
      <c r="AV25" s="91"/>
      <c r="AW25" s="318"/>
      <c r="AX25" s="91"/>
      <c r="AY25" s="318"/>
      <c r="AZ25" s="91"/>
      <c r="BA25" s="318"/>
      <c r="BB25" s="91"/>
      <c r="BC25" s="318"/>
      <c r="BD25" s="91"/>
      <c r="BE25" s="318"/>
      <c r="BF25" s="91"/>
      <c r="BG25" s="318"/>
      <c r="BH25" s="91"/>
      <c r="BI25" s="318"/>
      <c r="BJ25" s="91"/>
      <c r="BK25" s="318"/>
      <c r="BL25" s="91"/>
      <c r="BM25" s="318"/>
      <c r="BN25" s="91"/>
      <c r="BO25" s="318"/>
      <c r="BP25" s="91"/>
      <c r="BQ25" s="318"/>
      <c r="BR25" s="91"/>
      <c r="BS25" s="318"/>
      <c r="BT25" s="91"/>
      <c r="BU25" s="318"/>
      <c r="BV25" s="91"/>
      <c r="BW25" s="361">
        <v>0</v>
      </c>
      <c r="BX25" s="91"/>
      <c r="BY25" s="368">
        <v>800000</v>
      </c>
      <c r="BZ25" s="91">
        <f t="shared" si="8"/>
        <v>800000</v>
      </c>
      <c r="CA25" s="502">
        <v>800000</v>
      </c>
      <c r="CB25" s="91">
        <f t="shared" si="9"/>
        <v>0</v>
      </c>
      <c r="CC25" s="95">
        <v>2</v>
      </c>
    </row>
    <row r="26" spans="2:81" ht="12.75" customHeight="1" x14ac:dyDescent="0.2">
      <c r="B26" s="565" t="s">
        <v>39</v>
      </c>
      <c r="C26" s="566"/>
      <c r="D26" s="566"/>
      <c r="E26" s="566"/>
      <c r="F26" s="566"/>
      <c r="G26" s="567"/>
      <c r="H26" s="313" t="s">
        <v>850</v>
      </c>
      <c r="I26" s="29" t="s">
        <v>38</v>
      </c>
      <c r="J26" s="89">
        <f>J28+J29</f>
        <v>2600000</v>
      </c>
      <c r="K26" s="89">
        <f>K28+K29</f>
        <v>2600000</v>
      </c>
      <c r="L26" s="89">
        <f t="shared" si="0"/>
        <v>0</v>
      </c>
      <c r="M26" s="89">
        <f>M28+M29</f>
        <v>2553485</v>
      </c>
      <c r="N26" s="89">
        <f t="shared" si="1"/>
        <v>-46515</v>
      </c>
      <c r="O26" s="89">
        <f>O28+O29</f>
        <v>2553485</v>
      </c>
      <c r="P26" s="89">
        <f t="shared" si="1"/>
        <v>0</v>
      </c>
      <c r="Q26" s="89">
        <f>Q28+Q29</f>
        <v>2893485</v>
      </c>
      <c r="R26" s="89">
        <f t="shared" si="1"/>
        <v>340000</v>
      </c>
      <c r="S26" s="89">
        <f>S28+S29</f>
        <v>2593485</v>
      </c>
      <c r="T26" s="89">
        <f t="shared" si="1"/>
        <v>-300000</v>
      </c>
      <c r="U26" s="89">
        <f>U28+U29</f>
        <v>2593485</v>
      </c>
      <c r="V26" s="89">
        <f t="shared" si="1"/>
        <v>0</v>
      </c>
      <c r="W26" s="89">
        <f>W28+W29</f>
        <v>2771530</v>
      </c>
      <c r="X26" s="89">
        <f t="shared" si="1"/>
        <v>178045</v>
      </c>
      <c r="Y26" s="89">
        <f>Y28+Y29</f>
        <v>2656295</v>
      </c>
      <c r="Z26" s="89">
        <f t="shared" si="1"/>
        <v>-115235</v>
      </c>
      <c r="AA26" s="89">
        <f>AA28+AA29</f>
        <v>2656295</v>
      </c>
      <c r="AB26" s="89">
        <f t="shared" si="1"/>
        <v>0</v>
      </c>
      <c r="AC26" s="89">
        <f>AC28+AC29</f>
        <v>2656295</v>
      </c>
      <c r="AD26" s="89">
        <f t="shared" si="1"/>
        <v>0</v>
      </c>
      <c r="AE26" s="89">
        <f>AE27+AE28+AE29</f>
        <v>900000</v>
      </c>
      <c r="AF26" s="89">
        <f t="shared" si="1"/>
        <v>-1756295</v>
      </c>
      <c r="AG26" s="89">
        <f>AG27+AG28+AG29</f>
        <v>2120000</v>
      </c>
      <c r="AH26" s="89">
        <f t="shared" si="2"/>
        <v>1220000</v>
      </c>
      <c r="AI26" s="89">
        <f>AI27+AI28+AI29</f>
        <v>4099660</v>
      </c>
      <c r="AJ26" s="89">
        <f t="shared" si="3"/>
        <v>1979660</v>
      </c>
      <c r="AK26" s="89">
        <f>AK27+AK28+AK29</f>
        <v>4099660</v>
      </c>
      <c r="AL26" s="89">
        <f t="shared" si="3"/>
        <v>0</v>
      </c>
      <c r="AM26" s="89">
        <f>AM27+AM28+AM29</f>
        <v>5156958</v>
      </c>
      <c r="AN26" s="89">
        <f t="shared" si="3"/>
        <v>1057298</v>
      </c>
      <c r="AO26" s="89">
        <f>AO27+AO28+AO29</f>
        <v>5374958</v>
      </c>
      <c r="AP26" s="89">
        <f t="shared" si="3"/>
        <v>218000</v>
      </c>
      <c r="AQ26" s="89">
        <f>AQ27+AQ28+AQ29</f>
        <v>5377007.8899999997</v>
      </c>
      <c r="AR26" s="89">
        <f t="shared" si="3"/>
        <v>2049.8899999996647</v>
      </c>
      <c r="AS26" s="89">
        <f>AS27+AS28+AS29</f>
        <v>5377007.8899999997</v>
      </c>
      <c r="AT26" s="89">
        <f t="shared" si="3"/>
        <v>0</v>
      </c>
      <c r="AU26" s="89">
        <f>AU27+AU28+AU29</f>
        <v>5120985.6999999993</v>
      </c>
      <c r="AV26" s="89">
        <f t="shared" si="3"/>
        <v>-256022.19000000041</v>
      </c>
      <c r="AW26" s="89">
        <f>AW27+AW28+AW29</f>
        <v>5120985.6999999993</v>
      </c>
      <c r="AX26" s="89">
        <f t="shared" si="3"/>
        <v>0</v>
      </c>
      <c r="AY26" s="89">
        <f>AY27+AY28+AY29</f>
        <v>0</v>
      </c>
      <c r="AZ26" s="89">
        <f t="shared" si="4"/>
        <v>-5120985.6999999993</v>
      </c>
      <c r="BA26" s="89">
        <f>BA27+BA28+BA29</f>
        <v>0</v>
      </c>
      <c r="BB26" s="89">
        <f t="shared" si="4"/>
        <v>0</v>
      </c>
      <c r="BC26" s="89">
        <f>BC27+BC28+BC29</f>
        <v>0</v>
      </c>
      <c r="BD26" s="89">
        <f t="shared" si="4"/>
        <v>0</v>
      </c>
      <c r="BE26" s="89">
        <f>BE27+BE28+BE29</f>
        <v>0</v>
      </c>
      <c r="BF26" s="89">
        <f t="shared" si="4"/>
        <v>0</v>
      </c>
      <c r="BG26" s="89">
        <f>BG27+BG28+BG29</f>
        <v>3889753</v>
      </c>
      <c r="BH26" s="89">
        <f t="shared" si="4"/>
        <v>3889753</v>
      </c>
      <c r="BI26" s="89">
        <f>BI27+BI28+BI29</f>
        <v>3937553</v>
      </c>
      <c r="BJ26" s="89">
        <f t="shared" si="4"/>
        <v>47800</v>
      </c>
      <c r="BK26" s="89">
        <f>BK27+BK28+BK29</f>
        <v>3937553</v>
      </c>
      <c r="BL26" s="89">
        <f t="shared" si="4"/>
        <v>0</v>
      </c>
      <c r="BM26" s="89">
        <f>BM27+BM28+BM29</f>
        <v>3937553</v>
      </c>
      <c r="BN26" s="89">
        <f t="shared" si="4"/>
        <v>0</v>
      </c>
      <c r="BO26" s="89">
        <f>BO27+BO28+BO29</f>
        <v>3887064.24</v>
      </c>
      <c r="BP26" s="89">
        <f t="shared" si="4"/>
        <v>-50488.759999999776</v>
      </c>
      <c r="BQ26" s="89">
        <f>BQ27+BQ28+BQ29</f>
        <v>3887064.24</v>
      </c>
      <c r="BR26" s="89">
        <f t="shared" si="4"/>
        <v>0</v>
      </c>
      <c r="BS26" s="89">
        <f>BS27+BS28+BS29</f>
        <v>3887064.24</v>
      </c>
      <c r="BT26" s="89">
        <f t="shared" si="5"/>
        <v>0</v>
      </c>
      <c r="BU26" s="89">
        <f>BU27+BU28+BU29</f>
        <v>0</v>
      </c>
      <c r="BV26" s="89">
        <f t="shared" si="6"/>
        <v>-3887064.24</v>
      </c>
      <c r="BW26" s="89">
        <f>BW27+BW28+BW29</f>
        <v>0</v>
      </c>
      <c r="BX26" s="89">
        <f t="shared" si="7"/>
        <v>0</v>
      </c>
      <c r="BY26" s="89">
        <f>BY27+BY28+BY29</f>
        <v>52000000</v>
      </c>
      <c r="BZ26" s="89">
        <f t="shared" si="8"/>
        <v>52000000</v>
      </c>
      <c r="CA26" s="89">
        <f>CA27+CA28+CA29</f>
        <v>0</v>
      </c>
      <c r="CB26" s="89">
        <f t="shared" si="9"/>
        <v>-52000000</v>
      </c>
      <c r="CC26" s="94"/>
    </row>
    <row r="27" spans="2:81" s="14" customFormat="1" ht="12.75" hidden="1" customHeight="1" x14ac:dyDescent="0.2">
      <c r="B27" s="532" t="s">
        <v>37</v>
      </c>
      <c r="C27" s="559"/>
      <c r="D27" s="559"/>
      <c r="E27" s="559"/>
      <c r="F27" s="559"/>
      <c r="G27" s="559"/>
      <c r="H27" s="324" t="s">
        <v>850</v>
      </c>
      <c r="I27" s="62">
        <v>610</v>
      </c>
      <c r="J27" s="92"/>
      <c r="K27" s="92"/>
      <c r="L27" s="92"/>
      <c r="M27" s="92"/>
      <c r="N27" s="92"/>
      <c r="O27" s="92"/>
      <c r="P27" s="92"/>
      <c r="Q27" s="92"/>
      <c r="R27" s="92"/>
      <c r="S27" s="92"/>
      <c r="T27" s="92"/>
      <c r="U27" s="92"/>
      <c r="V27" s="92"/>
      <c r="W27" s="92"/>
      <c r="X27" s="92"/>
      <c r="Y27" s="92"/>
      <c r="Z27" s="92"/>
      <c r="AA27" s="92"/>
      <c r="AB27" s="92"/>
      <c r="AC27" s="92"/>
      <c r="AD27" s="92"/>
      <c r="AE27" s="92">
        <v>0</v>
      </c>
      <c r="AF27" s="92"/>
      <c r="AG27" s="249">
        <v>100000</v>
      </c>
      <c r="AH27" s="92">
        <f t="shared" si="2"/>
        <v>100000</v>
      </c>
      <c r="AI27" s="249">
        <v>100000</v>
      </c>
      <c r="AJ27" s="92">
        <f t="shared" si="3"/>
        <v>0</v>
      </c>
      <c r="AK27" s="249">
        <v>100000</v>
      </c>
      <c r="AL27" s="92">
        <f t="shared" si="3"/>
        <v>0</v>
      </c>
      <c r="AM27" s="249">
        <v>374400</v>
      </c>
      <c r="AN27" s="92">
        <f t="shared" si="3"/>
        <v>274400</v>
      </c>
      <c r="AO27" s="287">
        <v>374400</v>
      </c>
      <c r="AP27" s="92">
        <f t="shared" si="3"/>
        <v>0</v>
      </c>
      <c r="AQ27" s="287">
        <v>376449.1</v>
      </c>
      <c r="AR27" s="92">
        <f t="shared" si="3"/>
        <v>2049.0999999999767</v>
      </c>
      <c r="AS27" s="287">
        <v>376449.1</v>
      </c>
      <c r="AT27" s="92">
        <f t="shared" si="3"/>
        <v>0</v>
      </c>
      <c r="AU27" s="306">
        <v>376449.1</v>
      </c>
      <c r="AV27" s="92">
        <f t="shared" si="3"/>
        <v>0</v>
      </c>
      <c r="AW27" s="319">
        <v>376449.1</v>
      </c>
      <c r="AX27" s="92">
        <f t="shared" si="3"/>
        <v>0</v>
      </c>
      <c r="AY27" s="323">
        <v>0</v>
      </c>
      <c r="AZ27" s="92">
        <f t="shared" si="4"/>
        <v>-376449.1</v>
      </c>
      <c r="BA27" s="323">
        <v>0</v>
      </c>
      <c r="BB27" s="92">
        <f t="shared" si="4"/>
        <v>0</v>
      </c>
      <c r="BC27" s="323">
        <v>0</v>
      </c>
      <c r="BD27" s="92">
        <f t="shared" si="4"/>
        <v>0</v>
      </c>
      <c r="BE27" s="323">
        <v>0</v>
      </c>
      <c r="BF27" s="92">
        <f t="shared" si="4"/>
        <v>0</v>
      </c>
      <c r="BG27" s="323">
        <v>0</v>
      </c>
      <c r="BH27" s="92">
        <f t="shared" si="4"/>
        <v>0</v>
      </c>
      <c r="BI27" s="323">
        <v>0</v>
      </c>
      <c r="BJ27" s="92">
        <f t="shared" si="4"/>
        <v>0</v>
      </c>
      <c r="BK27" s="323">
        <v>0</v>
      </c>
      <c r="BL27" s="92">
        <f t="shared" si="4"/>
        <v>0</v>
      </c>
      <c r="BM27" s="323">
        <v>0</v>
      </c>
      <c r="BN27" s="92">
        <f t="shared" si="4"/>
        <v>0</v>
      </c>
      <c r="BO27" s="323">
        <v>0</v>
      </c>
      <c r="BP27" s="92">
        <f t="shared" si="4"/>
        <v>0</v>
      </c>
      <c r="BQ27" s="323">
        <v>0</v>
      </c>
      <c r="BR27" s="92">
        <f t="shared" si="4"/>
        <v>0</v>
      </c>
      <c r="BS27" s="323">
        <v>0</v>
      </c>
      <c r="BT27" s="92">
        <f t="shared" si="5"/>
        <v>0</v>
      </c>
      <c r="BU27" s="323">
        <v>0</v>
      </c>
      <c r="BV27" s="92">
        <f t="shared" si="6"/>
        <v>0</v>
      </c>
      <c r="BW27" s="323">
        <v>0</v>
      </c>
      <c r="BX27" s="92">
        <f t="shared" si="7"/>
        <v>0</v>
      </c>
      <c r="BY27" s="323">
        <v>0</v>
      </c>
      <c r="BZ27" s="92">
        <f t="shared" si="8"/>
        <v>0</v>
      </c>
      <c r="CA27" s="323">
        <v>0</v>
      </c>
      <c r="CB27" s="92">
        <f t="shared" si="9"/>
        <v>0</v>
      </c>
      <c r="CC27" s="95"/>
    </row>
    <row r="28" spans="2:81" s="14" customFormat="1" ht="15" customHeight="1" x14ac:dyDescent="0.2">
      <c r="B28" s="573" t="s">
        <v>75</v>
      </c>
      <c r="C28" s="571"/>
      <c r="D28" s="571"/>
      <c r="E28" s="571"/>
      <c r="F28" s="571"/>
      <c r="G28" s="572"/>
      <c r="H28" s="327" t="s">
        <v>850</v>
      </c>
      <c r="I28" s="69" t="s">
        <v>74</v>
      </c>
      <c r="J28" s="92">
        <v>2450000</v>
      </c>
      <c r="K28" s="119">
        <v>2450000</v>
      </c>
      <c r="L28" s="92">
        <f t="shared" si="0"/>
        <v>0</v>
      </c>
      <c r="M28" s="175">
        <v>2403485</v>
      </c>
      <c r="N28" s="92">
        <f t="shared" si="1"/>
        <v>-46515</v>
      </c>
      <c r="O28" s="175">
        <v>2403485</v>
      </c>
      <c r="P28" s="88">
        <f t="shared" si="1"/>
        <v>0</v>
      </c>
      <c r="Q28" s="184">
        <v>2743485</v>
      </c>
      <c r="R28" s="92">
        <f t="shared" si="1"/>
        <v>340000</v>
      </c>
      <c r="S28" s="205">
        <v>2443485</v>
      </c>
      <c r="T28" s="92">
        <f t="shared" si="1"/>
        <v>-300000</v>
      </c>
      <c r="U28" s="205">
        <v>2443485</v>
      </c>
      <c r="V28" s="92">
        <f t="shared" si="1"/>
        <v>0</v>
      </c>
      <c r="W28" s="205">
        <v>2621530</v>
      </c>
      <c r="X28" s="92">
        <f t="shared" si="1"/>
        <v>178045</v>
      </c>
      <c r="Y28" s="205">
        <v>2506295</v>
      </c>
      <c r="Z28" s="92">
        <f t="shared" si="1"/>
        <v>-115235</v>
      </c>
      <c r="AA28" s="205">
        <v>2506295</v>
      </c>
      <c r="AB28" s="92">
        <f t="shared" si="1"/>
        <v>0</v>
      </c>
      <c r="AC28" s="205">
        <v>2506295</v>
      </c>
      <c r="AD28" s="92">
        <f t="shared" si="1"/>
        <v>0</v>
      </c>
      <c r="AE28" s="205">
        <v>750000</v>
      </c>
      <c r="AF28" s="92">
        <f t="shared" si="1"/>
        <v>-1756295</v>
      </c>
      <c r="AG28" s="249">
        <v>1720000</v>
      </c>
      <c r="AH28" s="92">
        <f t="shared" si="2"/>
        <v>970000</v>
      </c>
      <c r="AI28" s="249">
        <v>3699660</v>
      </c>
      <c r="AJ28" s="92">
        <f t="shared" si="3"/>
        <v>1979660</v>
      </c>
      <c r="AK28" s="249">
        <v>3699660</v>
      </c>
      <c r="AL28" s="92">
        <f t="shared" si="3"/>
        <v>0</v>
      </c>
      <c r="AM28" s="249">
        <v>4482558</v>
      </c>
      <c r="AN28" s="92">
        <f t="shared" si="3"/>
        <v>782898</v>
      </c>
      <c r="AO28" s="287">
        <v>4700558</v>
      </c>
      <c r="AP28" s="92">
        <f t="shared" si="3"/>
        <v>218000</v>
      </c>
      <c r="AQ28" s="287">
        <v>4700558.79</v>
      </c>
      <c r="AR28" s="92">
        <f t="shared" si="3"/>
        <v>0.7900000000372529</v>
      </c>
      <c r="AS28" s="287">
        <v>4700558.79</v>
      </c>
      <c r="AT28" s="92">
        <f t="shared" si="3"/>
        <v>0</v>
      </c>
      <c r="AU28" s="306">
        <v>4444536.5999999996</v>
      </c>
      <c r="AV28" s="92">
        <f t="shared" si="3"/>
        <v>-256022.19000000041</v>
      </c>
      <c r="AW28" s="319">
        <v>4444536.5999999996</v>
      </c>
      <c r="AX28" s="92">
        <f t="shared" si="3"/>
        <v>0</v>
      </c>
      <c r="AY28" s="323">
        <v>0</v>
      </c>
      <c r="AZ28" s="92">
        <f t="shared" si="4"/>
        <v>-4444536.5999999996</v>
      </c>
      <c r="BA28" s="323">
        <v>0</v>
      </c>
      <c r="BB28" s="92">
        <f t="shared" si="4"/>
        <v>0</v>
      </c>
      <c r="BC28" s="323">
        <v>0</v>
      </c>
      <c r="BD28" s="92">
        <f t="shared" si="4"/>
        <v>0</v>
      </c>
      <c r="BE28" s="323">
        <v>0</v>
      </c>
      <c r="BF28" s="92">
        <f t="shared" si="4"/>
        <v>0</v>
      </c>
      <c r="BG28" s="318">
        <v>3889753</v>
      </c>
      <c r="BH28" s="92">
        <f t="shared" si="4"/>
        <v>3889753</v>
      </c>
      <c r="BI28" s="318">
        <v>3937553</v>
      </c>
      <c r="BJ28" s="92">
        <f t="shared" si="4"/>
        <v>47800</v>
      </c>
      <c r="BK28" s="318">
        <v>3937553</v>
      </c>
      <c r="BL28" s="92">
        <f t="shared" si="4"/>
        <v>0</v>
      </c>
      <c r="BM28" s="318">
        <v>3937553</v>
      </c>
      <c r="BN28" s="92">
        <f t="shared" si="4"/>
        <v>0</v>
      </c>
      <c r="BO28" s="318">
        <v>3887064.24</v>
      </c>
      <c r="BP28" s="92">
        <f t="shared" si="4"/>
        <v>-50488.759999999776</v>
      </c>
      <c r="BQ28" s="318">
        <v>3887064.24</v>
      </c>
      <c r="BR28" s="92">
        <f t="shared" si="4"/>
        <v>0</v>
      </c>
      <c r="BS28" s="318">
        <v>3887064.24</v>
      </c>
      <c r="BT28" s="92">
        <f t="shared" si="5"/>
        <v>0</v>
      </c>
      <c r="BU28" s="322">
        <v>0</v>
      </c>
      <c r="BV28" s="92">
        <f t="shared" si="6"/>
        <v>-3887064.24</v>
      </c>
      <c r="BW28" s="318">
        <v>0</v>
      </c>
      <c r="BX28" s="92">
        <f t="shared" si="7"/>
        <v>0</v>
      </c>
      <c r="BY28" s="368">
        <v>52000000</v>
      </c>
      <c r="BZ28" s="92">
        <f t="shared" si="8"/>
        <v>52000000</v>
      </c>
      <c r="CA28" s="368">
        <v>0</v>
      </c>
      <c r="CB28" s="92">
        <f t="shared" si="9"/>
        <v>-52000000</v>
      </c>
      <c r="CC28" s="95">
        <v>3</v>
      </c>
    </row>
    <row r="29" spans="2:81" s="14" customFormat="1" ht="40.5" hidden="1" customHeight="1" x14ac:dyDescent="0.2">
      <c r="B29" s="573" t="s">
        <v>323</v>
      </c>
      <c r="C29" s="571"/>
      <c r="D29" s="571"/>
      <c r="E29" s="571"/>
      <c r="F29" s="571"/>
      <c r="G29" s="572"/>
      <c r="H29" s="324" t="s">
        <v>850</v>
      </c>
      <c r="I29" s="22" t="s">
        <v>189</v>
      </c>
      <c r="J29" s="91">
        <v>150000</v>
      </c>
      <c r="K29" s="118">
        <v>150000</v>
      </c>
      <c r="L29" s="92">
        <f t="shared" si="0"/>
        <v>0</v>
      </c>
      <c r="M29" s="174">
        <v>150000</v>
      </c>
      <c r="N29" s="92">
        <f t="shared" si="1"/>
        <v>0</v>
      </c>
      <c r="O29" s="174">
        <v>150000</v>
      </c>
      <c r="P29" s="88">
        <f t="shared" si="1"/>
        <v>0</v>
      </c>
      <c r="Q29" s="183">
        <v>150000</v>
      </c>
      <c r="R29" s="92">
        <f t="shared" si="1"/>
        <v>0</v>
      </c>
      <c r="S29" s="204">
        <v>150000</v>
      </c>
      <c r="T29" s="92">
        <f t="shared" si="1"/>
        <v>0</v>
      </c>
      <c r="U29" s="204">
        <v>150000</v>
      </c>
      <c r="V29" s="92">
        <f t="shared" si="1"/>
        <v>0</v>
      </c>
      <c r="W29" s="204">
        <v>150000</v>
      </c>
      <c r="X29" s="92">
        <f t="shared" si="1"/>
        <v>0</v>
      </c>
      <c r="Y29" s="204">
        <v>150000</v>
      </c>
      <c r="Z29" s="92">
        <f t="shared" si="1"/>
        <v>0</v>
      </c>
      <c r="AA29" s="204">
        <v>150000</v>
      </c>
      <c r="AB29" s="92">
        <f t="shared" si="1"/>
        <v>0</v>
      </c>
      <c r="AC29" s="204">
        <v>150000</v>
      </c>
      <c r="AD29" s="92">
        <f t="shared" si="1"/>
        <v>0</v>
      </c>
      <c r="AE29" s="204">
        <v>150000</v>
      </c>
      <c r="AF29" s="92">
        <f t="shared" si="1"/>
        <v>0</v>
      </c>
      <c r="AG29" s="248">
        <v>300000</v>
      </c>
      <c r="AH29" s="92">
        <f t="shared" si="2"/>
        <v>150000</v>
      </c>
      <c r="AI29" s="248">
        <v>300000</v>
      </c>
      <c r="AJ29" s="92">
        <f t="shared" si="3"/>
        <v>0</v>
      </c>
      <c r="AK29" s="248">
        <v>300000</v>
      </c>
      <c r="AL29" s="92">
        <f t="shared" si="3"/>
        <v>0</v>
      </c>
      <c r="AM29" s="248">
        <v>300000</v>
      </c>
      <c r="AN29" s="92">
        <f t="shared" si="3"/>
        <v>0</v>
      </c>
      <c r="AO29" s="286">
        <v>300000</v>
      </c>
      <c r="AP29" s="92">
        <f t="shared" si="3"/>
        <v>0</v>
      </c>
      <c r="AQ29" s="286">
        <v>300000</v>
      </c>
      <c r="AR29" s="92">
        <f t="shared" si="3"/>
        <v>0</v>
      </c>
      <c r="AS29" s="286">
        <v>300000</v>
      </c>
      <c r="AT29" s="92">
        <f t="shared" si="3"/>
        <v>0</v>
      </c>
      <c r="AU29" s="305">
        <v>300000</v>
      </c>
      <c r="AV29" s="92">
        <f t="shared" si="3"/>
        <v>0</v>
      </c>
      <c r="AW29" s="318">
        <v>300000</v>
      </c>
      <c r="AX29" s="92">
        <f t="shared" si="3"/>
        <v>0</v>
      </c>
      <c r="AY29" s="322">
        <v>0</v>
      </c>
      <c r="AZ29" s="92">
        <f t="shared" si="4"/>
        <v>-300000</v>
      </c>
      <c r="BA29" s="322">
        <v>0</v>
      </c>
      <c r="BB29" s="92">
        <f t="shared" si="4"/>
        <v>0</v>
      </c>
      <c r="BC29" s="322">
        <v>0</v>
      </c>
      <c r="BD29" s="92">
        <f t="shared" si="4"/>
        <v>0</v>
      </c>
      <c r="BE29" s="322">
        <v>0</v>
      </c>
      <c r="BF29" s="92">
        <f t="shared" si="4"/>
        <v>0</v>
      </c>
      <c r="BG29" s="322">
        <v>0</v>
      </c>
      <c r="BH29" s="92">
        <f t="shared" si="4"/>
        <v>0</v>
      </c>
      <c r="BI29" s="322">
        <v>0</v>
      </c>
      <c r="BJ29" s="92">
        <f t="shared" si="4"/>
        <v>0</v>
      </c>
      <c r="BK29" s="322">
        <v>0</v>
      </c>
      <c r="BL29" s="92">
        <f t="shared" si="4"/>
        <v>0</v>
      </c>
      <c r="BM29" s="322">
        <v>0</v>
      </c>
      <c r="BN29" s="92">
        <f t="shared" si="4"/>
        <v>0</v>
      </c>
      <c r="BO29" s="322">
        <v>0</v>
      </c>
      <c r="BP29" s="92">
        <f t="shared" si="4"/>
        <v>0</v>
      </c>
      <c r="BQ29" s="322">
        <v>0</v>
      </c>
      <c r="BR29" s="92">
        <f t="shared" si="4"/>
        <v>0</v>
      </c>
      <c r="BS29" s="322">
        <v>0</v>
      </c>
      <c r="BT29" s="92">
        <f t="shared" si="5"/>
        <v>0</v>
      </c>
      <c r="BU29" s="322">
        <v>0</v>
      </c>
      <c r="BV29" s="92">
        <f t="shared" si="6"/>
        <v>0</v>
      </c>
      <c r="BW29" s="322">
        <v>0</v>
      </c>
      <c r="BX29" s="92">
        <f t="shared" si="7"/>
        <v>0</v>
      </c>
      <c r="BY29" s="322">
        <v>0</v>
      </c>
      <c r="BZ29" s="92">
        <f t="shared" si="8"/>
        <v>0</v>
      </c>
      <c r="CA29" s="322">
        <v>0</v>
      </c>
      <c r="CB29" s="92">
        <f t="shared" si="9"/>
        <v>0</v>
      </c>
      <c r="CC29" s="95"/>
    </row>
    <row r="30" spans="2:81" ht="41.25" customHeight="1" x14ac:dyDescent="0.2">
      <c r="B30" s="546" t="s">
        <v>670</v>
      </c>
      <c r="C30" s="561"/>
      <c r="D30" s="561"/>
      <c r="E30" s="561"/>
      <c r="F30" s="561"/>
      <c r="G30" s="562"/>
      <c r="H30" s="42" t="s">
        <v>382</v>
      </c>
      <c r="I30" s="20" t="s">
        <v>5</v>
      </c>
      <c r="J30" s="90">
        <f>J31+J49</f>
        <v>977300</v>
      </c>
      <c r="K30" s="90">
        <f>K31+K49</f>
        <v>977300</v>
      </c>
      <c r="L30" s="88">
        <f t="shared" si="0"/>
        <v>0</v>
      </c>
      <c r="M30" s="90">
        <f>M31+M49</f>
        <v>977300</v>
      </c>
      <c r="N30" s="88">
        <f t="shared" si="1"/>
        <v>0</v>
      </c>
      <c r="O30" s="90">
        <f>O31+O49</f>
        <v>977300</v>
      </c>
      <c r="P30" s="88">
        <f t="shared" si="1"/>
        <v>0</v>
      </c>
      <c r="Q30" s="90">
        <f>Q31+Q49</f>
        <v>977300</v>
      </c>
      <c r="R30" s="88">
        <f t="shared" si="1"/>
        <v>0</v>
      </c>
      <c r="S30" s="90">
        <f>S31+S49</f>
        <v>977300</v>
      </c>
      <c r="T30" s="88">
        <f t="shared" si="1"/>
        <v>0</v>
      </c>
      <c r="U30" s="90">
        <f>U31+U49</f>
        <v>977300</v>
      </c>
      <c r="V30" s="88">
        <f t="shared" si="1"/>
        <v>0</v>
      </c>
      <c r="W30" s="90">
        <f>W31+W49</f>
        <v>977300</v>
      </c>
      <c r="X30" s="88">
        <f t="shared" si="1"/>
        <v>0</v>
      </c>
      <c r="Y30" s="90">
        <f>Y31+Y49</f>
        <v>977300</v>
      </c>
      <c r="Z30" s="88">
        <f t="shared" si="1"/>
        <v>0</v>
      </c>
      <c r="AA30" s="90">
        <f>AA31+AA49</f>
        <v>977300</v>
      </c>
      <c r="AB30" s="88">
        <f t="shared" si="1"/>
        <v>0</v>
      </c>
      <c r="AC30" s="90">
        <f>AC31+AC49+AC34+AC52</f>
        <v>977300</v>
      </c>
      <c r="AD30" s="88">
        <f t="shared" si="1"/>
        <v>0</v>
      </c>
      <c r="AE30" s="90">
        <f>AE31+AE49+AE34+AE52</f>
        <v>4768316</v>
      </c>
      <c r="AF30" s="88">
        <f t="shared" si="1"/>
        <v>3791016</v>
      </c>
      <c r="AG30" s="90">
        <f>AG31+AG49+AG34+AG52</f>
        <v>4768316</v>
      </c>
      <c r="AH30" s="88">
        <f t="shared" si="2"/>
        <v>0</v>
      </c>
      <c r="AI30" s="90">
        <f>AI31+AI49+AI34+AI52</f>
        <v>4768316</v>
      </c>
      <c r="AJ30" s="88">
        <f t="shared" si="3"/>
        <v>0</v>
      </c>
      <c r="AK30" s="90">
        <f>AK31+AK49+AK34+AK52</f>
        <v>4768316</v>
      </c>
      <c r="AL30" s="88">
        <f t="shared" si="3"/>
        <v>0</v>
      </c>
      <c r="AM30" s="90">
        <f>AM31+AM49+AM34+AM52</f>
        <v>4768316</v>
      </c>
      <c r="AN30" s="88">
        <f t="shared" si="3"/>
        <v>0</v>
      </c>
      <c r="AO30" s="90">
        <f>AO31+AO49+AO34+AO52</f>
        <v>4768316</v>
      </c>
      <c r="AP30" s="88">
        <f t="shared" si="3"/>
        <v>0</v>
      </c>
      <c r="AQ30" s="90">
        <f>AQ31+AQ49+AQ34+AQ52</f>
        <v>4768316</v>
      </c>
      <c r="AR30" s="88">
        <f t="shared" si="3"/>
        <v>0</v>
      </c>
      <c r="AS30" s="90">
        <f>AS31+AS49+AS34+AS52</f>
        <v>4768316</v>
      </c>
      <c r="AT30" s="88">
        <f t="shared" si="3"/>
        <v>0</v>
      </c>
      <c r="AU30" s="90">
        <f>AU31+AU49+AU34+AU52</f>
        <v>4768316</v>
      </c>
      <c r="AV30" s="88">
        <f t="shared" si="3"/>
        <v>0</v>
      </c>
      <c r="AW30" s="90">
        <f>AW31+AW49+AW34+AW52+AW42</f>
        <v>4768316</v>
      </c>
      <c r="AX30" s="88">
        <f t="shared" ref="AX30:BR58" si="10">AW30-AU30</f>
        <v>0</v>
      </c>
      <c r="AY30" s="90">
        <f>AY31+AY49+AY34+AY52+AY42+AY37</f>
        <v>4803322</v>
      </c>
      <c r="AZ30" s="88">
        <f t="shared" si="10"/>
        <v>35006</v>
      </c>
      <c r="BA30" s="90">
        <f>BA31+BA49+BA34+BA52+BA42+BA37</f>
        <v>5613362</v>
      </c>
      <c r="BB30" s="88">
        <f t="shared" si="10"/>
        <v>810040</v>
      </c>
      <c r="BC30" s="90">
        <f>BC31+BC49+BC34+BC52+BC42+BC37</f>
        <v>5613362</v>
      </c>
      <c r="BD30" s="88">
        <f t="shared" si="10"/>
        <v>0</v>
      </c>
      <c r="BE30" s="90">
        <f>BE31+BE49+BE34+BE52+BE42+BE37</f>
        <v>5613362</v>
      </c>
      <c r="BF30" s="88">
        <f t="shared" si="10"/>
        <v>0</v>
      </c>
      <c r="BG30" s="90">
        <f>BG31+BG49+BG34+BG52+BG42+BG37</f>
        <v>6069951</v>
      </c>
      <c r="BH30" s="88">
        <f t="shared" si="10"/>
        <v>456589</v>
      </c>
      <c r="BI30" s="90">
        <f>BI31+BI49+BI34+BI52+BI42+BI37</f>
        <v>5779951</v>
      </c>
      <c r="BJ30" s="88">
        <f t="shared" si="10"/>
        <v>-290000</v>
      </c>
      <c r="BK30" s="90">
        <f>BK31+BK49+BK34+BK52+BK42+BK37</f>
        <v>5779951</v>
      </c>
      <c r="BL30" s="88">
        <f t="shared" si="10"/>
        <v>0</v>
      </c>
      <c r="BM30" s="90">
        <f>BM31+BM49+BM34+BM52+BM42+BM37</f>
        <v>5779951</v>
      </c>
      <c r="BN30" s="88">
        <f t="shared" si="10"/>
        <v>0</v>
      </c>
      <c r="BO30" s="90">
        <f>BO31+BO49+BO34+BO52+BO42+BO37</f>
        <v>6069401</v>
      </c>
      <c r="BP30" s="88">
        <f t="shared" si="10"/>
        <v>289450</v>
      </c>
      <c r="BQ30" s="90">
        <f>BQ31+BQ49+BQ34+BQ52+BQ42+BQ37</f>
        <v>6069401</v>
      </c>
      <c r="BR30" s="88">
        <f t="shared" si="10"/>
        <v>0</v>
      </c>
      <c r="BS30" s="90">
        <f>BS31+BS49+BS34+BS52+BS42+BS37</f>
        <v>6069401</v>
      </c>
      <c r="BT30" s="88">
        <f t="shared" si="5"/>
        <v>0</v>
      </c>
      <c r="BU30" s="90">
        <f>BU31+BU49+BU34+BU52+BU42+BU37</f>
        <v>12858702.76</v>
      </c>
      <c r="BV30" s="88">
        <f t="shared" si="6"/>
        <v>6789301.7599999998</v>
      </c>
      <c r="BW30" s="90">
        <f>BW31+BW49+BW34+BW52+BW42+BW37</f>
        <v>12858702.76</v>
      </c>
      <c r="BX30" s="88">
        <f t="shared" si="7"/>
        <v>0</v>
      </c>
      <c r="BY30" s="90">
        <f>BY31+BY49+BY34+BY52+BY42+BY37</f>
        <v>8256100</v>
      </c>
      <c r="BZ30" s="88">
        <f t="shared" si="8"/>
        <v>-4602602.76</v>
      </c>
      <c r="CA30" s="90">
        <f>CA31+CA49+CA34+CA52+CA42+CA37</f>
        <v>14386480.649999999</v>
      </c>
      <c r="CB30" s="88">
        <f t="shared" si="9"/>
        <v>6130380.6499999985</v>
      </c>
      <c r="CC30" s="94"/>
    </row>
    <row r="31" spans="2:81" ht="43.5" customHeight="1" x14ac:dyDescent="0.2">
      <c r="B31" s="546" t="s">
        <v>671</v>
      </c>
      <c r="C31" s="561"/>
      <c r="D31" s="561"/>
      <c r="E31" s="561"/>
      <c r="F31" s="561"/>
      <c r="G31" s="562"/>
      <c r="H31" s="40" t="s">
        <v>383</v>
      </c>
      <c r="I31" s="18" t="s">
        <v>5</v>
      </c>
      <c r="J31" s="88">
        <f>J32</f>
        <v>928400</v>
      </c>
      <c r="K31" s="88">
        <f>K32</f>
        <v>928400</v>
      </c>
      <c r="L31" s="88">
        <f t="shared" si="0"/>
        <v>0</v>
      </c>
      <c r="M31" s="88">
        <f>M32</f>
        <v>928400</v>
      </c>
      <c r="N31" s="88">
        <f t="shared" si="1"/>
        <v>0</v>
      </c>
      <c r="O31" s="88">
        <f>O32</f>
        <v>928400</v>
      </c>
      <c r="P31" s="88">
        <f t="shared" si="1"/>
        <v>0</v>
      </c>
      <c r="Q31" s="88">
        <f>Q32</f>
        <v>928400</v>
      </c>
      <c r="R31" s="88">
        <f t="shared" si="1"/>
        <v>0</v>
      </c>
      <c r="S31" s="88">
        <f>S32</f>
        <v>928400</v>
      </c>
      <c r="T31" s="88">
        <f t="shared" si="1"/>
        <v>0</v>
      </c>
      <c r="U31" s="88">
        <f>U32</f>
        <v>928400</v>
      </c>
      <c r="V31" s="88">
        <f t="shared" si="1"/>
        <v>0</v>
      </c>
      <c r="W31" s="88">
        <f>W32</f>
        <v>928400</v>
      </c>
      <c r="X31" s="88">
        <f t="shared" si="1"/>
        <v>0</v>
      </c>
      <c r="Y31" s="88">
        <f>Y32</f>
        <v>928400</v>
      </c>
      <c r="Z31" s="88">
        <f t="shared" si="1"/>
        <v>0</v>
      </c>
      <c r="AA31" s="88">
        <f>AA32</f>
        <v>928400</v>
      </c>
      <c r="AB31" s="88">
        <f t="shared" si="1"/>
        <v>0</v>
      </c>
      <c r="AC31" s="88">
        <f>AC32</f>
        <v>928400</v>
      </c>
      <c r="AD31" s="88">
        <f t="shared" si="1"/>
        <v>0</v>
      </c>
      <c r="AE31" s="88">
        <f>AE32</f>
        <v>3519800</v>
      </c>
      <c r="AF31" s="88">
        <f t="shared" si="1"/>
        <v>2591400</v>
      </c>
      <c r="AG31" s="88">
        <f>AG32</f>
        <v>3519800</v>
      </c>
      <c r="AH31" s="88">
        <f t="shared" si="2"/>
        <v>0</v>
      </c>
      <c r="AI31" s="88">
        <f>AI32</f>
        <v>3519800</v>
      </c>
      <c r="AJ31" s="88">
        <f t="shared" si="3"/>
        <v>0</v>
      </c>
      <c r="AK31" s="88">
        <f>AK32</f>
        <v>3519800</v>
      </c>
      <c r="AL31" s="88">
        <f t="shared" si="3"/>
        <v>0</v>
      </c>
      <c r="AM31" s="88">
        <f>AM32</f>
        <v>3519800</v>
      </c>
      <c r="AN31" s="88">
        <f t="shared" si="3"/>
        <v>0</v>
      </c>
      <c r="AO31" s="88">
        <f>AO32</f>
        <v>3519800</v>
      </c>
      <c r="AP31" s="88">
        <f t="shared" si="3"/>
        <v>0</v>
      </c>
      <c r="AQ31" s="88">
        <f>AQ32</f>
        <v>3519800</v>
      </c>
      <c r="AR31" s="88">
        <f t="shared" si="3"/>
        <v>0</v>
      </c>
      <c r="AS31" s="88">
        <f>AS32</f>
        <v>3519800</v>
      </c>
      <c r="AT31" s="88">
        <f t="shared" si="3"/>
        <v>0</v>
      </c>
      <c r="AU31" s="88">
        <f>AU32</f>
        <v>3519800</v>
      </c>
      <c r="AV31" s="88">
        <f t="shared" si="3"/>
        <v>0</v>
      </c>
      <c r="AW31" s="88">
        <f>AW32</f>
        <v>3519800</v>
      </c>
      <c r="AX31" s="88">
        <f t="shared" si="10"/>
        <v>0</v>
      </c>
      <c r="AY31" s="88">
        <f>AY32</f>
        <v>3049700</v>
      </c>
      <c r="AZ31" s="88">
        <f t="shared" si="10"/>
        <v>-470100</v>
      </c>
      <c r="BA31" s="88">
        <f>BA32</f>
        <v>3049700</v>
      </c>
      <c r="BB31" s="88">
        <f t="shared" si="10"/>
        <v>0</v>
      </c>
      <c r="BC31" s="88">
        <f>BC32</f>
        <v>3049700</v>
      </c>
      <c r="BD31" s="88">
        <f t="shared" si="10"/>
        <v>0</v>
      </c>
      <c r="BE31" s="88">
        <f>BE32</f>
        <v>3049700</v>
      </c>
      <c r="BF31" s="88">
        <f t="shared" si="10"/>
        <v>0</v>
      </c>
      <c r="BG31" s="88">
        <f>BG32</f>
        <v>3049700</v>
      </c>
      <c r="BH31" s="88">
        <f t="shared" si="10"/>
        <v>0</v>
      </c>
      <c r="BI31" s="88">
        <f>BI32</f>
        <v>3049700</v>
      </c>
      <c r="BJ31" s="88">
        <f t="shared" si="10"/>
        <v>0</v>
      </c>
      <c r="BK31" s="88">
        <f>BK32</f>
        <v>3049700</v>
      </c>
      <c r="BL31" s="88">
        <f t="shared" si="10"/>
        <v>0</v>
      </c>
      <c r="BM31" s="88">
        <f>BM32</f>
        <v>3049700</v>
      </c>
      <c r="BN31" s="88">
        <f t="shared" si="10"/>
        <v>0</v>
      </c>
      <c r="BO31" s="88">
        <f>BO32</f>
        <v>3049700</v>
      </c>
      <c r="BP31" s="88">
        <f t="shared" si="10"/>
        <v>0</v>
      </c>
      <c r="BQ31" s="88">
        <f>BQ32</f>
        <v>3049700</v>
      </c>
      <c r="BR31" s="88">
        <f t="shared" si="10"/>
        <v>0</v>
      </c>
      <c r="BS31" s="88">
        <f>BS32</f>
        <v>3049700</v>
      </c>
      <c r="BT31" s="88">
        <f t="shared" si="5"/>
        <v>0</v>
      </c>
      <c r="BU31" s="88">
        <f>BU32</f>
        <v>5368900</v>
      </c>
      <c r="BV31" s="88">
        <f t="shared" si="6"/>
        <v>2319200</v>
      </c>
      <c r="BW31" s="88">
        <f>BW32</f>
        <v>5368900</v>
      </c>
      <c r="BX31" s="88">
        <f t="shared" si="7"/>
        <v>0</v>
      </c>
      <c r="BY31" s="88">
        <f>BY32</f>
        <v>5368900</v>
      </c>
      <c r="BZ31" s="88">
        <f t="shared" si="8"/>
        <v>0</v>
      </c>
      <c r="CA31" s="88">
        <f>CA32</f>
        <v>5368900</v>
      </c>
      <c r="CB31" s="88">
        <f t="shared" si="9"/>
        <v>0</v>
      </c>
      <c r="CC31" s="94"/>
    </row>
    <row r="32" spans="2:81" ht="27" customHeight="1" x14ac:dyDescent="0.2">
      <c r="B32" s="565" t="s">
        <v>39</v>
      </c>
      <c r="C32" s="566"/>
      <c r="D32" s="566"/>
      <c r="E32" s="566"/>
      <c r="F32" s="566"/>
      <c r="G32" s="567"/>
      <c r="H32" s="40" t="s">
        <v>383</v>
      </c>
      <c r="I32" s="18" t="s">
        <v>38</v>
      </c>
      <c r="J32" s="88">
        <f>J33</f>
        <v>928400</v>
      </c>
      <c r="K32" s="88">
        <f>K33</f>
        <v>928400</v>
      </c>
      <c r="L32" s="88">
        <f t="shared" si="0"/>
        <v>0</v>
      </c>
      <c r="M32" s="88">
        <f>M33</f>
        <v>928400</v>
      </c>
      <c r="N32" s="88">
        <f t="shared" si="1"/>
        <v>0</v>
      </c>
      <c r="O32" s="88">
        <f>O33</f>
        <v>928400</v>
      </c>
      <c r="P32" s="88">
        <f t="shared" si="1"/>
        <v>0</v>
      </c>
      <c r="Q32" s="88">
        <f>Q33</f>
        <v>928400</v>
      </c>
      <c r="R32" s="88">
        <f t="shared" si="1"/>
        <v>0</v>
      </c>
      <c r="S32" s="88">
        <f>S33</f>
        <v>928400</v>
      </c>
      <c r="T32" s="88">
        <f t="shared" si="1"/>
        <v>0</v>
      </c>
      <c r="U32" s="88">
        <f>U33</f>
        <v>928400</v>
      </c>
      <c r="V32" s="88">
        <f t="shared" si="1"/>
        <v>0</v>
      </c>
      <c r="W32" s="88">
        <f>W33</f>
        <v>928400</v>
      </c>
      <c r="X32" s="88">
        <f t="shared" si="1"/>
        <v>0</v>
      </c>
      <c r="Y32" s="88">
        <f>Y33</f>
        <v>928400</v>
      </c>
      <c r="Z32" s="88">
        <f t="shared" si="1"/>
        <v>0</v>
      </c>
      <c r="AA32" s="88">
        <f>AA33</f>
        <v>928400</v>
      </c>
      <c r="AB32" s="88">
        <f t="shared" si="1"/>
        <v>0</v>
      </c>
      <c r="AC32" s="88">
        <f>AC33</f>
        <v>928400</v>
      </c>
      <c r="AD32" s="88">
        <f t="shared" si="1"/>
        <v>0</v>
      </c>
      <c r="AE32" s="88">
        <f>AE33</f>
        <v>3519800</v>
      </c>
      <c r="AF32" s="88">
        <f t="shared" si="1"/>
        <v>2591400</v>
      </c>
      <c r="AG32" s="88">
        <f>AG33</f>
        <v>3519800</v>
      </c>
      <c r="AH32" s="88">
        <f t="shared" si="2"/>
        <v>0</v>
      </c>
      <c r="AI32" s="88">
        <f>AI33</f>
        <v>3519800</v>
      </c>
      <c r="AJ32" s="88">
        <f t="shared" si="3"/>
        <v>0</v>
      </c>
      <c r="AK32" s="88">
        <f>AK33</f>
        <v>3519800</v>
      </c>
      <c r="AL32" s="88">
        <f t="shared" si="3"/>
        <v>0</v>
      </c>
      <c r="AM32" s="88">
        <f>AM33</f>
        <v>3519800</v>
      </c>
      <c r="AN32" s="88">
        <f t="shared" si="3"/>
        <v>0</v>
      </c>
      <c r="AO32" s="88">
        <f>AO33</f>
        <v>3519800</v>
      </c>
      <c r="AP32" s="88">
        <f t="shared" si="3"/>
        <v>0</v>
      </c>
      <c r="AQ32" s="88">
        <f>AQ33</f>
        <v>3519800</v>
      </c>
      <c r="AR32" s="88">
        <f t="shared" si="3"/>
        <v>0</v>
      </c>
      <c r="AS32" s="88">
        <f>AS33</f>
        <v>3519800</v>
      </c>
      <c r="AT32" s="88">
        <f t="shared" si="3"/>
        <v>0</v>
      </c>
      <c r="AU32" s="88">
        <f>AU33</f>
        <v>3519800</v>
      </c>
      <c r="AV32" s="88">
        <f t="shared" si="3"/>
        <v>0</v>
      </c>
      <c r="AW32" s="88">
        <f>AW33</f>
        <v>3519800</v>
      </c>
      <c r="AX32" s="88">
        <f t="shared" si="10"/>
        <v>0</v>
      </c>
      <c r="AY32" s="88">
        <f>AY33</f>
        <v>3049700</v>
      </c>
      <c r="AZ32" s="88">
        <f t="shared" si="10"/>
        <v>-470100</v>
      </c>
      <c r="BA32" s="88">
        <f>BA33</f>
        <v>3049700</v>
      </c>
      <c r="BB32" s="88">
        <f t="shared" si="10"/>
        <v>0</v>
      </c>
      <c r="BC32" s="88">
        <f>BC33</f>
        <v>3049700</v>
      </c>
      <c r="BD32" s="88">
        <f t="shared" si="10"/>
        <v>0</v>
      </c>
      <c r="BE32" s="88">
        <f>BE33</f>
        <v>3049700</v>
      </c>
      <c r="BF32" s="88">
        <f t="shared" si="10"/>
        <v>0</v>
      </c>
      <c r="BG32" s="88">
        <f>BG33</f>
        <v>3049700</v>
      </c>
      <c r="BH32" s="88">
        <f t="shared" si="10"/>
        <v>0</v>
      </c>
      <c r="BI32" s="88">
        <f>BI33</f>
        <v>3049700</v>
      </c>
      <c r="BJ32" s="88">
        <f t="shared" si="10"/>
        <v>0</v>
      </c>
      <c r="BK32" s="88">
        <f>BK33</f>
        <v>3049700</v>
      </c>
      <c r="BL32" s="88">
        <f t="shared" si="10"/>
        <v>0</v>
      </c>
      <c r="BM32" s="88">
        <f>BM33</f>
        <v>3049700</v>
      </c>
      <c r="BN32" s="88">
        <f t="shared" si="10"/>
        <v>0</v>
      </c>
      <c r="BO32" s="88">
        <f>BO33</f>
        <v>3049700</v>
      </c>
      <c r="BP32" s="88">
        <f t="shared" si="10"/>
        <v>0</v>
      </c>
      <c r="BQ32" s="88">
        <f>BQ33</f>
        <v>3049700</v>
      </c>
      <c r="BR32" s="88">
        <f t="shared" ref="BR32:BR58" si="11">BQ32-BO32</f>
        <v>0</v>
      </c>
      <c r="BS32" s="88">
        <f>BS33</f>
        <v>3049700</v>
      </c>
      <c r="BT32" s="88">
        <f t="shared" si="5"/>
        <v>0</v>
      </c>
      <c r="BU32" s="88">
        <f>BU33</f>
        <v>5368900</v>
      </c>
      <c r="BV32" s="88">
        <f t="shared" si="6"/>
        <v>2319200</v>
      </c>
      <c r="BW32" s="88">
        <f>BW33</f>
        <v>5368900</v>
      </c>
      <c r="BX32" s="88">
        <f t="shared" si="7"/>
        <v>0</v>
      </c>
      <c r="BY32" s="88">
        <f>BY33</f>
        <v>5368900</v>
      </c>
      <c r="BZ32" s="88">
        <f t="shared" si="8"/>
        <v>0</v>
      </c>
      <c r="CA32" s="88">
        <f>CA33</f>
        <v>5368900</v>
      </c>
      <c r="CB32" s="88">
        <f t="shared" si="9"/>
        <v>0</v>
      </c>
      <c r="CC32" s="94"/>
    </row>
    <row r="33" spans="2:81" s="14" customFormat="1" ht="15" customHeight="1" x14ac:dyDescent="0.2">
      <c r="B33" s="559" t="s">
        <v>75</v>
      </c>
      <c r="C33" s="559"/>
      <c r="D33" s="559"/>
      <c r="E33" s="559"/>
      <c r="F33" s="559"/>
      <c r="G33" s="559"/>
      <c r="H33" s="120" t="s">
        <v>383</v>
      </c>
      <c r="I33" s="69" t="s">
        <v>74</v>
      </c>
      <c r="J33" s="91">
        <v>928400</v>
      </c>
      <c r="K33" s="118">
        <v>928400</v>
      </c>
      <c r="L33" s="91">
        <f t="shared" si="0"/>
        <v>0</v>
      </c>
      <c r="M33" s="174">
        <v>928400</v>
      </c>
      <c r="N33" s="91">
        <f t="shared" si="1"/>
        <v>0</v>
      </c>
      <c r="O33" s="174">
        <v>928400</v>
      </c>
      <c r="P33" s="89">
        <f t="shared" si="1"/>
        <v>0</v>
      </c>
      <c r="Q33" s="183">
        <v>928400</v>
      </c>
      <c r="R33" s="91">
        <f t="shared" si="1"/>
        <v>0</v>
      </c>
      <c r="S33" s="204">
        <v>928400</v>
      </c>
      <c r="T33" s="91">
        <f t="shared" si="1"/>
        <v>0</v>
      </c>
      <c r="U33" s="204">
        <v>928400</v>
      </c>
      <c r="V33" s="91">
        <f t="shared" si="1"/>
        <v>0</v>
      </c>
      <c r="W33" s="204">
        <v>928400</v>
      </c>
      <c r="X33" s="91">
        <f t="shared" si="1"/>
        <v>0</v>
      </c>
      <c r="Y33" s="204">
        <v>928400</v>
      </c>
      <c r="Z33" s="91">
        <f t="shared" si="1"/>
        <v>0</v>
      </c>
      <c r="AA33" s="204">
        <v>928400</v>
      </c>
      <c r="AB33" s="91">
        <f t="shared" si="1"/>
        <v>0</v>
      </c>
      <c r="AC33" s="204">
        <v>928400</v>
      </c>
      <c r="AD33" s="91">
        <f t="shared" si="1"/>
        <v>0</v>
      </c>
      <c r="AE33" s="204">
        <v>3519800</v>
      </c>
      <c r="AF33" s="91">
        <f t="shared" si="1"/>
        <v>2591400</v>
      </c>
      <c r="AG33" s="248">
        <v>3519800</v>
      </c>
      <c r="AH33" s="91">
        <f t="shared" si="2"/>
        <v>0</v>
      </c>
      <c r="AI33" s="248">
        <v>3519800</v>
      </c>
      <c r="AJ33" s="91">
        <f t="shared" si="3"/>
        <v>0</v>
      </c>
      <c r="AK33" s="248">
        <v>3519800</v>
      </c>
      <c r="AL33" s="91">
        <f t="shared" si="3"/>
        <v>0</v>
      </c>
      <c r="AM33" s="248">
        <v>3519800</v>
      </c>
      <c r="AN33" s="91">
        <f t="shared" si="3"/>
        <v>0</v>
      </c>
      <c r="AO33" s="286">
        <v>3519800</v>
      </c>
      <c r="AP33" s="91">
        <f t="shared" si="3"/>
        <v>0</v>
      </c>
      <c r="AQ33" s="286">
        <v>3519800</v>
      </c>
      <c r="AR33" s="91">
        <f t="shared" si="3"/>
        <v>0</v>
      </c>
      <c r="AS33" s="286">
        <v>3519800</v>
      </c>
      <c r="AT33" s="91">
        <f t="shared" si="3"/>
        <v>0</v>
      </c>
      <c r="AU33" s="305">
        <v>3519800</v>
      </c>
      <c r="AV33" s="91">
        <f t="shared" si="3"/>
        <v>0</v>
      </c>
      <c r="AW33" s="318">
        <v>3519800</v>
      </c>
      <c r="AX33" s="91">
        <f t="shared" si="10"/>
        <v>0</v>
      </c>
      <c r="AY33" s="318">
        <v>3049700</v>
      </c>
      <c r="AZ33" s="91">
        <f t="shared" si="10"/>
        <v>-470100</v>
      </c>
      <c r="BA33" s="318">
        <v>3049700</v>
      </c>
      <c r="BB33" s="91">
        <f t="shared" si="10"/>
        <v>0</v>
      </c>
      <c r="BC33" s="318">
        <v>3049700</v>
      </c>
      <c r="BD33" s="91">
        <f t="shared" si="10"/>
        <v>0</v>
      </c>
      <c r="BE33" s="318">
        <v>3049700</v>
      </c>
      <c r="BF33" s="91">
        <f t="shared" si="10"/>
        <v>0</v>
      </c>
      <c r="BG33" s="318">
        <v>3049700</v>
      </c>
      <c r="BH33" s="91">
        <f t="shared" si="10"/>
        <v>0</v>
      </c>
      <c r="BI33" s="318">
        <v>3049700</v>
      </c>
      <c r="BJ33" s="91">
        <f t="shared" si="10"/>
        <v>0</v>
      </c>
      <c r="BK33" s="318">
        <v>3049700</v>
      </c>
      <c r="BL33" s="91">
        <f t="shared" si="10"/>
        <v>0</v>
      </c>
      <c r="BM33" s="318">
        <v>3049700</v>
      </c>
      <c r="BN33" s="91">
        <f t="shared" si="10"/>
        <v>0</v>
      </c>
      <c r="BO33" s="318">
        <v>3049700</v>
      </c>
      <c r="BP33" s="91">
        <f t="shared" si="10"/>
        <v>0</v>
      </c>
      <c r="BQ33" s="318">
        <v>3049700</v>
      </c>
      <c r="BR33" s="91">
        <f t="shared" si="11"/>
        <v>0</v>
      </c>
      <c r="BS33" s="318">
        <v>3049700</v>
      </c>
      <c r="BT33" s="91">
        <f t="shared" si="5"/>
        <v>0</v>
      </c>
      <c r="BU33" s="318">
        <v>5368900</v>
      </c>
      <c r="BV33" s="91">
        <f t="shared" si="6"/>
        <v>2319200</v>
      </c>
      <c r="BW33" s="361">
        <v>5368900</v>
      </c>
      <c r="BX33" s="91">
        <f t="shared" si="7"/>
        <v>0</v>
      </c>
      <c r="BY33" s="368">
        <v>5368900</v>
      </c>
      <c r="BZ33" s="91">
        <f t="shared" si="8"/>
        <v>0</v>
      </c>
      <c r="CA33" s="502">
        <v>5368900</v>
      </c>
      <c r="CB33" s="91">
        <f t="shared" si="9"/>
        <v>0</v>
      </c>
      <c r="CC33" s="95">
        <v>4</v>
      </c>
    </row>
    <row r="34" spans="2:81" ht="14.25" customHeight="1" x14ac:dyDescent="0.2">
      <c r="B34" s="531" t="s">
        <v>559</v>
      </c>
      <c r="C34" s="558"/>
      <c r="D34" s="558"/>
      <c r="E34" s="558"/>
      <c r="F34" s="558"/>
      <c r="G34" s="558"/>
      <c r="H34" s="252" t="s">
        <v>560</v>
      </c>
      <c r="I34" s="253" t="s">
        <v>5</v>
      </c>
      <c r="J34" s="89"/>
      <c r="K34" s="114"/>
      <c r="L34" s="89"/>
      <c r="M34" s="171"/>
      <c r="N34" s="89"/>
      <c r="O34" s="171"/>
      <c r="P34" s="89"/>
      <c r="Q34" s="185"/>
      <c r="R34" s="89"/>
      <c r="S34" s="208"/>
      <c r="T34" s="89"/>
      <c r="U34" s="208"/>
      <c r="V34" s="89"/>
      <c r="W34" s="208"/>
      <c r="X34" s="89"/>
      <c r="Y34" s="208"/>
      <c r="Z34" s="89"/>
      <c r="AA34" s="208"/>
      <c r="AB34" s="89"/>
      <c r="AC34" s="208">
        <f>AC35</f>
        <v>0</v>
      </c>
      <c r="AD34" s="89"/>
      <c r="AE34" s="208">
        <f>AE35</f>
        <v>1010100</v>
      </c>
      <c r="AF34" s="89">
        <f t="shared" si="1"/>
        <v>1010100</v>
      </c>
      <c r="AG34" s="208">
        <f>AG35</f>
        <v>1010100</v>
      </c>
      <c r="AH34" s="89">
        <f t="shared" si="2"/>
        <v>0</v>
      </c>
      <c r="AI34" s="208">
        <f>AI35</f>
        <v>1010100</v>
      </c>
      <c r="AJ34" s="89">
        <f t="shared" si="3"/>
        <v>0</v>
      </c>
      <c r="AK34" s="208">
        <f>AK35</f>
        <v>1010100</v>
      </c>
      <c r="AL34" s="89">
        <f t="shared" si="3"/>
        <v>0</v>
      </c>
      <c r="AM34" s="208">
        <f>AM35</f>
        <v>1010100</v>
      </c>
      <c r="AN34" s="89">
        <f t="shared" si="3"/>
        <v>0</v>
      </c>
      <c r="AO34" s="208">
        <f>AO35</f>
        <v>1010100</v>
      </c>
      <c r="AP34" s="89">
        <f t="shared" si="3"/>
        <v>0</v>
      </c>
      <c r="AQ34" s="208">
        <f>AQ35</f>
        <v>1010100</v>
      </c>
      <c r="AR34" s="89">
        <f t="shared" si="3"/>
        <v>0</v>
      </c>
      <c r="AS34" s="208">
        <f>AS35</f>
        <v>1010100</v>
      </c>
      <c r="AT34" s="89">
        <f t="shared" si="3"/>
        <v>0</v>
      </c>
      <c r="AU34" s="208">
        <f>AU35</f>
        <v>1010100</v>
      </c>
      <c r="AV34" s="89">
        <f t="shared" si="3"/>
        <v>0</v>
      </c>
      <c r="AW34" s="208">
        <f>AW35</f>
        <v>1010100</v>
      </c>
      <c r="AX34" s="89">
        <f t="shared" si="10"/>
        <v>0</v>
      </c>
      <c r="AY34" s="208">
        <f>AY35</f>
        <v>1002000</v>
      </c>
      <c r="AZ34" s="89">
        <f t="shared" si="10"/>
        <v>-8100</v>
      </c>
      <c r="BA34" s="208">
        <f>BA35</f>
        <v>1002000</v>
      </c>
      <c r="BB34" s="89">
        <f t="shared" si="10"/>
        <v>0</v>
      </c>
      <c r="BC34" s="208">
        <f>BC35</f>
        <v>1002000</v>
      </c>
      <c r="BD34" s="89">
        <f t="shared" si="10"/>
        <v>0</v>
      </c>
      <c r="BE34" s="208">
        <f>BE35</f>
        <v>1002000</v>
      </c>
      <c r="BF34" s="89">
        <f t="shared" si="10"/>
        <v>0</v>
      </c>
      <c r="BG34" s="208">
        <f>BG35</f>
        <v>1002000</v>
      </c>
      <c r="BH34" s="89">
        <f t="shared" si="10"/>
        <v>0</v>
      </c>
      <c r="BI34" s="208">
        <f>BI35</f>
        <v>1002000</v>
      </c>
      <c r="BJ34" s="89">
        <f t="shared" si="10"/>
        <v>0</v>
      </c>
      <c r="BK34" s="208">
        <f>BK35</f>
        <v>1002000</v>
      </c>
      <c r="BL34" s="89">
        <f t="shared" si="10"/>
        <v>0</v>
      </c>
      <c r="BM34" s="208">
        <f>BM35</f>
        <v>1002000</v>
      </c>
      <c r="BN34" s="89">
        <f t="shared" si="10"/>
        <v>0</v>
      </c>
      <c r="BO34" s="208">
        <f>BO35</f>
        <v>1002000</v>
      </c>
      <c r="BP34" s="89">
        <f t="shared" si="10"/>
        <v>0</v>
      </c>
      <c r="BQ34" s="208">
        <f>BQ35</f>
        <v>1002000</v>
      </c>
      <c r="BR34" s="89">
        <f t="shared" si="11"/>
        <v>0</v>
      </c>
      <c r="BS34" s="208">
        <f>BS35</f>
        <v>1002000</v>
      </c>
      <c r="BT34" s="89">
        <f t="shared" si="5"/>
        <v>0</v>
      </c>
      <c r="BU34" s="208">
        <f>BU35</f>
        <v>1089200</v>
      </c>
      <c r="BV34" s="89">
        <f t="shared" si="6"/>
        <v>87200</v>
      </c>
      <c r="BW34" s="208">
        <f>BW35</f>
        <v>1089200</v>
      </c>
      <c r="BX34" s="89">
        <f t="shared" si="7"/>
        <v>0</v>
      </c>
      <c r="BY34" s="208">
        <f>BY35</f>
        <v>1089200</v>
      </c>
      <c r="BZ34" s="89">
        <f t="shared" si="8"/>
        <v>0</v>
      </c>
      <c r="CA34" s="208">
        <f>CA35</f>
        <v>1089200</v>
      </c>
      <c r="CB34" s="89">
        <f t="shared" si="9"/>
        <v>0</v>
      </c>
      <c r="CC34" s="94"/>
    </row>
    <row r="35" spans="2:81" ht="25.5" customHeight="1" x14ac:dyDescent="0.2">
      <c r="B35" s="558" t="s">
        <v>39</v>
      </c>
      <c r="C35" s="558"/>
      <c r="D35" s="558"/>
      <c r="E35" s="558"/>
      <c r="F35" s="558"/>
      <c r="G35" s="558"/>
      <c r="H35" s="252" t="s">
        <v>560</v>
      </c>
      <c r="I35" s="253" t="s">
        <v>38</v>
      </c>
      <c r="J35" s="89"/>
      <c r="K35" s="114"/>
      <c r="L35" s="89"/>
      <c r="M35" s="171"/>
      <c r="N35" s="89"/>
      <c r="O35" s="171"/>
      <c r="P35" s="89"/>
      <c r="Q35" s="185"/>
      <c r="R35" s="89"/>
      <c r="S35" s="208"/>
      <c r="T35" s="89"/>
      <c r="U35" s="208"/>
      <c r="V35" s="89"/>
      <c r="W35" s="208"/>
      <c r="X35" s="89"/>
      <c r="Y35" s="208"/>
      <c r="Z35" s="89"/>
      <c r="AA35" s="208"/>
      <c r="AB35" s="89"/>
      <c r="AC35" s="208">
        <f>AC36</f>
        <v>0</v>
      </c>
      <c r="AD35" s="89"/>
      <c r="AE35" s="208">
        <f>AE36</f>
        <v>1010100</v>
      </c>
      <c r="AF35" s="89">
        <f t="shared" si="1"/>
        <v>1010100</v>
      </c>
      <c r="AG35" s="208">
        <f>AG36</f>
        <v>1010100</v>
      </c>
      <c r="AH35" s="89">
        <f t="shared" si="2"/>
        <v>0</v>
      </c>
      <c r="AI35" s="208">
        <f>AI36</f>
        <v>1010100</v>
      </c>
      <c r="AJ35" s="89">
        <f t="shared" si="3"/>
        <v>0</v>
      </c>
      <c r="AK35" s="208">
        <f>AK36</f>
        <v>1010100</v>
      </c>
      <c r="AL35" s="89">
        <f t="shared" si="3"/>
        <v>0</v>
      </c>
      <c r="AM35" s="208">
        <f>AM36</f>
        <v>1010100</v>
      </c>
      <c r="AN35" s="89">
        <f t="shared" si="3"/>
        <v>0</v>
      </c>
      <c r="AO35" s="208">
        <f>AO36</f>
        <v>1010100</v>
      </c>
      <c r="AP35" s="89">
        <f t="shared" si="3"/>
        <v>0</v>
      </c>
      <c r="AQ35" s="208">
        <f>AQ36</f>
        <v>1010100</v>
      </c>
      <c r="AR35" s="89">
        <f t="shared" si="3"/>
        <v>0</v>
      </c>
      <c r="AS35" s="208">
        <f>AS36</f>
        <v>1010100</v>
      </c>
      <c r="AT35" s="89">
        <f t="shared" si="3"/>
        <v>0</v>
      </c>
      <c r="AU35" s="208">
        <f>AU36</f>
        <v>1010100</v>
      </c>
      <c r="AV35" s="89">
        <f t="shared" si="3"/>
        <v>0</v>
      </c>
      <c r="AW35" s="208">
        <f>AW36</f>
        <v>1010100</v>
      </c>
      <c r="AX35" s="89">
        <f t="shared" si="10"/>
        <v>0</v>
      </c>
      <c r="AY35" s="208">
        <f>AY36</f>
        <v>1002000</v>
      </c>
      <c r="AZ35" s="89">
        <f t="shared" si="10"/>
        <v>-8100</v>
      </c>
      <c r="BA35" s="208">
        <f>BA36</f>
        <v>1002000</v>
      </c>
      <c r="BB35" s="89">
        <f t="shared" si="10"/>
        <v>0</v>
      </c>
      <c r="BC35" s="208">
        <f>BC36</f>
        <v>1002000</v>
      </c>
      <c r="BD35" s="89">
        <f t="shared" si="10"/>
        <v>0</v>
      </c>
      <c r="BE35" s="208">
        <f>BE36</f>
        <v>1002000</v>
      </c>
      <c r="BF35" s="89">
        <f t="shared" si="10"/>
        <v>0</v>
      </c>
      <c r="BG35" s="208">
        <f>BG36</f>
        <v>1002000</v>
      </c>
      <c r="BH35" s="89">
        <f t="shared" si="10"/>
        <v>0</v>
      </c>
      <c r="BI35" s="208">
        <f>BI36</f>
        <v>1002000</v>
      </c>
      <c r="BJ35" s="89">
        <f t="shared" si="10"/>
        <v>0</v>
      </c>
      <c r="BK35" s="208">
        <f>BK36</f>
        <v>1002000</v>
      </c>
      <c r="BL35" s="89">
        <f t="shared" si="10"/>
        <v>0</v>
      </c>
      <c r="BM35" s="208">
        <f>BM36</f>
        <v>1002000</v>
      </c>
      <c r="BN35" s="89">
        <f t="shared" si="10"/>
        <v>0</v>
      </c>
      <c r="BO35" s="208">
        <f>BO36</f>
        <v>1002000</v>
      </c>
      <c r="BP35" s="89">
        <f t="shared" si="10"/>
        <v>0</v>
      </c>
      <c r="BQ35" s="208">
        <f>BQ36</f>
        <v>1002000</v>
      </c>
      <c r="BR35" s="89">
        <f t="shared" si="11"/>
        <v>0</v>
      </c>
      <c r="BS35" s="208">
        <f>BS36</f>
        <v>1002000</v>
      </c>
      <c r="BT35" s="89">
        <f t="shared" si="5"/>
        <v>0</v>
      </c>
      <c r="BU35" s="208">
        <f>BU36</f>
        <v>1089200</v>
      </c>
      <c r="BV35" s="89">
        <f t="shared" si="6"/>
        <v>87200</v>
      </c>
      <c r="BW35" s="208">
        <f>BW36</f>
        <v>1089200</v>
      </c>
      <c r="BX35" s="89">
        <f t="shared" si="7"/>
        <v>0</v>
      </c>
      <c r="BY35" s="208">
        <f>BY36</f>
        <v>1089200</v>
      </c>
      <c r="BZ35" s="89">
        <f t="shared" si="8"/>
        <v>0</v>
      </c>
      <c r="CA35" s="208">
        <f>CA36</f>
        <v>1089200</v>
      </c>
      <c r="CB35" s="89">
        <f t="shared" si="9"/>
        <v>0</v>
      </c>
      <c r="CC35" s="94"/>
    </row>
    <row r="36" spans="2:81" s="14" customFormat="1" ht="15" customHeight="1" x14ac:dyDescent="0.2">
      <c r="B36" s="559" t="s">
        <v>75</v>
      </c>
      <c r="C36" s="559"/>
      <c r="D36" s="559"/>
      <c r="E36" s="559"/>
      <c r="F36" s="559"/>
      <c r="G36" s="559"/>
      <c r="H36" s="213" t="s">
        <v>560</v>
      </c>
      <c r="I36" s="214" t="s">
        <v>74</v>
      </c>
      <c r="J36" s="91"/>
      <c r="K36" s="118"/>
      <c r="L36" s="91"/>
      <c r="M36" s="174"/>
      <c r="N36" s="91"/>
      <c r="O36" s="174"/>
      <c r="P36" s="91"/>
      <c r="Q36" s="183"/>
      <c r="R36" s="91"/>
      <c r="S36" s="204"/>
      <c r="T36" s="91"/>
      <c r="U36" s="204"/>
      <c r="V36" s="91"/>
      <c r="W36" s="204"/>
      <c r="X36" s="91"/>
      <c r="Y36" s="204"/>
      <c r="Z36" s="91"/>
      <c r="AA36" s="204"/>
      <c r="AB36" s="91"/>
      <c r="AC36" s="204">
        <v>0</v>
      </c>
      <c r="AD36" s="91"/>
      <c r="AE36" s="204">
        <v>1010100</v>
      </c>
      <c r="AF36" s="91">
        <f t="shared" si="1"/>
        <v>1010100</v>
      </c>
      <c r="AG36" s="248">
        <v>1010100</v>
      </c>
      <c r="AH36" s="91">
        <f t="shared" si="2"/>
        <v>0</v>
      </c>
      <c r="AI36" s="248">
        <v>1010100</v>
      </c>
      <c r="AJ36" s="91">
        <f t="shared" si="3"/>
        <v>0</v>
      </c>
      <c r="AK36" s="248">
        <v>1010100</v>
      </c>
      <c r="AL36" s="91">
        <f t="shared" si="3"/>
        <v>0</v>
      </c>
      <c r="AM36" s="248">
        <v>1010100</v>
      </c>
      <c r="AN36" s="91">
        <f t="shared" si="3"/>
        <v>0</v>
      </c>
      <c r="AO36" s="286">
        <v>1010100</v>
      </c>
      <c r="AP36" s="91">
        <f t="shared" si="3"/>
        <v>0</v>
      </c>
      <c r="AQ36" s="286">
        <v>1010100</v>
      </c>
      <c r="AR36" s="91">
        <f t="shared" si="3"/>
        <v>0</v>
      </c>
      <c r="AS36" s="286">
        <v>1010100</v>
      </c>
      <c r="AT36" s="91">
        <f t="shared" si="3"/>
        <v>0</v>
      </c>
      <c r="AU36" s="305">
        <v>1010100</v>
      </c>
      <c r="AV36" s="91">
        <f t="shared" si="3"/>
        <v>0</v>
      </c>
      <c r="AW36" s="318">
        <v>1010100</v>
      </c>
      <c r="AX36" s="91">
        <f t="shared" si="10"/>
        <v>0</v>
      </c>
      <c r="AY36" s="318">
        <v>1002000</v>
      </c>
      <c r="AZ36" s="91">
        <f t="shared" si="10"/>
        <v>-8100</v>
      </c>
      <c r="BA36" s="318">
        <v>1002000</v>
      </c>
      <c r="BB36" s="91">
        <f t="shared" si="10"/>
        <v>0</v>
      </c>
      <c r="BC36" s="318">
        <v>1002000</v>
      </c>
      <c r="BD36" s="91">
        <f t="shared" si="10"/>
        <v>0</v>
      </c>
      <c r="BE36" s="318">
        <v>1002000</v>
      </c>
      <c r="BF36" s="91">
        <f t="shared" si="10"/>
        <v>0</v>
      </c>
      <c r="BG36" s="318">
        <v>1002000</v>
      </c>
      <c r="BH36" s="91">
        <f t="shared" si="10"/>
        <v>0</v>
      </c>
      <c r="BI36" s="318">
        <v>1002000</v>
      </c>
      <c r="BJ36" s="91">
        <f t="shared" si="10"/>
        <v>0</v>
      </c>
      <c r="BK36" s="318">
        <v>1002000</v>
      </c>
      <c r="BL36" s="91">
        <f t="shared" si="10"/>
        <v>0</v>
      </c>
      <c r="BM36" s="318">
        <v>1002000</v>
      </c>
      <c r="BN36" s="91">
        <f t="shared" si="10"/>
        <v>0</v>
      </c>
      <c r="BO36" s="318">
        <v>1002000</v>
      </c>
      <c r="BP36" s="91">
        <f t="shared" si="10"/>
        <v>0</v>
      </c>
      <c r="BQ36" s="318">
        <v>1002000</v>
      </c>
      <c r="BR36" s="91">
        <f t="shared" si="11"/>
        <v>0</v>
      </c>
      <c r="BS36" s="318">
        <v>1002000</v>
      </c>
      <c r="BT36" s="91">
        <f t="shared" si="5"/>
        <v>0</v>
      </c>
      <c r="BU36" s="318">
        <v>1089200</v>
      </c>
      <c r="BV36" s="91">
        <f t="shared" si="6"/>
        <v>87200</v>
      </c>
      <c r="BW36" s="361">
        <v>1089200</v>
      </c>
      <c r="BX36" s="91">
        <f t="shared" si="7"/>
        <v>0</v>
      </c>
      <c r="BY36" s="368">
        <v>1089200</v>
      </c>
      <c r="BZ36" s="91">
        <f t="shared" si="8"/>
        <v>0</v>
      </c>
      <c r="CA36" s="502">
        <v>1089200</v>
      </c>
      <c r="CB36" s="91">
        <f t="shared" si="9"/>
        <v>0</v>
      </c>
      <c r="CC36" s="95">
        <v>5</v>
      </c>
    </row>
    <row r="37" spans="2:81" ht="23.25" customHeight="1" x14ac:dyDescent="0.2">
      <c r="B37" s="531" t="s">
        <v>246</v>
      </c>
      <c r="C37" s="558"/>
      <c r="D37" s="558"/>
      <c r="E37" s="558"/>
      <c r="F37" s="558"/>
      <c r="G37" s="558"/>
      <c r="H37" s="315" t="s">
        <v>851</v>
      </c>
      <c r="I37" s="316" t="s">
        <v>5</v>
      </c>
      <c r="J37" s="89"/>
      <c r="K37" s="114"/>
      <c r="L37" s="89"/>
      <c r="M37" s="171"/>
      <c r="N37" s="89"/>
      <c r="O37" s="171"/>
      <c r="P37" s="89"/>
      <c r="Q37" s="185"/>
      <c r="R37" s="89"/>
      <c r="S37" s="208"/>
      <c r="T37" s="89"/>
      <c r="U37" s="208"/>
      <c r="V37" s="89"/>
      <c r="W37" s="208"/>
      <c r="X37" s="89"/>
      <c r="Y37" s="208"/>
      <c r="Z37" s="89"/>
      <c r="AA37" s="208"/>
      <c r="AB37" s="89"/>
      <c r="AC37" s="208"/>
      <c r="AD37" s="89"/>
      <c r="AE37" s="208"/>
      <c r="AF37" s="89"/>
      <c r="AG37" s="268"/>
      <c r="AH37" s="89"/>
      <c r="AI37" s="268"/>
      <c r="AJ37" s="89"/>
      <c r="AK37" s="268"/>
      <c r="AL37" s="89"/>
      <c r="AM37" s="268"/>
      <c r="AN37" s="89"/>
      <c r="AO37" s="294"/>
      <c r="AP37" s="89"/>
      <c r="AQ37" s="294"/>
      <c r="AR37" s="89"/>
      <c r="AS37" s="294"/>
      <c r="AT37" s="89"/>
      <c r="AU37" s="334"/>
      <c r="AV37" s="89"/>
      <c r="AW37" s="322"/>
      <c r="AX37" s="89"/>
      <c r="AY37" s="322">
        <f>AY38+AY40</f>
        <v>0</v>
      </c>
      <c r="AZ37" s="89"/>
      <c r="BA37" s="322">
        <f>BA38+BA40</f>
        <v>620000</v>
      </c>
      <c r="BB37" s="89">
        <f t="shared" si="10"/>
        <v>620000</v>
      </c>
      <c r="BC37" s="322">
        <f>BC38+BC40</f>
        <v>620000</v>
      </c>
      <c r="BD37" s="89">
        <f t="shared" si="10"/>
        <v>0</v>
      </c>
      <c r="BE37" s="322">
        <f>BE38+BE40</f>
        <v>620000</v>
      </c>
      <c r="BF37" s="89">
        <f t="shared" si="10"/>
        <v>0</v>
      </c>
      <c r="BG37" s="322">
        <f>BG38+BG40</f>
        <v>905000</v>
      </c>
      <c r="BH37" s="89">
        <f t="shared" si="10"/>
        <v>285000</v>
      </c>
      <c r="BI37" s="322">
        <f>BI38+BI40</f>
        <v>905000</v>
      </c>
      <c r="BJ37" s="89">
        <f t="shared" si="10"/>
        <v>0</v>
      </c>
      <c r="BK37" s="322">
        <f>BK38+BK40</f>
        <v>905000</v>
      </c>
      <c r="BL37" s="89">
        <f t="shared" si="10"/>
        <v>0</v>
      </c>
      <c r="BM37" s="322">
        <f>BM38+BM40</f>
        <v>905000</v>
      </c>
      <c r="BN37" s="89">
        <f t="shared" si="10"/>
        <v>0</v>
      </c>
      <c r="BO37" s="322">
        <f>BO38+BO40</f>
        <v>905000</v>
      </c>
      <c r="BP37" s="89">
        <f t="shared" si="10"/>
        <v>0</v>
      </c>
      <c r="BQ37" s="322">
        <f>BQ38+BQ40</f>
        <v>905000</v>
      </c>
      <c r="BR37" s="89">
        <f t="shared" si="11"/>
        <v>0</v>
      </c>
      <c r="BS37" s="322">
        <f>BS38+BS40</f>
        <v>905000</v>
      </c>
      <c r="BT37" s="89">
        <f t="shared" si="5"/>
        <v>0</v>
      </c>
      <c r="BU37" s="322">
        <f>BU38+BU40</f>
        <v>0</v>
      </c>
      <c r="BV37" s="89">
        <f t="shared" si="6"/>
        <v>-905000</v>
      </c>
      <c r="BW37" s="322">
        <f>BW38+BW40</f>
        <v>0</v>
      </c>
      <c r="BX37" s="89">
        <f t="shared" si="7"/>
        <v>0</v>
      </c>
      <c r="BY37" s="322">
        <f>BY38+BY40</f>
        <v>415000</v>
      </c>
      <c r="BZ37" s="89">
        <f t="shared" si="8"/>
        <v>415000</v>
      </c>
      <c r="CA37" s="322">
        <f>CA38+CA40</f>
        <v>415000</v>
      </c>
      <c r="CB37" s="89">
        <f t="shared" si="9"/>
        <v>0</v>
      </c>
      <c r="CC37" s="94"/>
    </row>
    <row r="38" spans="2:81" ht="15" customHeight="1" x14ac:dyDescent="0.2">
      <c r="B38" s="531" t="s">
        <v>48</v>
      </c>
      <c r="C38" s="558"/>
      <c r="D38" s="558"/>
      <c r="E38" s="558"/>
      <c r="F38" s="558"/>
      <c r="G38" s="558"/>
      <c r="H38" s="313" t="s">
        <v>851</v>
      </c>
      <c r="I38" s="314" t="s">
        <v>47</v>
      </c>
      <c r="J38" s="89"/>
      <c r="K38" s="114"/>
      <c r="L38" s="89"/>
      <c r="M38" s="171"/>
      <c r="N38" s="89"/>
      <c r="O38" s="171"/>
      <c r="P38" s="89"/>
      <c r="Q38" s="185"/>
      <c r="R38" s="89"/>
      <c r="S38" s="208"/>
      <c r="T38" s="89"/>
      <c r="U38" s="208"/>
      <c r="V38" s="89"/>
      <c r="W38" s="208"/>
      <c r="X38" s="89"/>
      <c r="Y38" s="208"/>
      <c r="Z38" s="89"/>
      <c r="AA38" s="208"/>
      <c r="AB38" s="89"/>
      <c r="AC38" s="208"/>
      <c r="AD38" s="89"/>
      <c r="AE38" s="208"/>
      <c r="AF38" s="89"/>
      <c r="AG38" s="268"/>
      <c r="AH38" s="89"/>
      <c r="AI38" s="268"/>
      <c r="AJ38" s="89"/>
      <c r="AK38" s="268"/>
      <c r="AL38" s="89"/>
      <c r="AM38" s="268"/>
      <c r="AN38" s="89"/>
      <c r="AO38" s="294"/>
      <c r="AP38" s="89"/>
      <c r="AQ38" s="294"/>
      <c r="AR38" s="89"/>
      <c r="AS38" s="294"/>
      <c r="AT38" s="89"/>
      <c r="AU38" s="334"/>
      <c r="AV38" s="89"/>
      <c r="AW38" s="322"/>
      <c r="AX38" s="89"/>
      <c r="AY38" s="322">
        <f>AY39</f>
        <v>0</v>
      </c>
      <c r="AZ38" s="89"/>
      <c r="BA38" s="322">
        <f>BA39</f>
        <v>520000</v>
      </c>
      <c r="BB38" s="89">
        <f t="shared" si="10"/>
        <v>520000</v>
      </c>
      <c r="BC38" s="322">
        <f>BC39</f>
        <v>520000</v>
      </c>
      <c r="BD38" s="89">
        <f t="shared" si="10"/>
        <v>0</v>
      </c>
      <c r="BE38" s="322">
        <f>BE39</f>
        <v>520000</v>
      </c>
      <c r="BF38" s="89">
        <f t="shared" si="10"/>
        <v>0</v>
      </c>
      <c r="BG38" s="322">
        <f>BG39</f>
        <v>705000</v>
      </c>
      <c r="BH38" s="89">
        <f t="shared" si="10"/>
        <v>185000</v>
      </c>
      <c r="BI38" s="322">
        <f>BI39</f>
        <v>705000</v>
      </c>
      <c r="BJ38" s="89">
        <f t="shared" si="10"/>
        <v>0</v>
      </c>
      <c r="BK38" s="322">
        <f>BK39</f>
        <v>705000</v>
      </c>
      <c r="BL38" s="89">
        <f t="shared" si="10"/>
        <v>0</v>
      </c>
      <c r="BM38" s="322">
        <f>BM39</f>
        <v>705000</v>
      </c>
      <c r="BN38" s="89">
        <f t="shared" si="10"/>
        <v>0</v>
      </c>
      <c r="BO38" s="322">
        <f>BO39</f>
        <v>705000</v>
      </c>
      <c r="BP38" s="89">
        <f t="shared" si="10"/>
        <v>0</v>
      </c>
      <c r="BQ38" s="322">
        <f>BQ39</f>
        <v>705000</v>
      </c>
      <c r="BR38" s="89">
        <f t="shared" si="11"/>
        <v>0</v>
      </c>
      <c r="BS38" s="322">
        <f>BS39</f>
        <v>705000</v>
      </c>
      <c r="BT38" s="89">
        <f t="shared" si="5"/>
        <v>0</v>
      </c>
      <c r="BU38" s="322">
        <f>BU39</f>
        <v>0</v>
      </c>
      <c r="BV38" s="89">
        <f t="shared" si="6"/>
        <v>-705000</v>
      </c>
      <c r="BW38" s="322">
        <f>BW39</f>
        <v>0</v>
      </c>
      <c r="BX38" s="89">
        <f t="shared" si="7"/>
        <v>0</v>
      </c>
      <c r="BY38" s="322">
        <f>BY39</f>
        <v>165000</v>
      </c>
      <c r="BZ38" s="89">
        <f t="shared" si="8"/>
        <v>165000</v>
      </c>
      <c r="CA38" s="322">
        <f>CA39</f>
        <v>165000</v>
      </c>
      <c r="CB38" s="89">
        <f t="shared" si="9"/>
        <v>0</v>
      </c>
      <c r="CC38" s="94"/>
    </row>
    <row r="39" spans="2:81" s="14" customFormat="1" ht="15" customHeight="1" x14ac:dyDescent="0.2">
      <c r="B39" s="532" t="s">
        <v>46</v>
      </c>
      <c r="C39" s="559"/>
      <c r="D39" s="559"/>
      <c r="E39" s="559"/>
      <c r="F39" s="559"/>
      <c r="G39" s="559"/>
      <c r="H39" s="324" t="s">
        <v>851</v>
      </c>
      <c r="I39" s="325" t="s">
        <v>44</v>
      </c>
      <c r="J39" s="91"/>
      <c r="K39" s="118"/>
      <c r="L39" s="91"/>
      <c r="M39" s="174"/>
      <c r="N39" s="91"/>
      <c r="O39" s="174"/>
      <c r="P39" s="91"/>
      <c r="Q39" s="183"/>
      <c r="R39" s="91"/>
      <c r="S39" s="204"/>
      <c r="T39" s="91"/>
      <c r="U39" s="204"/>
      <c r="V39" s="91"/>
      <c r="W39" s="204"/>
      <c r="X39" s="91"/>
      <c r="Y39" s="204"/>
      <c r="Z39" s="91"/>
      <c r="AA39" s="204"/>
      <c r="AB39" s="91"/>
      <c r="AC39" s="204"/>
      <c r="AD39" s="91"/>
      <c r="AE39" s="204"/>
      <c r="AF39" s="91"/>
      <c r="AG39" s="248"/>
      <c r="AH39" s="91"/>
      <c r="AI39" s="248"/>
      <c r="AJ39" s="91"/>
      <c r="AK39" s="248"/>
      <c r="AL39" s="91"/>
      <c r="AM39" s="248"/>
      <c r="AN39" s="91"/>
      <c r="AO39" s="286"/>
      <c r="AP39" s="91"/>
      <c r="AQ39" s="286"/>
      <c r="AR39" s="91"/>
      <c r="AS39" s="286"/>
      <c r="AT39" s="91"/>
      <c r="AU39" s="305"/>
      <c r="AV39" s="91"/>
      <c r="AW39" s="318"/>
      <c r="AX39" s="91"/>
      <c r="AY39" s="318">
        <v>0</v>
      </c>
      <c r="AZ39" s="91"/>
      <c r="BA39" s="318">
        <v>520000</v>
      </c>
      <c r="BB39" s="91">
        <f t="shared" si="10"/>
        <v>520000</v>
      </c>
      <c r="BC39" s="318">
        <v>520000</v>
      </c>
      <c r="BD39" s="91">
        <f t="shared" si="10"/>
        <v>0</v>
      </c>
      <c r="BE39" s="318">
        <v>520000</v>
      </c>
      <c r="BF39" s="91">
        <f t="shared" si="10"/>
        <v>0</v>
      </c>
      <c r="BG39" s="318">
        <v>705000</v>
      </c>
      <c r="BH39" s="91">
        <f t="shared" si="10"/>
        <v>185000</v>
      </c>
      <c r="BI39" s="318">
        <v>705000</v>
      </c>
      <c r="BJ39" s="91">
        <f t="shared" si="10"/>
        <v>0</v>
      </c>
      <c r="BK39" s="318">
        <v>705000</v>
      </c>
      <c r="BL39" s="91">
        <f t="shared" si="10"/>
        <v>0</v>
      </c>
      <c r="BM39" s="318">
        <v>705000</v>
      </c>
      <c r="BN39" s="91">
        <f t="shared" si="10"/>
        <v>0</v>
      </c>
      <c r="BO39" s="318">
        <v>705000</v>
      </c>
      <c r="BP39" s="91">
        <f t="shared" si="10"/>
        <v>0</v>
      </c>
      <c r="BQ39" s="318">
        <v>705000</v>
      </c>
      <c r="BR39" s="91">
        <f t="shared" si="11"/>
        <v>0</v>
      </c>
      <c r="BS39" s="318">
        <v>705000</v>
      </c>
      <c r="BT39" s="91">
        <f t="shared" si="5"/>
        <v>0</v>
      </c>
      <c r="BU39" s="322">
        <v>0</v>
      </c>
      <c r="BV39" s="91">
        <f t="shared" si="6"/>
        <v>-705000</v>
      </c>
      <c r="BW39" s="318">
        <v>0</v>
      </c>
      <c r="BX39" s="91">
        <f t="shared" si="7"/>
        <v>0</v>
      </c>
      <c r="BY39" s="368">
        <v>165000</v>
      </c>
      <c r="BZ39" s="91">
        <f t="shared" si="8"/>
        <v>165000</v>
      </c>
      <c r="CA39" s="502">
        <v>165000</v>
      </c>
      <c r="CB39" s="91">
        <f t="shared" si="9"/>
        <v>0</v>
      </c>
      <c r="CC39" s="95">
        <v>6</v>
      </c>
    </row>
    <row r="40" spans="2:81" ht="25.5" customHeight="1" x14ac:dyDescent="0.2">
      <c r="B40" s="558" t="s">
        <v>39</v>
      </c>
      <c r="C40" s="558"/>
      <c r="D40" s="558"/>
      <c r="E40" s="558"/>
      <c r="F40" s="558"/>
      <c r="G40" s="558"/>
      <c r="H40" s="315" t="s">
        <v>851</v>
      </c>
      <c r="I40" s="316" t="s">
        <v>38</v>
      </c>
      <c r="J40" s="89"/>
      <c r="K40" s="114"/>
      <c r="L40" s="89"/>
      <c r="M40" s="171"/>
      <c r="N40" s="89"/>
      <c r="O40" s="171"/>
      <c r="P40" s="89"/>
      <c r="Q40" s="185"/>
      <c r="R40" s="89"/>
      <c r="S40" s="208"/>
      <c r="T40" s="89"/>
      <c r="U40" s="208"/>
      <c r="V40" s="89"/>
      <c r="W40" s="208"/>
      <c r="X40" s="89"/>
      <c r="Y40" s="208"/>
      <c r="Z40" s="89"/>
      <c r="AA40" s="208"/>
      <c r="AB40" s="89"/>
      <c r="AC40" s="208"/>
      <c r="AD40" s="89"/>
      <c r="AE40" s="208"/>
      <c r="AF40" s="89"/>
      <c r="AG40" s="268"/>
      <c r="AH40" s="89"/>
      <c r="AI40" s="268"/>
      <c r="AJ40" s="89"/>
      <c r="AK40" s="268"/>
      <c r="AL40" s="89"/>
      <c r="AM40" s="268"/>
      <c r="AN40" s="89"/>
      <c r="AO40" s="294"/>
      <c r="AP40" s="89"/>
      <c r="AQ40" s="294"/>
      <c r="AR40" s="89"/>
      <c r="AS40" s="294"/>
      <c r="AT40" s="89"/>
      <c r="AU40" s="334"/>
      <c r="AV40" s="89"/>
      <c r="AW40" s="322"/>
      <c r="AX40" s="89"/>
      <c r="AY40" s="322">
        <f>AY41</f>
        <v>0</v>
      </c>
      <c r="AZ40" s="89"/>
      <c r="BA40" s="322">
        <f>BA41</f>
        <v>100000</v>
      </c>
      <c r="BB40" s="89">
        <f t="shared" si="10"/>
        <v>100000</v>
      </c>
      <c r="BC40" s="322">
        <f>BC41</f>
        <v>100000</v>
      </c>
      <c r="BD40" s="89">
        <f t="shared" si="10"/>
        <v>0</v>
      </c>
      <c r="BE40" s="322">
        <f>BE41</f>
        <v>100000</v>
      </c>
      <c r="BF40" s="89">
        <f t="shared" si="10"/>
        <v>0</v>
      </c>
      <c r="BG40" s="322">
        <f>BG41</f>
        <v>200000</v>
      </c>
      <c r="BH40" s="89">
        <f t="shared" si="10"/>
        <v>100000</v>
      </c>
      <c r="BI40" s="322">
        <f>BI41</f>
        <v>200000</v>
      </c>
      <c r="BJ40" s="89">
        <f t="shared" si="10"/>
        <v>0</v>
      </c>
      <c r="BK40" s="322">
        <f>BK41</f>
        <v>200000</v>
      </c>
      <c r="BL40" s="89">
        <f t="shared" si="10"/>
        <v>0</v>
      </c>
      <c r="BM40" s="322">
        <f>BM41</f>
        <v>200000</v>
      </c>
      <c r="BN40" s="89">
        <f t="shared" si="10"/>
        <v>0</v>
      </c>
      <c r="BO40" s="322">
        <f>BO41</f>
        <v>200000</v>
      </c>
      <c r="BP40" s="89">
        <f t="shared" si="10"/>
        <v>0</v>
      </c>
      <c r="BQ40" s="322">
        <f>BQ41</f>
        <v>200000</v>
      </c>
      <c r="BR40" s="89">
        <f t="shared" si="11"/>
        <v>0</v>
      </c>
      <c r="BS40" s="322">
        <f>BS41</f>
        <v>200000</v>
      </c>
      <c r="BT40" s="89">
        <f t="shared" si="5"/>
        <v>0</v>
      </c>
      <c r="BU40" s="322">
        <f>BU41</f>
        <v>0</v>
      </c>
      <c r="BV40" s="89">
        <f t="shared" si="6"/>
        <v>-200000</v>
      </c>
      <c r="BW40" s="322">
        <f>BW41</f>
        <v>0</v>
      </c>
      <c r="BX40" s="89">
        <f t="shared" si="7"/>
        <v>0</v>
      </c>
      <c r="BY40" s="322">
        <f>BY41</f>
        <v>250000</v>
      </c>
      <c r="BZ40" s="89">
        <f t="shared" si="8"/>
        <v>250000</v>
      </c>
      <c r="CA40" s="322">
        <f>CA41</f>
        <v>250000</v>
      </c>
      <c r="CB40" s="89">
        <f t="shared" si="9"/>
        <v>0</v>
      </c>
      <c r="CC40" s="94"/>
    </row>
    <row r="41" spans="2:81" s="14" customFormat="1" ht="15" customHeight="1" x14ac:dyDescent="0.2">
      <c r="B41" s="573" t="s">
        <v>75</v>
      </c>
      <c r="C41" s="571"/>
      <c r="D41" s="571"/>
      <c r="E41" s="571"/>
      <c r="F41" s="571"/>
      <c r="G41" s="572"/>
      <c r="H41" s="324" t="s">
        <v>851</v>
      </c>
      <c r="I41" s="325" t="s">
        <v>74</v>
      </c>
      <c r="J41" s="91"/>
      <c r="K41" s="118"/>
      <c r="L41" s="91"/>
      <c r="M41" s="174"/>
      <c r="N41" s="91"/>
      <c r="O41" s="174"/>
      <c r="P41" s="91"/>
      <c r="Q41" s="183"/>
      <c r="R41" s="91"/>
      <c r="S41" s="204"/>
      <c r="T41" s="91"/>
      <c r="U41" s="204"/>
      <c r="V41" s="91"/>
      <c r="W41" s="204"/>
      <c r="X41" s="91"/>
      <c r="Y41" s="204"/>
      <c r="Z41" s="91"/>
      <c r="AA41" s="204"/>
      <c r="AB41" s="91"/>
      <c r="AC41" s="204"/>
      <c r="AD41" s="91"/>
      <c r="AE41" s="204"/>
      <c r="AF41" s="91"/>
      <c r="AG41" s="248"/>
      <c r="AH41" s="91"/>
      <c r="AI41" s="248"/>
      <c r="AJ41" s="91"/>
      <c r="AK41" s="248"/>
      <c r="AL41" s="91"/>
      <c r="AM41" s="248"/>
      <c r="AN41" s="91"/>
      <c r="AO41" s="286"/>
      <c r="AP41" s="91"/>
      <c r="AQ41" s="286"/>
      <c r="AR41" s="91"/>
      <c r="AS41" s="286"/>
      <c r="AT41" s="91"/>
      <c r="AU41" s="305"/>
      <c r="AV41" s="91"/>
      <c r="AW41" s="318"/>
      <c r="AX41" s="91"/>
      <c r="AY41" s="318">
        <v>0</v>
      </c>
      <c r="AZ41" s="91"/>
      <c r="BA41" s="318">
        <v>100000</v>
      </c>
      <c r="BB41" s="91">
        <f t="shared" si="10"/>
        <v>100000</v>
      </c>
      <c r="BC41" s="318">
        <v>100000</v>
      </c>
      <c r="BD41" s="91">
        <f t="shared" si="10"/>
        <v>0</v>
      </c>
      <c r="BE41" s="318">
        <v>100000</v>
      </c>
      <c r="BF41" s="91">
        <f t="shared" si="10"/>
        <v>0</v>
      </c>
      <c r="BG41" s="318">
        <v>200000</v>
      </c>
      <c r="BH41" s="91">
        <f t="shared" si="10"/>
        <v>100000</v>
      </c>
      <c r="BI41" s="318">
        <v>200000</v>
      </c>
      <c r="BJ41" s="91">
        <f t="shared" si="10"/>
        <v>0</v>
      </c>
      <c r="BK41" s="318">
        <v>200000</v>
      </c>
      <c r="BL41" s="91">
        <f t="shared" si="10"/>
        <v>0</v>
      </c>
      <c r="BM41" s="318">
        <v>200000</v>
      </c>
      <c r="BN41" s="91">
        <f t="shared" si="10"/>
        <v>0</v>
      </c>
      <c r="BO41" s="318">
        <v>200000</v>
      </c>
      <c r="BP41" s="91">
        <f t="shared" si="10"/>
        <v>0</v>
      </c>
      <c r="BQ41" s="318">
        <v>200000</v>
      </c>
      <c r="BR41" s="91">
        <f t="shared" si="11"/>
        <v>0</v>
      </c>
      <c r="BS41" s="318">
        <v>200000</v>
      </c>
      <c r="BT41" s="91">
        <f t="shared" si="5"/>
        <v>0</v>
      </c>
      <c r="BU41" s="322">
        <v>0</v>
      </c>
      <c r="BV41" s="91">
        <f t="shared" si="6"/>
        <v>-200000</v>
      </c>
      <c r="BW41" s="318">
        <v>0</v>
      </c>
      <c r="BX41" s="91">
        <f t="shared" si="7"/>
        <v>0</v>
      </c>
      <c r="BY41" s="368">
        <v>250000</v>
      </c>
      <c r="BZ41" s="91">
        <f t="shared" si="8"/>
        <v>250000</v>
      </c>
      <c r="CA41" s="502">
        <v>250000</v>
      </c>
      <c r="CB41" s="91">
        <f t="shared" si="9"/>
        <v>0</v>
      </c>
      <c r="CC41" s="95">
        <v>7</v>
      </c>
    </row>
    <row r="42" spans="2:81" ht="15" customHeight="1" x14ac:dyDescent="0.2">
      <c r="B42" s="574" t="s">
        <v>40</v>
      </c>
      <c r="C42" s="574"/>
      <c r="D42" s="574"/>
      <c r="E42" s="574"/>
      <c r="F42" s="574"/>
      <c r="G42" s="574"/>
      <c r="H42" s="315" t="s">
        <v>788</v>
      </c>
      <c r="I42" s="316" t="s">
        <v>5</v>
      </c>
      <c r="J42" s="89"/>
      <c r="K42" s="114"/>
      <c r="L42" s="89"/>
      <c r="M42" s="171"/>
      <c r="N42" s="89"/>
      <c r="O42" s="171"/>
      <c r="P42" s="89"/>
      <c r="Q42" s="185"/>
      <c r="R42" s="89"/>
      <c r="S42" s="208"/>
      <c r="T42" s="89"/>
      <c r="U42" s="208"/>
      <c r="V42" s="89"/>
      <c r="W42" s="208"/>
      <c r="X42" s="89"/>
      <c r="Y42" s="208"/>
      <c r="Z42" s="89"/>
      <c r="AA42" s="208"/>
      <c r="AB42" s="89"/>
      <c r="AC42" s="208"/>
      <c r="AD42" s="89"/>
      <c r="AE42" s="208"/>
      <c r="AF42" s="89"/>
      <c r="AG42" s="268"/>
      <c r="AH42" s="89"/>
      <c r="AI42" s="268"/>
      <c r="AJ42" s="89"/>
      <c r="AK42" s="268"/>
      <c r="AL42" s="89"/>
      <c r="AM42" s="268"/>
      <c r="AN42" s="89"/>
      <c r="AO42" s="294"/>
      <c r="AP42" s="89"/>
      <c r="AQ42" s="294"/>
      <c r="AR42" s="89"/>
      <c r="AS42" s="294"/>
      <c r="AT42" s="89"/>
      <c r="AU42" s="334"/>
      <c r="AV42" s="89"/>
      <c r="AW42" s="322">
        <f>AW43</f>
        <v>0</v>
      </c>
      <c r="AX42" s="89"/>
      <c r="AY42" s="322">
        <f>AY43+AY47</f>
        <v>538411</v>
      </c>
      <c r="AZ42" s="89">
        <f t="shared" si="10"/>
        <v>538411</v>
      </c>
      <c r="BA42" s="322">
        <f>BA43+BA47</f>
        <v>728411</v>
      </c>
      <c r="BB42" s="89">
        <f t="shared" si="10"/>
        <v>190000</v>
      </c>
      <c r="BC42" s="322">
        <f>BC43+BC47</f>
        <v>728411</v>
      </c>
      <c r="BD42" s="89">
        <f t="shared" si="10"/>
        <v>0</v>
      </c>
      <c r="BE42" s="322">
        <f>BE43+BE47</f>
        <v>728411</v>
      </c>
      <c r="BF42" s="89">
        <f t="shared" si="10"/>
        <v>0</v>
      </c>
      <c r="BG42" s="322">
        <f>BG43+BG47</f>
        <v>900000</v>
      </c>
      <c r="BH42" s="89">
        <f t="shared" si="10"/>
        <v>171589</v>
      </c>
      <c r="BI42" s="322">
        <f>BI43+BI47</f>
        <v>610000</v>
      </c>
      <c r="BJ42" s="89">
        <f t="shared" si="10"/>
        <v>-290000</v>
      </c>
      <c r="BK42" s="322">
        <f>BK43+BK47</f>
        <v>610000</v>
      </c>
      <c r="BL42" s="89">
        <f t="shared" si="10"/>
        <v>0</v>
      </c>
      <c r="BM42" s="322">
        <f>BM43+BM47</f>
        <v>610000</v>
      </c>
      <c r="BN42" s="89">
        <f t="shared" si="10"/>
        <v>0</v>
      </c>
      <c r="BO42" s="322">
        <f>BO43+BO47</f>
        <v>899450</v>
      </c>
      <c r="BP42" s="89">
        <f t="shared" si="10"/>
        <v>289450</v>
      </c>
      <c r="BQ42" s="322">
        <f>BQ43+BQ47</f>
        <v>899450</v>
      </c>
      <c r="BR42" s="89">
        <f t="shared" si="11"/>
        <v>0</v>
      </c>
      <c r="BS42" s="322">
        <f>BS43+BS47</f>
        <v>899450</v>
      </c>
      <c r="BT42" s="89">
        <f t="shared" si="5"/>
        <v>0</v>
      </c>
      <c r="BU42" s="322">
        <f>BU43+BU47</f>
        <v>6060702.7599999998</v>
      </c>
      <c r="BV42" s="89">
        <f t="shared" si="6"/>
        <v>5161252.76</v>
      </c>
      <c r="BW42" s="322">
        <f>BW43+BW45+BW47</f>
        <v>6060702.7599999998</v>
      </c>
      <c r="BX42" s="89">
        <f t="shared" si="7"/>
        <v>0</v>
      </c>
      <c r="BY42" s="322">
        <f>BY43+BY45+BY47</f>
        <v>1043100</v>
      </c>
      <c r="BZ42" s="89">
        <f t="shared" si="8"/>
        <v>-5017602.76</v>
      </c>
      <c r="CA42" s="322">
        <f>CA43+CA45+CA47</f>
        <v>7173480.6499999994</v>
      </c>
      <c r="CB42" s="89">
        <f t="shared" si="9"/>
        <v>6130380.6499999994</v>
      </c>
      <c r="CC42" s="94"/>
    </row>
    <row r="43" spans="2:81" ht="24" customHeight="1" x14ac:dyDescent="0.2">
      <c r="B43" s="558" t="s">
        <v>11</v>
      </c>
      <c r="C43" s="558"/>
      <c r="D43" s="558"/>
      <c r="E43" s="558"/>
      <c r="F43" s="558"/>
      <c r="G43" s="558"/>
      <c r="H43" s="313" t="s">
        <v>788</v>
      </c>
      <c r="I43" s="314" t="s">
        <v>10</v>
      </c>
      <c r="J43" s="89"/>
      <c r="K43" s="114"/>
      <c r="L43" s="89"/>
      <c r="M43" s="171"/>
      <c r="N43" s="89"/>
      <c r="O43" s="171"/>
      <c r="P43" s="89"/>
      <c r="Q43" s="185"/>
      <c r="R43" s="89"/>
      <c r="S43" s="208"/>
      <c r="T43" s="89"/>
      <c r="U43" s="208"/>
      <c r="V43" s="89"/>
      <c r="W43" s="208"/>
      <c r="X43" s="89"/>
      <c r="Y43" s="208"/>
      <c r="Z43" s="89"/>
      <c r="AA43" s="208"/>
      <c r="AB43" s="89"/>
      <c r="AC43" s="208"/>
      <c r="AD43" s="89"/>
      <c r="AE43" s="208"/>
      <c r="AF43" s="89"/>
      <c r="AG43" s="268"/>
      <c r="AH43" s="89"/>
      <c r="AI43" s="268"/>
      <c r="AJ43" s="89"/>
      <c r="AK43" s="268"/>
      <c r="AL43" s="89"/>
      <c r="AM43" s="268"/>
      <c r="AN43" s="89"/>
      <c r="AO43" s="294"/>
      <c r="AP43" s="89"/>
      <c r="AQ43" s="294"/>
      <c r="AR43" s="89"/>
      <c r="AS43" s="294"/>
      <c r="AT43" s="89"/>
      <c r="AU43" s="334"/>
      <c r="AV43" s="89"/>
      <c r="AW43" s="322">
        <f>AW44</f>
        <v>0</v>
      </c>
      <c r="AX43" s="89"/>
      <c r="AY43" s="322">
        <f>AY44</f>
        <v>538411</v>
      </c>
      <c r="AZ43" s="89">
        <f t="shared" si="10"/>
        <v>538411</v>
      </c>
      <c r="BA43" s="322">
        <f>BA44</f>
        <v>538411</v>
      </c>
      <c r="BB43" s="89">
        <f t="shared" si="10"/>
        <v>0</v>
      </c>
      <c r="BC43" s="322">
        <f>BC44</f>
        <v>538411</v>
      </c>
      <c r="BD43" s="89">
        <f t="shared" si="10"/>
        <v>0</v>
      </c>
      <c r="BE43" s="322">
        <f>BE44</f>
        <v>538411</v>
      </c>
      <c r="BF43" s="89">
        <f t="shared" si="10"/>
        <v>0</v>
      </c>
      <c r="BG43" s="322">
        <f>BG44</f>
        <v>290000</v>
      </c>
      <c r="BH43" s="89">
        <f t="shared" si="10"/>
        <v>-248411</v>
      </c>
      <c r="BI43" s="322">
        <f>BI44</f>
        <v>0</v>
      </c>
      <c r="BJ43" s="89">
        <f t="shared" si="10"/>
        <v>-290000</v>
      </c>
      <c r="BK43" s="322">
        <f>BK44</f>
        <v>0</v>
      </c>
      <c r="BL43" s="89">
        <f t="shared" si="10"/>
        <v>0</v>
      </c>
      <c r="BM43" s="322">
        <f>BM44</f>
        <v>0</v>
      </c>
      <c r="BN43" s="89">
        <f t="shared" si="10"/>
        <v>0</v>
      </c>
      <c r="BO43" s="322">
        <f>BO44</f>
        <v>0</v>
      </c>
      <c r="BP43" s="89">
        <f t="shared" si="10"/>
        <v>0</v>
      </c>
      <c r="BQ43" s="322">
        <f>BQ44</f>
        <v>0</v>
      </c>
      <c r="BR43" s="89">
        <f t="shared" si="11"/>
        <v>0</v>
      </c>
      <c r="BS43" s="322">
        <f>BS44</f>
        <v>0</v>
      </c>
      <c r="BT43" s="89">
        <f t="shared" si="5"/>
        <v>0</v>
      </c>
      <c r="BU43" s="322">
        <f>BU44</f>
        <v>0</v>
      </c>
      <c r="BV43" s="89">
        <f t="shared" si="6"/>
        <v>0</v>
      </c>
      <c r="BW43" s="322">
        <f>BW44</f>
        <v>0</v>
      </c>
      <c r="BX43" s="89">
        <f t="shared" si="7"/>
        <v>0</v>
      </c>
      <c r="BY43" s="322">
        <f>BY44</f>
        <v>0</v>
      </c>
      <c r="BZ43" s="89">
        <f t="shared" si="8"/>
        <v>0</v>
      </c>
      <c r="CA43" s="322">
        <f>CA44</f>
        <v>5767116.5599999996</v>
      </c>
      <c r="CB43" s="89">
        <f t="shared" si="9"/>
        <v>5767116.5599999996</v>
      </c>
      <c r="CC43" s="94"/>
    </row>
    <row r="44" spans="2:81" s="14" customFormat="1" ht="24" customHeight="1" x14ac:dyDescent="0.2">
      <c r="B44" s="573" t="s">
        <v>9</v>
      </c>
      <c r="C44" s="571"/>
      <c r="D44" s="571"/>
      <c r="E44" s="571"/>
      <c r="F44" s="571"/>
      <c r="G44" s="572"/>
      <c r="H44" s="324" t="s">
        <v>788</v>
      </c>
      <c r="I44" s="325" t="s">
        <v>8</v>
      </c>
      <c r="J44" s="91"/>
      <c r="K44" s="118"/>
      <c r="L44" s="91"/>
      <c r="M44" s="174"/>
      <c r="N44" s="91"/>
      <c r="O44" s="174"/>
      <c r="P44" s="91"/>
      <c r="Q44" s="183"/>
      <c r="R44" s="91"/>
      <c r="S44" s="204"/>
      <c r="T44" s="91"/>
      <c r="U44" s="204"/>
      <c r="V44" s="91"/>
      <c r="W44" s="204"/>
      <c r="X44" s="91"/>
      <c r="Y44" s="204"/>
      <c r="Z44" s="91"/>
      <c r="AA44" s="204"/>
      <c r="AB44" s="91"/>
      <c r="AC44" s="204"/>
      <c r="AD44" s="91"/>
      <c r="AE44" s="204"/>
      <c r="AF44" s="91"/>
      <c r="AG44" s="248"/>
      <c r="AH44" s="91"/>
      <c r="AI44" s="248"/>
      <c r="AJ44" s="91"/>
      <c r="AK44" s="248"/>
      <c r="AL44" s="91"/>
      <c r="AM44" s="248"/>
      <c r="AN44" s="91"/>
      <c r="AO44" s="286"/>
      <c r="AP44" s="91"/>
      <c r="AQ44" s="286"/>
      <c r="AR44" s="91"/>
      <c r="AS44" s="286"/>
      <c r="AT44" s="91"/>
      <c r="AU44" s="305"/>
      <c r="AV44" s="91"/>
      <c r="AW44" s="318">
        <v>0</v>
      </c>
      <c r="AX44" s="91"/>
      <c r="AY44" s="318">
        <v>538411</v>
      </c>
      <c r="AZ44" s="91">
        <f t="shared" si="10"/>
        <v>538411</v>
      </c>
      <c r="BA44" s="318">
        <v>538411</v>
      </c>
      <c r="BB44" s="91">
        <f t="shared" si="10"/>
        <v>0</v>
      </c>
      <c r="BC44" s="318">
        <v>538411</v>
      </c>
      <c r="BD44" s="91">
        <f t="shared" si="10"/>
        <v>0</v>
      </c>
      <c r="BE44" s="318">
        <v>538411</v>
      </c>
      <c r="BF44" s="91">
        <f t="shared" si="10"/>
        <v>0</v>
      </c>
      <c r="BG44" s="318">
        <v>290000</v>
      </c>
      <c r="BH44" s="91">
        <f t="shared" si="10"/>
        <v>-248411</v>
      </c>
      <c r="BI44" s="318">
        <v>0</v>
      </c>
      <c r="BJ44" s="91">
        <f t="shared" si="10"/>
        <v>-290000</v>
      </c>
      <c r="BK44" s="322">
        <v>0</v>
      </c>
      <c r="BL44" s="91">
        <f t="shared" si="10"/>
        <v>0</v>
      </c>
      <c r="BM44" s="322">
        <v>0</v>
      </c>
      <c r="BN44" s="91">
        <f t="shared" si="10"/>
        <v>0</v>
      </c>
      <c r="BO44" s="322">
        <v>0</v>
      </c>
      <c r="BP44" s="91">
        <f t="shared" si="10"/>
        <v>0</v>
      </c>
      <c r="BQ44" s="322">
        <v>0</v>
      </c>
      <c r="BR44" s="91">
        <f t="shared" si="11"/>
        <v>0</v>
      </c>
      <c r="BS44" s="322">
        <v>0</v>
      </c>
      <c r="BT44" s="91">
        <f t="shared" si="5"/>
        <v>0</v>
      </c>
      <c r="BU44" s="322">
        <v>0</v>
      </c>
      <c r="BV44" s="91">
        <f t="shared" si="6"/>
        <v>0</v>
      </c>
      <c r="BW44" s="322">
        <v>0</v>
      </c>
      <c r="BX44" s="91">
        <f t="shared" si="7"/>
        <v>0</v>
      </c>
      <c r="BY44" s="318">
        <v>0</v>
      </c>
      <c r="BZ44" s="91">
        <f t="shared" si="8"/>
        <v>0</v>
      </c>
      <c r="CA44" s="502">
        <v>5767116.5599999996</v>
      </c>
      <c r="CB44" s="91">
        <f t="shared" si="9"/>
        <v>5767116.5599999996</v>
      </c>
      <c r="CC44" s="95" t="s">
        <v>1164</v>
      </c>
    </row>
    <row r="45" spans="2:81" x14ac:dyDescent="0.2">
      <c r="B45" s="531" t="s">
        <v>48</v>
      </c>
      <c r="C45" s="558"/>
      <c r="D45" s="558"/>
      <c r="E45" s="558"/>
      <c r="F45" s="558"/>
      <c r="G45" s="558"/>
      <c r="H45" s="364" t="s">
        <v>788</v>
      </c>
      <c r="I45" s="365" t="s">
        <v>47</v>
      </c>
      <c r="J45" s="89"/>
      <c r="K45" s="114"/>
      <c r="L45" s="89"/>
      <c r="M45" s="171"/>
      <c r="N45" s="89"/>
      <c r="O45" s="171"/>
      <c r="P45" s="89"/>
      <c r="Q45" s="185"/>
      <c r="R45" s="89"/>
      <c r="S45" s="208"/>
      <c r="T45" s="89"/>
      <c r="U45" s="208"/>
      <c r="V45" s="89"/>
      <c r="W45" s="208"/>
      <c r="X45" s="89"/>
      <c r="Y45" s="208"/>
      <c r="Z45" s="89"/>
      <c r="AA45" s="208"/>
      <c r="AB45" s="89"/>
      <c r="AC45" s="208"/>
      <c r="AD45" s="89"/>
      <c r="AE45" s="208"/>
      <c r="AF45" s="89"/>
      <c r="AG45" s="268"/>
      <c r="AH45" s="89"/>
      <c r="AI45" s="268"/>
      <c r="AJ45" s="89"/>
      <c r="AK45" s="268"/>
      <c r="AL45" s="89"/>
      <c r="AM45" s="268"/>
      <c r="AN45" s="89"/>
      <c r="AO45" s="294"/>
      <c r="AP45" s="89"/>
      <c r="AQ45" s="294"/>
      <c r="AR45" s="89"/>
      <c r="AS45" s="294"/>
      <c r="AT45" s="89"/>
      <c r="AU45" s="334"/>
      <c r="AV45" s="89"/>
      <c r="AW45" s="322"/>
      <c r="AX45" s="89"/>
      <c r="AY45" s="322"/>
      <c r="AZ45" s="89"/>
      <c r="BA45" s="322"/>
      <c r="BB45" s="89"/>
      <c r="BC45" s="322"/>
      <c r="BD45" s="89"/>
      <c r="BE45" s="322"/>
      <c r="BF45" s="89"/>
      <c r="BG45" s="322"/>
      <c r="BH45" s="89"/>
      <c r="BI45" s="322"/>
      <c r="BJ45" s="89"/>
      <c r="BK45" s="322"/>
      <c r="BL45" s="89"/>
      <c r="BM45" s="322"/>
      <c r="BN45" s="89"/>
      <c r="BO45" s="322"/>
      <c r="BP45" s="89"/>
      <c r="BQ45" s="322"/>
      <c r="BR45" s="89"/>
      <c r="BS45" s="322"/>
      <c r="BT45" s="89"/>
      <c r="BU45" s="322"/>
      <c r="BV45" s="89"/>
      <c r="BW45" s="322">
        <f>BW46</f>
        <v>0</v>
      </c>
      <c r="BX45" s="89"/>
      <c r="BY45" s="322">
        <f>BY46</f>
        <v>90000</v>
      </c>
      <c r="BZ45" s="89">
        <f t="shared" si="8"/>
        <v>90000</v>
      </c>
      <c r="CA45" s="322">
        <f>CA46</f>
        <v>96000</v>
      </c>
      <c r="CB45" s="89">
        <f t="shared" si="9"/>
        <v>6000</v>
      </c>
      <c r="CC45" s="94"/>
    </row>
    <row r="46" spans="2:81" s="14" customFormat="1" x14ac:dyDescent="0.2">
      <c r="B46" s="532" t="s">
        <v>46</v>
      </c>
      <c r="C46" s="559"/>
      <c r="D46" s="559"/>
      <c r="E46" s="559"/>
      <c r="F46" s="559"/>
      <c r="G46" s="559"/>
      <c r="H46" s="370" t="s">
        <v>788</v>
      </c>
      <c r="I46" s="371" t="s">
        <v>44</v>
      </c>
      <c r="J46" s="91"/>
      <c r="K46" s="118"/>
      <c r="L46" s="91"/>
      <c r="M46" s="174"/>
      <c r="N46" s="91"/>
      <c r="O46" s="174"/>
      <c r="P46" s="91"/>
      <c r="Q46" s="183"/>
      <c r="R46" s="91"/>
      <c r="S46" s="204"/>
      <c r="T46" s="91"/>
      <c r="U46" s="204"/>
      <c r="V46" s="91"/>
      <c r="W46" s="204"/>
      <c r="X46" s="91"/>
      <c r="Y46" s="204"/>
      <c r="Z46" s="91"/>
      <c r="AA46" s="204"/>
      <c r="AB46" s="91"/>
      <c r="AC46" s="204"/>
      <c r="AD46" s="91"/>
      <c r="AE46" s="204"/>
      <c r="AF46" s="91"/>
      <c r="AG46" s="248"/>
      <c r="AH46" s="91"/>
      <c r="AI46" s="248"/>
      <c r="AJ46" s="91"/>
      <c r="AK46" s="248"/>
      <c r="AL46" s="91"/>
      <c r="AM46" s="248"/>
      <c r="AN46" s="91"/>
      <c r="AO46" s="286"/>
      <c r="AP46" s="91"/>
      <c r="AQ46" s="286"/>
      <c r="AR46" s="91"/>
      <c r="AS46" s="286"/>
      <c r="AT46" s="91"/>
      <c r="AU46" s="305"/>
      <c r="AV46" s="91"/>
      <c r="AW46" s="318"/>
      <c r="AX46" s="91"/>
      <c r="AY46" s="318"/>
      <c r="AZ46" s="91"/>
      <c r="BA46" s="318"/>
      <c r="BB46" s="91"/>
      <c r="BC46" s="318"/>
      <c r="BD46" s="91"/>
      <c r="BE46" s="318"/>
      <c r="BF46" s="91"/>
      <c r="BG46" s="318"/>
      <c r="BH46" s="91"/>
      <c r="BI46" s="318"/>
      <c r="BJ46" s="91"/>
      <c r="BK46" s="318"/>
      <c r="BL46" s="91"/>
      <c r="BM46" s="318"/>
      <c r="BN46" s="91"/>
      <c r="BO46" s="318"/>
      <c r="BP46" s="91"/>
      <c r="BQ46" s="318"/>
      <c r="BR46" s="91"/>
      <c r="BS46" s="318"/>
      <c r="BT46" s="91"/>
      <c r="BU46" s="318"/>
      <c r="BV46" s="91"/>
      <c r="BW46" s="318">
        <v>0</v>
      </c>
      <c r="BX46" s="91"/>
      <c r="BY46" s="368">
        <v>90000</v>
      </c>
      <c r="BZ46" s="91">
        <f t="shared" si="8"/>
        <v>90000</v>
      </c>
      <c r="CA46" s="502">
        <v>96000</v>
      </c>
      <c r="CB46" s="91">
        <f t="shared" si="9"/>
        <v>6000</v>
      </c>
      <c r="CC46" s="95">
        <v>8</v>
      </c>
    </row>
    <row r="47" spans="2:81" ht="24" customHeight="1" x14ac:dyDescent="0.2">
      <c r="B47" s="558" t="s">
        <v>39</v>
      </c>
      <c r="C47" s="558"/>
      <c r="D47" s="558"/>
      <c r="E47" s="558"/>
      <c r="F47" s="558"/>
      <c r="G47" s="558"/>
      <c r="H47" s="315" t="s">
        <v>788</v>
      </c>
      <c r="I47" s="316" t="s">
        <v>38</v>
      </c>
      <c r="J47" s="89"/>
      <c r="K47" s="114"/>
      <c r="L47" s="89"/>
      <c r="M47" s="171"/>
      <c r="N47" s="89"/>
      <c r="O47" s="171"/>
      <c r="P47" s="89"/>
      <c r="Q47" s="185"/>
      <c r="R47" s="89"/>
      <c r="S47" s="208"/>
      <c r="T47" s="89"/>
      <c r="U47" s="208"/>
      <c r="V47" s="89"/>
      <c r="W47" s="208"/>
      <c r="X47" s="89"/>
      <c r="Y47" s="208"/>
      <c r="Z47" s="89"/>
      <c r="AA47" s="208"/>
      <c r="AB47" s="89"/>
      <c r="AC47" s="208"/>
      <c r="AD47" s="89"/>
      <c r="AE47" s="208"/>
      <c r="AF47" s="89"/>
      <c r="AG47" s="268"/>
      <c r="AH47" s="89"/>
      <c r="AI47" s="268"/>
      <c r="AJ47" s="89"/>
      <c r="AK47" s="268"/>
      <c r="AL47" s="89"/>
      <c r="AM47" s="268"/>
      <c r="AN47" s="89"/>
      <c r="AO47" s="294"/>
      <c r="AP47" s="89"/>
      <c r="AQ47" s="294"/>
      <c r="AR47" s="89"/>
      <c r="AS47" s="294"/>
      <c r="AT47" s="89"/>
      <c r="AU47" s="334"/>
      <c r="AV47" s="89"/>
      <c r="AW47" s="322"/>
      <c r="AX47" s="89"/>
      <c r="AY47" s="322">
        <f>AY48</f>
        <v>0</v>
      </c>
      <c r="AZ47" s="89"/>
      <c r="BA47" s="322">
        <f>BA48</f>
        <v>190000</v>
      </c>
      <c r="BB47" s="89">
        <f t="shared" si="10"/>
        <v>190000</v>
      </c>
      <c r="BC47" s="322">
        <f>BC48</f>
        <v>190000</v>
      </c>
      <c r="BD47" s="89">
        <f t="shared" si="10"/>
        <v>0</v>
      </c>
      <c r="BE47" s="322">
        <f>BE48</f>
        <v>190000</v>
      </c>
      <c r="BF47" s="89">
        <f t="shared" si="10"/>
        <v>0</v>
      </c>
      <c r="BG47" s="322">
        <f>BG48</f>
        <v>610000</v>
      </c>
      <c r="BH47" s="89">
        <f t="shared" si="10"/>
        <v>420000</v>
      </c>
      <c r="BI47" s="322">
        <f>BI48</f>
        <v>610000</v>
      </c>
      <c r="BJ47" s="89">
        <f t="shared" si="10"/>
        <v>0</v>
      </c>
      <c r="BK47" s="322">
        <f>BK48</f>
        <v>610000</v>
      </c>
      <c r="BL47" s="89">
        <f t="shared" si="10"/>
        <v>0</v>
      </c>
      <c r="BM47" s="322">
        <f>BM48</f>
        <v>610000</v>
      </c>
      <c r="BN47" s="89">
        <f t="shared" si="10"/>
        <v>0</v>
      </c>
      <c r="BO47" s="322">
        <f>BO48</f>
        <v>899450</v>
      </c>
      <c r="BP47" s="89">
        <f t="shared" si="10"/>
        <v>289450</v>
      </c>
      <c r="BQ47" s="322">
        <f>BQ48</f>
        <v>899450</v>
      </c>
      <c r="BR47" s="89">
        <f t="shared" si="11"/>
        <v>0</v>
      </c>
      <c r="BS47" s="322">
        <f>BS48</f>
        <v>899450</v>
      </c>
      <c r="BT47" s="89">
        <f t="shared" si="5"/>
        <v>0</v>
      </c>
      <c r="BU47" s="322">
        <f>BU48</f>
        <v>6060702.7599999998</v>
      </c>
      <c r="BV47" s="89">
        <f t="shared" si="6"/>
        <v>5161252.76</v>
      </c>
      <c r="BW47" s="322">
        <f>BW48</f>
        <v>6060702.7599999998</v>
      </c>
      <c r="BX47" s="89">
        <f t="shared" si="7"/>
        <v>0</v>
      </c>
      <c r="BY47" s="322">
        <f>BY48</f>
        <v>953100</v>
      </c>
      <c r="BZ47" s="89">
        <f t="shared" si="8"/>
        <v>-5107602.76</v>
      </c>
      <c r="CA47" s="322">
        <f>CA48</f>
        <v>1310364.0900000001</v>
      </c>
      <c r="CB47" s="89">
        <f t="shared" si="9"/>
        <v>357264.09000000008</v>
      </c>
      <c r="CC47" s="94"/>
    </row>
    <row r="48" spans="2:81" s="14" customFormat="1" x14ac:dyDescent="0.2">
      <c r="B48" s="573" t="s">
        <v>75</v>
      </c>
      <c r="C48" s="571"/>
      <c r="D48" s="571"/>
      <c r="E48" s="571"/>
      <c r="F48" s="571"/>
      <c r="G48" s="572"/>
      <c r="H48" s="324" t="s">
        <v>788</v>
      </c>
      <c r="I48" s="325" t="s">
        <v>74</v>
      </c>
      <c r="J48" s="91"/>
      <c r="K48" s="118"/>
      <c r="L48" s="91"/>
      <c r="M48" s="174"/>
      <c r="N48" s="91"/>
      <c r="O48" s="174"/>
      <c r="P48" s="91"/>
      <c r="Q48" s="183"/>
      <c r="R48" s="91"/>
      <c r="S48" s="204"/>
      <c r="T48" s="91"/>
      <c r="U48" s="204"/>
      <c r="V48" s="91"/>
      <c r="W48" s="204"/>
      <c r="X48" s="91"/>
      <c r="Y48" s="204"/>
      <c r="Z48" s="91"/>
      <c r="AA48" s="204"/>
      <c r="AB48" s="91"/>
      <c r="AC48" s="204"/>
      <c r="AD48" s="91"/>
      <c r="AE48" s="204"/>
      <c r="AF48" s="91"/>
      <c r="AG48" s="248"/>
      <c r="AH48" s="91"/>
      <c r="AI48" s="248"/>
      <c r="AJ48" s="91"/>
      <c r="AK48" s="248"/>
      <c r="AL48" s="91"/>
      <c r="AM48" s="248"/>
      <c r="AN48" s="91"/>
      <c r="AO48" s="286"/>
      <c r="AP48" s="91"/>
      <c r="AQ48" s="286"/>
      <c r="AR48" s="91"/>
      <c r="AS48" s="286"/>
      <c r="AT48" s="91"/>
      <c r="AU48" s="305"/>
      <c r="AV48" s="91"/>
      <c r="AW48" s="318"/>
      <c r="AX48" s="91"/>
      <c r="AY48" s="318">
        <v>0</v>
      </c>
      <c r="AZ48" s="91"/>
      <c r="BA48" s="318">
        <v>190000</v>
      </c>
      <c r="BB48" s="91">
        <f t="shared" si="10"/>
        <v>190000</v>
      </c>
      <c r="BC48" s="318">
        <v>190000</v>
      </c>
      <c r="BD48" s="91">
        <f t="shared" si="10"/>
        <v>0</v>
      </c>
      <c r="BE48" s="318">
        <v>190000</v>
      </c>
      <c r="BF48" s="91">
        <f t="shared" si="10"/>
        <v>0</v>
      </c>
      <c r="BG48" s="318">
        <v>610000</v>
      </c>
      <c r="BH48" s="91">
        <f t="shared" si="10"/>
        <v>420000</v>
      </c>
      <c r="BI48" s="318">
        <v>610000</v>
      </c>
      <c r="BJ48" s="91">
        <f t="shared" si="10"/>
        <v>0</v>
      </c>
      <c r="BK48" s="318">
        <v>610000</v>
      </c>
      <c r="BL48" s="91">
        <f t="shared" si="10"/>
        <v>0</v>
      </c>
      <c r="BM48" s="318">
        <v>610000</v>
      </c>
      <c r="BN48" s="91">
        <f t="shared" si="10"/>
        <v>0</v>
      </c>
      <c r="BO48" s="318">
        <v>899450</v>
      </c>
      <c r="BP48" s="91">
        <f t="shared" si="10"/>
        <v>289450</v>
      </c>
      <c r="BQ48" s="318">
        <v>899450</v>
      </c>
      <c r="BR48" s="91">
        <f t="shared" si="11"/>
        <v>0</v>
      </c>
      <c r="BS48" s="318">
        <v>899450</v>
      </c>
      <c r="BT48" s="91">
        <f t="shared" si="5"/>
        <v>0</v>
      </c>
      <c r="BU48" s="318">
        <v>6060702.7599999998</v>
      </c>
      <c r="BV48" s="91">
        <f t="shared" si="6"/>
        <v>5161252.76</v>
      </c>
      <c r="BW48" s="361">
        <v>6060702.7599999998</v>
      </c>
      <c r="BX48" s="91">
        <f t="shared" si="7"/>
        <v>0</v>
      </c>
      <c r="BY48" s="368">
        <v>953100</v>
      </c>
      <c r="BZ48" s="91">
        <f t="shared" si="8"/>
        <v>-5107602.76</v>
      </c>
      <c r="CA48" s="502">
        <v>1310364.0900000001</v>
      </c>
      <c r="CB48" s="91">
        <f t="shared" si="9"/>
        <v>357264.09000000008</v>
      </c>
      <c r="CC48" s="95">
        <v>9</v>
      </c>
    </row>
    <row r="49" spans="2:81" ht="56.25" customHeight="1" x14ac:dyDescent="0.2">
      <c r="B49" s="533" t="s">
        <v>672</v>
      </c>
      <c r="C49" s="574"/>
      <c r="D49" s="574"/>
      <c r="E49" s="574"/>
      <c r="F49" s="574"/>
      <c r="G49" s="574"/>
      <c r="H49" s="122" t="s">
        <v>384</v>
      </c>
      <c r="I49" s="29" t="s">
        <v>5</v>
      </c>
      <c r="J49" s="89">
        <f>J50</f>
        <v>48900</v>
      </c>
      <c r="K49" s="89">
        <f>K50</f>
        <v>48900</v>
      </c>
      <c r="L49" s="89">
        <f t="shared" si="0"/>
        <v>0</v>
      </c>
      <c r="M49" s="89">
        <f>M50</f>
        <v>48900</v>
      </c>
      <c r="N49" s="89">
        <f t="shared" si="1"/>
        <v>0</v>
      </c>
      <c r="O49" s="89">
        <f>O50</f>
        <v>48900</v>
      </c>
      <c r="P49" s="89">
        <f t="shared" si="1"/>
        <v>0</v>
      </c>
      <c r="Q49" s="89">
        <f>Q50</f>
        <v>48900</v>
      </c>
      <c r="R49" s="89">
        <f t="shared" si="1"/>
        <v>0</v>
      </c>
      <c r="S49" s="89">
        <f>S50</f>
        <v>48900</v>
      </c>
      <c r="T49" s="89">
        <f t="shared" si="1"/>
        <v>0</v>
      </c>
      <c r="U49" s="89">
        <f>U50</f>
        <v>48900</v>
      </c>
      <c r="V49" s="89">
        <f t="shared" si="1"/>
        <v>0</v>
      </c>
      <c r="W49" s="89">
        <f>W50</f>
        <v>48900</v>
      </c>
      <c r="X49" s="89">
        <f t="shared" si="1"/>
        <v>0</v>
      </c>
      <c r="Y49" s="89">
        <f>Y50</f>
        <v>48900</v>
      </c>
      <c r="Z49" s="89">
        <f t="shared" si="1"/>
        <v>0</v>
      </c>
      <c r="AA49" s="89">
        <f>AA50</f>
        <v>48900</v>
      </c>
      <c r="AB49" s="89">
        <f t="shared" si="1"/>
        <v>0</v>
      </c>
      <c r="AC49" s="89">
        <f>AC50</f>
        <v>48900</v>
      </c>
      <c r="AD49" s="89">
        <f t="shared" si="1"/>
        <v>0</v>
      </c>
      <c r="AE49" s="89">
        <f>AE50</f>
        <v>185253</v>
      </c>
      <c r="AF49" s="89">
        <f t="shared" si="1"/>
        <v>136353</v>
      </c>
      <c r="AG49" s="89">
        <f>AG50</f>
        <v>185253</v>
      </c>
      <c r="AH49" s="89">
        <f t="shared" si="2"/>
        <v>0</v>
      </c>
      <c r="AI49" s="89">
        <f>AI50</f>
        <v>185253</v>
      </c>
      <c r="AJ49" s="89">
        <f t="shared" si="3"/>
        <v>0</v>
      </c>
      <c r="AK49" s="89">
        <f>AK50</f>
        <v>185253</v>
      </c>
      <c r="AL49" s="89">
        <f t="shared" si="3"/>
        <v>0</v>
      </c>
      <c r="AM49" s="89">
        <f>AM50</f>
        <v>185253</v>
      </c>
      <c r="AN49" s="89">
        <f t="shared" si="3"/>
        <v>0</v>
      </c>
      <c r="AO49" s="89">
        <f>AO50</f>
        <v>185253</v>
      </c>
      <c r="AP49" s="89">
        <f t="shared" si="3"/>
        <v>0</v>
      </c>
      <c r="AQ49" s="89">
        <f>AQ50</f>
        <v>185253</v>
      </c>
      <c r="AR49" s="89">
        <f t="shared" si="3"/>
        <v>0</v>
      </c>
      <c r="AS49" s="89">
        <f>AS50</f>
        <v>185253</v>
      </c>
      <c r="AT49" s="89">
        <f t="shared" si="3"/>
        <v>0</v>
      </c>
      <c r="AU49" s="89">
        <f>AU50</f>
        <v>185253</v>
      </c>
      <c r="AV49" s="89">
        <f t="shared" si="3"/>
        <v>0</v>
      </c>
      <c r="AW49" s="89">
        <f>AW50</f>
        <v>185253</v>
      </c>
      <c r="AX49" s="89">
        <f t="shared" si="10"/>
        <v>0</v>
      </c>
      <c r="AY49" s="89">
        <f>AY50</f>
        <v>160511</v>
      </c>
      <c r="AZ49" s="89">
        <f t="shared" si="10"/>
        <v>-24742</v>
      </c>
      <c r="BA49" s="89">
        <f>BA50</f>
        <v>160511</v>
      </c>
      <c r="BB49" s="89">
        <f t="shared" si="10"/>
        <v>0</v>
      </c>
      <c r="BC49" s="89">
        <f>BC50</f>
        <v>160511</v>
      </c>
      <c r="BD49" s="89">
        <f t="shared" si="10"/>
        <v>0</v>
      </c>
      <c r="BE49" s="89">
        <f>BE50</f>
        <v>160511</v>
      </c>
      <c r="BF49" s="89">
        <f t="shared" si="10"/>
        <v>0</v>
      </c>
      <c r="BG49" s="89">
        <f>BG50</f>
        <v>160511</v>
      </c>
      <c r="BH49" s="89">
        <f t="shared" si="10"/>
        <v>0</v>
      </c>
      <c r="BI49" s="89">
        <f>BI50</f>
        <v>160511</v>
      </c>
      <c r="BJ49" s="89">
        <f t="shared" si="10"/>
        <v>0</v>
      </c>
      <c r="BK49" s="89">
        <f>BK50</f>
        <v>160511</v>
      </c>
      <c r="BL49" s="89">
        <f t="shared" si="10"/>
        <v>0</v>
      </c>
      <c r="BM49" s="89">
        <f>BM50</f>
        <v>160511</v>
      </c>
      <c r="BN49" s="89">
        <f t="shared" si="10"/>
        <v>0</v>
      </c>
      <c r="BO49" s="89">
        <f>BO50</f>
        <v>160511</v>
      </c>
      <c r="BP49" s="89">
        <f t="shared" si="10"/>
        <v>0</v>
      </c>
      <c r="BQ49" s="89">
        <f>BQ50</f>
        <v>160511</v>
      </c>
      <c r="BR49" s="89">
        <f t="shared" si="11"/>
        <v>0</v>
      </c>
      <c r="BS49" s="89">
        <f>BS50</f>
        <v>160511</v>
      </c>
      <c r="BT49" s="89">
        <f t="shared" si="5"/>
        <v>0</v>
      </c>
      <c r="BU49" s="89">
        <f>BU50</f>
        <v>282573.68</v>
      </c>
      <c r="BV49" s="89">
        <f t="shared" si="6"/>
        <v>122062.68</v>
      </c>
      <c r="BW49" s="89">
        <f>BW50</f>
        <v>282573.68</v>
      </c>
      <c r="BX49" s="89">
        <f t="shared" si="7"/>
        <v>0</v>
      </c>
      <c r="BY49" s="89">
        <f>BY50</f>
        <v>282573.68</v>
      </c>
      <c r="BZ49" s="89">
        <f t="shared" si="8"/>
        <v>0</v>
      </c>
      <c r="CA49" s="89">
        <f>CA50</f>
        <v>282573.68</v>
      </c>
      <c r="CB49" s="89">
        <f t="shared" si="9"/>
        <v>0</v>
      </c>
      <c r="CC49" s="94"/>
    </row>
    <row r="50" spans="2:81" ht="28.5" customHeight="1" x14ac:dyDescent="0.2">
      <c r="B50" s="565" t="s">
        <v>39</v>
      </c>
      <c r="C50" s="566"/>
      <c r="D50" s="566"/>
      <c r="E50" s="566"/>
      <c r="F50" s="566"/>
      <c r="G50" s="567"/>
      <c r="H50" s="122" t="s">
        <v>384</v>
      </c>
      <c r="I50" s="18" t="s">
        <v>38</v>
      </c>
      <c r="J50" s="88">
        <f>J51</f>
        <v>48900</v>
      </c>
      <c r="K50" s="88">
        <f>K51</f>
        <v>48900</v>
      </c>
      <c r="L50" s="88">
        <f t="shared" si="0"/>
        <v>0</v>
      </c>
      <c r="M50" s="88">
        <f>M51</f>
        <v>48900</v>
      </c>
      <c r="N50" s="88">
        <f t="shared" si="1"/>
        <v>0</v>
      </c>
      <c r="O50" s="88">
        <f>O51</f>
        <v>48900</v>
      </c>
      <c r="P50" s="88">
        <f t="shared" si="1"/>
        <v>0</v>
      </c>
      <c r="Q50" s="88">
        <f>Q51</f>
        <v>48900</v>
      </c>
      <c r="R50" s="88">
        <f t="shared" si="1"/>
        <v>0</v>
      </c>
      <c r="S50" s="88">
        <f>S51</f>
        <v>48900</v>
      </c>
      <c r="T50" s="88">
        <f t="shared" si="1"/>
        <v>0</v>
      </c>
      <c r="U50" s="88">
        <f>U51</f>
        <v>48900</v>
      </c>
      <c r="V50" s="88">
        <f t="shared" si="1"/>
        <v>0</v>
      </c>
      <c r="W50" s="88">
        <f>W51</f>
        <v>48900</v>
      </c>
      <c r="X50" s="88">
        <f t="shared" si="1"/>
        <v>0</v>
      </c>
      <c r="Y50" s="88">
        <f>Y51</f>
        <v>48900</v>
      </c>
      <c r="Z50" s="88">
        <f t="shared" si="1"/>
        <v>0</v>
      </c>
      <c r="AA50" s="88">
        <f>AA51</f>
        <v>48900</v>
      </c>
      <c r="AB50" s="88">
        <f t="shared" si="1"/>
        <v>0</v>
      </c>
      <c r="AC50" s="88">
        <f>AC51</f>
        <v>48900</v>
      </c>
      <c r="AD50" s="88">
        <f t="shared" si="1"/>
        <v>0</v>
      </c>
      <c r="AE50" s="88">
        <f>AE51</f>
        <v>185253</v>
      </c>
      <c r="AF50" s="88">
        <f t="shared" si="1"/>
        <v>136353</v>
      </c>
      <c r="AG50" s="88">
        <f>AG51</f>
        <v>185253</v>
      </c>
      <c r="AH50" s="88">
        <f t="shared" si="2"/>
        <v>0</v>
      </c>
      <c r="AI50" s="88">
        <f>AI51</f>
        <v>185253</v>
      </c>
      <c r="AJ50" s="88">
        <f t="shared" si="3"/>
        <v>0</v>
      </c>
      <c r="AK50" s="88">
        <f>AK51</f>
        <v>185253</v>
      </c>
      <c r="AL50" s="88">
        <f t="shared" si="3"/>
        <v>0</v>
      </c>
      <c r="AM50" s="88">
        <f>AM51</f>
        <v>185253</v>
      </c>
      <c r="AN50" s="88">
        <f t="shared" si="3"/>
        <v>0</v>
      </c>
      <c r="AO50" s="88">
        <f>AO51</f>
        <v>185253</v>
      </c>
      <c r="AP50" s="88">
        <f t="shared" si="3"/>
        <v>0</v>
      </c>
      <c r="AQ50" s="88">
        <f>AQ51</f>
        <v>185253</v>
      </c>
      <c r="AR50" s="88">
        <f t="shared" si="3"/>
        <v>0</v>
      </c>
      <c r="AS50" s="88">
        <f>AS51</f>
        <v>185253</v>
      </c>
      <c r="AT50" s="88">
        <f t="shared" si="3"/>
        <v>0</v>
      </c>
      <c r="AU50" s="88">
        <f>AU51</f>
        <v>185253</v>
      </c>
      <c r="AV50" s="88">
        <f t="shared" si="3"/>
        <v>0</v>
      </c>
      <c r="AW50" s="88">
        <f>AW51</f>
        <v>185253</v>
      </c>
      <c r="AX50" s="88">
        <f t="shared" si="10"/>
        <v>0</v>
      </c>
      <c r="AY50" s="88">
        <f>AY51</f>
        <v>160511</v>
      </c>
      <c r="AZ50" s="88">
        <f t="shared" si="10"/>
        <v>-24742</v>
      </c>
      <c r="BA50" s="88">
        <f>BA51</f>
        <v>160511</v>
      </c>
      <c r="BB50" s="88">
        <f t="shared" si="10"/>
        <v>0</v>
      </c>
      <c r="BC50" s="88">
        <f>BC51</f>
        <v>160511</v>
      </c>
      <c r="BD50" s="88">
        <f t="shared" si="10"/>
        <v>0</v>
      </c>
      <c r="BE50" s="88">
        <f>BE51</f>
        <v>160511</v>
      </c>
      <c r="BF50" s="88">
        <f t="shared" si="10"/>
        <v>0</v>
      </c>
      <c r="BG50" s="88">
        <f>BG51</f>
        <v>160511</v>
      </c>
      <c r="BH50" s="88">
        <f t="shared" si="10"/>
        <v>0</v>
      </c>
      <c r="BI50" s="88">
        <f>BI51</f>
        <v>160511</v>
      </c>
      <c r="BJ50" s="88">
        <f t="shared" si="10"/>
        <v>0</v>
      </c>
      <c r="BK50" s="88">
        <f>BK51</f>
        <v>160511</v>
      </c>
      <c r="BL50" s="88">
        <f t="shared" si="10"/>
        <v>0</v>
      </c>
      <c r="BM50" s="88">
        <f>BM51</f>
        <v>160511</v>
      </c>
      <c r="BN50" s="88">
        <f t="shared" si="10"/>
        <v>0</v>
      </c>
      <c r="BO50" s="88">
        <f>BO51</f>
        <v>160511</v>
      </c>
      <c r="BP50" s="88">
        <f t="shared" si="10"/>
        <v>0</v>
      </c>
      <c r="BQ50" s="88">
        <f>BQ51</f>
        <v>160511</v>
      </c>
      <c r="BR50" s="88">
        <f t="shared" si="11"/>
        <v>0</v>
      </c>
      <c r="BS50" s="88">
        <f>BS51</f>
        <v>160511</v>
      </c>
      <c r="BT50" s="88">
        <f t="shared" si="5"/>
        <v>0</v>
      </c>
      <c r="BU50" s="88">
        <f>BU51</f>
        <v>282573.68</v>
      </c>
      <c r="BV50" s="88">
        <f t="shared" si="6"/>
        <v>122062.68</v>
      </c>
      <c r="BW50" s="88">
        <f>BW51</f>
        <v>282573.68</v>
      </c>
      <c r="BX50" s="88">
        <f t="shared" si="7"/>
        <v>0</v>
      </c>
      <c r="BY50" s="88">
        <f>BY51</f>
        <v>282573.68</v>
      </c>
      <c r="BZ50" s="88">
        <f t="shared" si="8"/>
        <v>0</v>
      </c>
      <c r="CA50" s="88">
        <f>CA51</f>
        <v>282573.68</v>
      </c>
      <c r="CB50" s="88">
        <f t="shared" si="9"/>
        <v>0</v>
      </c>
      <c r="CC50" s="94"/>
    </row>
    <row r="51" spans="2:81" s="14" customFormat="1" ht="15" customHeight="1" x14ac:dyDescent="0.2">
      <c r="B51" s="559" t="s">
        <v>75</v>
      </c>
      <c r="C51" s="559"/>
      <c r="D51" s="559"/>
      <c r="E51" s="559"/>
      <c r="F51" s="559"/>
      <c r="G51" s="559"/>
      <c r="H51" s="120" t="s">
        <v>384</v>
      </c>
      <c r="I51" s="69" t="s">
        <v>74</v>
      </c>
      <c r="J51" s="91">
        <v>48900</v>
      </c>
      <c r="K51" s="118">
        <v>48900</v>
      </c>
      <c r="L51" s="91">
        <f t="shared" si="0"/>
        <v>0</v>
      </c>
      <c r="M51" s="174">
        <v>48900</v>
      </c>
      <c r="N51" s="91">
        <f t="shared" si="1"/>
        <v>0</v>
      </c>
      <c r="O51" s="174">
        <v>48900</v>
      </c>
      <c r="P51" s="89">
        <f t="shared" si="1"/>
        <v>0</v>
      </c>
      <c r="Q51" s="183">
        <v>48900</v>
      </c>
      <c r="R51" s="91">
        <f t="shared" si="1"/>
        <v>0</v>
      </c>
      <c r="S51" s="204">
        <v>48900</v>
      </c>
      <c r="T51" s="91">
        <f t="shared" si="1"/>
        <v>0</v>
      </c>
      <c r="U51" s="204">
        <v>48900</v>
      </c>
      <c r="V51" s="91">
        <f t="shared" si="1"/>
        <v>0</v>
      </c>
      <c r="W51" s="204">
        <v>48900</v>
      </c>
      <c r="X51" s="91">
        <f t="shared" si="1"/>
        <v>0</v>
      </c>
      <c r="Y51" s="204">
        <v>48900</v>
      </c>
      <c r="Z51" s="91">
        <f t="shared" si="1"/>
        <v>0</v>
      </c>
      <c r="AA51" s="204">
        <v>48900</v>
      </c>
      <c r="AB51" s="91">
        <f t="shared" si="1"/>
        <v>0</v>
      </c>
      <c r="AC51" s="204">
        <v>48900</v>
      </c>
      <c r="AD51" s="91">
        <f t="shared" si="1"/>
        <v>0</v>
      </c>
      <c r="AE51" s="204">
        <v>185253</v>
      </c>
      <c r="AF51" s="91">
        <f t="shared" si="1"/>
        <v>136353</v>
      </c>
      <c r="AG51" s="248">
        <v>185253</v>
      </c>
      <c r="AH51" s="91">
        <f t="shared" si="2"/>
        <v>0</v>
      </c>
      <c r="AI51" s="248">
        <v>185253</v>
      </c>
      <c r="AJ51" s="91">
        <f t="shared" si="3"/>
        <v>0</v>
      </c>
      <c r="AK51" s="248">
        <v>185253</v>
      </c>
      <c r="AL51" s="91">
        <f t="shared" si="3"/>
        <v>0</v>
      </c>
      <c r="AM51" s="248">
        <v>185253</v>
      </c>
      <c r="AN51" s="91">
        <f t="shared" si="3"/>
        <v>0</v>
      </c>
      <c r="AO51" s="286">
        <v>185253</v>
      </c>
      <c r="AP51" s="91">
        <f t="shared" si="3"/>
        <v>0</v>
      </c>
      <c r="AQ51" s="286">
        <v>185253</v>
      </c>
      <c r="AR51" s="91">
        <f t="shared" si="3"/>
        <v>0</v>
      </c>
      <c r="AS51" s="286">
        <v>185253</v>
      </c>
      <c r="AT51" s="91">
        <f t="shared" si="3"/>
        <v>0</v>
      </c>
      <c r="AU51" s="305">
        <v>185253</v>
      </c>
      <c r="AV51" s="91">
        <f t="shared" si="3"/>
        <v>0</v>
      </c>
      <c r="AW51" s="318">
        <v>185253</v>
      </c>
      <c r="AX51" s="91">
        <f t="shared" si="10"/>
        <v>0</v>
      </c>
      <c r="AY51" s="318">
        <v>160511</v>
      </c>
      <c r="AZ51" s="91">
        <f t="shared" si="10"/>
        <v>-24742</v>
      </c>
      <c r="BA51" s="318">
        <v>160511</v>
      </c>
      <c r="BB51" s="91">
        <f t="shared" si="10"/>
        <v>0</v>
      </c>
      <c r="BC51" s="318">
        <v>160511</v>
      </c>
      <c r="BD51" s="91">
        <f t="shared" si="10"/>
        <v>0</v>
      </c>
      <c r="BE51" s="318">
        <v>160511</v>
      </c>
      <c r="BF51" s="91">
        <f t="shared" si="10"/>
        <v>0</v>
      </c>
      <c r="BG51" s="318">
        <v>160511</v>
      </c>
      <c r="BH51" s="91">
        <f t="shared" si="10"/>
        <v>0</v>
      </c>
      <c r="BI51" s="318">
        <v>160511</v>
      </c>
      <c r="BJ51" s="91">
        <f t="shared" si="10"/>
        <v>0</v>
      </c>
      <c r="BK51" s="318">
        <v>160511</v>
      </c>
      <c r="BL51" s="91">
        <f t="shared" si="10"/>
        <v>0</v>
      </c>
      <c r="BM51" s="318">
        <v>160511</v>
      </c>
      <c r="BN51" s="91">
        <f t="shared" si="10"/>
        <v>0</v>
      </c>
      <c r="BO51" s="318">
        <v>160511</v>
      </c>
      <c r="BP51" s="91">
        <f t="shared" si="10"/>
        <v>0</v>
      </c>
      <c r="BQ51" s="318">
        <v>160511</v>
      </c>
      <c r="BR51" s="91">
        <f t="shared" si="11"/>
        <v>0</v>
      </c>
      <c r="BS51" s="318">
        <v>160511</v>
      </c>
      <c r="BT51" s="91">
        <f t="shared" si="5"/>
        <v>0</v>
      </c>
      <c r="BU51" s="318">
        <v>282573.68</v>
      </c>
      <c r="BV51" s="91">
        <f t="shared" si="6"/>
        <v>122062.68</v>
      </c>
      <c r="BW51" s="361">
        <v>282573.68</v>
      </c>
      <c r="BX51" s="91">
        <f t="shared" si="7"/>
        <v>0</v>
      </c>
      <c r="BY51" s="368">
        <v>282573.68</v>
      </c>
      <c r="BZ51" s="91">
        <f t="shared" si="8"/>
        <v>0</v>
      </c>
      <c r="CA51" s="502">
        <v>282573.68</v>
      </c>
      <c r="CB51" s="91">
        <f t="shared" si="9"/>
        <v>0</v>
      </c>
      <c r="CC51" s="95">
        <v>10</v>
      </c>
    </row>
    <row r="52" spans="2:81" ht="26.25" customHeight="1" x14ac:dyDescent="0.2">
      <c r="B52" s="531" t="s">
        <v>561</v>
      </c>
      <c r="C52" s="558"/>
      <c r="D52" s="558"/>
      <c r="E52" s="558"/>
      <c r="F52" s="558"/>
      <c r="G52" s="558"/>
      <c r="H52" s="209" t="s">
        <v>562</v>
      </c>
      <c r="I52" s="210" t="s">
        <v>5</v>
      </c>
      <c r="J52" s="89"/>
      <c r="K52" s="114"/>
      <c r="L52" s="89"/>
      <c r="M52" s="171"/>
      <c r="N52" s="89"/>
      <c r="O52" s="171"/>
      <c r="P52" s="89"/>
      <c r="Q52" s="185"/>
      <c r="R52" s="89"/>
      <c r="S52" s="208"/>
      <c r="T52" s="89"/>
      <c r="U52" s="208"/>
      <c r="V52" s="89"/>
      <c r="W52" s="208"/>
      <c r="X52" s="89"/>
      <c r="Y52" s="208"/>
      <c r="Z52" s="89"/>
      <c r="AA52" s="208"/>
      <c r="AB52" s="89"/>
      <c r="AC52" s="208">
        <f>AC53</f>
        <v>0</v>
      </c>
      <c r="AD52" s="89"/>
      <c r="AE52" s="208">
        <f>AE53</f>
        <v>53163</v>
      </c>
      <c r="AF52" s="89">
        <f t="shared" si="1"/>
        <v>53163</v>
      </c>
      <c r="AG52" s="208">
        <f>AG53</f>
        <v>53163</v>
      </c>
      <c r="AH52" s="89">
        <f t="shared" si="2"/>
        <v>0</v>
      </c>
      <c r="AI52" s="208">
        <f>AI53</f>
        <v>53163</v>
      </c>
      <c r="AJ52" s="89">
        <f t="shared" si="3"/>
        <v>0</v>
      </c>
      <c r="AK52" s="208">
        <f>AK53</f>
        <v>53163</v>
      </c>
      <c r="AL52" s="89">
        <f t="shared" si="3"/>
        <v>0</v>
      </c>
      <c r="AM52" s="208">
        <f>AM53</f>
        <v>53163</v>
      </c>
      <c r="AN52" s="89">
        <f t="shared" si="3"/>
        <v>0</v>
      </c>
      <c r="AO52" s="208">
        <f>AO53</f>
        <v>53163</v>
      </c>
      <c r="AP52" s="89">
        <f t="shared" si="3"/>
        <v>0</v>
      </c>
      <c r="AQ52" s="208">
        <f>AQ53</f>
        <v>53163</v>
      </c>
      <c r="AR52" s="89">
        <f t="shared" si="3"/>
        <v>0</v>
      </c>
      <c r="AS52" s="208">
        <f>AS53</f>
        <v>53163</v>
      </c>
      <c r="AT52" s="89">
        <f t="shared" si="3"/>
        <v>0</v>
      </c>
      <c r="AU52" s="208">
        <f>AU53</f>
        <v>53163</v>
      </c>
      <c r="AV52" s="89">
        <f t="shared" si="3"/>
        <v>0</v>
      </c>
      <c r="AW52" s="208">
        <f>AW53</f>
        <v>53163</v>
      </c>
      <c r="AX52" s="89">
        <f t="shared" si="10"/>
        <v>0</v>
      </c>
      <c r="AY52" s="208">
        <f>AY53</f>
        <v>52700</v>
      </c>
      <c r="AZ52" s="89">
        <f t="shared" si="10"/>
        <v>-463</v>
      </c>
      <c r="BA52" s="208">
        <f>BA53</f>
        <v>52740</v>
      </c>
      <c r="BB52" s="89">
        <f t="shared" si="10"/>
        <v>40</v>
      </c>
      <c r="BC52" s="208">
        <f>BC53</f>
        <v>52740</v>
      </c>
      <c r="BD52" s="89">
        <f t="shared" si="10"/>
        <v>0</v>
      </c>
      <c r="BE52" s="208">
        <f>BE53</f>
        <v>52740</v>
      </c>
      <c r="BF52" s="89">
        <f t="shared" si="10"/>
        <v>0</v>
      </c>
      <c r="BG52" s="208">
        <f>BG53</f>
        <v>52740</v>
      </c>
      <c r="BH52" s="89">
        <f t="shared" si="10"/>
        <v>0</v>
      </c>
      <c r="BI52" s="208">
        <f>BI53</f>
        <v>52740</v>
      </c>
      <c r="BJ52" s="89">
        <f t="shared" si="10"/>
        <v>0</v>
      </c>
      <c r="BK52" s="208">
        <f>BK53</f>
        <v>52740</v>
      </c>
      <c r="BL52" s="89">
        <f t="shared" si="10"/>
        <v>0</v>
      </c>
      <c r="BM52" s="208">
        <f>BM53</f>
        <v>52740</v>
      </c>
      <c r="BN52" s="89">
        <f t="shared" si="10"/>
        <v>0</v>
      </c>
      <c r="BO52" s="208">
        <f>BO53</f>
        <v>52740</v>
      </c>
      <c r="BP52" s="89">
        <f t="shared" si="10"/>
        <v>0</v>
      </c>
      <c r="BQ52" s="208">
        <f>BQ53</f>
        <v>52740</v>
      </c>
      <c r="BR52" s="89">
        <f t="shared" si="11"/>
        <v>0</v>
      </c>
      <c r="BS52" s="208">
        <f>BS53</f>
        <v>52740</v>
      </c>
      <c r="BT52" s="89">
        <f t="shared" si="5"/>
        <v>0</v>
      </c>
      <c r="BU52" s="208">
        <f>BU53</f>
        <v>57326.32</v>
      </c>
      <c r="BV52" s="89">
        <f t="shared" si="6"/>
        <v>4586.32</v>
      </c>
      <c r="BW52" s="208">
        <f>BW53</f>
        <v>57326.32</v>
      </c>
      <c r="BX52" s="89">
        <f t="shared" si="7"/>
        <v>0</v>
      </c>
      <c r="BY52" s="208">
        <f>BY53</f>
        <v>57326.32</v>
      </c>
      <c r="BZ52" s="89">
        <f t="shared" si="8"/>
        <v>0</v>
      </c>
      <c r="CA52" s="208">
        <f>CA53</f>
        <v>57326.32</v>
      </c>
      <c r="CB52" s="89">
        <f t="shared" si="9"/>
        <v>0</v>
      </c>
      <c r="CC52" s="94"/>
    </row>
    <row r="53" spans="2:81" ht="23.25" customHeight="1" x14ac:dyDescent="0.2">
      <c r="B53" s="565" t="s">
        <v>39</v>
      </c>
      <c r="C53" s="566"/>
      <c r="D53" s="566"/>
      <c r="E53" s="566"/>
      <c r="F53" s="566"/>
      <c r="G53" s="567"/>
      <c r="H53" s="211" t="s">
        <v>562</v>
      </c>
      <c r="I53" s="212" t="s">
        <v>38</v>
      </c>
      <c r="J53" s="89"/>
      <c r="K53" s="114"/>
      <c r="L53" s="89"/>
      <c r="M53" s="171"/>
      <c r="N53" s="89"/>
      <c r="O53" s="171"/>
      <c r="P53" s="89"/>
      <c r="Q53" s="185"/>
      <c r="R53" s="89"/>
      <c r="S53" s="208"/>
      <c r="T53" s="89"/>
      <c r="U53" s="208"/>
      <c r="V53" s="89"/>
      <c r="W53" s="208"/>
      <c r="X53" s="89"/>
      <c r="Y53" s="208"/>
      <c r="Z53" s="89"/>
      <c r="AA53" s="208"/>
      <c r="AB53" s="89"/>
      <c r="AC53" s="208">
        <f>AC54</f>
        <v>0</v>
      </c>
      <c r="AD53" s="89"/>
      <c r="AE53" s="208">
        <f>AE54</f>
        <v>53163</v>
      </c>
      <c r="AF53" s="89">
        <f t="shared" si="1"/>
        <v>53163</v>
      </c>
      <c r="AG53" s="208">
        <f>AG54</f>
        <v>53163</v>
      </c>
      <c r="AH53" s="89">
        <f t="shared" si="2"/>
        <v>0</v>
      </c>
      <c r="AI53" s="208">
        <f>AI54</f>
        <v>53163</v>
      </c>
      <c r="AJ53" s="89">
        <f t="shared" si="3"/>
        <v>0</v>
      </c>
      <c r="AK53" s="208">
        <f>AK54</f>
        <v>53163</v>
      </c>
      <c r="AL53" s="89">
        <f t="shared" si="3"/>
        <v>0</v>
      </c>
      <c r="AM53" s="208">
        <f>AM54</f>
        <v>53163</v>
      </c>
      <c r="AN53" s="89">
        <f t="shared" si="3"/>
        <v>0</v>
      </c>
      <c r="AO53" s="208">
        <f>AO54</f>
        <v>53163</v>
      </c>
      <c r="AP53" s="89">
        <f t="shared" si="3"/>
        <v>0</v>
      </c>
      <c r="AQ53" s="208">
        <f>AQ54</f>
        <v>53163</v>
      </c>
      <c r="AR53" s="89">
        <f t="shared" si="3"/>
        <v>0</v>
      </c>
      <c r="AS53" s="208">
        <f>AS54</f>
        <v>53163</v>
      </c>
      <c r="AT53" s="89">
        <f t="shared" si="3"/>
        <v>0</v>
      </c>
      <c r="AU53" s="208">
        <f>AU54</f>
        <v>53163</v>
      </c>
      <c r="AV53" s="89">
        <f t="shared" si="3"/>
        <v>0</v>
      </c>
      <c r="AW53" s="208">
        <f>AW54</f>
        <v>53163</v>
      </c>
      <c r="AX53" s="89">
        <f t="shared" si="10"/>
        <v>0</v>
      </c>
      <c r="AY53" s="208">
        <f>AY54</f>
        <v>52700</v>
      </c>
      <c r="AZ53" s="89">
        <f t="shared" si="10"/>
        <v>-463</v>
      </c>
      <c r="BA53" s="208">
        <f>BA54</f>
        <v>52740</v>
      </c>
      <c r="BB53" s="89">
        <f t="shared" si="10"/>
        <v>40</v>
      </c>
      <c r="BC53" s="208">
        <f>BC54</f>
        <v>52740</v>
      </c>
      <c r="BD53" s="89">
        <f t="shared" si="10"/>
        <v>0</v>
      </c>
      <c r="BE53" s="208">
        <f>BE54</f>
        <v>52740</v>
      </c>
      <c r="BF53" s="89">
        <f t="shared" si="10"/>
        <v>0</v>
      </c>
      <c r="BG53" s="208">
        <f>BG54</f>
        <v>52740</v>
      </c>
      <c r="BH53" s="89">
        <f t="shared" si="10"/>
        <v>0</v>
      </c>
      <c r="BI53" s="208">
        <f>BI54</f>
        <v>52740</v>
      </c>
      <c r="BJ53" s="89">
        <f t="shared" si="10"/>
        <v>0</v>
      </c>
      <c r="BK53" s="208">
        <f>BK54</f>
        <v>52740</v>
      </c>
      <c r="BL53" s="89">
        <f t="shared" si="10"/>
        <v>0</v>
      </c>
      <c r="BM53" s="208">
        <f>BM54</f>
        <v>52740</v>
      </c>
      <c r="BN53" s="89">
        <f t="shared" si="10"/>
        <v>0</v>
      </c>
      <c r="BO53" s="208">
        <f>BO54</f>
        <v>52740</v>
      </c>
      <c r="BP53" s="89">
        <f t="shared" si="10"/>
        <v>0</v>
      </c>
      <c r="BQ53" s="208">
        <f>BQ54</f>
        <v>52740</v>
      </c>
      <c r="BR53" s="89">
        <f t="shared" si="11"/>
        <v>0</v>
      </c>
      <c r="BS53" s="208">
        <f>BS54</f>
        <v>52740</v>
      </c>
      <c r="BT53" s="89">
        <f t="shared" si="5"/>
        <v>0</v>
      </c>
      <c r="BU53" s="208">
        <f>BU54</f>
        <v>57326.32</v>
      </c>
      <c r="BV53" s="89">
        <f t="shared" si="6"/>
        <v>4586.32</v>
      </c>
      <c r="BW53" s="208">
        <f>BW54</f>
        <v>57326.32</v>
      </c>
      <c r="BX53" s="89">
        <f t="shared" si="7"/>
        <v>0</v>
      </c>
      <c r="BY53" s="208">
        <f>BY54</f>
        <v>57326.32</v>
      </c>
      <c r="BZ53" s="89">
        <f t="shared" si="8"/>
        <v>0</v>
      </c>
      <c r="CA53" s="208">
        <f>CA54</f>
        <v>57326.32</v>
      </c>
      <c r="CB53" s="89">
        <f t="shared" si="9"/>
        <v>0</v>
      </c>
      <c r="CC53" s="94"/>
    </row>
    <row r="54" spans="2:81" s="14" customFormat="1" ht="15" customHeight="1" x14ac:dyDescent="0.2">
      <c r="B54" s="559" t="s">
        <v>75</v>
      </c>
      <c r="C54" s="559"/>
      <c r="D54" s="559"/>
      <c r="E54" s="559"/>
      <c r="F54" s="559"/>
      <c r="G54" s="559"/>
      <c r="H54" s="213" t="s">
        <v>562</v>
      </c>
      <c r="I54" s="214" t="s">
        <v>74</v>
      </c>
      <c r="J54" s="91"/>
      <c r="K54" s="118"/>
      <c r="L54" s="91"/>
      <c r="M54" s="174"/>
      <c r="N54" s="91"/>
      <c r="O54" s="174"/>
      <c r="P54" s="91"/>
      <c r="Q54" s="183"/>
      <c r="R54" s="91"/>
      <c r="S54" s="204"/>
      <c r="T54" s="91"/>
      <c r="U54" s="204"/>
      <c r="V54" s="91"/>
      <c r="W54" s="204"/>
      <c r="X54" s="91"/>
      <c r="Y54" s="204"/>
      <c r="Z54" s="91"/>
      <c r="AA54" s="204"/>
      <c r="AB54" s="91"/>
      <c r="AC54" s="204">
        <v>0</v>
      </c>
      <c r="AD54" s="91"/>
      <c r="AE54" s="204">
        <v>53163</v>
      </c>
      <c r="AF54" s="91">
        <f t="shared" ref="AF54:AH54" si="12">AE54-AC54</f>
        <v>53163</v>
      </c>
      <c r="AG54" s="248">
        <v>53163</v>
      </c>
      <c r="AH54" s="91">
        <f t="shared" si="12"/>
        <v>0</v>
      </c>
      <c r="AI54" s="248">
        <v>53163</v>
      </c>
      <c r="AJ54" s="91">
        <f t="shared" si="3"/>
        <v>0</v>
      </c>
      <c r="AK54" s="248">
        <v>53163</v>
      </c>
      <c r="AL54" s="91">
        <f t="shared" si="3"/>
        <v>0</v>
      </c>
      <c r="AM54" s="248">
        <v>53163</v>
      </c>
      <c r="AN54" s="91">
        <f t="shared" si="3"/>
        <v>0</v>
      </c>
      <c r="AO54" s="286">
        <v>53163</v>
      </c>
      <c r="AP54" s="91">
        <f t="shared" si="3"/>
        <v>0</v>
      </c>
      <c r="AQ54" s="286">
        <v>53163</v>
      </c>
      <c r="AR54" s="91">
        <f t="shared" si="3"/>
        <v>0</v>
      </c>
      <c r="AS54" s="286">
        <v>53163</v>
      </c>
      <c r="AT54" s="91">
        <f t="shared" si="3"/>
        <v>0</v>
      </c>
      <c r="AU54" s="305">
        <v>53163</v>
      </c>
      <c r="AV54" s="91">
        <f t="shared" si="3"/>
        <v>0</v>
      </c>
      <c r="AW54" s="318">
        <v>53163</v>
      </c>
      <c r="AX54" s="91">
        <f t="shared" si="10"/>
        <v>0</v>
      </c>
      <c r="AY54" s="318">
        <v>52700</v>
      </c>
      <c r="AZ54" s="91">
        <f t="shared" si="10"/>
        <v>-463</v>
      </c>
      <c r="BA54" s="318">
        <v>52740</v>
      </c>
      <c r="BB54" s="91">
        <f t="shared" si="10"/>
        <v>40</v>
      </c>
      <c r="BC54" s="318">
        <v>52740</v>
      </c>
      <c r="BD54" s="91">
        <f t="shared" si="10"/>
        <v>0</v>
      </c>
      <c r="BE54" s="318">
        <v>52740</v>
      </c>
      <c r="BF54" s="91">
        <f t="shared" si="10"/>
        <v>0</v>
      </c>
      <c r="BG54" s="318">
        <v>52740</v>
      </c>
      <c r="BH54" s="91">
        <f t="shared" si="10"/>
        <v>0</v>
      </c>
      <c r="BI54" s="318">
        <v>52740</v>
      </c>
      <c r="BJ54" s="91">
        <f t="shared" si="10"/>
        <v>0</v>
      </c>
      <c r="BK54" s="318">
        <v>52740</v>
      </c>
      <c r="BL54" s="91">
        <f t="shared" si="10"/>
        <v>0</v>
      </c>
      <c r="BM54" s="318">
        <v>52740</v>
      </c>
      <c r="BN54" s="91">
        <f t="shared" si="10"/>
        <v>0</v>
      </c>
      <c r="BO54" s="318">
        <v>52740</v>
      </c>
      <c r="BP54" s="91">
        <f t="shared" si="10"/>
        <v>0</v>
      </c>
      <c r="BQ54" s="318">
        <v>52740</v>
      </c>
      <c r="BR54" s="91">
        <f t="shared" si="11"/>
        <v>0</v>
      </c>
      <c r="BS54" s="318">
        <v>52740</v>
      </c>
      <c r="BT54" s="91">
        <f t="shared" si="5"/>
        <v>0</v>
      </c>
      <c r="BU54" s="318">
        <v>57326.32</v>
      </c>
      <c r="BV54" s="91">
        <f t="shared" si="6"/>
        <v>4586.32</v>
      </c>
      <c r="BW54" s="361">
        <v>57326.32</v>
      </c>
      <c r="BX54" s="91">
        <f t="shared" si="7"/>
        <v>0</v>
      </c>
      <c r="BY54" s="368">
        <v>57326.32</v>
      </c>
      <c r="BZ54" s="91">
        <f t="shared" si="8"/>
        <v>0</v>
      </c>
      <c r="CA54" s="502">
        <v>57326.32</v>
      </c>
      <c r="CB54" s="91">
        <f t="shared" si="9"/>
        <v>0</v>
      </c>
      <c r="CC54" s="95">
        <v>11</v>
      </c>
    </row>
    <row r="55" spans="2:81" ht="12.75" hidden="1" customHeight="1" x14ac:dyDescent="0.2">
      <c r="B55" s="574" t="s">
        <v>324</v>
      </c>
      <c r="C55" s="574"/>
      <c r="D55" s="574"/>
      <c r="E55" s="574"/>
      <c r="F55" s="574"/>
      <c r="G55" s="574"/>
      <c r="H55" s="209" t="s">
        <v>385</v>
      </c>
      <c r="I55" s="210" t="s">
        <v>5</v>
      </c>
      <c r="J55" s="89">
        <f t="shared" ref="J55:CA57" si="13">J56</f>
        <v>655800</v>
      </c>
      <c r="K55" s="89">
        <f t="shared" si="13"/>
        <v>655800</v>
      </c>
      <c r="L55" s="89">
        <f t="shared" si="0"/>
        <v>0</v>
      </c>
      <c r="M55" s="89">
        <f t="shared" si="13"/>
        <v>655800</v>
      </c>
      <c r="N55" s="89">
        <f t="shared" si="1"/>
        <v>0</v>
      </c>
      <c r="O55" s="89">
        <f t="shared" si="13"/>
        <v>655800</v>
      </c>
      <c r="P55" s="89">
        <f t="shared" si="1"/>
        <v>0</v>
      </c>
      <c r="Q55" s="89">
        <f t="shared" si="13"/>
        <v>655800</v>
      </c>
      <c r="R55" s="89">
        <f t="shared" si="1"/>
        <v>0</v>
      </c>
      <c r="S55" s="89">
        <f t="shared" si="13"/>
        <v>655800</v>
      </c>
      <c r="T55" s="89">
        <f t="shared" si="1"/>
        <v>0</v>
      </c>
      <c r="U55" s="89">
        <f t="shared" si="13"/>
        <v>655800</v>
      </c>
      <c r="V55" s="89">
        <f t="shared" si="1"/>
        <v>0</v>
      </c>
      <c r="W55" s="89">
        <f t="shared" si="13"/>
        <v>655800</v>
      </c>
      <c r="X55" s="89">
        <f t="shared" si="1"/>
        <v>0</v>
      </c>
      <c r="Y55" s="89">
        <f t="shared" si="13"/>
        <v>655800</v>
      </c>
      <c r="Z55" s="89">
        <f t="shared" si="1"/>
        <v>0</v>
      </c>
      <c r="AA55" s="89">
        <f t="shared" si="13"/>
        <v>655800</v>
      </c>
      <c r="AB55" s="89">
        <f t="shared" si="1"/>
        <v>0</v>
      </c>
      <c r="AC55" s="89">
        <f t="shared" si="13"/>
        <v>655800</v>
      </c>
      <c r="AD55" s="89">
        <f t="shared" si="1"/>
        <v>0</v>
      </c>
      <c r="AE55" s="89">
        <f t="shared" si="13"/>
        <v>419685</v>
      </c>
      <c r="AF55" s="89">
        <f t="shared" si="1"/>
        <v>-236115</v>
      </c>
      <c r="AG55" s="89">
        <f t="shared" si="13"/>
        <v>419685</v>
      </c>
      <c r="AH55" s="89">
        <f t="shared" si="2"/>
        <v>0</v>
      </c>
      <c r="AI55" s="89">
        <f t="shared" si="13"/>
        <v>419685</v>
      </c>
      <c r="AJ55" s="89">
        <f t="shared" si="3"/>
        <v>0</v>
      </c>
      <c r="AK55" s="89">
        <f t="shared" si="13"/>
        <v>419685</v>
      </c>
      <c r="AL55" s="89">
        <f t="shared" si="3"/>
        <v>0</v>
      </c>
      <c r="AM55" s="89">
        <f t="shared" si="13"/>
        <v>419685</v>
      </c>
      <c r="AN55" s="89">
        <f t="shared" si="3"/>
        <v>0</v>
      </c>
      <c r="AO55" s="89">
        <f t="shared" si="13"/>
        <v>419685</v>
      </c>
      <c r="AP55" s="89">
        <f t="shared" si="3"/>
        <v>0</v>
      </c>
      <c r="AQ55" s="89">
        <f t="shared" si="13"/>
        <v>419684.21</v>
      </c>
      <c r="AR55" s="89">
        <f t="shared" si="3"/>
        <v>-0.78999999997904524</v>
      </c>
      <c r="AS55" s="89">
        <f t="shared" si="13"/>
        <v>419684.21</v>
      </c>
      <c r="AT55" s="89">
        <f t="shared" si="3"/>
        <v>0</v>
      </c>
      <c r="AU55" s="89">
        <f t="shared" si="13"/>
        <v>419684.21</v>
      </c>
      <c r="AV55" s="89">
        <f t="shared" si="3"/>
        <v>0</v>
      </c>
      <c r="AW55" s="89">
        <f t="shared" si="13"/>
        <v>419684.21</v>
      </c>
      <c r="AX55" s="89">
        <f t="shared" si="10"/>
        <v>0</v>
      </c>
      <c r="AY55" s="89">
        <f t="shared" si="13"/>
        <v>0</v>
      </c>
      <c r="AZ55" s="89">
        <f t="shared" si="10"/>
        <v>-419684.21</v>
      </c>
      <c r="BA55" s="89">
        <f t="shared" si="13"/>
        <v>0</v>
      </c>
      <c r="BB55" s="89">
        <f t="shared" si="10"/>
        <v>0</v>
      </c>
      <c r="BC55" s="89">
        <f t="shared" si="13"/>
        <v>0</v>
      </c>
      <c r="BD55" s="89">
        <f t="shared" si="10"/>
        <v>0</v>
      </c>
      <c r="BE55" s="89">
        <f t="shared" si="13"/>
        <v>0</v>
      </c>
      <c r="BF55" s="89">
        <f t="shared" si="10"/>
        <v>0</v>
      </c>
      <c r="BG55" s="89">
        <f t="shared" si="13"/>
        <v>0</v>
      </c>
      <c r="BH55" s="89">
        <f t="shared" si="10"/>
        <v>0</v>
      </c>
      <c r="BI55" s="89">
        <f t="shared" si="13"/>
        <v>0</v>
      </c>
      <c r="BJ55" s="89">
        <f t="shared" si="10"/>
        <v>0</v>
      </c>
      <c r="BK55" s="89">
        <f t="shared" si="13"/>
        <v>0</v>
      </c>
      <c r="BL55" s="89">
        <f t="shared" si="10"/>
        <v>0</v>
      </c>
      <c r="BM55" s="89">
        <f t="shared" si="13"/>
        <v>0</v>
      </c>
      <c r="BN55" s="89">
        <f t="shared" si="10"/>
        <v>0</v>
      </c>
      <c r="BO55" s="89">
        <f t="shared" si="13"/>
        <v>0</v>
      </c>
      <c r="BP55" s="89">
        <f t="shared" si="10"/>
        <v>0</v>
      </c>
      <c r="BQ55" s="89">
        <f t="shared" si="13"/>
        <v>0</v>
      </c>
      <c r="BR55" s="89">
        <f t="shared" si="11"/>
        <v>0</v>
      </c>
      <c r="BS55" s="89">
        <f t="shared" si="13"/>
        <v>0</v>
      </c>
      <c r="BT55" s="89">
        <f t="shared" si="5"/>
        <v>0</v>
      </c>
      <c r="BU55" s="89">
        <f t="shared" si="13"/>
        <v>0</v>
      </c>
      <c r="BV55" s="89">
        <f t="shared" si="6"/>
        <v>0</v>
      </c>
      <c r="BW55" s="89">
        <f t="shared" si="13"/>
        <v>0</v>
      </c>
      <c r="BX55" s="89">
        <f t="shared" si="7"/>
        <v>0</v>
      </c>
      <c r="BY55" s="89">
        <f t="shared" si="13"/>
        <v>0</v>
      </c>
      <c r="BZ55" s="89">
        <f t="shared" si="8"/>
        <v>0</v>
      </c>
      <c r="CA55" s="89">
        <f t="shared" si="13"/>
        <v>0</v>
      </c>
      <c r="CB55" s="89">
        <f t="shared" si="9"/>
        <v>0</v>
      </c>
      <c r="CC55" s="94"/>
    </row>
    <row r="56" spans="2:81" ht="51" hidden="1" customHeight="1" x14ac:dyDescent="0.2">
      <c r="B56" s="560" t="s">
        <v>325</v>
      </c>
      <c r="C56" s="561"/>
      <c r="D56" s="561"/>
      <c r="E56" s="561"/>
      <c r="F56" s="561"/>
      <c r="G56" s="562"/>
      <c r="H56" s="211" t="s">
        <v>386</v>
      </c>
      <c r="I56" s="212" t="s">
        <v>5</v>
      </c>
      <c r="J56" s="88">
        <f t="shared" si="13"/>
        <v>655800</v>
      </c>
      <c r="K56" s="88">
        <f t="shared" si="13"/>
        <v>655800</v>
      </c>
      <c r="L56" s="88">
        <f t="shared" si="0"/>
        <v>0</v>
      </c>
      <c r="M56" s="88">
        <f t="shared" si="13"/>
        <v>655800</v>
      </c>
      <c r="N56" s="88">
        <f t="shared" si="1"/>
        <v>0</v>
      </c>
      <c r="O56" s="88">
        <f t="shared" si="13"/>
        <v>655800</v>
      </c>
      <c r="P56" s="88">
        <f t="shared" si="1"/>
        <v>0</v>
      </c>
      <c r="Q56" s="88">
        <f t="shared" si="13"/>
        <v>655800</v>
      </c>
      <c r="R56" s="88">
        <f t="shared" si="1"/>
        <v>0</v>
      </c>
      <c r="S56" s="88">
        <f t="shared" si="13"/>
        <v>655800</v>
      </c>
      <c r="T56" s="88">
        <f t="shared" si="1"/>
        <v>0</v>
      </c>
      <c r="U56" s="88">
        <f t="shared" si="13"/>
        <v>655800</v>
      </c>
      <c r="V56" s="88">
        <f t="shared" si="1"/>
        <v>0</v>
      </c>
      <c r="W56" s="88">
        <f t="shared" si="13"/>
        <v>655800</v>
      </c>
      <c r="X56" s="88">
        <f t="shared" si="1"/>
        <v>0</v>
      </c>
      <c r="Y56" s="88">
        <f t="shared" si="13"/>
        <v>655800</v>
      </c>
      <c r="Z56" s="88">
        <f t="shared" si="1"/>
        <v>0</v>
      </c>
      <c r="AA56" s="88">
        <f t="shared" si="13"/>
        <v>655800</v>
      </c>
      <c r="AB56" s="88">
        <f t="shared" si="1"/>
        <v>0</v>
      </c>
      <c r="AC56" s="88">
        <f t="shared" si="13"/>
        <v>655800</v>
      </c>
      <c r="AD56" s="88">
        <f t="shared" si="1"/>
        <v>0</v>
      </c>
      <c r="AE56" s="88">
        <f t="shared" si="13"/>
        <v>419685</v>
      </c>
      <c r="AF56" s="88">
        <f t="shared" si="1"/>
        <v>-236115</v>
      </c>
      <c r="AG56" s="88">
        <f t="shared" si="13"/>
        <v>419685</v>
      </c>
      <c r="AH56" s="88">
        <f t="shared" si="2"/>
        <v>0</v>
      </c>
      <c r="AI56" s="88">
        <f t="shared" si="13"/>
        <v>419685</v>
      </c>
      <c r="AJ56" s="88">
        <f t="shared" si="3"/>
        <v>0</v>
      </c>
      <c r="AK56" s="88">
        <f t="shared" si="13"/>
        <v>419685</v>
      </c>
      <c r="AL56" s="88">
        <f t="shared" si="3"/>
        <v>0</v>
      </c>
      <c r="AM56" s="88">
        <f t="shared" si="13"/>
        <v>419685</v>
      </c>
      <c r="AN56" s="88">
        <f t="shared" si="3"/>
        <v>0</v>
      </c>
      <c r="AO56" s="88">
        <f t="shared" si="13"/>
        <v>419685</v>
      </c>
      <c r="AP56" s="88">
        <f t="shared" si="3"/>
        <v>0</v>
      </c>
      <c r="AQ56" s="88">
        <f t="shared" si="13"/>
        <v>419684.21</v>
      </c>
      <c r="AR56" s="88">
        <f t="shared" si="3"/>
        <v>-0.78999999997904524</v>
      </c>
      <c r="AS56" s="88">
        <f t="shared" si="13"/>
        <v>419684.21</v>
      </c>
      <c r="AT56" s="88">
        <f t="shared" si="3"/>
        <v>0</v>
      </c>
      <c r="AU56" s="88">
        <f t="shared" si="13"/>
        <v>419684.21</v>
      </c>
      <c r="AV56" s="88">
        <f t="shared" si="3"/>
        <v>0</v>
      </c>
      <c r="AW56" s="88">
        <f t="shared" si="13"/>
        <v>419684.21</v>
      </c>
      <c r="AX56" s="88">
        <f t="shared" si="10"/>
        <v>0</v>
      </c>
      <c r="AY56" s="88">
        <f t="shared" si="13"/>
        <v>0</v>
      </c>
      <c r="AZ56" s="88">
        <f t="shared" si="10"/>
        <v>-419684.21</v>
      </c>
      <c r="BA56" s="88">
        <f t="shared" si="13"/>
        <v>0</v>
      </c>
      <c r="BB56" s="88">
        <f t="shared" si="10"/>
        <v>0</v>
      </c>
      <c r="BC56" s="88">
        <f t="shared" si="13"/>
        <v>0</v>
      </c>
      <c r="BD56" s="88">
        <f t="shared" si="10"/>
        <v>0</v>
      </c>
      <c r="BE56" s="88">
        <f t="shared" si="13"/>
        <v>0</v>
      </c>
      <c r="BF56" s="88">
        <f t="shared" si="10"/>
        <v>0</v>
      </c>
      <c r="BG56" s="88">
        <f t="shared" si="13"/>
        <v>0</v>
      </c>
      <c r="BH56" s="88">
        <f t="shared" si="10"/>
        <v>0</v>
      </c>
      <c r="BI56" s="88">
        <f t="shared" si="13"/>
        <v>0</v>
      </c>
      <c r="BJ56" s="88">
        <f t="shared" si="10"/>
        <v>0</v>
      </c>
      <c r="BK56" s="88">
        <f t="shared" si="13"/>
        <v>0</v>
      </c>
      <c r="BL56" s="88">
        <f t="shared" si="10"/>
        <v>0</v>
      </c>
      <c r="BM56" s="88">
        <f t="shared" si="13"/>
        <v>0</v>
      </c>
      <c r="BN56" s="88">
        <f t="shared" si="10"/>
        <v>0</v>
      </c>
      <c r="BO56" s="88">
        <f t="shared" si="13"/>
        <v>0</v>
      </c>
      <c r="BP56" s="88">
        <f t="shared" si="10"/>
        <v>0</v>
      </c>
      <c r="BQ56" s="88">
        <f t="shared" si="13"/>
        <v>0</v>
      </c>
      <c r="BR56" s="88">
        <f t="shared" si="11"/>
        <v>0</v>
      </c>
      <c r="BS56" s="88">
        <f t="shared" si="13"/>
        <v>0</v>
      </c>
      <c r="BT56" s="88">
        <f t="shared" si="5"/>
        <v>0</v>
      </c>
      <c r="BU56" s="88">
        <f t="shared" si="13"/>
        <v>0</v>
      </c>
      <c r="BV56" s="88">
        <f t="shared" si="6"/>
        <v>0</v>
      </c>
      <c r="BW56" s="88">
        <f t="shared" si="13"/>
        <v>0</v>
      </c>
      <c r="BX56" s="88">
        <f t="shared" si="7"/>
        <v>0</v>
      </c>
      <c r="BY56" s="88">
        <f t="shared" si="13"/>
        <v>0</v>
      </c>
      <c r="BZ56" s="88">
        <f t="shared" si="8"/>
        <v>0</v>
      </c>
      <c r="CA56" s="88">
        <f t="shared" si="13"/>
        <v>0</v>
      </c>
      <c r="CB56" s="88">
        <f t="shared" si="9"/>
        <v>0</v>
      </c>
      <c r="CC56" s="94"/>
    </row>
    <row r="57" spans="2:81" ht="25.5" hidden="1" customHeight="1" x14ac:dyDescent="0.2">
      <c r="B57" s="558" t="s">
        <v>39</v>
      </c>
      <c r="C57" s="558"/>
      <c r="D57" s="558"/>
      <c r="E57" s="558"/>
      <c r="F57" s="558"/>
      <c r="G57" s="558"/>
      <c r="H57" s="211" t="s">
        <v>386</v>
      </c>
      <c r="I57" s="212" t="s">
        <v>38</v>
      </c>
      <c r="J57" s="89">
        <f t="shared" si="13"/>
        <v>655800</v>
      </c>
      <c r="K57" s="89">
        <f t="shared" si="13"/>
        <v>655800</v>
      </c>
      <c r="L57" s="88">
        <f t="shared" si="0"/>
        <v>0</v>
      </c>
      <c r="M57" s="89">
        <f t="shared" si="13"/>
        <v>655800</v>
      </c>
      <c r="N57" s="88">
        <f t="shared" si="1"/>
        <v>0</v>
      </c>
      <c r="O57" s="89">
        <f t="shared" si="13"/>
        <v>655800</v>
      </c>
      <c r="P57" s="88">
        <f t="shared" si="1"/>
        <v>0</v>
      </c>
      <c r="Q57" s="89">
        <f t="shared" si="13"/>
        <v>655800</v>
      </c>
      <c r="R57" s="88">
        <f t="shared" si="1"/>
        <v>0</v>
      </c>
      <c r="S57" s="89">
        <f t="shared" si="13"/>
        <v>655800</v>
      </c>
      <c r="T57" s="88">
        <f t="shared" si="1"/>
        <v>0</v>
      </c>
      <c r="U57" s="89">
        <f t="shared" si="13"/>
        <v>655800</v>
      </c>
      <c r="V57" s="88">
        <f t="shared" si="1"/>
        <v>0</v>
      </c>
      <c r="W57" s="89">
        <f t="shared" si="13"/>
        <v>655800</v>
      </c>
      <c r="X57" s="88">
        <f t="shared" si="1"/>
        <v>0</v>
      </c>
      <c r="Y57" s="89">
        <f t="shared" si="13"/>
        <v>655800</v>
      </c>
      <c r="Z57" s="88">
        <f t="shared" si="1"/>
        <v>0</v>
      </c>
      <c r="AA57" s="89">
        <f t="shared" si="13"/>
        <v>655800</v>
      </c>
      <c r="AB57" s="88">
        <f t="shared" si="1"/>
        <v>0</v>
      </c>
      <c r="AC57" s="89">
        <f t="shared" si="13"/>
        <v>655800</v>
      </c>
      <c r="AD57" s="88">
        <f t="shared" si="1"/>
        <v>0</v>
      </c>
      <c r="AE57" s="89">
        <f t="shared" si="13"/>
        <v>419685</v>
      </c>
      <c r="AF57" s="88">
        <f t="shared" si="1"/>
        <v>-236115</v>
      </c>
      <c r="AG57" s="89">
        <f t="shared" si="13"/>
        <v>419685</v>
      </c>
      <c r="AH57" s="88">
        <f t="shared" si="2"/>
        <v>0</v>
      </c>
      <c r="AI57" s="89">
        <f t="shared" si="13"/>
        <v>419685</v>
      </c>
      <c r="AJ57" s="88">
        <f t="shared" si="3"/>
        <v>0</v>
      </c>
      <c r="AK57" s="89">
        <f t="shared" si="13"/>
        <v>419685</v>
      </c>
      <c r="AL57" s="88">
        <f t="shared" si="3"/>
        <v>0</v>
      </c>
      <c r="AM57" s="89">
        <f t="shared" si="13"/>
        <v>419685</v>
      </c>
      <c r="AN57" s="88">
        <f t="shared" si="3"/>
        <v>0</v>
      </c>
      <c r="AO57" s="89">
        <f t="shared" si="13"/>
        <v>419685</v>
      </c>
      <c r="AP57" s="88">
        <f t="shared" si="3"/>
        <v>0</v>
      </c>
      <c r="AQ57" s="89">
        <f t="shared" si="13"/>
        <v>419684.21</v>
      </c>
      <c r="AR57" s="88">
        <f t="shared" si="3"/>
        <v>-0.78999999997904524</v>
      </c>
      <c r="AS57" s="89">
        <f t="shared" si="13"/>
        <v>419684.21</v>
      </c>
      <c r="AT57" s="88">
        <f t="shared" si="3"/>
        <v>0</v>
      </c>
      <c r="AU57" s="89">
        <f t="shared" si="13"/>
        <v>419684.21</v>
      </c>
      <c r="AV57" s="88">
        <f t="shared" si="3"/>
        <v>0</v>
      </c>
      <c r="AW57" s="89">
        <f t="shared" si="13"/>
        <v>419684.21</v>
      </c>
      <c r="AX57" s="88">
        <f t="shared" si="10"/>
        <v>0</v>
      </c>
      <c r="AY57" s="89">
        <f t="shared" si="13"/>
        <v>0</v>
      </c>
      <c r="AZ57" s="88">
        <f t="shared" si="10"/>
        <v>-419684.21</v>
      </c>
      <c r="BA57" s="89">
        <f t="shared" si="13"/>
        <v>0</v>
      </c>
      <c r="BB57" s="88">
        <f t="shared" si="10"/>
        <v>0</v>
      </c>
      <c r="BC57" s="89">
        <f t="shared" si="13"/>
        <v>0</v>
      </c>
      <c r="BD57" s="88">
        <f t="shared" si="10"/>
        <v>0</v>
      </c>
      <c r="BE57" s="89">
        <f t="shared" si="13"/>
        <v>0</v>
      </c>
      <c r="BF57" s="88">
        <f t="shared" si="10"/>
        <v>0</v>
      </c>
      <c r="BG57" s="89">
        <f t="shared" si="13"/>
        <v>0</v>
      </c>
      <c r="BH57" s="88">
        <f t="shared" si="10"/>
        <v>0</v>
      </c>
      <c r="BI57" s="89">
        <f t="shared" si="13"/>
        <v>0</v>
      </c>
      <c r="BJ57" s="88">
        <f t="shared" si="10"/>
        <v>0</v>
      </c>
      <c r="BK57" s="89">
        <f t="shared" si="13"/>
        <v>0</v>
      </c>
      <c r="BL57" s="88">
        <f t="shared" si="10"/>
        <v>0</v>
      </c>
      <c r="BM57" s="89">
        <f t="shared" si="13"/>
        <v>0</v>
      </c>
      <c r="BN57" s="88">
        <f t="shared" si="10"/>
        <v>0</v>
      </c>
      <c r="BO57" s="89">
        <f t="shared" si="13"/>
        <v>0</v>
      </c>
      <c r="BP57" s="88">
        <f t="shared" si="10"/>
        <v>0</v>
      </c>
      <c r="BQ57" s="89">
        <f t="shared" si="13"/>
        <v>0</v>
      </c>
      <c r="BR57" s="88">
        <f t="shared" si="11"/>
        <v>0</v>
      </c>
      <c r="BS57" s="89">
        <f t="shared" si="13"/>
        <v>0</v>
      </c>
      <c r="BT57" s="88">
        <f t="shared" si="5"/>
        <v>0</v>
      </c>
      <c r="BU57" s="89">
        <f t="shared" si="13"/>
        <v>0</v>
      </c>
      <c r="BV57" s="88">
        <f t="shared" si="6"/>
        <v>0</v>
      </c>
      <c r="BW57" s="89">
        <f t="shared" si="13"/>
        <v>0</v>
      </c>
      <c r="BX57" s="88">
        <f t="shared" si="7"/>
        <v>0</v>
      </c>
      <c r="BY57" s="89">
        <f t="shared" si="13"/>
        <v>0</v>
      </c>
      <c r="BZ57" s="88">
        <f t="shared" si="8"/>
        <v>0</v>
      </c>
      <c r="CA57" s="89">
        <f t="shared" si="13"/>
        <v>0</v>
      </c>
      <c r="CB57" s="88">
        <f t="shared" si="9"/>
        <v>0</v>
      </c>
      <c r="CC57" s="94"/>
    </row>
    <row r="58" spans="2:81" s="14" customFormat="1" ht="15" hidden="1" customHeight="1" x14ac:dyDescent="0.2">
      <c r="B58" s="559" t="s">
        <v>75</v>
      </c>
      <c r="C58" s="559"/>
      <c r="D58" s="559"/>
      <c r="E58" s="559"/>
      <c r="F58" s="559"/>
      <c r="G58" s="559"/>
      <c r="H58" s="213" t="s">
        <v>386</v>
      </c>
      <c r="I58" s="214" t="s">
        <v>74</v>
      </c>
      <c r="J58" s="91">
        <v>655800</v>
      </c>
      <c r="K58" s="118">
        <v>655800</v>
      </c>
      <c r="L58" s="91">
        <f t="shared" si="0"/>
        <v>0</v>
      </c>
      <c r="M58" s="174">
        <v>655800</v>
      </c>
      <c r="N58" s="91">
        <f t="shared" si="1"/>
        <v>0</v>
      </c>
      <c r="O58" s="174">
        <v>655800</v>
      </c>
      <c r="P58" s="91">
        <f t="shared" si="1"/>
        <v>0</v>
      </c>
      <c r="Q58" s="183">
        <v>655800</v>
      </c>
      <c r="R58" s="91">
        <f t="shared" si="1"/>
        <v>0</v>
      </c>
      <c r="S58" s="204">
        <v>655800</v>
      </c>
      <c r="T58" s="91">
        <f t="shared" si="1"/>
        <v>0</v>
      </c>
      <c r="U58" s="204">
        <v>655800</v>
      </c>
      <c r="V58" s="91">
        <f t="shared" si="1"/>
        <v>0</v>
      </c>
      <c r="W58" s="204">
        <v>655800</v>
      </c>
      <c r="X58" s="91">
        <f t="shared" si="1"/>
        <v>0</v>
      </c>
      <c r="Y58" s="204">
        <v>655800</v>
      </c>
      <c r="Z58" s="91">
        <f t="shared" si="1"/>
        <v>0</v>
      </c>
      <c r="AA58" s="204">
        <v>655800</v>
      </c>
      <c r="AB58" s="91">
        <f t="shared" si="1"/>
        <v>0</v>
      </c>
      <c r="AC58" s="204">
        <v>655800</v>
      </c>
      <c r="AD58" s="91">
        <f t="shared" si="1"/>
        <v>0</v>
      </c>
      <c r="AE58" s="204">
        <v>419685</v>
      </c>
      <c r="AF58" s="91">
        <f t="shared" si="1"/>
        <v>-236115</v>
      </c>
      <c r="AG58" s="248">
        <v>419685</v>
      </c>
      <c r="AH58" s="91">
        <f t="shared" si="2"/>
        <v>0</v>
      </c>
      <c r="AI58" s="248">
        <v>419685</v>
      </c>
      <c r="AJ58" s="91">
        <f t="shared" si="3"/>
        <v>0</v>
      </c>
      <c r="AK58" s="248">
        <v>419685</v>
      </c>
      <c r="AL58" s="91">
        <f t="shared" si="3"/>
        <v>0</v>
      </c>
      <c r="AM58" s="248">
        <v>419685</v>
      </c>
      <c r="AN58" s="91">
        <f t="shared" si="3"/>
        <v>0</v>
      </c>
      <c r="AO58" s="286">
        <v>419685</v>
      </c>
      <c r="AP58" s="91">
        <f t="shared" si="3"/>
        <v>0</v>
      </c>
      <c r="AQ58" s="286">
        <v>419684.21</v>
      </c>
      <c r="AR58" s="91">
        <f t="shared" si="3"/>
        <v>-0.78999999997904524</v>
      </c>
      <c r="AS58" s="286">
        <v>419684.21</v>
      </c>
      <c r="AT58" s="91">
        <f t="shared" si="3"/>
        <v>0</v>
      </c>
      <c r="AU58" s="305">
        <v>419684.21</v>
      </c>
      <c r="AV58" s="91">
        <f t="shared" si="3"/>
        <v>0</v>
      </c>
      <c r="AW58" s="318">
        <v>419684.21</v>
      </c>
      <c r="AX58" s="91">
        <f t="shared" si="10"/>
        <v>0</v>
      </c>
      <c r="AY58" s="322">
        <v>0</v>
      </c>
      <c r="AZ58" s="91">
        <f t="shared" si="10"/>
        <v>-419684.21</v>
      </c>
      <c r="BA58" s="322">
        <v>0</v>
      </c>
      <c r="BB58" s="91">
        <f t="shared" si="10"/>
        <v>0</v>
      </c>
      <c r="BC58" s="322">
        <v>0</v>
      </c>
      <c r="BD58" s="91">
        <f t="shared" si="10"/>
        <v>0</v>
      </c>
      <c r="BE58" s="322">
        <v>0</v>
      </c>
      <c r="BF58" s="91">
        <f t="shared" si="10"/>
        <v>0</v>
      </c>
      <c r="BG58" s="322">
        <v>0</v>
      </c>
      <c r="BH58" s="91">
        <f t="shared" si="10"/>
        <v>0</v>
      </c>
      <c r="BI58" s="322">
        <v>0</v>
      </c>
      <c r="BJ58" s="91">
        <f t="shared" si="10"/>
        <v>0</v>
      </c>
      <c r="BK58" s="322">
        <v>0</v>
      </c>
      <c r="BL58" s="91">
        <f t="shared" si="10"/>
        <v>0</v>
      </c>
      <c r="BM58" s="322">
        <v>0</v>
      </c>
      <c r="BN58" s="91">
        <f t="shared" si="10"/>
        <v>0</v>
      </c>
      <c r="BO58" s="322">
        <v>0</v>
      </c>
      <c r="BP58" s="91">
        <f t="shared" si="10"/>
        <v>0</v>
      </c>
      <c r="BQ58" s="322">
        <v>0</v>
      </c>
      <c r="BR58" s="91">
        <f t="shared" si="11"/>
        <v>0</v>
      </c>
      <c r="BS58" s="322">
        <v>0</v>
      </c>
      <c r="BT58" s="91">
        <f t="shared" si="5"/>
        <v>0</v>
      </c>
      <c r="BU58" s="322">
        <v>0</v>
      </c>
      <c r="BV58" s="91">
        <f t="shared" si="6"/>
        <v>0</v>
      </c>
      <c r="BW58" s="322">
        <v>0</v>
      </c>
      <c r="BX58" s="91">
        <f t="shared" si="7"/>
        <v>0</v>
      </c>
      <c r="BY58" s="322">
        <v>0</v>
      </c>
      <c r="BZ58" s="91">
        <f t="shared" si="8"/>
        <v>0</v>
      </c>
      <c r="CA58" s="322">
        <v>0</v>
      </c>
      <c r="CB58" s="91">
        <f t="shared" si="9"/>
        <v>0</v>
      </c>
      <c r="CC58" s="95"/>
    </row>
    <row r="59" spans="2:81" ht="38.25" customHeight="1" x14ac:dyDescent="0.2">
      <c r="B59" s="531" t="s">
        <v>673</v>
      </c>
      <c r="C59" s="558"/>
      <c r="D59" s="558"/>
      <c r="E59" s="558"/>
      <c r="F59" s="558"/>
      <c r="G59" s="558"/>
      <c r="H59" s="315" t="s">
        <v>674</v>
      </c>
      <c r="I59" s="316" t="s">
        <v>5</v>
      </c>
      <c r="J59" s="89">
        <v>0</v>
      </c>
      <c r="K59" s="114">
        <v>1189000</v>
      </c>
      <c r="L59" s="89">
        <f t="shared" ref="L59:L65" si="14">K59-J59</f>
        <v>1189000</v>
      </c>
      <c r="M59" s="171">
        <v>1189000</v>
      </c>
      <c r="N59" s="89">
        <f t="shared" ref="N59:AB65" si="15">M59-K59</f>
        <v>0</v>
      </c>
      <c r="O59" s="171">
        <v>1189000</v>
      </c>
      <c r="P59" s="89">
        <f t="shared" si="15"/>
        <v>0</v>
      </c>
      <c r="Q59" s="185">
        <v>1888760</v>
      </c>
      <c r="R59" s="89">
        <f t="shared" si="15"/>
        <v>699760</v>
      </c>
      <c r="S59" s="208">
        <v>2548760</v>
      </c>
      <c r="T59" s="89">
        <f t="shared" si="15"/>
        <v>660000</v>
      </c>
      <c r="U59" s="208">
        <v>2548760</v>
      </c>
      <c r="V59" s="89">
        <f t="shared" si="15"/>
        <v>0</v>
      </c>
      <c r="W59" s="208">
        <v>2889760</v>
      </c>
      <c r="X59" s="89">
        <f t="shared" si="15"/>
        <v>341000</v>
      </c>
      <c r="Y59" s="208">
        <v>2889760</v>
      </c>
      <c r="Z59" s="89">
        <f t="shared" si="15"/>
        <v>0</v>
      </c>
      <c r="AA59" s="208">
        <v>2889760</v>
      </c>
      <c r="AB59" s="89">
        <f t="shared" si="15"/>
        <v>0</v>
      </c>
      <c r="AC59" s="208">
        <v>2889760</v>
      </c>
      <c r="AD59" s="89">
        <f t="shared" ref="AD59:AF65" si="16">AC59-AA59</f>
        <v>0</v>
      </c>
      <c r="AE59" s="208">
        <v>0</v>
      </c>
      <c r="AF59" s="89">
        <f t="shared" si="16"/>
        <v>-2889760</v>
      </c>
      <c r="AG59" s="208">
        <v>0</v>
      </c>
      <c r="AH59" s="89">
        <f t="shared" ref="AH59:AH65" si="17">AG59-AE59</f>
        <v>0</v>
      </c>
      <c r="AI59" s="208">
        <v>0</v>
      </c>
      <c r="AJ59" s="89">
        <f t="shared" ref="AJ59:AX65" si="18">AI59-AG59</f>
        <v>0</v>
      </c>
      <c r="AK59" s="208">
        <v>0</v>
      </c>
      <c r="AL59" s="89">
        <f t="shared" si="18"/>
        <v>0</v>
      </c>
      <c r="AM59" s="268">
        <v>396559</v>
      </c>
      <c r="AN59" s="89">
        <f t="shared" si="18"/>
        <v>396559</v>
      </c>
      <c r="AO59" s="294">
        <v>396559</v>
      </c>
      <c r="AP59" s="89">
        <f t="shared" si="18"/>
        <v>0</v>
      </c>
      <c r="AQ59" s="294">
        <v>1041934</v>
      </c>
      <c r="AR59" s="89">
        <f t="shared" si="18"/>
        <v>645375</v>
      </c>
      <c r="AS59" s="294">
        <v>1041934</v>
      </c>
      <c r="AT59" s="89">
        <f t="shared" si="18"/>
        <v>0</v>
      </c>
      <c r="AU59" s="334">
        <v>1041934</v>
      </c>
      <c r="AV59" s="89">
        <f t="shared" si="18"/>
        <v>0</v>
      </c>
      <c r="AW59" s="322">
        <f>AW60</f>
        <v>0</v>
      </c>
      <c r="AX59" s="89">
        <f t="shared" si="18"/>
        <v>-1041934</v>
      </c>
      <c r="AY59" s="322">
        <f>AY60</f>
        <v>1470000</v>
      </c>
      <c r="AZ59" s="89">
        <f t="shared" ref="AZ59:BR65" si="19">AY59-AW59</f>
        <v>1470000</v>
      </c>
      <c r="BA59" s="322">
        <f>BA60</f>
        <v>1470000</v>
      </c>
      <c r="BB59" s="89">
        <f t="shared" si="19"/>
        <v>0</v>
      </c>
      <c r="BC59" s="322">
        <f>BC60</f>
        <v>1470000</v>
      </c>
      <c r="BD59" s="89">
        <f t="shared" si="19"/>
        <v>0</v>
      </c>
      <c r="BE59" s="322">
        <f>BE60</f>
        <v>1470000</v>
      </c>
      <c r="BF59" s="89">
        <f t="shared" si="19"/>
        <v>0</v>
      </c>
      <c r="BG59" s="322">
        <f>BG60</f>
        <v>1505655</v>
      </c>
      <c r="BH59" s="89">
        <f t="shared" si="19"/>
        <v>35655</v>
      </c>
      <c r="BI59" s="322">
        <f>BI60</f>
        <v>1505655</v>
      </c>
      <c r="BJ59" s="89">
        <f t="shared" si="19"/>
        <v>0</v>
      </c>
      <c r="BK59" s="322">
        <f>BK60</f>
        <v>1505655</v>
      </c>
      <c r="BL59" s="89">
        <f t="shared" si="19"/>
        <v>0</v>
      </c>
      <c r="BM59" s="322">
        <f>BM60</f>
        <v>1505655</v>
      </c>
      <c r="BN59" s="89">
        <f t="shared" si="19"/>
        <v>0</v>
      </c>
      <c r="BO59" s="322">
        <f>BO60</f>
        <v>1222780.22</v>
      </c>
      <c r="BP59" s="89">
        <f t="shared" si="19"/>
        <v>-282874.78000000003</v>
      </c>
      <c r="BQ59" s="322">
        <f>BQ60</f>
        <v>1222780.22</v>
      </c>
      <c r="BR59" s="89">
        <f t="shared" si="19"/>
        <v>0</v>
      </c>
      <c r="BS59" s="322">
        <f>BS60</f>
        <v>1172974.72</v>
      </c>
      <c r="BT59" s="89">
        <f t="shared" si="5"/>
        <v>-49805.5</v>
      </c>
      <c r="BU59" s="322">
        <f>BU60</f>
        <v>1470000</v>
      </c>
      <c r="BV59" s="89">
        <f t="shared" si="6"/>
        <v>297025.28000000003</v>
      </c>
      <c r="BW59" s="322">
        <f>BW60</f>
        <v>1470000</v>
      </c>
      <c r="BX59" s="89">
        <f t="shared" si="7"/>
        <v>0</v>
      </c>
      <c r="BY59" s="322">
        <f>BY60</f>
        <v>1370000</v>
      </c>
      <c r="BZ59" s="89">
        <f t="shared" si="8"/>
        <v>-100000</v>
      </c>
      <c r="CA59" s="322">
        <f>CA60</f>
        <v>1330000</v>
      </c>
      <c r="CB59" s="89">
        <f t="shared" si="9"/>
        <v>-40000</v>
      </c>
      <c r="CC59" s="94"/>
    </row>
    <row r="60" spans="2:81" ht="12.75" customHeight="1" x14ac:dyDescent="0.2">
      <c r="B60" s="574" t="s">
        <v>40</v>
      </c>
      <c r="C60" s="574"/>
      <c r="D60" s="574"/>
      <c r="E60" s="574"/>
      <c r="F60" s="574"/>
      <c r="G60" s="574"/>
      <c r="H60" s="313" t="s">
        <v>675</v>
      </c>
      <c r="I60" s="314" t="s">
        <v>5</v>
      </c>
      <c r="J60" s="89">
        <f>J63+J65</f>
        <v>1200000</v>
      </c>
      <c r="K60" s="89">
        <f>K63+K65</f>
        <v>2389000</v>
      </c>
      <c r="L60" s="89">
        <f t="shared" si="14"/>
        <v>1189000</v>
      </c>
      <c r="M60" s="89">
        <f>M63+M65</f>
        <v>2528545</v>
      </c>
      <c r="N60" s="89">
        <f t="shared" si="15"/>
        <v>139545</v>
      </c>
      <c r="O60" s="89">
        <f>O63+O65</f>
        <v>2528545</v>
      </c>
      <c r="P60" s="89">
        <f t="shared" si="15"/>
        <v>0</v>
      </c>
      <c r="Q60" s="89">
        <f>Q63+Q65</f>
        <v>3258305</v>
      </c>
      <c r="R60" s="89">
        <f t="shared" si="15"/>
        <v>729760</v>
      </c>
      <c r="S60" s="89">
        <f>S63+S65</f>
        <v>3918305</v>
      </c>
      <c r="T60" s="89">
        <f t="shared" si="15"/>
        <v>660000</v>
      </c>
      <c r="U60" s="89">
        <f>U63+U65</f>
        <v>3918305</v>
      </c>
      <c r="V60" s="89">
        <f t="shared" si="15"/>
        <v>0</v>
      </c>
      <c r="W60" s="89">
        <f>W63+W65</f>
        <v>4193170</v>
      </c>
      <c r="X60" s="89">
        <f t="shared" si="15"/>
        <v>274865</v>
      </c>
      <c r="Y60" s="89">
        <f>Y63+Y65</f>
        <v>4193170</v>
      </c>
      <c r="Z60" s="89">
        <f t="shared" si="15"/>
        <v>0</v>
      </c>
      <c r="AA60" s="89">
        <f>AA63+AA65</f>
        <v>4193170</v>
      </c>
      <c r="AB60" s="89">
        <f t="shared" si="15"/>
        <v>0</v>
      </c>
      <c r="AC60" s="89">
        <f>AC63+AC65</f>
        <v>4193170</v>
      </c>
      <c r="AD60" s="89">
        <f t="shared" si="16"/>
        <v>0</v>
      </c>
      <c r="AE60" s="89">
        <f>AE63+AE65</f>
        <v>300000</v>
      </c>
      <c r="AF60" s="89">
        <f t="shared" si="16"/>
        <v>-3893170</v>
      </c>
      <c r="AG60" s="89">
        <f>AG63+AG65</f>
        <v>300000</v>
      </c>
      <c r="AH60" s="89">
        <f t="shared" si="17"/>
        <v>0</v>
      </c>
      <c r="AI60" s="89">
        <f>AI63+AI65</f>
        <v>332220</v>
      </c>
      <c r="AJ60" s="89">
        <f t="shared" si="18"/>
        <v>32220</v>
      </c>
      <c r="AK60" s="89">
        <f>AK63+AK65</f>
        <v>332220</v>
      </c>
      <c r="AL60" s="89">
        <f t="shared" si="18"/>
        <v>0</v>
      </c>
      <c r="AM60" s="89">
        <f>AM63+AM65</f>
        <v>1198463</v>
      </c>
      <c r="AN60" s="89">
        <f t="shared" si="18"/>
        <v>866243</v>
      </c>
      <c r="AO60" s="89">
        <f>AO63+AO65</f>
        <v>1198463</v>
      </c>
      <c r="AP60" s="89">
        <f t="shared" si="18"/>
        <v>0</v>
      </c>
      <c r="AQ60" s="89">
        <f>AQ63+AQ65</f>
        <v>7837238</v>
      </c>
      <c r="AR60" s="89">
        <f t="shared" si="18"/>
        <v>6638775</v>
      </c>
      <c r="AS60" s="89">
        <f>AS63+AS65</f>
        <v>7105489.669999999</v>
      </c>
      <c r="AT60" s="89">
        <f t="shared" si="18"/>
        <v>-731748.33000000101</v>
      </c>
      <c r="AU60" s="89">
        <f>AU63+AU65</f>
        <v>7105489.669999999</v>
      </c>
      <c r="AV60" s="89">
        <f t="shared" si="18"/>
        <v>0</v>
      </c>
      <c r="AW60" s="89">
        <f>AW63</f>
        <v>0</v>
      </c>
      <c r="AX60" s="89">
        <f t="shared" si="18"/>
        <v>-7105489.669999999</v>
      </c>
      <c r="AY60" s="89">
        <f>AY63</f>
        <v>1470000</v>
      </c>
      <c r="AZ60" s="89">
        <f t="shared" si="19"/>
        <v>1470000</v>
      </c>
      <c r="BA60" s="89">
        <f>BA63</f>
        <v>1470000</v>
      </c>
      <c r="BB60" s="89">
        <f t="shared" si="19"/>
        <v>0</v>
      </c>
      <c r="BC60" s="89">
        <f>BC63</f>
        <v>1470000</v>
      </c>
      <c r="BD60" s="89">
        <f t="shared" si="19"/>
        <v>0</v>
      </c>
      <c r="BE60" s="89">
        <f>BE61+BE63</f>
        <v>1470000</v>
      </c>
      <c r="BF60" s="89">
        <f t="shared" si="19"/>
        <v>0</v>
      </c>
      <c r="BG60" s="89">
        <f>BG61+BG63</f>
        <v>1505655</v>
      </c>
      <c r="BH60" s="89">
        <f t="shared" si="19"/>
        <v>35655</v>
      </c>
      <c r="BI60" s="89">
        <f>BI61+BI63</f>
        <v>1505655</v>
      </c>
      <c r="BJ60" s="89">
        <f t="shared" si="19"/>
        <v>0</v>
      </c>
      <c r="BK60" s="89">
        <f>BK61+BK63</f>
        <v>1505655</v>
      </c>
      <c r="BL60" s="89">
        <f t="shared" si="19"/>
        <v>0</v>
      </c>
      <c r="BM60" s="89">
        <f>BM61+BM63</f>
        <v>1505655</v>
      </c>
      <c r="BN60" s="89">
        <f t="shared" si="19"/>
        <v>0</v>
      </c>
      <c r="BO60" s="89">
        <f>BO61+BO63</f>
        <v>1222780.22</v>
      </c>
      <c r="BP60" s="89">
        <f t="shared" si="19"/>
        <v>-282874.78000000003</v>
      </c>
      <c r="BQ60" s="89">
        <f>BQ61+BQ63</f>
        <v>1222780.22</v>
      </c>
      <c r="BR60" s="89">
        <f t="shared" si="19"/>
        <v>0</v>
      </c>
      <c r="BS60" s="89">
        <f>BS61+BS63</f>
        <v>1172974.72</v>
      </c>
      <c r="BT60" s="89">
        <f t="shared" si="5"/>
        <v>-49805.5</v>
      </c>
      <c r="BU60" s="89">
        <f>BU61+BU63</f>
        <v>1470000</v>
      </c>
      <c r="BV60" s="89">
        <f t="shared" si="6"/>
        <v>297025.28000000003</v>
      </c>
      <c r="BW60" s="89">
        <f>BW61+BW63</f>
        <v>1470000</v>
      </c>
      <c r="BX60" s="89">
        <f t="shared" si="7"/>
        <v>0</v>
      </c>
      <c r="BY60" s="89">
        <f>BY61+BY63</f>
        <v>1370000</v>
      </c>
      <c r="BZ60" s="89">
        <f t="shared" si="8"/>
        <v>-100000</v>
      </c>
      <c r="CA60" s="89">
        <f>CA61+CA63</f>
        <v>1330000</v>
      </c>
      <c r="CB60" s="89">
        <f t="shared" si="9"/>
        <v>-40000</v>
      </c>
      <c r="CC60" s="94"/>
    </row>
    <row r="61" spans="2:81" ht="25.5" hidden="1" customHeight="1" x14ac:dyDescent="0.2">
      <c r="B61" s="558" t="s">
        <v>11</v>
      </c>
      <c r="C61" s="558"/>
      <c r="D61" s="558"/>
      <c r="E61" s="558"/>
      <c r="F61" s="558"/>
      <c r="G61" s="558"/>
      <c r="H61" s="313" t="s">
        <v>675</v>
      </c>
      <c r="I61" s="314" t="s">
        <v>10</v>
      </c>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f>BE62</f>
        <v>0</v>
      </c>
      <c r="BF61" s="89"/>
      <c r="BG61" s="89">
        <f>BG62</f>
        <v>3506</v>
      </c>
      <c r="BH61" s="89">
        <f t="shared" si="19"/>
        <v>3506</v>
      </c>
      <c r="BI61" s="89">
        <f>BI62</f>
        <v>3506</v>
      </c>
      <c r="BJ61" s="89">
        <f t="shared" si="19"/>
        <v>0</v>
      </c>
      <c r="BK61" s="89">
        <f>BK62</f>
        <v>3506</v>
      </c>
      <c r="BL61" s="89">
        <f t="shared" si="19"/>
        <v>0</v>
      </c>
      <c r="BM61" s="89">
        <f>BM62</f>
        <v>3506</v>
      </c>
      <c r="BN61" s="89">
        <f t="shared" si="19"/>
        <v>0</v>
      </c>
      <c r="BO61" s="89">
        <f>BO62</f>
        <v>3506</v>
      </c>
      <c r="BP61" s="89">
        <f t="shared" si="19"/>
        <v>0</v>
      </c>
      <c r="BQ61" s="89">
        <f>BQ62</f>
        <v>3506</v>
      </c>
      <c r="BR61" s="89">
        <f t="shared" si="19"/>
        <v>0</v>
      </c>
      <c r="BS61" s="89">
        <f>BS62</f>
        <v>3506</v>
      </c>
      <c r="BT61" s="89">
        <f t="shared" si="5"/>
        <v>0</v>
      </c>
      <c r="BU61" s="89">
        <f>BU62</f>
        <v>0</v>
      </c>
      <c r="BV61" s="89">
        <f t="shared" si="6"/>
        <v>-3506</v>
      </c>
      <c r="BW61" s="89">
        <f>BW62</f>
        <v>0</v>
      </c>
      <c r="BX61" s="89">
        <f t="shared" si="7"/>
        <v>0</v>
      </c>
      <c r="BY61" s="89">
        <f>BY62</f>
        <v>0</v>
      </c>
      <c r="BZ61" s="89">
        <f t="shared" si="8"/>
        <v>0</v>
      </c>
      <c r="CA61" s="89">
        <f>CA62</f>
        <v>0</v>
      </c>
      <c r="CB61" s="89">
        <f t="shared" si="9"/>
        <v>0</v>
      </c>
      <c r="CC61" s="94"/>
    </row>
    <row r="62" spans="2:81" s="14" customFormat="1" ht="25.5" hidden="1" customHeight="1" x14ac:dyDescent="0.2">
      <c r="B62" s="573" t="s">
        <v>9</v>
      </c>
      <c r="C62" s="571"/>
      <c r="D62" s="571"/>
      <c r="E62" s="571"/>
      <c r="F62" s="571"/>
      <c r="G62" s="572"/>
      <c r="H62" s="324" t="s">
        <v>675</v>
      </c>
      <c r="I62" s="325" t="s">
        <v>8</v>
      </c>
      <c r="J62" s="91"/>
      <c r="K62" s="91"/>
      <c r="L62" s="91"/>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v>0</v>
      </c>
      <c r="BF62" s="91"/>
      <c r="BG62" s="318">
        <v>3506</v>
      </c>
      <c r="BH62" s="91">
        <f t="shared" si="19"/>
        <v>3506</v>
      </c>
      <c r="BI62" s="318">
        <v>3506</v>
      </c>
      <c r="BJ62" s="91">
        <f t="shared" si="19"/>
        <v>0</v>
      </c>
      <c r="BK62" s="318">
        <v>3506</v>
      </c>
      <c r="BL62" s="91">
        <f t="shared" si="19"/>
        <v>0</v>
      </c>
      <c r="BM62" s="318">
        <v>3506</v>
      </c>
      <c r="BN62" s="91">
        <f t="shared" si="19"/>
        <v>0</v>
      </c>
      <c r="BO62" s="318">
        <v>3506</v>
      </c>
      <c r="BP62" s="91">
        <f t="shared" si="19"/>
        <v>0</v>
      </c>
      <c r="BQ62" s="318">
        <v>3506</v>
      </c>
      <c r="BR62" s="91">
        <f t="shared" si="19"/>
        <v>0</v>
      </c>
      <c r="BS62" s="318">
        <v>3506</v>
      </c>
      <c r="BT62" s="91">
        <f t="shared" si="5"/>
        <v>0</v>
      </c>
      <c r="BU62" s="322">
        <v>0</v>
      </c>
      <c r="BV62" s="91">
        <f t="shared" si="6"/>
        <v>-3506</v>
      </c>
      <c r="BW62" s="322">
        <v>0</v>
      </c>
      <c r="BX62" s="91">
        <f t="shared" si="7"/>
        <v>0</v>
      </c>
      <c r="BY62" s="322">
        <v>0</v>
      </c>
      <c r="BZ62" s="91">
        <f t="shared" si="8"/>
        <v>0</v>
      </c>
      <c r="CA62" s="322">
        <v>0</v>
      </c>
      <c r="CB62" s="91">
        <f t="shared" si="9"/>
        <v>0</v>
      </c>
      <c r="CC62" s="95"/>
    </row>
    <row r="63" spans="2:81" ht="30" customHeight="1" x14ac:dyDescent="0.2">
      <c r="B63" s="558" t="s">
        <v>39</v>
      </c>
      <c r="C63" s="558"/>
      <c r="D63" s="558"/>
      <c r="E63" s="558"/>
      <c r="F63" s="558"/>
      <c r="G63" s="558"/>
      <c r="H63" s="313" t="s">
        <v>675</v>
      </c>
      <c r="I63" s="314" t="s">
        <v>38</v>
      </c>
      <c r="J63" s="89">
        <f>J64</f>
        <v>400000</v>
      </c>
      <c r="K63" s="89">
        <f>K64</f>
        <v>400000</v>
      </c>
      <c r="L63" s="89">
        <f t="shared" si="14"/>
        <v>0</v>
      </c>
      <c r="M63" s="89">
        <f>M64</f>
        <v>446515</v>
      </c>
      <c r="N63" s="89">
        <f t="shared" si="15"/>
        <v>46515</v>
      </c>
      <c r="O63" s="89">
        <f>O64</f>
        <v>446515</v>
      </c>
      <c r="P63" s="89">
        <f t="shared" si="15"/>
        <v>0</v>
      </c>
      <c r="Q63" s="89">
        <f>Q64</f>
        <v>456515</v>
      </c>
      <c r="R63" s="89">
        <f t="shared" si="15"/>
        <v>10000</v>
      </c>
      <c r="S63" s="89">
        <f>S64</f>
        <v>456515</v>
      </c>
      <c r="T63" s="89">
        <f t="shared" si="15"/>
        <v>0</v>
      </c>
      <c r="U63" s="89">
        <f>U64</f>
        <v>456515</v>
      </c>
      <c r="V63" s="89">
        <f t="shared" si="15"/>
        <v>0</v>
      </c>
      <c r="W63" s="89">
        <f>W64</f>
        <v>434470</v>
      </c>
      <c r="X63" s="89">
        <f t="shared" si="15"/>
        <v>-22045</v>
      </c>
      <c r="Y63" s="89">
        <f>Y64</f>
        <v>434470</v>
      </c>
      <c r="Z63" s="89">
        <f t="shared" si="15"/>
        <v>0</v>
      </c>
      <c r="AA63" s="89">
        <f>AA64</f>
        <v>434470</v>
      </c>
      <c r="AB63" s="89">
        <f t="shared" si="15"/>
        <v>0</v>
      </c>
      <c r="AC63" s="89">
        <f>AC64</f>
        <v>434470</v>
      </c>
      <c r="AD63" s="89">
        <f t="shared" si="16"/>
        <v>0</v>
      </c>
      <c r="AE63" s="89">
        <f>AE64</f>
        <v>100000</v>
      </c>
      <c r="AF63" s="89">
        <f t="shared" si="16"/>
        <v>-334470</v>
      </c>
      <c r="AG63" s="89">
        <f>AG64</f>
        <v>100000</v>
      </c>
      <c r="AH63" s="89">
        <f t="shared" si="17"/>
        <v>0</v>
      </c>
      <c r="AI63" s="89">
        <f>AI64</f>
        <v>110740</v>
      </c>
      <c r="AJ63" s="89">
        <f t="shared" si="18"/>
        <v>10740</v>
      </c>
      <c r="AK63" s="89">
        <f>AK64</f>
        <v>110740</v>
      </c>
      <c r="AL63" s="89">
        <f t="shared" si="18"/>
        <v>0</v>
      </c>
      <c r="AM63" s="89">
        <f>AM64</f>
        <v>135115</v>
      </c>
      <c r="AN63" s="89">
        <f t="shared" si="18"/>
        <v>24375</v>
      </c>
      <c r="AO63" s="89">
        <f>AO64</f>
        <v>135115</v>
      </c>
      <c r="AP63" s="89">
        <f t="shared" si="18"/>
        <v>0</v>
      </c>
      <c r="AQ63" s="89">
        <f>AQ64</f>
        <v>1917790</v>
      </c>
      <c r="AR63" s="89">
        <f t="shared" si="18"/>
        <v>1782675</v>
      </c>
      <c r="AS63" s="89">
        <f>AS64</f>
        <v>1673873.89</v>
      </c>
      <c r="AT63" s="89">
        <f t="shared" si="18"/>
        <v>-243916.1100000001</v>
      </c>
      <c r="AU63" s="89">
        <f>AU64</f>
        <v>1673873.89</v>
      </c>
      <c r="AV63" s="89">
        <f t="shared" si="18"/>
        <v>0</v>
      </c>
      <c r="AW63" s="89">
        <f>AW64+AW65</f>
        <v>0</v>
      </c>
      <c r="AX63" s="89">
        <f t="shared" si="18"/>
        <v>-1673873.89</v>
      </c>
      <c r="AY63" s="89">
        <f>AY64+AY65</f>
        <v>1470000</v>
      </c>
      <c r="AZ63" s="89">
        <f t="shared" si="19"/>
        <v>1470000</v>
      </c>
      <c r="BA63" s="89">
        <f>BA64+BA65</f>
        <v>1470000</v>
      </c>
      <c r="BB63" s="89">
        <f t="shared" si="19"/>
        <v>0</v>
      </c>
      <c r="BC63" s="89">
        <f>BC64+BC65</f>
        <v>1470000</v>
      </c>
      <c r="BD63" s="89">
        <f t="shared" si="19"/>
        <v>0</v>
      </c>
      <c r="BE63" s="89">
        <f>BE64+BE65</f>
        <v>1470000</v>
      </c>
      <c r="BF63" s="89">
        <f t="shared" si="19"/>
        <v>0</v>
      </c>
      <c r="BG63" s="89">
        <f>BG64+BG65</f>
        <v>1502149</v>
      </c>
      <c r="BH63" s="89">
        <f t="shared" si="19"/>
        <v>32149</v>
      </c>
      <c r="BI63" s="89">
        <f>BI64+BI65</f>
        <v>1502149</v>
      </c>
      <c r="BJ63" s="89">
        <f t="shared" si="19"/>
        <v>0</v>
      </c>
      <c r="BK63" s="89">
        <f>BK64+BK65</f>
        <v>1502149</v>
      </c>
      <c r="BL63" s="89">
        <f t="shared" si="19"/>
        <v>0</v>
      </c>
      <c r="BM63" s="89">
        <f>BM64+BM65</f>
        <v>1502149</v>
      </c>
      <c r="BN63" s="89">
        <f t="shared" si="19"/>
        <v>0</v>
      </c>
      <c r="BO63" s="89">
        <f>BO64+BO65</f>
        <v>1219274.22</v>
      </c>
      <c r="BP63" s="89">
        <f t="shared" si="19"/>
        <v>-282874.78000000003</v>
      </c>
      <c r="BQ63" s="89">
        <f>BQ64+BQ65</f>
        <v>1219274.22</v>
      </c>
      <c r="BR63" s="89">
        <f t="shared" si="19"/>
        <v>0</v>
      </c>
      <c r="BS63" s="89">
        <f>BS64+BS65</f>
        <v>1169468.72</v>
      </c>
      <c r="BT63" s="89">
        <f t="shared" si="5"/>
        <v>-49805.5</v>
      </c>
      <c r="BU63" s="89">
        <f>BU64+BU65</f>
        <v>1470000</v>
      </c>
      <c r="BV63" s="89">
        <f t="shared" si="6"/>
        <v>300531.28000000003</v>
      </c>
      <c r="BW63" s="89">
        <f>BW64+BW65</f>
        <v>1470000</v>
      </c>
      <c r="BX63" s="89">
        <f t="shared" si="7"/>
        <v>0</v>
      </c>
      <c r="BY63" s="89">
        <f>BY64+BY65</f>
        <v>1370000</v>
      </c>
      <c r="BZ63" s="89">
        <f t="shared" si="8"/>
        <v>-100000</v>
      </c>
      <c r="CA63" s="89">
        <f>CA64+CA65</f>
        <v>1330000</v>
      </c>
      <c r="CB63" s="89">
        <f t="shared" si="9"/>
        <v>-40000</v>
      </c>
      <c r="CC63" s="94"/>
    </row>
    <row r="64" spans="2:81" s="14" customFormat="1" x14ac:dyDescent="0.2">
      <c r="B64" s="573" t="s">
        <v>75</v>
      </c>
      <c r="C64" s="571"/>
      <c r="D64" s="571"/>
      <c r="E64" s="571"/>
      <c r="F64" s="571"/>
      <c r="G64" s="572"/>
      <c r="H64" s="335" t="s">
        <v>675</v>
      </c>
      <c r="I64" s="336" t="s">
        <v>74</v>
      </c>
      <c r="J64" s="91">
        <v>400000</v>
      </c>
      <c r="K64" s="118">
        <v>400000</v>
      </c>
      <c r="L64" s="91">
        <f t="shared" si="14"/>
        <v>0</v>
      </c>
      <c r="M64" s="174">
        <v>446515</v>
      </c>
      <c r="N64" s="91">
        <f t="shared" si="15"/>
        <v>46515</v>
      </c>
      <c r="O64" s="174">
        <v>446515</v>
      </c>
      <c r="P64" s="91">
        <f t="shared" si="15"/>
        <v>0</v>
      </c>
      <c r="Q64" s="183">
        <v>456515</v>
      </c>
      <c r="R64" s="91">
        <f t="shared" si="15"/>
        <v>10000</v>
      </c>
      <c r="S64" s="204">
        <v>456515</v>
      </c>
      <c r="T64" s="91">
        <f t="shared" si="15"/>
        <v>0</v>
      </c>
      <c r="U64" s="204">
        <v>456515</v>
      </c>
      <c r="V64" s="91">
        <f t="shared" si="15"/>
        <v>0</v>
      </c>
      <c r="W64" s="204">
        <v>434470</v>
      </c>
      <c r="X64" s="91">
        <f t="shared" si="15"/>
        <v>-22045</v>
      </c>
      <c r="Y64" s="204">
        <v>434470</v>
      </c>
      <c r="Z64" s="91">
        <f t="shared" si="15"/>
        <v>0</v>
      </c>
      <c r="AA64" s="204">
        <v>434470</v>
      </c>
      <c r="AB64" s="91">
        <f t="shared" si="15"/>
        <v>0</v>
      </c>
      <c r="AC64" s="204">
        <v>434470</v>
      </c>
      <c r="AD64" s="91">
        <f t="shared" si="16"/>
        <v>0</v>
      </c>
      <c r="AE64" s="204">
        <v>100000</v>
      </c>
      <c r="AF64" s="91">
        <f t="shared" si="16"/>
        <v>-334470</v>
      </c>
      <c r="AG64" s="248">
        <v>100000</v>
      </c>
      <c r="AH64" s="91">
        <f t="shared" si="17"/>
        <v>0</v>
      </c>
      <c r="AI64" s="248">
        <v>110740</v>
      </c>
      <c r="AJ64" s="91">
        <f t="shared" si="18"/>
        <v>10740</v>
      </c>
      <c r="AK64" s="248">
        <v>110740</v>
      </c>
      <c r="AL64" s="91">
        <f t="shared" si="18"/>
        <v>0</v>
      </c>
      <c r="AM64" s="248">
        <v>135115</v>
      </c>
      <c r="AN64" s="91">
        <f t="shared" si="18"/>
        <v>24375</v>
      </c>
      <c r="AO64" s="286">
        <v>135115</v>
      </c>
      <c r="AP64" s="91">
        <f t="shared" si="18"/>
        <v>0</v>
      </c>
      <c r="AQ64" s="286">
        <v>1917790</v>
      </c>
      <c r="AR64" s="91">
        <f t="shared" si="18"/>
        <v>1782675</v>
      </c>
      <c r="AS64" s="286">
        <v>1673873.89</v>
      </c>
      <c r="AT64" s="91">
        <f t="shared" si="18"/>
        <v>-243916.1100000001</v>
      </c>
      <c r="AU64" s="305">
        <v>1673873.89</v>
      </c>
      <c r="AV64" s="91">
        <f t="shared" si="18"/>
        <v>0</v>
      </c>
      <c r="AW64" s="318">
        <v>0</v>
      </c>
      <c r="AX64" s="91">
        <f t="shared" si="18"/>
        <v>-1673873.89</v>
      </c>
      <c r="AY64" s="319">
        <v>1170000</v>
      </c>
      <c r="AZ64" s="91">
        <f t="shared" si="19"/>
        <v>1170000</v>
      </c>
      <c r="BA64" s="319">
        <v>1170000</v>
      </c>
      <c r="BB64" s="91">
        <f t="shared" si="19"/>
        <v>0</v>
      </c>
      <c r="BC64" s="319">
        <v>1170000</v>
      </c>
      <c r="BD64" s="91">
        <f t="shared" si="19"/>
        <v>0</v>
      </c>
      <c r="BE64" s="319">
        <v>1170000</v>
      </c>
      <c r="BF64" s="91">
        <f t="shared" si="19"/>
        <v>0</v>
      </c>
      <c r="BG64" s="319">
        <v>1202149</v>
      </c>
      <c r="BH64" s="91">
        <f t="shared" si="19"/>
        <v>32149</v>
      </c>
      <c r="BI64" s="319">
        <v>1202149</v>
      </c>
      <c r="BJ64" s="91">
        <f t="shared" si="19"/>
        <v>0</v>
      </c>
      <c r="BK64" s="319">
        <v>1202149</v>
      </c>
      <c r="BL64" s="91">
        <f t="shared" si="19"/>
        <v>0</v>
      </c>
      <c r="BM64" s="319">
        <v>1202149</v>
      </c>
      <c r="BN64" s="91">
        <f t="shared" si="19"/>
        <v>0</v>
      </c>
      <c r="BO64" s="319">
        <v>919274.22</v>
      </c>
      <c r="BP64" s="91">
        <f t="shared" si="19"/>
        <v>-282874.78000000003</v>
      </c>
      <c r="BQ64" s="319">
        <v>919274.22</v>
      </c>
      <c r="BR64" s="91">
        <f t="shared" si="19"/>
        <v>0</v>
      </c>
      <c r="BS64" s="319">
        <v>869468.72</v>
      </c>
      <c r="BT64" s="91">
        <f t="shared" si="5"/>
        <v>-49805.5</v>
      </c>
      <c r="BU64" s="319">
        <v>1170000</v>
      </c>
      <c r="BV64" s="91">
        <f t="shared" si="6"/>
        <v>300531.28000000003</v>
      </c>
      <c r="BW64" s="362">
        <v>1170000</v>
      </c>
      <c r="BX64" s="91">
        <f t="shared" si="7"/>
        <v>0</v>
      </c>
      <c r="BY64" s="369">
        <v>1070000</v>
      </c>
      <c r="BZ64" s="91">
        <f t="shared" si="8"/>
        <v>-100000</v>
      </c>
      <c r="CA64" s="503">
        <v>1030000</v>
      </c>
      <c r="CB64" s="91">
        <f t="shared" si="9"/>
        <v>-40000</v>
      </c>
      <c r="CC64" s="95">
        <v>12</v>
      </c>
    </row>
    <row r="65" spans="2:81" s="14" customFormat="1" ht="36.75" customHeight="1" x14ac:dyDescent="0.2">
      <c r="B65" s="573" t="s">
        <v>323</v>
      </c>
      <c r="C65" s="571"/>
      <c r="D65" s="571"/>
      <c r="E65" s="571"/>
      <c r="F65" s="571"/>
      <c r="G65" s="572"/>
      <c r="H65" s="324" t="s">
        <v>675</v>
      </c>
      <c r="I65" s="325" t="s">
        <v>189</v>
      </c>
      <c r="J65" s="91">
        <f>J70+J73</f>
        <v>800000</v>
      </c>
      <c r="K65" s="91">
        <f>K70+K73</f>
        <v>1989000</v>
      </c>
      <c r="L65" s="91">
        <f t="shared" si="14"/>
        <v>1189000</v>
      </c>
      <c r="M65" s="91">
        <f>M70+M73</f>
        <v>2082030</v>
      </c>
      <c r="N65" s="91">
        <f t="shared" si="15"/>
        <v>93030</v>
      </c>
      <c r="O65" s="91">
        <f>O70+O73</f>
        <v>2082030</v>
      </c>
      <c r="P65" s="91">
        <f t="shared" si="15"/>
        <v>0</v>
      </c>
      <c r="Q65" s="91">
        <f>Q70+Q73</f>
        <v>2801790</v>
      </c>
      <c r="R65" s="91">
        <f t="shared" si="15"/>
        <v>719760</v>
      </c>
      <c r="S65" s="91">
        <f>S70+S73</f>
        <v>3461790</v>
      </c>
      <c r="T65" s="91">
        <f t="shared" si="15"/>
        <v>660000</v>
      </c>
      <c r="U65" s="91">
        <f>U70+U73</f>
        <v>3461790</v>
      </c>
      <c r="V65" s="91">
        <f t="shared" si="15"/>
        <v>0</v>
      </c>
      <c r="W65" s="91">
        <f>W70+W73</f>
        <v>3758700</v>
      </c>
      <c r="X65" s="91">
        <f t="shared" si="15"/>
        <v>296910</v>
      </c>
      <c r="Y65" s="91">
        <f>Y70+Y73</f>
        <v>3758700</v>
      </c>
      <c r="Z65" s="91">
        <f t="shared" si="15"/>
        <v>0</v>
      </c>
      <c r="AA65" s="91">
        <f>AA70+AA73</f>
        <v>3758700</v>
      </c>
      <c r="AB65" s="91">
        <f t="shared" si="15"/>
        <v>0</v>
      </c>
      <c r="AC65" s="91">
        <f>AC70+AC73</f>
        <v>3758700</v>
      </c>
      <c r="AD65" s="91">
        <f t="shared" si="16"/>
        <v>0</v>
      </c>
      <c r="AE65" s="91">
        <f>AE66+AE70+AE73</f>
        <v>200000</v>
      </c>
      <c r="AF65" s="91">
        <f t="shared" si="16"/>
        <v>-3558700</v>
      </c>
      <c r="AG65" s="91">
        <f>AG66+AG70+AG73</f>
        <v>200000</v>
      </c>
      <c r="AH65" s="91">
        <f t="shared" si="17"/>
        <v>0</v>
      </c>
      <c r="AI65" s="91">
        <f>AI66+AI70+AI73</f>
        <v>221480</v>
      </c>
      <c r="AJ65" s="91">
        <f t="shared" si="18"/>
        <v>21480</v>
      </c>
      <c r="AK65" s="91">
        <f>AK66+AK70+AK73</f>
        <v>221480</v>
      </c>
      <c r="AL65" s="91">
        <f t="shared" si="18"/>
        <v>0</v>
      </c>
      <c r="AM65" s="91">
        <f>AM66+AM70+AM73</f>
        <v>1063348</v>
      </c>
      <c r="AN65" s="91">
        <f t="shared" si="18"/>
        <v>841868</v>
      </c>
      <c r="AO65" s="91">
        <f>AO66+AO70+AO73</f>
        <v>1063348</v>
      </c>
      <c r="AP65" s="91">
        <f t="shared" si="18"/>
        <v>0</v>
      </c>
      <c r="AQ65" s="91">
        <f>AQ66+AQ70+AQ73</f>
        <v>5919448</v>
      </c>
      <c r="AR65" s="91">
        <f t="shared" si="18"/>
        <v>4856100</v>
      </c>
      <c r="AS65" s="91">
        <f>AS66+AS70+AS73</f>
        <v>5431615.7799999993</v>
      </c>
      <c r="AT65" s="91">
        <f t="shared" si="18"/>
        <v>-487832.22000000067</v>
      </c>
      <c r="AU65" s="91">
        <f>AU66+AU70+AU73</f>
        <v>5431615.7799999993</v>
      </c>
      <c r="AV65" s="91">
        <f t="shared" si="18"/>
        <v>0</v>
      </c>
      <c r="AW65" s="91">
        <f>AW66+AW70+AW73</f>
        <v>0</v>
      </c>
      <c r="AX65" s="91">
        <f t="shared" si="18"/>
        <v>-5431615.7799999993</v>
      </c>
      <c r="AY65" s="318">
        <v>300000</v>
      </c>
      <c r="AZ65" s="91">
        <f t="shared" si="19"/>
        <v>300000</v>
      </c>
      <c r="BA65" s="318">
        <v>300000</v>
      </c>
      <c r="BB65" s="91">
        <f t="shared" si="19"/>
        <v>0</v>
      </c>
      <c r="BC65" s="318">
        <v>300000</v>
      </c>
      <c r="BD65" s="91">
        <f t="shared" si="19"/>
        <v>0</v>
      </c>
      <c r="BE65" s="318">
        <v>300000</v>
      </c>
      <c r="BF65" s="91">
        <f t="shared" si="19"/>
        <v>0</v>
      </c>
      <c r="BG65" s="318">
        <v>300000</v>
      </c>
      <c r="BH65" s="91">
        <f t="shared" si="19"/>
        <v>0</v>
      </c>
      <c r="BI65" s="318">
        <v>300000</v>
      </c>
      <c r="BJ65" s="91">
        <f t="shared" si="19"/>
        <v>0</v>
      </c>
      <c r="BK65" s="318">
        <v>300000</v>
      </c>
      <c r="BL65" s="91">
        <f t="shared" si="19"/>
        <v>0</v>
      </c>
      <c r="BM65" s="318">
        <v>300000</v>
      </c>
      <c r="BN65" s="91">
        <f t="shared" si="19"/>
        <v>0</v>
      </c>
      <c r="BO65" s="318">
        <v>300000</v>
      </c>
      <c r="BP65" s="91">
        <f t="shared" si="19"/>
        <v>0</v>
      </c>
      <c r="BQ65" s="318">
        <v>300000</v>
      </c>
      <c r="BR65" s="91">
        <f t="shared" si="19"/>
        <v>0</v>
      </c>
      <c r="BS65" s="318">
        <v>300000</v>
      </c>
      <c r="BT65" s="91">
        <f t="shared" si="5"/>
        <v>0</v>
      </c>
      <c r="BU65" s="318">
        <v>300000</v>
      </c>
      <c r="BV65" s="91">
        <f t="shared" si="6"/>
        <v>0</v>
      </c>
      <c r="BW65" s="361">
        <v>300000</v>
      </c>
      <c r="BX65" s="91">
        <f t="shared" si="7"/>
        <v>0</v>
      </c>
      <c r="BY65" s="368">
        <v>300000</v>
      </c>
      <c r="BZ65" s="91">
        <f t="shared" si="8"/>
        <v>0</v>
      </c>
      <c r="CA65" s="502">
        <v>300000</v>
      </c>
      <c r="CB65" s="91">
        <f t="shared" si="9"/>
        <v>0</v>
      </c>
      <c r="CC65" s="95">
        <v>13</v>
      </c>
    </row>
    <row r="66" spans="2:81" ht="38.25" customHeight="1" x14ac:dyDescent="0.2">
      <c r="B66" s="531" t="s">
        <v>789</v>
      </c>
      <c r="C66" s="558"/>
      <c r="D66" s="558"/>
      <c r="E66" s="558"/>
      <c r="F66" s="558"/>
      <c r="G66" s="558"/>
      <c r="H66" s="315" t="s">
        <v>790</v>
      </c>
      <c r="I66" s="316" t="s">
        <v>5</v>
      </c>
      <c r="J66" s="89">
        <v>0</v>
      </c>
      <c r="K66" s="114">
        <v>1189000</v>
      </c>
      <c r="L66" s="89">
        <f t="shared" ref="L66:L74" si="20">K66-J66</f>
        <v>1189000</v>
      </c>
      <c r="M66" s="171">
        <v>1189000</v>
      </c>
      <c r="N66" s="89">
        <f t="shared" ref="N66:N74" si="21">M66-K66</f>
        <v>0</v>
      </c>
      <c r="O66" s="171">
        <v>1189000</v>
      </c>
      <c r="P66" s="89">
        <f t="shared" ref="P66:P74" si="22">O66-M66</f>
        <v>0</v>
      </c>
      <c r="Q66" s="185">
        <v>1888760</v>
      </c>
      <c r="R66" s="89">
        <f t="shared" ref="R66:R74" si="23">Q66-O66</f>
        <v>699760</v>
      </c>
      <c r="S66" s="208">
        <v>2548760</v>
      </c>
      <c r="T66" s="89">
        <f t="shared" ref="T66:T74" si="24">S66-Q66</f>
        <v>660000</v>
      </c>
      <c r="U66" s="208">
        <v>2548760</v>
      </c>
      <c r="V66" s="89">
        <f t="shared" ref="V66:V74" si="25">U66-S66</f>
        <v>0</v>
      </c>
      <c r="W66" s="208">
        <v>2889760</v>
      </c>
      <c r="X66" s="89">
        <f t="shared" ref="X66:X74" si="26">W66-U66</f>
        <v>341000</v>
      </c>
      <c r="Y66" s="208">
        <v>2889760</v>
      </c>
      <c r="Z66" s="89">
        <f t="shared" ref="Z66:Z74" si="27">Y66-W66</f>
        <v>0</v>
      </c>
      <c r="AA66" s="208">
        <v>2889760</v>
      </c>
      <c r="AB66" s="89">
        <f t="shared" ref="AB66:AB74" si="28">AA66-Y66</f>
        <v>0</v>
      </c>
      <c r="AC66" s="208">
        <v>2889760</v>
      </c>
      <c r="AD66" s="89">
        <f t="shared" ref="AD66:AD74" si="29">AC66-AA66</f>
        <v>0</v>
      </c>
      <c r="AE66" s="208">
        <v>0</v>
      </c>
      <c r="AF66" s="89">
        <f t="shared" ref="AF66:AF74" si="30">AE66-AC66</f>
        <v>-2889760</v>
      </c>
      <c r="AG66" s="208">
        <v>0</v>
      </c>
      <c r="AH66" s="89">
        <f t="shared" ref="AH66:AH74" si="31">AG66-AE66</f>
        <v>0</v>
      </c>
      <c r="AI66" s="208">
        <v>0</v>
      </c>
      <c r="AJ66" s="89">
        <f t="shared" ref="AJ66:AJ74" si="32">AI66-AG66</f>
        <v>0</v>
      </c>
      <c r="AK66" s="208">
        <v>0</v>
      </c>
      <c r="AL66" s="89">
        <f t="shared" ref="AL66:AL74" si="33">AK66-AI66</f>
        <v>0</v>
      </c>
      <c r="AM66" s="268">
        <v>396559</v>
      </c>
      <c r="AN66" s="89">
        <f t="shared" ref="AN66:AN74" si="34">AM66-AK66</f>
        <v>396559</v>
      </c>
      <c r="AO66" s="294">
        <v>396559</v>
      </c>
      <c r="AP66" s="89">
        <f t="shared" ref="AP66:AP74" si="35">AO66-AM66</f>
        <v>0</v>
      </c>
      <c r="AQ66" s="294">
        <v>1041934</v>
      </c>
      <c r="AR66" s="89">
        <f t="shared" ref="AR66:AR74" si="36">AQ66-AO66</f>
        <v>645375</v>
      </c>
      <c r="AS66" s="294">
        <v>1041934</v>
      </c>
      <c r="AT66" s="89">
        <f t="shared" ref="AT66:AT74" si="37">AS66-AQ66</f>
        <v>0</v>
      </c>
      <c r="AU66" s="334">
        <v>1041934</v>
      </c>
      <c r="AV66" s="89">
        <f t="shared" ref="AV66:AV74" si="38">AU66-AS66</f>
        <v>0</v>
      </c>
      <c r="AW66" s="322">
        <f>AW70</f>
        <v>0</v>
      </c>
      <c r="AX66" s="89">
        <f t="shared" ref="AX66:AX74" si="39">AW66-AU66</f>
        <v>-1041934</v>
      </c>
      <c r="AY66" s="322">
        <f>AY67+AY70</f>
        <v>500000</v>
      </c>
      <c r="AZ66" s="89">
        <f t="shared" ref="AZ66:BR74" si="40">AY66-AW66</f>
        <v>500000</v>
      </c>
      <c r="BA66" s="322">
        <f>BA67+BA70</f>
        <v>552500</v>
      </c>
      <c r="BB66" s="89">
        <f t="shared" si="40"/>
        <v>52500</v>
      </c>
      <c r="BC66" s="322">
        <f>BC67+BC70</f>
        <v>552500</v>
      </c>
      <c r="BD66" s="89">
        <f t="shared" si="40"/>
        <v>0</v>
      </c>
      <c r="BE66" s="322">
        <f>BE67+BE70</f>
        <v>552500</v>
      </c>
      <c r="BF66" s="89">
        <f t="shared" si="40"/>
        <v>0</v>
      </c>
      <c r="BG66" s="322">
        <f>BG67+BG70</f>
        <v>500371</v>
      </c>
      <c r="BH66" s="89">
        <f t="shared" si="40"/>
        <v>-52129</v>
      </c>
      <c r="BI66" s="322">
        <f>BI67+BI70</f>
        <v>641771</v>
      </c>
      <c r="BJ66" s="89">
        <f t="shared" si="40"/>
        <v>141400</v>
      </c>
      <c r="BK66" s="322">
        <f>BK67+BK70</f>
        <v>641771</v>
      </c>
      <c r="BL66" s="89">
        <f t="shared" si="40"/>
        <v>0</v>
      </c>
      <c r="BM66" s="322">
        <f>BM67+BM70</f>
        <v>641771</v>
      </c>
      <c r="BN66" s="89">
        <f t="shared" si="40"/>
        <v>0</v>
      </c>
      <c r="BO66" s="322">
        <f>BO67+BO70</f>
        <v>882834.54</v>
      </c>
      <c r="BP66" s="89">
        <f t="shared" si="40"/>
        <v>241063.54000000004</v>
      </c>
      <c r="BQ66" s="322">
        <f>BQ67+BQ70</f>
        <v>1232277.54</v>
      </c>
      <c r="BR66" s="89">
        <f t="shared" si="40"/>
        <v>349443</v>
      </c>
      <c r="BS66" s="322">
        <f>BS67+BS70</f>
        <v>1231195.23</v>
      </c>
      <c r="BT66" s="89">
        <f t="shared" si="5"/>
        <v>-1082.3100000000559</v>
      </c>
      <c r="BU66" s="322">
        <f>BU67+BU70</f>
        <v>500000</v>
      </c>
      <c r="BV66" s="89">
        <f t="shared" si="6"/>
        <v>-731195.23</v>
      </c>
      <c r="BW66" s="322">
        <f>BW67+BW70</f>
        <v>500000</v>
      </c>
      <c r="BX66" s="89">
        <f t="shared" si="7"/>
        <v>0</v>
      </c>
      <c r="BY66" s="322">
        <f>BY67+BY70</f>
        <v>1350000</v>
      </c>
      <c r="BZ66" s="89">
        <f t="shared" si="8"/>
        <v>850000</v>
      </c>
      <c r="CA66" s="322">
        <f>CA67+CA70</f>
        <v>1390000</v>
      </c>
      <c r="CB66" s="89">
        <f t="shared" si="9"/>
        <v>40000</v>
      </c>
      <c r="CC66" s="94"/>
    </row>
    <row r="67" spans="2:81" ht="30" customHeight="1" x14ac:dyDescent="0.2">
      <c r="B67" s="531" t="s">
        <v>246</v>
      </c>
      <c r="C67" s="558"/>
      <c r="D67" s="558"/>
      <c r="E67" s="558"/>
      <c r="F67" s="558"/>
      <c r="G67" s="558"/>
      <c r="H67" s="313" t="s">
        <v>852</v>
      </c>
      <c r="I67" s="314" t="s">
        <v>5</v>
      </c>
      <c r="J67" s="89"/>
      <c r="K67" s="114"/>
      <c r="L67" s="89"/>
      <c r="M67" s="171"/>
      <c r="N67" s="89"/>
      <c r="O67" s="171"/>
      <c r="P67" s="89"/>
      <c r="Q67" s="185"/>
      <c r="R67" s="89"/>
      <c r="S67" s="208"/>
      <c r="T67" s="89"/>
      <c r="U67" s="208"/>
      <c r="V67" s="89"/>
      <c r="W67" s="208"/>
      <c r="X67" s="89"/>
      <c r="Y67" s="208"/>
      <c r="Z67" s="89"/>
      <c r="AA67" s="208"/>
      <c r="AB67" s="89"/>
      <c r="AC67" s="208"/>
      <c r="AD67" s="89"/>
      <c r="AE67" s="208"/>
      <c r="AF67" s="89"/>
      <c r="AG67" s="208"/>
      <c r="AH67" s="89"/>
      <c r="AI67" s="208"/>
      <c r="AJ67" s="89"/>
      <c r="AK67" s="208"/>
      <c r="AL67" s="89"/>
      <c r="AM67" s="268"/>
      <c r="AN67" s="89"/>
      <c r="AO67" s="294"/>
      <c r="AP67" s="89"/>
      <c r="AQ67" s="294"/>
      <c r="AR67" s="89"/>
      <c r="AS67" s="294"/>
      <c r="AT67" s="89"/>
      <c r="AU67" s="334"/>
      <c r="AV67" s="89"/>
      <c r="AW67" s="322"/>
      <c r="AX67" s="89"/>
      <c r="AY67" s="322">
        <f>AY68</f>
        <v>0</v>
      </c>
      <c r="AZ67" s="89"/>
      <c r="BA67" s="322">
        <f>BA68</f>
        <v>52500</v>
      </c>
      <c r="BB67" s="89">
        <f t="shared" si="40"/>
        <v>52500</v>
      </c>
      <c r="BC67" s="322">
        <f>BC68</f>
        <v>52500</v>
      </c>
      <c r="BD67" s="89">
        <f t="shared" si="40"/>
        <v>0</v>
      </c>
      <c r="BE67" s="322">
        <f>BE68</f>
        <v>52500</v>
      </c>
      <c r="BF67" s="89">
        <f t="shared" si="40"/>
        <v>0</v>
      </c>
      <c r="BG67" s="322">
        <f>BG68</f>
        <v>52500</v>
      </c>
      <c r="BH67" s="89">
        <f t="shared" si="40"/>
        <v>0</v>
      </c>
      <c r="BI67" s="322">
        <f>BI68</f>
        <v>52500</v>
      </c>
      <c r="BJ67" s="89">
        <f t="shared" si="40"/>
        <v>0</v>
      </c>
      <c r="BK67" s="322">
        <f>BK68</f>
        <v>52500</v>
      </c>
      <c r="BL67" s="89">
        <f t="shared" si="40"/>
        <v>0</v>
      </c>
      <c r="BM67" s="322">
        <f>BM68</f>
        <v>52500</v>
      </c>
      <c r="BN67" s="89">
        <f t="shared" si="40"/>
        <v>0</v>
      </c>
      <c r="BO67" s="322">
        <f>BO68</f>
        <v>52500</v>
      </c>
      <c r="BP67" s="89">
        <f t="shared" si="40"/>
        <v>0</v>
      </c>
      <c r="BQ67" s="322">
        <f>BQ68</f>
        <v>401943</v>
      </c>
      <c r="BR67" s="89">
        <f t="shared" si="40"/>
        <v>349443</v>
      </c>
      <c r="BS67" s="322">
        <f>BS68</f>
        <v>401943</v>
      </c>
      <c r="BT67" s="89">
        <f t="shared" si="5"/>
        <v>0</v>
      </c>
      <c r="BU67" s="322">
        <f>BU68</f>
        <v>0</v>
      </c>
      <c r="BV67" s="89">
        <f t="shared" si="6"/>
        <v>-401943</v>
      </c>
      <c r="BW67" s="322">
        <f>BW68</f>
        <v>0</v>
      </c>
      <c r="BX67" s="89">
        <f t="shared" si="7"/>
        <v>0</v>
      </c>
      <c r="BY67" s="322">
        <f>BY68</f>
        <v>750000</v>
      </c>
      <c r="BZ67" s="89">
        <f t="shared" si="8"/>
        <v>750000</v>
      </c>
      <c r="CA67" s="322">
        <f>CA68</f>
        <v>750000</v>
      </c>
      <c r="CB67" s="89">
        <f t="shared" si="9"/>
        <v>0</v>
      </c>
      <c r="CC67" s="94"/>
    </row>
    <row r="68" spans="2:81" ht="33" customHeight="1" x14ac:dyDescent="0.2">
      <c r="B68" s="558" t="s">
        <v>39</v>
      </c>
      <c r="C68" s="558"/>
      <c r="D68" s="558"/>
      <c r="E68" s="558"/>
      <c r="F68" s="558"/>
      <c r="G68" s="558"/>
      <c r="H68" s="313" t="s">
        <v>852</v>
      </c>
      <c r="I68" s="314" t="s">
        <v>38</v>
      </c>
      <c r="J68" s="89"/>
      <c r="K68" s="114"/>
      <c r="L68" s="89"/>
      <c r="M68" s="171"/>
      <c r="N68" s="89"/>
      <c r="O68" s="171"/>
      <c r="P68" s="89"/>
      <c r="Q68" s="185"/>
      <c r="R68" s="89"/>
      <c r="S68" s="208"/>
      <c r="T68" s="89"/>
      <c r="U68" s="208"/>
      <c r="V68" s="89"/>
      <c r="W68" s="208"/>
      <c r="X68" s="89"/>
      <c r="Y68" s="208"/>
      <c r="Z68" s="89"/>
      <c r="AA68" s="208"/>
      <c r="AB68" s="89"/>
      <c r="AC68" s="208"/>
      <c r="AD68" s="89"/>
      <c r="AE68" s="208"/>
      <c r="AF68" s="89"/>
      <c r="AG68" s="208"/>
      <c r="AH68" s="89"/>
      <c r="AI68" s="208"/>
      <c r="AJ68" s="89"/>
      <c r="AK68" s="208"/>
      <c r="AL68" s="89"/>
      <c r="AM68" s="268"/>
      <c r="AN68" s="89"/>
      <c r="AO68" s="294"/>
      <c r="AP68" s="89"/>
      <c r="AQ68" s="294"/>
      <c r="AR68" s="89"/>
      <c r="AS68" s="294"/>
      <c r="AT68" s="89"/>
      <c r="AU68" s="334"/>
      <c r="AV68" s="89"/>
      <c r="AW68" s="322"/>
      <c r="AX68" s="89"/>
      <c r="AY68" s="322">
        <f>AY69</f>
        <v>0</v>
      </c>
      <c r="AZ68" s="89"/>
      <c r="BA68" s="322">
        <f>BA69</f>
        <v>52500</v>
      </c>
      <c r="BB68" s="89">
        <f t="shared" si="40"/>
        <v>52500</v>
      </c>
      <c r="BC68" s="322">
        <f>BC69</f>
        <v>52500</v>
      </c>
      <c r="BD68" s="89">
        <f t="shared" si="40"/>
        <v>0</v>
      </c>
      <c r="BE68" s="322">
        <f>BE69</f>
        <v>52500</v>
      </c>
      <c r="BF68" s="89">
        <f t="shared" si="40"/>
        <v>0</v>
      </c>
      <c r="BG68" s="322">
        <f>BG69</f>
        <v>52500</v>
      </c>
      <c r="BH68" s="89">
        <f t="shared" si="40"/>
        <v>0</v>
      </c>
      <c r="BI68" s="322">
        <f>BI69</f>
        <v>52500</v>
      </c>
      <c r="BJ68" s="89">
        <f t="shared" si="40"/>
        <v>0</v>
      </c>
      <c r="BK68" s="322">
        <f>BK69</f>
        <v>52500</v>
      </c>
      <c r="BL68" s="89">
        <f t="shared" si="40"/>
        <v>0</v>
      </c>
      <c r="BM68" s="322">
        <f>BM69</f>
        <v>52500</v>
      </c>
      <c r="BN68" s="89">
        <f t="shared" si="40"/>
        <v>0</v>
      </c>
      <c r="BO68" s="322">
        <f>BO69</f>
        <v>52500</v>
      </c>
      <c r="BP68" s="89">
        <f t="shared" si="40"/>
        <v>0</v>
      </c>
      <c r="BQ68" s="322">
        <f>BQ69</f>
        <v>401943</v>
      </c>
      <c r="BR68" s="89">
        <f t="shared" si="40"/>
        <v>349443</v>
      </c>
      <c r="BS68" s="322">
        <f>BS69</f>
        <v>401943</v>
      </c>
      <c r="BT68" s="89">
        <f t="shared" si="5"/>
        <v>0</v>
      </c>
      <c r="BU68" s="322">
        <f>BU69</f>
        <v>0</v>
      </c>
      <c r="BV68" s="89">
        <f t="shared" si="6"/>
        <v>-401943</v>
      </c>
      <c r="BW68" s="322">
        <f>BW69</f>
        <v>0</v>
      </c>
      <c r="BX68" s="89">
        <f t="shared" si="7"/>
        <v>0</v>
      </c>
      <c r="BY68" s="322">
        <f>BY69</f>
        <v>750000</v>
      </c>
      <c r="BZ68" s="89">
        <f t="shared" si="8"/>
        <v>750000</v>
      </c>
      <c r="CA68" s="322">
        <f>CA69</f>
        <v>750000</v>
      </c>
      <c r="CB68" s="89">
        <f t="shared" si="9"/>
        <v>0</v>
      </c>
      <c r="CC68" s="94"/>
    </row>
    <row r="69" spans="2:81" s="14" customFormat="1" x14ac:dyDescent="0.2">
      <c r="B69" s="559" t="s">
        <v>75</v>
      </c>
      <c r="C69" s="559"/>
      <c r="D69" s="559"/>
      <c r="E69" s="559"/>
      <c r="F69" s="559"/>
      <c r="G69" s="559"/>
      <c r="H69" s="324" t="s">
        <v>852</v>
      </c>
      <c r="I69" s="325" t="s">
        <v>74</v>
      </c>
      <c r="J69" s="91"/>
      <c r="K69" s="118"/>
      <c r="L69" s="91"/>
      <c r="M69" s="174"/>
      <c r="N69" s="91"/>
      <c r="O69" s="174"/>
      <c r="P69" s="91"/>
      <c r="Q69" s="183"/>
      <c r="R69" s="91"/>
      <c r="S69" s="204"/>
      <c r="T69" s="91"/>
      <c r="U69" s="204"/>
      <c r="V69" s="91"/>
      <c r="W69" s="204"/>
      <c r="X69" s="91"/>
      <c r="Y69" s="204"/>
      <c r="Z69" s="91"/>
      <c r="AA69" s="204"/>
      <c r="AB69" s="91"/>
      <c r="AC69" s="204"/>
      <c r="AD69" s="91"/>
      <c r="AE69" s="204"/>
      <c r="AF69" s="91"/>
      <c r="AG69" s="204"/>
      <c r="AH69" s="91"/>
      <c r="AI69" s="204"/>
      <c r="AJ69" s="91"/>
      <c r="AK69" s="204"/>
      <c r="AL69" s="91"/>
      <c r="AM69" s="248"/>
      <c r="AN69" s="91"/>
      <c r="AO69" s="286"/>
      <c r="AP69" s="91"/>
      <c r="AQ69" s="286"/>
      <c r="AR69" s="91"/>
      <c r="AS69" s="286"/>
      <c r="AT69" s="91"/>
      <c r="AU69" s="305"/>
      <c r="AV69" s="91"/>
      <c r="AW69" s="318"/>
      <c r="AX69" s="91"/>
      <c r="AY69" s="318">
        <v>0</v>
      </c>
      <c r="AZ69" s="91"/>
      <c r="BA69" s="318">
        <v>52500</v>
      </c>
      <c r="BB69" s="91">
        <f t="shared" si="40"/>
        <v>52500</v>
      </c>
      <c r="BC69" s="318">
        <v>52500</v>
      </c>
      <c r="BD69" s="91">
        <f t="shared" si="40"/>
        <v>0</v>
      </c>
      <c r="BE69" s="318">
        <v>52500</v>
      </c>
      <c r="BF69" s="91">
        <f t="shared" si="40"/>
        <v>0</v>
      </c>
      <c r="BG69" s="318">
        <v>52500</v>
      </c>
      <c r="BH69" s="91">
        <f t="shared" si="40"/>
        <v>0</v>
      </c>
      <c r="BI69" s="318">
        <v>52500</v>
      </c>
      <c r="BJ69" s="91">
        <f t="shared" si="40"/>
        <v>0</v>
      </c>
      <c r="BK69" s="318">
        <v>52500</v>
      </c>
      <c r="BL69" s="91">
        <f t="shared" si="40"/>
        <v>0</v>
      </c>
      <c r="BM69" s="318">
        <v>52500</v>
      </c>
      <c r="BN69" s="91">
        <f t="shared" si="40"/>
        <v>0</v>
      </c>
      <c r="BO69" s="318">
        <v>52500</v>
      </c>
      <c r="BP69" s="91">
        <f t="shared" si="40"/>
        <v>0</v>
      </c>
      <c r="BQ69" s="318">
        <v>401943</v>
      </c>
      <c r="BR69" s="91">
        <f t="shared" si="40"/>
        <v>349443</v>
      </c>
      <c r="BS69" s="318">
        <v>401943</v>
      </c>
      <c r="BT69" s="91">
        <f t="shared" si="5"/>
        <v>0</v>
      </c>
      <c r="BU69" s="322">
        <v>0</v>
      </c>
      <c r="BV69" s="91">
        <f t="shared" si="6"/>
        <v>-401943</v>
      </c>
      <c r="BW69" s="318">
        <v>0</v>
      </c>
      <c r="BX69" s="91">
        <f t="shared" si="7"/>
        <v>0</v>
      </c>
      <c r="BY69" s="368">
        <v>750000</v>
      </c>
      <c r="BZ69" s="91">
        <f t="shared" si="8"/>
        <v>750000</v>
      </c>
      <c r="CA69" s="502">
        <v>750000</v>
      </c>
      <c r="CB69" s="91">
        <f t="shared" si="9"/>
        <v>0</v>
      </c>
      <c r="CC69" s="95">
        <v>14</v>
      </c>
    </row>
    <row r="70" spans="2:81" ht="12.75" customHeight="1" x14ac:dyDescent="0.2">
      <c r="B70" s="574" t="s">
        <v>40</v>
      </c>
      <c r="C70" s="574"/>
      <c r="D70" s="574"/>
      <c r="E70" s="574"/>
      <c r="F70" s="574"/>
      <c r="G70" s="574"/>
      <c r="H70" s="313" t="s">
        <v>791</v>
      </c>
      <c r="I70" s="314" t="s">
        <v>5</v>
      </c>
      <c r="J70" s="89">
        <f>J73+J75</f>
        <v>400000</v>
      </c>
      <c r="K70" s="89">
        <f>K73+K75</f>
        <v>1589000</v>
      </c>
      <c r="L70" s="89">
        <f t="shared" si="20"/>
        <v>1189000</v>
      </c>
      <c r="M70" s="89">
        <f>M73+M75</f>
        <v>1635515</v>
      </c>
      <c r="N70" s="89">
        <f t="shared" si="21"/>
        <v>46515</v>
      </c>
      <c r="O70" s="89">
        <f>O73+O75</f>
        <v>1635515</v>
      </c>
      <c r="P70" s="89">
        <f t="shared" si="22"/>
        <v>0</v>
      </c>
      <c r="Q70" s="89">
        <f>Q73+Q75</f>
        <v>2345275</v>
      </c>
      <c r="R70" s="89">
        <f t="shared" si="23"/>
        <v>709760</v>
      </c>
      <c r="S70" s="89">
        <f>S73+S75</f>
        <v>3005275</v>
      </c>
      <c r="T70" s="89">
        <f t="shared" si="24"/>
        <v>660000</v>
      </c>
      <c r="U70" s="89">
        <f>U73+U75</f>
        <v>3005275</v>
      </c>
      <c r="V70" s="89">
        <f t="shared" si="25"/>
        <v>0</v>
      </c>
      <c r="W70" s="89">
        <f>W73+W75</f>
        <v>3324230</v>
      </c>
      <c r="X70" s="89">
        <f t="shared" si="26"/>
        <v>318955</v>
      </c>
      <c r="Y70" s="89">
        <f>Y73+Y75</f>
        <v>3324230</v>
      </c>
      <c r="Z70" s="89">
        <f t="shared" si="27"/>
        <v>0</v>
      </c>
      <c r="AA70" s="89">
        <f>AA73+AA75</f>
        <v>3324230</v>
      </c>
      <c r="AB70" s="89">
        <f t="shared" si="28"/>
        <v>0</v>
      </c>
      <c r="AC70" s="89">
        <f>AC73+AC75</f>
        <v>3324230</v>
      </c>
      <c r="AD70" s="89">
        <f t="shared" si="29"/>
        <v>0</v>
      </c>
      <c r="AE70" s="89">
        <f>AE73+AE75</f>
        <v>100000</v>
      </c>
      <c r="AF70" s="89">
        <f t="shared" si="30"/>
        <v>-3224230</v>
      </c>
      <c r="AG70" s="89">
        <f>AG73+AG75</f>
        <v>100000</v>
      </c>
      <c r="AH70" s="89">
        <f t="shared" si="31"/>
        <v>0</v>
      </c>
      <c r="AI70" s="89">
        <f>AI73+AI75</f>
        <v>110740</v>
      </c>
      <c r="AJ70" s="89">
        <f t="shared" si="32"/>
        <v>10740</v>
      </c>
      <c r="AK70" s="89">
        <f>AK73+AK75</f>
        <v>110740</v>
      </c>
      <c r="AL70" s="89">
        <f t="shared" si="33"/>
        <v>0</v>
      </c>
      <c r="AM70" s="89">
        <f>AM73+AM75</f>
        <v>531674</v>
      </c>
      <c r="AN70" s="89">
        <f t="shared" si="34"/>
        <v>420934</v>
      </c>
      <c r="AO70" s="89">
        <f>AO73+AO75</f>
        <v>531674</v>
      </c>
      <c r="AP70" s="89">
        <f t="shared" si="35"/>
        <v>0</v>
      </c>
      <c r="AQ70" s="89">
        <f>AQ73+AQ75</f>
        <v>2959724</v>
      </c>
      <c r="AR70" s="89">
        <f t="shared" si="36"/>
        <v>2428050</v>
      </c>
      <c r="AS70" s="89">
        <f>AS73+AS75</f>
        <v>2715807.8899999997</v>
      </c>
      <c r="AT70" s="89">
        <f t="shared" si="37"/>
        <v>-243916.11000000034</v>
      </c>
      <c r="AU70" s="89">
        <f>AU73+AU75</f>
        <v>2715807.8899999997</v>
      </c>
      <c r="AV70" s="89">
        <f t="shared" si="38"/>
        <v>0</v>
      </c>
      <c r="AW70" s="89">
        <f>AW73</f>
        <v>0</v>
      </c>
      <c r="AX70" s="89">
        <f t="shared" si="39"/>
        <v>-2715807.8899999997</v>
      </c>
      <c r="AY70" s="89">
        <f>AY73</f>
        <v>500000</v>
      </c>
      <c r="AZ70" s="89">
        <f t="shared" si="40"/>
        <v>500000</v>
      </c>
      <c r="BA70" s="89">
        <f>BA73</f>
        <v>500000</v>
      </c>
      <c r="BB70" s="89">
        <f t="shared" si="40"/>
        <v>0</v>
      </c>
      <c r="BC70" s="89">
        <f>BC73</f>
        <v>500000</v>
      </c>
      <c r="BD70" s="89">
        <f t="shared" si="40"/>
        <v>0</v>
      </c>
      <c r="BE70" s="89">
        <f>BE71+BE73</f>
        <v>500000</v>
      </c>
      <c r="BF70" s="89">
        <f t="shared" si="40"/>
        <v>0</v>
      </c>
      <c r="BG70" s="89">
        <f>BG71+BG73</f>
        <v>447871</v>
      </c>
      <c r="BH70" s="89">
        <f t="shared" si="40"/>
        <v>-52129</v>
      </c>
      <c r="BI70" s="89">
        <f>BI71+BI73</f>
        <v>589271</v>
      </c>
      <c r="BJ70" s="89">
        <f t="shared" si="40"/>
        <v>141400</v>
      </c>
      <c r="BK70" s="89">
        <f>BK71+BK73</f>
        <v>589271</v>
      </c>
      <c r="BL70" s="89">
        <f t="shared" si="40"/>
        <v>0</v>
      </c>
      <c r="BM70" s="89">
        <f>BM71+BM73</f>
        <v>589271</v>
      </c>
      <c r="BN70" s="89">
        <f t="shared" si="40"/>
        <v>0</v>
      </c>
      <c r="BO70" s="89">
        <f>BO71+BO73</f>
        <v>830334.54</v>
      </c>
      <c r="BP70" s="89">
        <f t="shared" si="40"/>
        <v>241063.54000000004</v>
      </c>
      <c r="BQ70" s="89">
        <f>BQ71+BQ73</f>
        <v>830334.54</v>
      </c>
      <c r="BR70" s="89">
        <f t="shared" si="40"/>
        <v>0</v>
      </c>
      <c r="BS70" s="89">
        <f>BS71+BS73</f>
        <v>829252.23</v>
      </c>
      <c r="BT70" s="89">
        <f t="shared" si="5"/>
        <v>-1082.3100000000559</v>
      </c>
      <c r="BU70" s="89">
        <f>BU71+BU73</f>
        <v>500000</v>
      </c>
      <c r="BV70" s="89">
        <f t="shared" si="6"/>
        <v>-329252.23</v>
      </c>
      <c r="BW70" s="89">
        <f>BW71+BW73</f>
        <v>500000</v>
      </c>
      <c r="BX70" s="89">
        <f t="shared" si="7"/>
        <v>0</v>
      </c>
      <c r="BY70" s="89">
        <f>BY71+BY73</f>
        <v>600000</v>
      </c>
      <c r="BZ70" s="89">
        <f t="shared" si="8"/>
        <v>100000</v>
      </c>
      <c r="CA70" s="89">
        <f>CA71+CA73</f>
        <v>640000</v>
      </c>
      <c r="CB70" s="89">
        <f t="shared" si="9"/>
        <v>40000</v>
      </c>
      <c r="CC70" s="94"/>
    </row>
    <row r="71" spans="2:81" ht="26.25" hidden="1" customHeight="1" x14ac:dyDescent="0.2">
      <c r="B71" s="558" t="s">
        <v>11</v>
      </c>
      <c r="C71" s="558"/>
      <c r="D71" s="558"/>
      <c r="E71" s="558"/>
      <c r="F71" s="558"/>
      <c r="G71" s="558"/>
      <c r="H71" s="313" t="s">
        <v>791</v>
      </c>
      <c r="I71" s="314" t="s">
        <v>10</v>
      </c>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f>BE72</f>
        <v>0</v>
      </c>
      <c r="BF71" s="89"/>
      <c r="BG71" s="89">
        <f>BG72</f>
        <v>61900</v>
      </c>
      <c r="BH71" s="89">
        <f t="shared" si="40"/>
        <v>61900</v>
      </c>
      <c r="BI71" s="89">
        <f>BI72</f>
        <v>61900</v>
      </c>
      <c r="BJ71" s="89">
        <f t="shared" si="40"/>
        <v>0</v>
      </c>
      <c r="BK71" s="89">
        <f>BK72</f>
        <v>61900</v>
      </c>
      <c r="BL71" s="89">
        <f t="shared" si="40"/>
        <v>0</v>
      </c>
      <c r="BM71" s="89">
        <f>BM72</f>
        <v>61900</v>
      </c>
      <c r="BN71" s="89">
        <f t="shared" si="40"/>
        <v>0</v>
      </c>
      <c r="BO71" s="89">
        <f>BO72</f>
        <v>61900</v>
      </c>
      <c r="BP71" s="89">
        <f t="shared" si="40"/>
        <v>0</v>
      </c>
      <c r="BQ71" s="89">
        <f>BQ72</f>
        <v>61900</v>
      </c>
      <c r="BR71" s="89">
        <f t="shared" si="40"/>
        <v>0</v>
      </c>
      <c r="BS71" s="89">
        <f>BS72</f>
        <v>61900</v>
      </c>
      <c r="BT71" s="89">
        <f t="shared" si="5"/>
        <v>0</v>
      </c>
      <c r="BU71" s="89">
        <f>BU72</f>
        <v>0</v>
      </c>
      <c r="BV71" s="89">
        <f t="shared" si="6"/>
        <v>-61900</v>
      </c>
      <c r="BW71" s="89">
        <f>BW72</f>
        <v>0</v>
      </c>
      <c r="BX71" s="89">
        <f t="shared" si="7"/>
        <v>0</v>
      </c>
      <c r="BY71" s="89">
        <f>BY72</f>
        <v>0</v>
      </c>
      <c r="BZ71" s="89">
        <f t="shared" si="8"/>
        <v>0</v>
      </c>
      <c r="CA71" s="89">
        <f>CA72</f>
        <v>0</v>
      </c>
      <c r="CB71" s="89">
        <f t="shared" si="9"/>
        <v>0</v>
      </c>
      <c r="CC71" s="94"/>
    </row>
    <row r="72" spans="2:81" s="14" customFormat="1" ht="26.25" hidden="1" customHeight="1" x14ac:dyDescent="0.2">
      <c r="B72" s="573" t="s">
        <v>9</v>
      </c>
      <c r="C72" s="571"/>
      <c r="D72" s="571"/>
      <c r="E72" s="571"/>
      <c r="F72" s="571"/>
      <c r="G72" s="572"/>
      <c r="H72" s="324" t="s">
        <v>791</v>
      </c>
      <c r="I72" s="325" t="s">
        <v>8</v>
      </c>
      <c r="J72" s="91"/>
      <c r="K72" s="91"/>
      <c r="L72" s="91"/>
      <c r="M72" s="91"/>
      <c r="N72" s="91"/>
      <c r="O72" s="91"/>
      <c r="P72" s="91"/>
      <c r="Q72" s="91"/>
      <c r="R72" s="91"/>
      <c r="S72" s="91"/>
      <c r="T72" s="91"/>
      <c r="U72" s="91"/>
      <c r="V72" s="91"/>
      <c r="W72" s="91"/>
      <c r="X72" s="91"/>
      <c r="Y72" s="91"/>
      <c r="Z72" s="91"/>
      <c r="AA72" s="91"/>
      <c r="AB72" s="91"/>
      <c r="AC72" s="91"/>
      <c r="AD72" s="91"/>
      <c r="AE72" s="91"/>
      <c r="AF72" s="91"/>
      <c r="AG72" s="91"/>
      <c r="AH72" s="91"/>
      <c r="AI72" s="91"/>
      <c r="AJ72" s="91"/>
      <c r="AK72" s="91"/>
      <c r="AL72" s="91"/>
      <c r="AM72" s="91"/>
      <c r="AN72" s="91"/>
      <c r="AO72" s="91"/>
      <c r="AP72" s="91"/>
      <c r="AQ72" s="91"/>
      <c r="AR72" s="91"/>
      <c r="AS72" s="91"/>
      <c r="AT72" s="91"/>
      <c r="AU72" s="91"/>
      <c r="AV72" s="91"/>
      <c r="AW72" s="91"/>
      <c r="AX72" s="91"/>
      <c r="AY72" s="91"/>
      <c r="AZ72" s="91"/>
      <c r="BA72" s="91"/>
      <c r="BB72" s="91"/>
      <c r="BC72" s="91"/>
      <c r="BD72" s="91"/>
      <c r="BE72" s="91">
        <v>0</v>
      </c>
      <c r="BF72" s="91"/>
      <c r="BG72" s="318">
        <v>61900</v>
      </c>
      <c r="BH72" s="91">
        <f t="shared" si="40"/>
        <v>61900</v>
      </c>
      <c r="BI72" s="318">
        <v>61900</v>
      </c>
      <c r="BJ72" s="91">
        <f t="shared" si="40"/>
        <v>0</v>
      </c>
      <c r="BK72" s="318">
        <v>61900</v>
      </c>
      <c r="BL72" s="91">
        <f t="shared" si="40"/>
        <v>0</v>
      </c>
      <c r="BM72" s="318">
        <v>61900</v>
      </c>
      <c r="BN72" s="91">
        <f t="shared" si="40"/>
        <v>0</v>
      </c>
      <c r="BO72" s="318">
        <v>61900</v>
      </c>
      <c r="BP72" s="91">
        <f t="shared" si="40"/>
        <v>0</v>
      </c>
      <c r="BQ72" s="318">
        <v>61900</v>
      </c>
      <c r="BR72" s="91">
        <f t="shared" si="40"/>
        <v>0</v>
      </c>
      <c r="BS72" s="318">
        <v>61900</v>
      </c>
      <c r="BT72" s="91">
        <f t="shared" si="5"/>
        <v>0</v>
      </c>
      <c r="BU72" s="322">
        <v>0</v>
      </c>
      <c r="BV72" s="91">
        <f t="shared" si="6"/>
        <v>-61900</v>
      </c>
      <c r="BW72" s="322">
        <v>0</v>
      </c>
      <c r="BX72" s="91">
        <f t="shared" si="7"/>
        <v>0</v>
      </c>
      <c r="BY72" s="322">
        <v>0</v>
      </c>
      <c r="BZ72" s="91">
        <f t="shared" si="8"/>
        <v>0</v>
      </c>
      <c r="CA72" s="322">
        <v>0</v>
      </c>
      <c r="CB72" s="91">
        <f t="shared" si="9"/>
        <v>0</v>
      </c>
      <c r="CC72" s="95"/>
    </row>
    <row r="73" spans="2:81" ht="30" customHeight="1" x14ac:dyDescent="0.2">
      <c r="B73" s="558" t="s">
        <v>39</v>
      </c>
      <c r="C73" s="558"/>
      <c r="D73" s="558"/>
      <c r="E73" s="558"/>
      <c r="F73" s="558"/>
      <c r="G73" s="558"/>
      <c r="H73" s="313" t="s">
        <v>791</v>
      </c>
      <c r="I73" s="314" t="s">
        <v>38</v>
      </c>
      <c r="J73" s="89">
        <f>J74</f>
        <v>400000</v>
      </c>
      <c r="K73" s="89">
        <f>K74</f>
        <v>400000</v>
      </c>
      <c r="L73" s="89">
        <f t="shared" si="20"/>
        <v>0</v>
      </c>
      <c r="M73" s="89">
        <f>M74</f>
        <v>446515</v>
      </c>
      <c r="N73" s="89">
        <f t="shared" si="21"/>
        <v>46515</v>
      </c>
      <c r="O73" s="89">
        <f>O74</f>
        <v>446515</v>
      </c>
      <c r="P73" s="89">
        <f t="shared" si="22"/>
        <v>0</v>
      </c>
      <c r="Q73" s="89">
        <f>Q74</f>
        <v>456515</v>
      </c>
      <c r="R73" s="89">
        <f t="shared" si="23"/>
        <v>10000</v>
      </c>
      <c r="S73" s="89">
        <f>S74</f>
        <v>456515</v>
      </c>
      <c r="T73" s="89">
        <f t="shared" si="24"/>
        <v>0</v>
      </c>
      <c r="U73" s="89">
        <f>U74</f>
        <v>456515</v>
      </c>
      <c r="V73" s="89">
        <f t="shared" si="25"/>
        <v>0</v>
      </c>
      <c r="W73" s="89">
        <f>W74</f>
        <v>434470</v>
      </c>
      <c r="X73" s="89">
        <f t="shared" si="26"/>
        <v>-22045</v>
      </c>
      <c r="Y73" s="89">
        <f>Y74</f>
        <v>434470</v>
      </c>
      <c r="Z73" s="89">
        <f t="shared" si="27"/>
        <v>0</v>
      </c>
      <c r="AA73" s="89">
        <f>AA74</f>
        <v>434470</v>
      </c>
      <c r="AB73" s="89">
        <f t="shared" si="28"/>
        <v>0</v>
      </c>
      <c r="AC73" s="89">
        <f>AC74</f>
        <v>434470</v>
      </c>
      <c r="AD73" s="89">
        <f t="shared" si="29"/>
        <v>0</v>
      </c>
      <c r="AE73" s="89">
        <f>AE74</f>
        <v>100000</v>
      </c>
      <c r="AF73" s="89">
        <f t="shared" si="30"/>
        <v>-334470</v>
      </c>
      <c r="AG73" s="89">
        <f>AG74</f>
        <v>100000</v>
      </c>
      <c r="AH73" s="89">
        <f t="shared" si="31"/>
        <v>0</v>
      </c>
      <c r="AI73" s="89">
        <f>AI74</f>
        <v>110740</v>
      </c>
      <c r="AJ73" s="89">
        <f t="shared" si="32"/>
        <v>10740</v>
      </c>
      <c r="AK73" s="89">
        <f>AK74</f>
        <v>110740</v>
      </c>
      <c r="AL73" s="89">
        <f t="shared" si="33"/>
        <v>0</v>
      </c>
      <c r="AM73" s="89">
        <f>AM74</f>
        <v>135115</v>
      </c>
      <c r="AN73" s="89">
        <f t="shared" si="34"/>
        <v>24375</v>
      </c>
      <c r="AO73" s="89">
        <f>AO74</f>
        <v>135115</v>
      </c>
      <c r="AP73" s="89">
        <f t="shared" si="35"/>
        <v>0</v>
      </c>
      <c r="AQ73" s="89">
        <f>AQ74</f>
        <v>1917790</v>
      </c>
      <c r="AR73" s="89">
        <f t="shared" si="36"/>
        <v>1782675</v>
      </c>
      <c r="AS73" s="89">
        <f>AS74</f>
        <v>1673873.89</v>
      </c>
      <c r="AT73" s="89">
        <f t="shared" si="37"/>
        <v>-243916.1100000001</v>
      </c>
      <c r="AU73" s="89">
        <f>AU74</f>
        <v>1673873.89</v>
      </c>
      <c r="AV73" s="89">
        <f t="shared" si="38"/>
        <v>0</v>
      </c>
      <c r="AW73" s="89">
        <f>AW74</f>
        <v>0</v>
      </c>
      <c r="AX73" s="89">
        <f t="shared" si="39"/>
        <v>-1673873.89</v>
      </c>
      <c r="AY73" s="89">
        <f>AY74</f>
        <v>500000</v>
      </c>
      <c r="AZ73" s="89">
        <f t="shared" si="40"/>
        <v>500000</v>
      </c>
      <c r="BA73" s="89">
        <f>BA74</f>
        <v>500000</v>
      </c>
      <c r="BB73" s="89">
        <f t="shared" si="40"/>
        <v>0</v>
      </c>
      <c r="BC73" s="89">
        <f>BC74</f>
        <v>500000</v>
      </c>
      <c r="BD73" s="89">
        <f t="shared" si="40"/>
        <v>0</v>
      </c>
      <c r="BE73" s="89">
        <f>BE74</f>
        <v>500000</v>
      </c>
      <c r="BF73" s="89">
        <f t="shared" si="40"/>
        <v>0</v>
      </c>
      <c r="BG73" s="89">
        <f>BG74</f>
        <v>385971</v>
      </c>
      <c r="BH73" s="89">
        <f t="shared" si="40"/>
        <v>-114029</v>
      </c>
      <c r="BI73" s="89">
        <f>BI74</f>
        <v>527371</v>
      </c>
      <c r="BJ73" s="89">
        <f t="shared" si="40"/>
        <v>141400</v>
      </c>
      <c r="BK73" s="89">
        <f>BK74</f>
        <v>527371</v>
      </c>
      <c r="BL73" s="89">
        <f t="shared" si="40"/>
        <v>0</v>
      </c>
      <c r="BM73" s="89">
        <f>BM74</f>
        <v>527371</v>
      </c>
      <c r="BN73" s="89">
        <f t="shared" si="40"/>
        <v>0</v>
      </c>
      <c r="BO73" s="89">
        <f>BO74</f>
        <v>768434.54</v>
      </c>
      <c r="BP73" s="89">
        <f t="shared" si="40"/>
        <v>241063.54000000004</v>
      </c>
      <c r="BQ73" s="89">
        <f>BQ74</f>
        <v>768434.54</v>
      </c>
      <c r="BR73" s="89">
        <f t="shared" si="40"/>
        <v>0</v>
      </c>
      <c r="BS73" s="89">
        <f>BS74</f>
        <v>767352.23</v>
      </c>
      <c r="BT73" s="89">
        <f t="shared" si="5"/>
        <v>-1082.3100000000559</v>
      </c>
      <c r="BU73" s="89">
        <f>BU74</f>
        <v>500000</v>
      </c>
      <c r="BV73" s="89">
        <f t="shared" si="6"/>
        <v>-267352.23</v>
      </c>
      <c r="BW73" s="89">
        <f>BW74</f>
        <v>500000</v>
      </c>
      <c r="BX73" s="89">
        <f t="shared" si="7"/>
        <v>0</v>
      </c>
      <c r="BY73" s="89">
        <f>BY74</f>
        <v>600000</v>
      </c>
      <c r="BZ73" s="89">
        <f t="shared" si="8"/>
        <v>100000</v>
      </c>
      <c r="CA73" s="89">
        <f>CA74</f>
        <v>640000</v>
      </c>
      <c r="CB73" s="89">
        <f t="shared" si="9"/>
        <v>40000</v>
      </c>
      <c r="CC73" s="94"/>
    </row>
    <row r="74" spans="2:81" s="14" customFormat="1" x14ac:dyDescent="0.2">
      <c r="B74" s="559" t="s">
        <v>75</v>
      </c>
      <c r="C74" s="559"/>
      <c r="D74" s="559"/>
      <c r="E74" s="559"/>
      <c r="F74" s="559"/>
      <c r="G74" s="559"/>
      <c r="H74" s="324" t="s">
        <v>791</v>
      </c>
      <c r="I74" s="325" t="s">
        <v>74</v>
      </c>
      <c r="J74" s="91">
        <v>400000</v>
      </c>
      <c r="K74" s="118">
        <v>400000</v>
      </c>
      <c r="L74" s="91">
        <f t="shared" si="20"/>
        <v>0</v>
      </c>
      <c r="M74" s="174">
        <v>446515</v>
      </c>
      <c r="N74" s="91">
        <f t="shared" si="21"/>
        <v>46515</v>
      </c>
      <c r="O74" s="174">
        <v>446515</v>
      </c>
      <c r="P74" s="91">
        <f t="shared" si="22"/>
        <v>0</v>
      </c>
      <c r="Q74" s="183">
        <v>456515</v>
      </c>
      <c r="R74" s="91">
        <f t="shared" si="23"/>
        <v>10000</v>
      </c>
      <c r="S74" s="204">
        <v>456515</v>
      </c>
      <c r="T74" s="91">
        <f t="shared" si="24"/>
        <v>0</v>
      </c>
      <c r="U74" s="204">
        <v>456515</v>
      </c>
      <c r="V74" s="91">
        <f t="shared" si="25"/>
        <v>0</v>
      </c>
      <c r="W74" s="204">
        <v>434470</v>
      </c>
      <c r="X74" s="91">
        <f t="shared" si="26"/>
        <v>-22045</v>
      </c>
      <c r="Y74" s="204">
        <v>434470</v>
      </c>
      <c r="Z74" s="91">
        <f t="shared" si="27"/>
        <v>0</v>
      </c>
      <c r="AA74" s="204">
        <v>434470</v>
      </c>
      <c r="AB74" s="91">
        <f t="shared" si="28"/>
        <v>0</v>
      </c>
      <c r="AC74" s="204">
        <v>434470</v>
      </c>
      <c r="AD74" s="91">
        <f t="shared" si="29"/>
        <v>0</v>
      </c>
      <c r="AE74" s="204">
        <v>100000</v>
      </c>
      <c r="AF74" s="91">
        <f t="shared" si="30"/>
        <v>-334470</v>
      </c>
      <c r="AG74" s="248">
        <v>100000</v>
      </c>
      <c r="AH74" s="91">
        <f t="shared" si="31"/>
        <v>0</v>
      </c>
      <c r="AI74" s="248">
        <v>110740</v>
      </c>
      <c r="AJ74" s="91">
        <f t="shared" si="32"/>
        <v>10740</v>
      </c>
      <c r="AK74" s="248">
        <v>110740</v>
      </c>
      <c r="AL74" s="91">
        <f t="shared" si="33"/>
        <v>0</v>
      </c>
      <c r="AM74" s="248">
        <v>135115</v>
      </c>
      <c r="AN74" s="91">
        <f t="shared" si="34"/>
        <v>24375</v>
      </c>
      <c r="AO74" s="286">
        <v>135115</v>
      </c>
      <c r="AP74" s="91">
        <f t="shared" si="35"/>
        <v>0</v>
      </c>
      <c r="AQ74" s="286">
        <v>1917790</v>
      </c>
      <c r="AR74" s="91">
        <f t="shared" si="36"/>
        <v>1782675</v>
      </c>
      <c r="AS74" s="286">
        <v>1673873.89</v>
      </c>
      <c r="AT74" s="91">
        <f t="shared" si="37"/>
        <v>-243916.1100000001</v>
      </c>
      <c r="AU74" s="305">
        <v>1673873.89</v>
      </c>
      <c r="AV74" s="91">
        <f t="shared" si="38"/>
        <v>0</v>
      </c>
      <c r="AW74" s="318">
        <v>0</v>
      </c>
      <c r="AX74" s="91">
        <f t="shared" si="39"/>
        <v>-1673873.89</v>
      </c>
      <c r="AY74" s="318">
        <v>500000</v>
      </c>
      <c r="AZ74" s="91">
        <f t="shared" si="40"/>
        <v>500000</v>
      </c>
      <c r="BA74" s="318">
        <v>500000</v>
      </c>
      <c r="BB74" s="91">
        <f t="shared" si="40"/>
        <v>0</v>
      </c>
      <c r="BC74" s="318">
        <v>500000</v>
      </c>
      <c r="BD74" s="91">
        <f t="shared" si="40"/>
        <v>0</v>
      </c>
      <c r="BE74" s="318">
        <v>500000</v>
      </c>
      <c r="BF74" s="91">
        <f t="shared" si="40"/>
        <v>0</v>
      </c>
      <c r="BG74" s="318">
        <v>385971</v>
      </c>
      <c r="BH74" s="91">
        <f t="shared" si="40"/>
        <v>-114029</v>
      </c>
      <c r="BI74" s="318">
        <v>527371</v>
      </c>
      <c r="BJ74" s="91">
        <f t="shared" si="40"/>
        <v>141400</v>
      </c>
      <c r="BK74" s="318">
        <v>527371</v>
      </c>
      <c r="BL74" s="91">
        <f t="shared" si="40"/>
        <v>0</v>
      </c>
      <c r="BM74" s="318">
        <v>527371</v>
      </c>
      <c r="BN74" s="91">
        <f t="shared" si="40"/>
        <v>0</v>
      </c>
      <c r="BO74" s="318">
        <v>768434.54</v>
      </c>
      <c r="BP74" s="91">
        <f t="shared" si="40"/>
        <v>241063.54000000004</v>
      </c>
      <c r="BQ74" s="318">
        <v>768434.54</v>
      </c>
      <c r="BR74" s="91">
        <f t="shared" si="40"/>
        <v>0</v>
      </c>
      <c r="BS74" s="318">
        <v>767352.23</v>
      </c>
      <c r="BT74" s="91">
        <f t="shared" si="5"/>
        <v>-1082.3100000000559</v>
      </c>
      <c r="BU74" s="318">
        <v>500000</v>
      </c>
      <c r="BV74" s="91">
        <f t="shared" si="6"/>
        <v>-267352.23</v>
      </c>
      <c r="BW74" s="361">
        <v>500000</v>
      </c>
      <c r="BX74" s="91">
        <f t="shared" si="7"/>
        <v>0</v>
      </c>
      <c r="BY74" s="368">
        <v>600000</v>
      </c>
      <c r="BZ74" s="91">
        <f t="shared" si="8"/>
        <v>100000</v>
      </c>
      <c r="CA74" s="502">
        <v>640000</v>
      </c>
      <c r="CB74" s="91">
        <f t="shared" si="9"/>
        <v>40000</v>
      </c>
      <c r="CC74" s="95">
        <v>15</v>
      </c>
    </row>
    <row r="75" spans="2:81" ht="28.5" customHeight="1" x14ac:dyDescent="0.2">
      <c r="B75" s="531" t="s">
        <v>676</v>
      </c>
      <c r="C75" s="558"/>
      <c r="D75" s="558"/>
      <c r="E75" s="558"/>
      <c r="F75" s="558"/>
      <c r="G75" s="558"/>
      <c r="H75" s="315" t="s">
        <v>677</v>
      </c>
      <c r="I75" s="316" t="s">
        <v>5</v>
      </c>
      <c r="J75" s="89">
        <v>0</v>
      </c>
      <c r="K75" s="114">
        <v>1189000</v>
      </c>
      <c r="L75" s="89">
        <f t="shared" ref="L75:L78" si="41">K75-J75</f>
        <v>1189000</v>
      </c>
      <c r="M75" s="171">
        <v>1189000</v>
      </c>
      <c r="N75" s="89">
        <f t="shared" ref="N75:N78" si="42">M75-K75</f>
        <v>0</v>
      </c>
      <c r="O75" s="171">
        <v>1189000</v>
      </c>
      <c r="P75" s="89">
        <f t="shared" ref="P75:P78" si="43">O75-M75</f>
        <v>0</v>
      </c>
      <c r="Q75" s="185">
        <v>1888760</v>
      </c>
      <c r="R75" s="89">
        <f t="shared" ref="R75:R78" si="44">Q75-O75</f>
        <v>699760</v>
      </c>
      <c r="S75" s="208">
        <v>2548760</v>
      </c>
      <c r="T75" s="89">
        <f t="shared" ref="T75:T78" si="45">S75-Q75</f>
        <v>660000</v>
      </c>
      <c r="U75" s="208">
        <v>2548760</v>
      </c>
      <c r="V75" s="89">
        <f t="shared" ref="V75:V78" si="46">U75-S75</f>
        <v>0</v>
      </c>
      <c r="W75" s="208">
        <v>2889760</v>
      </c>
      <c r="X75" s="89">
        <f t="shared" ref="X75:X78" si="47">W75-U75</f>
        <v>341000</v>
      </c>
      <c r="Y75" s="208">
        <v>2889760</v>
      </c>
      <c r="Z75" s="89">
        <f t="shared" ref="Z75:Z78" si="48">Y75-W75</f>
        <v>0</v>
      </c>
      <c r="AA75" s="208">
        <v>2889760</v>
      </c>
      <c r="AB75" s="89">
        <f t="shared" ref="AB75:AB78" si="49">AA75-Y75</f>
        <v>0</v>
      </c>
      <c r="AC75" s="208">
        <v>2889760</v>
      </c>
      <c r="AD75" s="89">
        <f t="shared" ref="AD75:AD78" si="50">AC75-AA75</f>
        <v>0</v>
      </c>
      <c r="AE75" s="208">
        <v>0</v>
      </c>
      <c r="AF75" s="89">
        <f t="shared" ref="AF75:AF78" si="51">AE75-AC75</f>
        <v>-2889760</v>
      </c>
      <c r="AG75" s="208">
        <v>0</v>
      </c>
      <c r="AH75" s="89">
        <f t="shared" ref="AH75:AH78" si="52">AG75-AE75</f>
        <v>0</v>
      </c>
      <c r="AI75" s="208">
        <v>0</v>
      </c>
      <c r="AJ75" s="89">
        <f t="shared" ref="AJ75:AJ78" si="53">AI75-AG75</f>
        <v>0</v>
      </c>
      <c r="AK75" s="208">
        <v>0</v>
      </c>
      <c r="AL75" s="89">
        <f t="shared" ref="AL75:AL78" si="54">AK75-AI75</f>
        <v>0</v>
      </c>
      <c r="AM75" s="268">
        <v>396559</v>
      </c>
      <c r="AN75" s="89">
        <f t="shared" ref="AN75:AN78" si="55">AM75-AK75</f>
        <v>396559</v>
      </c>
      <c r="AO75" s="294">
        <v>396559</v>
      </c>
      <c r="AP75" s="89">
        <f t="shared" ref="AP75:AP78" si="56">AO75-AM75</f>
        <v>0</v>
      </c>
      <c r="AQ75" s="294">
        <v>1041934</v>
      </c>
      <c r="AR75" s="89">
        <f t="shared" ref="AR75:AR78" si="57">AQ75-AO75</f>
        <v>645375</v>
      </c>
      <c r="AS75" s="294">
        <v>1041934</v>
      </c>
      <c r="AT75" s="89">
        <f t="shared" ref="AT75:AT78" si="58">AS75-AQ75</f>
        <v>0</v>
      </c>
      <c r="AU75" s="334">
        <v>1041934</v>
      </c>
      <c r="AV75" s="89">
        <f t="shared" ref="AV75:AV78" si="59">AU75-AS75</f>
        <v>0</v>
      </c>
      <c r="AW75" s="322">
        <f>AW76</f>
        <v>0</v>
      </c>
      <c r="AX75" s="89">
        <f t="shared" ref="AX75:AX78" si="60">AW75-AU75</f>
        <v>-1041934</v>
      </c>
      <c r="AY75" s="322">
        <f>AY76</f>
        <v>204364669.16999999</v>
      </c>
      <c r="AZ75" s="89">
        <f t="shared" ref="AZ75:BR78" si="61">AY75-AW75</f>
        <v>204364669.16999999</v>
      </c>
      <c r="BA75" s="322">
        <f>BA76</f>
        <v>204364629.16999999</v>
      </c>
      <c r="BB75" s="89">
        <f t="shared" si="61"/>
        <v>-40</v>
      </c>
      <c r="BC75" s="322">
        <f>BC76</f>
        <v>210139211.61000001</v>
      </c>
      <c r="BD75" s="89">
        <f t="shared" si="61"/>
        <v>5774582.4400000274</v>
      </c>
      <c r="BE75" s="322">
        <f>BE76</f>
        <v>210139211.61000001</v>
      </c>
      <c r="BF75" s="89">
        <f t="shared" si="61"/>
        <v>0</v>
      </c>
      <c r="BG75" s="322">
        <f>BG76</f>
        <v>203910968.49000001</v>
      </c>
      <c r="BH75" s="89">
        <f t="shared" si="61"/>
        <v>-6228243.1200000048</v>
      </c>
      <c r="BI75" s="322">
        <f>BI76</f>
        <v>203769568.49000001</v>
      </c>
      <c r="BJ75" s="89">
        <f t="shared" si="61"/>
        <v>-141400</v>
      </c>
      <c r="BK75" s="322">
        <f>BK76</f>
        <v>203769568.49000001</v>
      </c>
      <c r="BL75" s="89">
        <f t="shared" si="61"/>
        <v>0</v>
      </c>
      <c r="BM75" s="322">
        <f>BM76</f>
        <v>203769568.49000001</v>
      </c>
      <c r="BN75" s="89">
        <f t="shared" si="61"/>
        <v>0</v>
      </c>
      <c r="BO75" s="322">
        <f>BO76</f>
        <v>212766152.69999999</v>
      </c>
      <c r="BP75" s="89">
        <f t="shared" si="61"/>
        <v>8996584.2099999785</v>
      </c>
      <c r="BQ75" s="322">
        <f>BQ76</f>
        <v>212740420.84999999</v>
      </c>
      <c r="BR75" s="89">
        <f t="shared" si="61"/>
        <v>-25731.84999999404</v>
      </c>
      <c r="BS75" s="322">
        <f>BS76</f>
        <v>216393690.58000001</v>
      </c>
      <c r="BT75" s="89">
        <f t="shared" si="5"/>
        <v>3653269.7300000191</v>
      </c>
      <c r="BU75" s="322">
        <f>BU76</f>
        <v>235836200</v>
      </c>
      <c r="BV75" s="89">
        <f t="shared" si="6"/>
        <v>19442509.419999987</v>
      </c>
      <c r="BW75" s="322">
        <f>BW76</f>
        <v>236108422.72999999</v>
      </c>
      <c r="BX75" s="89">
        <f t="shared" si="7"/>
        <v>272222.72999998927</v>
      </c>
      <c r="BY75" s="322">
        <f>BY76</f>
        <v>237317622.72999999</v>
      </c>
      <c r="BZ75" s="89">
        <f t="shared" si="8"/>
        <v>1209200</v>
      </c>
      <c r="CA75" s="322">
        <f>CA76</f>
        <v>237317622.72999999</v>
      </c>
      <c r="CB75" s="89">
        <f t="shared" si="9"/>
        <v>0</v>
      </c>
      <c r="CC75" s="94"/>
    </row>
    <row r="76" spans="2:81" ht="25.5" customHeight="1" x14ac:dyDescent="0.2">
      <c r="B76" s="533" t="s">
        <v>91</v>
      </c>
      <c r="C76" s="574"/>
      <c r="D76" s="574"/>
      <c r="E76" s="574"/>
      <c r="F76" s="574"/>
      <c r="G76" s="574"/>
      <c r="H76" s="313" t="s">
        <v>678</v>
      </c>
      <c r="I76" s="314" t="s">
        <v>5</v>
      </c>
      <c r="J76" s="89">
        <f>J77+J79</f>
        <v>400000</v>
      </c>
      <c r="K76" s="89">
        <f>K77+K79</f>
        <v>1589000</v>
      </c>
      <c r="L76" s="89">
        <f t="shared" si="41"/>
        <v>1189000</v>
      </c>
      <c r="M76" s="89">
        <f>M77+M79</f>
        <v>1635515</v>
      </c>
      <c r="N76" s="89">
        <f t="shared" si="42"/>
        <v>46515</v>
      </c>
      <c r="O76" s="89">
        <f>O77+O79</f>
        <v>1635515</v>
      </c>
      <c r="P76" s="89">
        <f t="shared" si="43"/>
        <v>0</v>
      </c>
      <c r="Q76" s="89">
        <f>Q77+Q79</f>
        <v>2345275</v>
      </c>
      <c r="R76" s="89">
        <f t="shared" si="44"/>
        <v>709760</v>
      </c>
      <c r="S76" s="89">
        <f>S77+S79</f>
        <v>3005275</v>
      </c>
      <c r="T76" s="89">
        <f t="shared" si="45"/>
        <v>660000</v>
      </c>
      <c r="U76" s="89">
        <f>U77+U79</f>
        <v>3005275</v>
      </c>
      <c r="V76" s="89">
        <f t="shared" si="46"/>
        <v>0</v>
      </c>
      <c r="W76" s="89">
        <f>W77+W79</f>
        <v>3324230</v>
      </c>
      <c r="X76" s="89">
        <f t="shared" si="47"/>
        <v>318955</v>
      </c>
      <c r="Y76" s="89">
        <f>Y77+Y79</f>
        <v>3324230</v>
      </c>
      <c r="Z76" s="89">
        <f t="shared" si="48"/>
        <v>0</v>
      </c>
      <c r="AA76" s="89">
        <f>AA77+AA79</f>
        <v>3324230</v>
      </c>
      <c r="AB76" s="89">
        <f t="shared" si="49"/>
        <v>0</v>
      </c>
      <c r="AC76" s="89">
        <f>AC77+AC79</f>
        <v>3324230</v>
      </c>
      <c r="AD76" s="89">
        <f t="shared" si="50"/>
        <v>0</v>
      </c>
      <c r="AE76" s="89">
        <f>AE77+AE79</f>
        <v>100000</v>
      </c>
      <c r="AF76" s="89">
        <f t="shared" si="51"/>
        <v>-3224230</v>
      </c>
      <c r="AG76" s="89">
        <f>AG77+AG79</f>
        <v>100000</v>
      </c>
      <c r="AH76" s="89">
        <f t="shared" si="52"/>
        <v>0</v>
      </c>
      <c r="AI76" s="89">
        <f>AI77+AI79</f>
        <v>110740</v>
      </c>
      <c r="AJ76" s="89">
        <f t="shared" si="53"/>
        <v>10740</v>
      </c>
      <c r="AK76" s="89">
        <f>AK77+AK79</f>
        <v>110740</v>
      </c>
      <c r="AL76" s="89">
        <f t="shared" si="54"/>
        <v>0</v>
      </c>
      <c r="AM76" s="89">
        <f>AM77+AM79</f>
        <v>531674</v>
      </c>
      <c r="AN76" s="89">
        <f t="shared" si="55"/>
        <v>420934</v>
      </c>
      <c r="AO76" s="89">
        <f>AO77+AO79</f>
        <v>531674</v>
      </c>
      <c r="AP76" s="89">
        <f t="shared" si="56"/>
        <v>0</v>
      </c>
      <c r="AQ76" s="89">
        <f>AQ77+AQ79</f>
        <v>2959724</v>
      </c>
      <c r="AR76" s="89">
        <f t="shared" si="57"/>
        <v>2428050</v>
      </c>
      <c r="AS76" s="89">
        <f>AS77+AS79</f>
        <v>2715807.8899999997</v>
      </c>
      <c r="AT76" s="89">
        <f t="shared" si="58"/>
        <v>-243916.11000000034</v>
      </c>
      <c r="AU76" s="89">
        <f>AU77+AU79</f>
        <v>2715807.8899999997</v>
      </c>
      <c r="AV76" s="89">
        <f t="shared" si="59"/>
        <v>0</v>
      </c>
      <c r="AW76" s="89">
        <f>AW77</f>
        <v>0</v>
      </c>
      <c r="AX76" s="89">
        <f t="shared" si="60"/>
        <v>-2715807.8899999997</v>
      </c>
      <c r="AY76" s="89">
        <f>AY77</f>
        <v>204364669.16999999</v>
      </c>
      <c r="AZ76" s="89">
        <f t="shared" si="61"/>
        <v>204364669.16999999</v>
      </c>
      <c r="BA76" s="89">
        <f>BA77</f>
        <v>204364629.16999999</v>
      </c>
      <c r="BB76" s="89">
        <f t="shared" si="61"/>
        <v>-40</v>
      </c>
      <c r="BC76" s="89">
        <f>BC77</f>
        <v>210139211.61000001</v>
      </c>
      <c r="BD76" s="89">
        <f t="shared" si="61"/>
        <v>5774582.4400000274</v>
      </c>
      <c r="BE76" s="89">
        <f>BE77</f>
        <v>210139211.61000001</v>
      </c>
      <c r="BF76" s="89">
        <f t="shared" si="61"/>
        <v>0</v>
      </c>
      <c r="BG76" s="89">
        <f>BG77</f>
        <v>203910968.49000001</v>
      </c>
      <c r="BH76" s="89">
        <f t="shared" si="61"/>
        <v>-6228243.1200000048</v>
      </c>
      <c r="BI76" s="89">
        <f>BI77</f>
        <v>203769568.49000001</v>
      </c>
      <c r="BJ76" s="89">
        <f t="shared" si="61"/>
        <v>-141400</v>
      </c>
      <c r="BK76" s="89">
        <f>BK77</f>
        <v>203769568.49000001</v>
      </c>
      <c r="BL76" s="89">
        <f t="shared" si="61"/>
        <v>0</v>
      </c>
      <c r="BM76" s="89">
        <f>BM77</f>
        <v>203769568.49000001</v>
      </c>
      <c r="BN76" s="89">
        <f t="shared" si="61"/>
        <v>0</v>
      </c>
      <c r="BO76" s="89">
        <f>BO77</f>
        <v>212766152.69999999</v>
      </c>
      <c r="BP76" s="89">
        <f t="shared" si="61"/>
        <v>8996584.2099999785</v>
      </c>
      <c r="BQ76" s="89">
        <f>BQ77</f>
        <v>212740420.84999999</v>
      </c>
      <c r="BR76" s="89">
        <f t="shared" si="61"/>
        <v>-25731.84999999404</v>
      </c>
      <c r="BS76" s="89">
        <f>BS77</f>
        <v>216393690.58000001</v>
      </c>
      <c r="BT76" s="89">
        <f t="shared" si="5"/>
        <v>3653269.7300000191</v>
      </c>
      <c r="BU76" s="89">
        <f>BU77</f>
        <v>235836200</v>
      </c>
      <c r="BV76" s="89">
        <f t="shared" si="6"/>
        <v>19442509.419999987</v>
      </c>
      <c r="BW76" s="89">
        <f>BW77</f>
        <v>236108422.72999999</v>
      </c>
      <c r="BX76" s="89">
        <f t="shared" si="7"/>
        <v>272222.72999998927</v>
      </c>
      <c r="BY76" s="89">
        <f>BY77</f>
        <v>237317622.72999999</v>
      </c>
      <c r="BZ76" s="89">
        <f t="shared" si="8"/>
        <v>1209200</v>
      </c>
      <c r="CA76" s="89">
        <f>CA77</f>
        <v>237317622.72999999</v>
      </c>
      <c r="CB76" s="89">
        <f t="shared" si="9"/>
        <v>0</v>
      </c>
      <c r="CC76" s="94"/>
    </row>
    <row r="77" spans="2:81" ht="30" customHeight="1" x14ac:dyDescent="0.2">
      <c r="B77" s="558" t="s">
        <v>39</v>
      </c>
      <c r="C77" s="558"/>
      <c r="D77" s="558"/>
      <c r="E77" s="558"/>
      <c r="F77" s="558"/>
      <c r="G77" s="558"/>
      <c r="H77" s="313" t="s">
        <v>678</v>
      </c>
      <c r="I77" s="314" t="s">
        <v>38</v>
      </c>
      <c r="J77" s="89">
        <f>J78</f>
        <v>400000</v>
      </c>
      <c r="K77" s="89">
        <f>K78</f>
        <v>400000</v>
      </c>
      <c r="L77" s="89">
        <f t="shared" si="41"/>
        <v>0</v>
      </c>
      <c r="M77" s="89">
        <f>M78</f>
        <v>446515</v>
      </c>
      <c r="N77" s="89">
        <f t="shared" si="42"/>
        <v>46515</v>
      </c>
      <c r="O77" s="89">
        <f>O78</f>
        <v>446515</v>
      </c>
      <c r="P77" s="89">
        <f t="shared" si="43"/>
        <v>0</v>
      </c>
      <c r="Q77" s="89">
        <f>Q78</f>
        <v>456515</v>
      </c>
      <c r="R77" s="89">
        <f t="shared" si="44"/>
        <v>10000</v>
      </c>
      <c r="S77" s="89">
        <f>S78</f>
        <v>456515</v>
      </c>
      <c r="T77" s="89">
        <f t="shared" si="45"/>
        <v>0</v>
      </c>
      <c r="U77" s="89">
        <f>U78</f>
        <v>456515</v>
      </c>
      <c r="V77" s="89">
        <f t="shared" si="46"/>
        <v>0</v>
      </c>
      <c r="W77" s="89">
        <f>W78</f>
        <v>434470</v>
      </c>
      <c r="X77" s="89">
        <f t="shared" si="47"/>
        <v>-22045</v>
      </c>
      <c r="Y77" s="89">
        <f>Y78</f>
        <v>434470</v>
      </c>
      <c r="Z77" s="89">
        <f t="shared" si="48"/>
        <v>0</v>
      </c>
      <c r="AA77" s="89">
        <f>AA78</f>
        <v>434470</v>
      </c>
      <c r="AB77" s="89">
        <f t="shared" si="49"/>
        <v>0</v>
      </c>
      <c r="AC77" s="89">
        <f>AC78</f>
        <v>434470</v>
      </c>
      <c r="AD77" s="89">
        <f t="shared" si="50"/>
        <v>0</v>
      </c>
      <c r="AE77" s="89">
        <f>AE78</f>
        <v>100000</v>
      </c>
      <c r="AF77" s="89">
        <f t="shared" si="51"/>
        <v>-334470</v>
      </c>
      <c r="AG77" s="89">
        <f>AG78</f>
        <v>100000</v>
      </c>
      <c r="AH77" s="89">
        <f t="shared" si="52"/>
        <v>0</v>
      </c>
      <c r="AI77" s="89">
        <f>AI78</f>
        <v>110740</v>
      </c>
      <c r="AJ77" s="89">
        <f t="shared" si="53"/>
        <v>10740</v>
      </c>
      <c r="AK77" s="89">
        <f>AK78</f>
        <v>110740</v>
      </c>
      <c r="AL77" s="89">
        <f t="shared" si="54"/>
        <v>0</v>
      </c>
      <c r="AM77" s="89">
        <f>AM78</f>
        <v>135115</v>
      </c>
      <c r="AN77" s="89">
        <f t="shared" si="55"/>
        <v>24375</v>
      </c>
      <c r="AO77" s="89">
        <f>AO78</f>
        <v>135115</v>
      </c>
      <c r="AP77" s="89">
        <f t="shared" si="56"/>
        <v>0</v>
      </c>
      <c r="AQ77" s="89">
        <f>AQ78</f>
        <v>1917790</v>
      </c>
      <c r="AR77" s="89">
        <f t="shared" si="57"/>
        <v>1782675</v>
      </c>
      <c r="AS77" s="89">
        <f>AS78</f>
        <v>1673873.89</v>
      </c>
      <c r="AT77" s="89">
        <f t="shared" si="58"/>
        <v>-243916.1100000001</v>
      </c>
      <c r="AU77" s="89">
        <f>AU78</f>
        <v>1673873.89</v>
      </c>
      <c r="AV77" s="89">
        <f t="shared" si="59"/>
        <v>0</v>
      </c>
      <c r="AW77" s="89">
        <f>AW78</f>
        <v>0</v>
      </c>
      <c r="AX77" s="89">
        <f t="shared" si="60"/>
        <v>-1673873.89</v>
      </c>
      <c r="AY77" s="89">
        <f>AY78</f>
        <v>204364669.16999999</v>
      </c>
      <c r="AZ77" s="89">
        <f t="shared" si="61"/>
        <v>204364669.16999999</v>
      </c>
      <c r="BA77" s="89">
        <f>BA78</f>
        <v>204364629.16999999</v>
      </c>
      <c r="BB77" s="89">
        <f t="shared" si="61"/>
        <v>-40</v>
      </c>
      <c r="BC77" s="89">
        <f>BC78</f>
        <v>210139211.61000001</v>
      </c>
      <c r="BD77" s="89">
        <f t="shared" si="61"/>
        <v>5774582.4400000274</v>
      </c>
      <c r="BE77" s="89">
        <f>BE78</f>
        <v>210139211.61000001</v>
      </c>
      <c r="BF77" s="89">
        <f t="shared" si="61"/>
        <v>0</v>
      </c>
      <c r="BG77" s="89">
        <f>BG78</f>
        <v>203910968.49000001</v>
      </c>
      <c r="BH77" s="89">
        <f t="shared" si="61"/>
        <v>-6228243.1200000048</v>
      </c>
      <c r="BI77" s="89">
        <f>BI78</f>
        <v>203769568.49000001</v>
      </c>
      <c r="BJ77" s="89">
        <f t="shared" si="61"/>
        <v>-141400</v>
      </c>
      <c r="BK77" s="89">
        <f>BK78</f>
        <v>203769568.49000001</v>
      </c>
      <c r="BL77" s="89">
        <f t="shared" si="61"/>
        <v>0</v>
      </c>
      <c r="BM77" s="89">
        <f>BM78</f>
        <v>203769568.49000001</v>
      </c>
      <c r="BN77" s="89">
        <f t="shared" si="61"/>
        <v>0</v>
      </c>
      <c r="BO77" s="89">
        <f>BO78</f>
        <v>212766152.69999999</v>
      </c>
      <c r="BP77" s="89">
        <f t="shared" si="61"/>
        <v>8996584.2099999785</v>
      </c>
      <c r="BQ77" s="89">
        <f>BQ78</f>
        <v>212740420.84999999</v>
      </c>
      <c r="BR77" s="89">
        <f t="shared" si="61"/>
        <v>-25731.84999999404</v>
      </c>
      <c r="BS77" s="89">
        <f>BS78</f>
        <v>216393690.58000001</v>
      </c>
      <c r="BT77" s="89">
        <f t="shared" ref="BT77:BT82" si="62">BS77-BQ77</f>
        <v>3653269.7300000191</v>
      </c>
      <c r="BU77" s="89">
        <f>BU78</f>
        <v>235836200</v>
      </c>
      <c r="BV77" s="89">
        <f t="shared" ref="BV77:BV82" si="63">BU77-BS77</f>
        <v>19442509.419999987</v>
      </c>
      <c r="BW77" s="89">
        <f>BW78</f>
        <v>236108422.72999999</v>
      </c>
      <c r="BX77" s="89">
        <f t="shared" ref="BX77:BX82" si="64">BW77-BU77</f>
        <v>272222.72999998927</v>
      </c>
      <c r="BY77" s="89">
        <f>BY78</f>
        <v>237317622.72999999</v>
      </c>
      <c r="BZ77" s="89">
        <f t="shared" ref="BZ77:BZ82" si="65">BY77-BW77</f>
        <v>1209200</v>
      </c>
      <c r="CA77" s="89">
        <f>CA78</f>
        <v>237317622.72999999</v>
      </c>
      <c r="CB77" s="89">
        <f t="shared" ref="CB77:CB82" si="66">CA77-BY77</f>
        <v>0</v>
      </c>
      <c r="CC77" s="94"/>
    </row>
    <row r="78" spans="2:81" s="14" customFormat="1" x14ac:dyDescent="0.2">
      <c r="B78" s="559" t="s">
        <v>75</v>
      </c>
      <c r="C78" s="559"/>
      <c r="D78" s="559"/>
      <c r="E78" s="559"/>
      <c r="F78" s="559"/>
      <c r="G78" s="559"/>
      <c r="H78" s="324" t="s">
        <v>678</v>
      </c>
      <c r="I78" s="325" t="s">
        <v>74</v>
      </c>
      <c r="J78" s="91">
        <v>400000</v>
      </c>
      <c r="K78" s="118">
        <v>400000</v>
      </c>
      <c r="L78" s="91">
        <f t="shared" si="41"/>
        <v>0</v>
      </c>
      <c r="M78" s="174">
        <v>446515</v>
      </c>
      <c r="N78" s="91">
        <f t="shared" si="42"/>
        <v>46515</v>
      </c>
      <c r="O78" s="174">
        <v>446515</v>
      </c>
      <c r="P78" s="91">
        <f t="shared" si="43"/>
        <v>0</v>
      </c>
      <c r="Q78" s="183">
        <v>456515</v>
      </c>
      <c r="R78" s="91">
        <f t="shared" si="44"/>
        <v>10000</v>
      </c>
      <c r="S78" s="204">
        <v>456515</v>
      </c>
      <c r="T78" s="91">
        <f t="shared" si="45"/>
        <v>0</v>
      </c>
      <c r="U78" s="204">
        <v>456515</v>
      </c>
      <c r="V78" s="91">
        <f t="shared" si="46"/>
        <v>0</v>
      </c>
      <c r="W78" s="204">
        <v>434470</v>
      </c>
      <c r="X78" s="91">
        <f t="shared" si="47"/>
        <v>-22045</v>
      </c>
      <c r="Y78" s="204">
        <v>434470</v>
      </c>
      <c r="Z78" s="91">
        <f t="shared" si="48"/>
        <v>0</v>
      </c>
      <c r="AA78" s="204">
        <v>434470</v>
      </c>
      <c r="AB78" s="91">
        <f t="shared" si="49"/>
        <v>0</v>
      </c>
      <c r="AC78" s="204">
        <v>434470</v>
      </c>
      <c r="AD78" s="91">
        <f t="shared" si="50"/>
        <v>0</v>
      </c>
      <c r="AE78" s="204">
        <v>100000</v>
      </c>
      <c r="AF78" s="91">
        <f t="shared" si="51"/>
        <v>-334470</v>
      </c>
      <c r="AG78" s="248">
        <v>100000</v>
      </c>
      <c r="AH78" s="91">
        <f t="shared" si="52"/>
        <v>0</v>
      </c>
      <c r="AI78" s="248">
        <v>110740</v>
      </c>
      <c r="AJ78" s="91">
        <f t="shared" si="53"/>
        <v>10740</v>
      </c>
      <c r="AK78" s="248">
        <v>110740</v>
      </c>
      <c r="AL78" s="91">
        <f t="shared" si="54"/>
        <v>0</v>
      </c>
      <c r="AM78" s="248">
        <v>135115</v>
      </c>
      <c r="AN78" s="91">
        <f t="shared" si="55"/>
        <v>24375</v>
      </c>
      <c r="AO78" s="286">
        <v>135115</v>
      </c>
      <c r="AP78" s="91">
        <f t="shared" si="56"/>
        <v>0</v>
      </c>
      <c r="AQ78" s="286">
        <v>1917790</v>
      </c>
      <c r="AR78" s="91">
        <f t="shared" si="57"/>
        <v>1782675</v>
      </c>
      <c r="AS78" s="286">
        <v>1673873.89</v>
      </c>
      <c r="AT78" s="91">
        <f t="shared" si="58"/>
        <v>-243916.1100000001</v>
      </c>
      <c r="AU78" s="305">
        <v>1673873.89</v>
      </c>
      <c r="AV78" s="91">
        <f t="shared" si="59"/>
        <v>0</v>
      </c>
      <c r="AW78" s="318">
        <v>0</v>
      </c>
      <c r="AX78" s="91">
        <f t="shared" si="60"/>
        <v>-1673873.89</v>
      </c>
      <c r="AY78" s="318">
        <v>204364669.16999999</v>
      </c>
      <c r="AZ78" s="91">
        <f t="shared" si="61"/>
        <v>204364669.16999999</v>
      </c>
      <c r="BA78" s="318">
        <v>204364629.16999999</v>
      </c>
      <c r="BB78" s="91">
        <f t="shared" si="61"/>
        <v>-40</v>
      </c>
      <c r="BC78" s="318">
        <v>210139211.61000001</v>
      </c>
      <c r="BD78" s="91">
        <f t="shared" si="61"/>
        <v>5774582.4400000274</v>
      </c>
      <c r="BE78" s="318">
        <v>210139211.61000001</v>
      </c>
      <c r="BF78" s="91">
        <f t="shared" si="61"/>
        <v>0</v>
      </c>
      <c r="BG78" s="318">
        <v>203910968.49000001</v>
      </c>
      <c r="BH78" s="91">
        <f t="shared" si="61"/>
        <v>-6228243.1200000048</v>
      </c>
      <c r="BI78" s="318">
        <v>203769568.49000001</v>
      </c>
      <c r="BJ78" s="91">
        <f t="shared" si="61"/>
        <v>-141400</v>
      </c>
      <c r="BK78" s="318">
        <v>203769568.49000001</v>
      </c>
      <c r="BL78" s="91">
        <f t="shared" si="61"/>
        <v>0</v>
      </c>
      <c r="BM78" s="318">
        <v>203769568.49000001</v>
      </c>
      <c r="BN78" s="91">
        <f t="shared" si="61"/>
        <v>0</v>
      </c>
      <c r="BO78" s="318">
        <v>212766152.69999999</v>
      </c>
      <c r="BP78" s="91">
        <f t="shared" si="61"/>
        <v>8996584.2099999785</v>
      </c>
      <c r="BQ78" s="318">
        <v>212740420.84999999</v>
      </c>
      <c r="BR78" s="91">
        <f t="shared" si="61"/>
        <v>-25731.84999999404</v>
      </c>
      <c r="BS78" s="318">
        <v>216393690.58000001</v>
      </c>
      <c r="BT78" s="91">
        <f t="shared" si="62"/>
        <v>3653269.7300000191</v>
      </c>
      <c r="BU78" s="318">
        <v>235836200</v>
      </c>
      <c r="BV78" s="91">
        <f t="shared" si="63"/>
        <v>19442509.419999987</v>
      </c>
      <c r="BW78" s="361">
        <v>236108422.72999999</v>
      </c>
      <c r="BX78" s="91">
        <f t="shared" si="64"/>
        <v>272222.72999998927</v>
      </c>
      <c r="BY78" s="368">
        <v>237317622.72999999</v>
      </c>
      <c r="BZ78" s="91">
        <f t="shared" si="65"/>
        <v>1209200</v>
      </c>
      <c r="CA78" s="502">
        <v>237317622.72999999</v>
      </c>
      <c r="CB78" s="91">
        <f t="shared" si="66"/>
        <v>0</v>
      </c>
      <c r="CC78" s="95">
        <v>16</v>
      </c>
    </row>
    <row r="79" spans="2:81" x14ac:dyDescent="0.2">
      <c r="B79" s="531" t="s">
        <v>324</v>
      </c>
      <c r="C79" s="558"/>
      <c r="D79" s="558"/>
      <c r="E79" s="558"/>
      <c r="F79" s="558"/>
      <c r="G79" s="558"/>
      <c r="H79" s="315" t="s">
        <v>385</v>
      </c>
      <c r="I79" s="316" t="s">
        <v>5</v>
      </c>
      <c r="J79" s="89">
        <v>0</v>
      </c>
      <c r="K79" s="114">
        <v>1189000</v>
      </c>
      <c r="L79" s="89">
        <f t="shared" ref="L79:L82" si="67">K79-J79</f>
        <v>1189000</v>
      </c>
      <c r="M79" s="171">
        <v>1189000</v>
      </c>
      <c r="N79" s="89">
        <f t="shared" ref="N79:N82" si="68">M79-K79</f>
        <v>0</v>
      </c>
      <c r="O79" s="171">
        <v>1189000</v>
      </c>
      <c r="P79" s="89">
        <f t="shared" ref="P79:P82" si="69">O79-M79</f>
        <v>0</v>
      </c>
      <c r="Q79" s="185">
        <v>1888760</v>
      </c>
      <c r="R79" s="89">
        <f t="shared" ref="R79:R82" si="70">Q79-O79</f>
        <v>699760</v>
      </c>
      <c r="S79" s="208">
        <v>2548760</v>
      </c>
      <c r="T79" s="89">
        <f t="shared" ref="T79:T82" si="71">S79-Q79</f>
        <v>660000</v>
      </c>
      <c r="U79" s="208">
        <v>2548760</v>
      </c>
      <c r="V79" s="89">
        <f t="shared" ref="V79:V82" si="72">U79-S79</f>
        <v>0</v>
      </c>
      <c r="W79" s="208">
        <v>2889760</v>
      </c>
      <c r="X79" s="89">
        <f t="shared" ref="X79:X82" si="73">W79-U79</f>
        <v>341000</v>
      </c>
      <c r="Y79" s="208">
        <v>2889760</v>
      </c>
      <c r="Z79" s="89">
        <f t="shared" ref="Z79:Z82" si="74">Y79-W79</f>
        <v>0</v>
      </c>
      <c r="AA79" s="208">
        <v>2889760</v>
      </c>
      <c r="AB79" s="89">
        <f t="shared" ref="AB79:AB82" si="75">AA79-Y79</f>
        <v>0</v>
      </c>
      <c r="AC79" s="208">
        <v>2889760</v>
      </c>
      <c r="AD79" s="89">
        <f t="shared" ref="AD79:AD82" si="76">AC79-AA79</f>
        <v>0</v>
      </c>
      <c r="AE79" s="208">
        <v>0</v>
      </c>
      <c r="AF79" s="89">
        <f t="shared" ref="AF79:AF82" si="77">AE79-AC79</f>
        <v>-2889760</v>
      </c>
      <c r="AG79" s="208">
        <v>0</v>
      </c>
      <c r="AH79" s="89">
        <f t="shared" ref="AH79:AH82" si="78">AG79-AE79</f>
        <v>0</v>
      </c>
      <c r="AI79" s="208">
        <v>0</v>
      </c>
      <c r="AJ79" s="89">
        <f t="shared" ref="AJ79:AJ82" si="79">AI79-AG79</f>
        <v>0</v>
      </c>
      <c r="AK79" s="208">
        <v>0</v>
      </c>
      <c r="AL79" s="89">
        <f t="shared" ref="AL79:AL82" si="80">AK79-AI79</f>
        <v>0</v>
      </c>
      <c r="AM79" s="268">
        <v>396559</v>
      </c>
      <c r="AN79" s="89">
        <f t="shared" ref="AN79:AN82" si="81">AM79-AK79</f>
        <v>396559</v>
      </c>
      <c r="AO79" s="294">
        <v>396559</v>
      </c>
      <c r="AP79" s="89">
        <f t="shared" ref="AP79:AP82" si="82">AO79-AM79</f>
        <v>0</v>
      </c>
      <c r="AQ79" s="294">
        <v>1041934</v>
      </c>
      <c r="AR79" s="89">
        <f t="shared" ref="AR79:AR82" si="83">AQ79-AO79</f>
        <v>645375</v>
      </c>
      <c r="AS79" s="294">
        <v>1041934</v>
      </c>
      <c r="AT79" s="89">
        <f t="shared" ref="AT79:AT82" si="84">AS79-AQ79</f>
        <v>0</v>
      </c>
      <c r="AU79" s="334">
        <v>1041934</v>
      </c>
      <c r="AV79" s="89">
        <f t="shared" ref="AV79:AV82" si="85">AU79-AS79</f>
        <v>0</v>
      </c>
      <c r="AW79" s="322">
        <f>AW80</f>
        <v>0</v>
      </c>
      <c r="AX79" s="89">
        <f t="shared" ref="AX79:AX82" si="86">AW79-AU79</f>
        <v>-1041934</v>
      </c>
      <c r="AY79" s="322">
        <f>AY80</f>
        <v>725900</v>
      </c>
      <c r="AZ79" s="89">
        <f t="shared" ref="AZ79:BR82" si="87">AY79-AW79</f>
        <v>725900</v>
      </c>
      <c r="BA79" s="322">
        <f>BA80</f>
        <v>725900</v>
      </c>
      <c r="BB79" s="89">
        <f t="shared" si="87"/>
        <v>0</v>
      </c>
      <c r="BC79" s="322">
        <f>BC80</f>
        <v>725900</v>
      </c>
      <c r="BD79" s="89">
        <f t="shared" si="87"/>
        <v>0</v>
      </c>
      <c r="BE79" s="322">
        <f>BE80</f>
        <v>725900</v>
      </c>
      <c r="BF79" s="89">
        <f t="shared" si="87"/>
        <v>0</v>
      </c>
      <c r="BG79" s="322">
        <f>BG80</f>
        <v>725900</v>
      </c>
      <c r="BH79" s="89">
        <f t="shared" si="87"/>
        <v>0</v>
      </c>
      <c r="BI79" s="322">
        <f>BI80</f>
        <v>725900</v>
      </c>
      <c r="BJ79" s="89">
        <f t="shared" si="87"/>
        <v>0</v>
      </c>
      <c r="BK79" s="322">
        <f>BK80</f>
        <v>725900</v>
      </c>
      <c r="BL79" s="89">
        <f t="shared" si="87"/>
        <v>0</v>
      </c>
      <c r="BM79" s="322">
        <f>BM80</f>
        <v>725900</v>
      </c>
      <c r="BN79" s="89">
        <f t="shared" si="87"/>
        <v>0</v>
      </c>
      <c r="BO79" s="322">
        <f>BO80</f>
        <v>725900</v>
      </c>
      <c r="BP79" s="89">
        <f t="shared" si="87"/>
        <v>0</v>
      </c>
      <c r="BQ79" s="322">
        <f>BQ80</f>
        <v>725900</v>
      </c>
      <c r="BR79" s="89">
        <f t="shared" si="87"/>
        <v>0</v>
      </c>
      <c r="BS79" s="322">
        <f>BS80</f>
        <v>725900</v>
      </c>
      <c r="BT79" s="89">
        <f t="shared" si="62"/>
        <v>0</v>
      </c>
      <c r="BU79" s="322">
        <f>BU80</f>
        <v>507052.63</v>
      </c>
      <c r="BV79" s="89">
        <f t="shared" si="63"/>
        <v>-218847.37</v>
      </c>
      <c r="BW79" s="322">
        <f>BW80</f>
        <v>507052.63</v>
      </c>
      <c r="BX79" s="89">
        <f t="shared" si="64"/>
        <v>0</v>
      </c>
      <c r="BY79" s="322">
        <f>BY80</f>
        <v>507052.63</v>
      </c>
      <c r="BZ79" s="89">
        <f t="shared" si="65"/>
        <v>0</v>
      </c>
      <c r="CA79" s="322">
        <f>CA80</f>
        <v>507052.63</v>
      </c>
      <c r="CB79" s="89">
        <f t="shared" si="66"/>
        <v>0</v>
      </c>
      <c r="CC79" s="94"/>
    </row>
    <row r="80" spans="2:81" ht="50.25" customHeight="1" x14ac:dyDescent="0.2">
      <c r="B80" s="533" t="s">
        <v>325</v>
      </c>
      <c r="C80" s="574"/>
      <c r="D80" s="574"/>
      <c r="E80" s="574"/>
      <c r="F80" s="574"/>
      <c r="G80" s="574"/>
      <c r="H80" s="313" t="s">
        <v>386</v>
      </c>
      <c r="I80" s="314" t="s">
        <v>5</v>
      </c>
      <c r="J80" s="89">
        <f>J81+J83</f>
        <v>400000</v>
      </c>
      <c r="K80" s="89">
        <f>K81+K83</f>
        <v>400000</v>
      </c>
      <c r="L80" s="89">
        <f t="shared" si="67"/>
        <v>0</v>
      </c>
      <c r="M80" s="89">
        <f>M81+M83</f>
        <v>446515</v>
      </c>
      <c r="N80" s="89">
        <f t="shared" si="68"/>
        <v>46515</v>
      </c>
      <c r="O80" s="89">
        <f>O81+O83</f>
        <v>446515</v>
      </c>
      <c r="P80" s="89">
        <f t="shared" si="69"/>
        <v>0</v>
      </c>
      <c r="Q80" s="89">
        <f>Q81+Q83</f>
        <v>456515</v>
      </c>
      <c r="R80" s="89">
        <f t="shared" si="70"/>
        <v>10000</v>
      </c>
      <c r="S80" s="89">
        <f>S81+S83</f>
        <v>456515</v>
      </c>
      <c r="T80" s="89">
        <f t="shared" si="71"/>
        <v>0</v>
      </c>
      <c r="U80" s="89">
        <f>U81+U83</f>
        <v>456515</v>
      </c>
      <c r="V80" s="89">
        <f t="shared" si="72"/>
        <v>0</v>
      </c>
      <c r="W80" s="89">
        <f>W81+W83</f>
        <v>434470</v>
      </c>
      <c r="X80" s="89">
        <f t="shared" si="73"/>
        <v>-22045</v>
      </c>
      <c r="Y80" s="89">
        <f>Y81+Y83</f>
        <v>434470</v>
      </c>
      <c r="Z80" s="89">
        <f t="shared" si="74"/>
        <v>0</v>
      </c>
      <c r="AA80" s="89">
        <f>AA81+AA83</f>
        <v>434470</v>
      </c>
      <c r="AB80" s="89">
        <f t="shared" si="75"/>
        <v>0</v>
      </c>
      <c r="AC80" s="89">
        <f>AC81+AC83</f>
        <v>434470</v>
      </c>
      <c r="AD80" s="89">
        <f t="shared" si="76"/>
        <v>0</v>
      </c>
      <c r="AE80" s="89">
        <f>AE81+AE83</f>
        <v>100000</v>
      </c>
      <c r="AF80" s="89">
        <f t="shared" si="77"/>
        <v>-334470</v>
      </c>
      <c r="AG80" s="89">
        <f>AG81+AG83</f>
        <v>100000</v>
      </c>
      <c r="AH80" s="89">
        <f t="shared" si="78"/>
        <v>0</v>
      </c>
      <c r="AI80" s="89">
        <f>AI81+AI83</f>
        <v>110740</v>
      </c>
      <c r="AJ80" s="89">
        <f t="shared" si="79"/>
        <v>10740</v>
      </c>
      <c r="AK80" s="89">
        <f>AK81+AK83</f>
        <v>110740</v>
      </c>
      <c r="AL80" s="89">
        <f t="shared" si="80"/>
        <v>0</v>
      </c>
      <c r="AM80" s="89">
        <f>AM81+AM83</f>
        <v>135115</v>
      </c>
      <c r="AN80" s="89">
        <f t="shared" si="81"/>
        <v>24375</v>
      </c>
      <c r="AO80" s="89">
        <f>AO81+AO83</f>
        <v>135115</v>
      </c>
      <c r="AP80" s="89">
        <f t="shared" si="82"/>
        <v>0</v>
      </c>
      <c r="AQ80" s="89">
        <f>AQ81+AQ83</f>
        <v>1917790</v>
      </c>
      <c r="AR80" s="89">
        <f t="shared" si="83"/>
        <v>1782675</v>
      </c>
      <c r="AS80" s="89">
        <f>AS81+AS83</f>
        <v>1673873.89</v>
      </c>
      <c r="AT80" s="89">
        <f t="shared" si="84"/>
        <v>-243916.1100000001</v>
      </c>
      <c r="AU80" s="89">
        <f>AU81+AU83</f>
        <v>1673873.89</v>
      </c>
      <c r="AV80" s="89">
        <f t="shared" si="85"/>
        <v>0</v>
      </c>
      <c r="AW80" s="89">
        <f>AW81</f>
        <v>0</v>
      </c>
      <c r="AX80" s="89">
        <f t="shared" si="86"/>
        <v>-1673873.89</v>
      </c>
      <c r="AY80" s="89">
        <f>AY81</f>
        <v>725900</v>
      </c>
      <c r="AZ80" s="89">
        <f t="shared" si="87"/>
        <v>725900</v>
      </c>
      <c r="BA80" s="89">
        <f>BA81</f>
        <v>725900</v>
      </c>
      <c r="BB80" s="89">
        <f t="shared" si="87"/>
        <v>0</v>
      </c>
      <c r="BC80" s="89">
        <f>BC81</f>
        <v>725900</v>
      </c>
      <c r="BD80" s="89">
        <f t="shared" si="87"/>
        <v>0</v>
      </c>
      <c r="BE80" s="89">
        <f>BE81</f>
        <v>725900</v>
      </c>
      <c r="BF80" s="89">
        <f t="shared" si="87"/>
        <v>0</v>
      </c>
      <c r="BG80" s="89">
        <f>BG81</f>
        <v>725900</v>
      </c>
      <c r="BH80" s="89">
        <f t="shared" si="87"/>
        <v>0</v>
      </c>
      <c r="BI80" s="89">
        <f>BI81</f>
        <v>725900</v>
      </c>
      <c r="BJ80" s="89">
        <f t="shared" si="87"/>
        <v>0</v>
      </c>
      <c r="BK80" s="89">
        <f>BK81</f>
        <v>725900</v>
      </c>
      <c r="BL80" s="89">
        <f t="shared" si="87"/>
        <v>0</v>
      </c>
      <c r="BM80" s="89">
        <f>BM81</f>
        <v>725900</v>
      </c>
      <c r="BN80" s="89">
        <f t="shared" si="87"/>
        <v>0</v>
      </c>
      <c r="BO80" s="89">
        <f>BO81</f>
        <v>725900</v>
      </c>
      <c r="BP80" s="89">
        <f t="shared" si="87"/>
        <v>0</v>
      </c>
      <c r="BQ80" s="89">
        <f>BQ81</f>
        <v>725900</v>
      </c>
      <c r="BR80" s="89">
        <f t="shared" si="87"/>
        <v>0</v>
      </c>
      <c r="BS80" s="89">
        <f>BS81</f>
        <v>725900</v>
      </c>
      <c r="BT80" s="89">
        <f t="shared" si="62"/>
        <v>0</v>
      </c>
      <c r="BU80" s="89">
        <f>BU81</f>
        <v>507052.63</v>
      </c>
      <c r="BV80" s="89">
        <f t="shared" si="63"/>
        <v>-218847.37</v>
      </c>
      <c r="BW80" s="89">
        <f>BW81</f>
        <v>507052.63</v>
      </c>
      <c r="BX80" s="89">
        <f t="shared" si="64"/>
        <v>0</v>
      </c>
      <c r="BY80" s="89">
        <f>BY81</f>
        <v>507052.63</v>
      </c>
      <c r="BZ80" s="89">
        <f t="shared" si="65"/>
        <v>0</v>
      </c>
      <c r="CA80" s="89">
        <f>CA81</f>
        <v>507052.63</v>
      </c>
      <c r="CB80" s="89">
        <f t="shared" si="66"/>
        <v>0</v>
      </c>
      <c r="CC80" s="94"/>
    </row>
    <row r="81" spans="2:81" ht="30" customHeight="1" x14ac:dyDescent="0.2">
      <c r="B81" s="558" t="s">
        <v>39</v>
      </c>
      <c r="C81" s="558"/>
      <c r="D81" s="558"/>
      <c r="E81" s="558"/>
      <c r="F81" s="558"/>
      <c r="G81" s="558"/>
      <c r="H81" s="313" t="s">
        <v>386</v>
      </c>
      <c r="I81" s="314" t="s">
        <v>38</v>
      </c>
      <c r="J81" s="89">
        <f>J82</f>
        <v>400000</v>
      </c>
      <c r="K81" s="89">
        <f>K82</f>
        <v>400000</v>
      </c>
      <c r="L81" s="89">
        <f t="shared" si="67"/>
        <v>0</v>
      </c>
      <c r="M81" s="89">
        <f>M82</f>
        <v>446515</v>
      </c>
      <c r="N81" s="89">
        <f t="shared" si="68"/>
        <v>46515</v>
      </c>
      <c r="O81" s="89">
        <f>O82</f>
        <v>446515</v>
      </c>
      <c r="P81" s="89">
        <f t="shared" si="69"/>
        <v>0</v>
      </c>
      <c r="Q81" s="89">
        <f>Q82</f>
        <v>456515</v>
      </c>
      <c r="R81" s="89">
        <f t="shared" si="70"/>
        <v>10000</v>
      </c>
      <c r="S81" s="89">
        <f>S82</f>
        <v>456515</v>
      </c>
      <c r="T81" s="89">
        <f t="shared" si="71"/>
        <v>0</v>
      </c>
      <c r="U81" s="89">
        <f>U82</f>
        <v>456515</v>
      </c>
      <c r="V81" s="89">
        <f t="shared" si="72"/>
        <v>0</v>
      </c>
      <c r="W81" s="89">
        <f>W82</f>
        <v>434470</v>
      </c>
      <c r="X81" s="89">
        <f t="shared" si="73"/>
        <v>-22045</v>
      </c>
      <c r="Y81" s="89">
        <f>Y82</f>
        <v>434470</v>
      </c>
      <c r="Z81" s="89">
        <f t="shared" si="74"/>
        <v>0</v>
      </c>
      <c r="AA81" s="89">
        <f>AA82</f>
        <v>434470</v>
      </c>
      <c r="AB81" s="89">
        <f t="shared" si="75"/>
        <v>0</v>
      </c>
      <c r="AC81" s="89">
        <f>AC82</f>
        <v>434470</v>
      </c>
      <c r="AD81" s="89">
        <f t="shared" si="76"/>
        <v>0</v>
      </c>
      <c r="AE81" s="89">
        <f>AE82</f>
        <v>100000</v>
      </c>
      <c r="AF81" s="89">
        <f t="shared" si="77"/>
        <v>-334470</v>
      </c>
      <c r="AG81" s="89">
        <f>AG82</f>
        <v>100000</v>
      </c>
      <c r="AH81" s="89">
        <f t="shared" si="78"/>
        <v>0</v>
      </c>
      <c r="AI81" s="89">
        <f>AI82</f>
        <v>110740</v>
      </c>
      <c r="AJ81" s="89">
        <f t="shared" si="79"/>
        <v>10740</v>
      </c>
      <c r="AK81" s="89">
        <f>AK82</f>
        <v>110740</v>
      </c>
      <c r="AL81" s="89">
        <f t="shared" si="80"/>
        <v>0</v>
      </c>
      <c r="AM81" s="89">
        <f>AM82</f>
        <v>135115</v>
      </c>
      <c r="AN81" s="89">
        <f t="shared" si="81"/>
        <v>24375</v>
      </c>
      <c r="AO81" s="89">
        <f>AO82</f>
        <v>135115</v>
      </c>
      <c r="AP81" s="89">
        <f t="shared" si="82"/>
        <v>0</v>
      </c>
      <c r="AQ81" s="89">
        <f>AQ82</f>
        <v>1917790</v>
      </c>
      <c r="AR81" s="89">
        <f t="shared" si="83"/>
        <v>1782675</v>
      </c>
      <c r="AS81" s="89">
        <f>AS82</f>
        <v>1673873.89</v>
      </c>
      <c r="AT81" s="89">
        <f t="shared" si="84"/>
        <v>-243916.1100000001</v>
      </c>
      <c r="AU81" s="89">
        <f>AU82</f>
        <v>1673873.89</v>
      </c>
      <c r="AV81" s="89">
        <f t="shared" si="85"/>
        <v>0</v>
      </c>
      <c r="AW81" s="89">
        <f>AW82</f>
        <v>0</v>
      </c>
      <c r="AX81" s="89">
        <f t="shared" si="86"/>
        <v>-1673873.89</v>
      </c>
      <c r="AY81" s="89">
        <f>AY82</f>
        <v>725900</v>
      </c>
      <c r="AZ81" s="89">
        <f t="shared" si="87"/>
        <v>725900</v>
      </c>
      <c r="BA81" s="89">
        <f>BA82</f>
        <v>725900</v>
      </c>
      <c r="BB81" s="89">
        <f t="shared" si="87"/>
        <v>0</v>
      </c>
      <c r="BC81" s="89">
        <f>BC82</f>
        <v>725900</v>
      </c>
      <c r="BD81" s="89">
        <f t="shared" si="87"/>
        <v>0</v>
      </c>
      <c r="BE81" s="89">
        <f>BE82</f>
        <v>725900</v>
      </c>
      <c r="BF81" s="89">
        <f t="shared" si="87"/>
        <v>0</v>
      </c>
      <c r="BG81" s="89">
        <f>BG82</f>
        <v>725900</v>
      </c>
      <c r="BH81" s="89">
        <f t="shared" si="87"/>
        <v>0</v>
      </c>
      <c r="BI81" s="89">
        <f>BI82</f>
        <v>725900</v>
      </c>
      <c r="BJ81" s="89">
        <f t="shared" si="87"/>
        <v>0</v>
      </c>
      <c r="BK81" s="89">
        <f>BK82</f>
        <v>725900</v>
      </c>
      <c r="BL81" s="89">
        <f t="shared" si="87"/>
        <v>0</v>
      </c>
      <c r="BM81" s="89">
        <f>BM82</f>
        <v>725900</v>
      </c>
      <c r="BN81" s="89">
        <f t="shared" si="87"/>
        <v>0</v>
      </c>
      <c r="BO81" s="89">
        <f>BO82</f>
        <v>725900</v>
      </c>
      <c r="BP81" s="89">
        <f t="shared" si="87"/>
        <v>0</v>
      </c>
      <c r="BQ81" s="89">
        <f>BQ82</f>
        <v>725900</v>
      </c>
      <c r="BR81" s="89">
        <f t="shared" si="87"/>
        <v>0</v>
      </c>
      <c r="BS81" s="89">
        <f>BS82</f>
        <v>725900</v>
      </c>
      <c r="BT81" s="89">
        <f t="shared" si="62"/>
        <v>0</v>
      </c>
      <c r="BU81" s="89">
        <f>BU82</f>
        <v>507052.63</v>
      </c>
      <c r="BV81" s="89">
        <f t="shared" si="63"/>
        <v>-218847.37</v>
      </c>
      <c r="BW81" s="89">
        <f>BW82</f>
        <v>507052.63</v>
      </c>
      <c r="BX81" s="89">
        <f t="shared" si="64"/>
        <v>0</v>
      </c>
      <c r="BY81" s="89">
        <f>BY82</f>
        <v>507052.63</v>
      </c>
      <c r="BZ81" s="89">
        <f t="shared" si="65"/>
        <v>0</v>
      </c>
      <c r="CA81" s="89">
        <f>CA82</f>
        <v>507052.63</v>
      </c>
      <c r="CB81" s="89">
        <f t="shared" si="66"/>
        <v>0</v>
      </c>
      <c r="CC81" s="94"/>
    </row>
    <row r="82" spans="2:81" s="14" customFormat="1" x14ac:dyDescent="0.2">
      <c r="B82" s="559" t="s">
        <v>75</v>
      </c>
      <c r="C82" s="559"/>
      <c r="D82" s="559"/>
      <c r="E82" s="559"/>
      <c r="F82" s="559"/>
      <c r="G82" s="559"/>
      <c r="H82" s="324" t="s">
        <v>386</v>
      </c>
      <c r="I82" s="325" t="s">
        <v>74</v>
      </c>
      <c r="J82" s="91">
        <v>400000</v>
      </c>
      <c r="K82" s="118">
        <v>400000</v>
      </c>
      <c r="L82" s="91">
        <f t="shared" si="67"/>
        <v>0</v>
      </c>
      <c r="M82" s="174">
        <v>446515</v>
      </c>
      <c r="N82" s="91">
        <f t="shared" si="68"/>
        <v>46515</v>
      </c>
      <c r="O82" s="174">
        <v>446515</v>
      </c>
      <c r="P82" s="91">
        <f t="shared" si="69"/>
        <v>0</v>
      </c>
      <c r="Q82" s="183">
        <v>456515</v>
      </c>
      <c r="R82" s="91">
        <f t="shared" si="70"/>
        <v>10000</v>
      </c>
      <c r="S82" s="204">
        <v>456515</v>
      </c>
      <c r="T82" s="91">
        <f t="shared" si="71"/>
        <v>0</v>
      </c>
      <c r="U82" s="204">
        <v>456515</v>
      </c>
      <c r="V82" s="91">
        <f t="shared" si="72"/>
        <v>0</v>
      </c>
      <c r="W82" s="204">
        <v>434470</v>
      </c>
      <c r="X82" s="91">
        <f t="shared" si="73"/>
        <v>-22045</v>
      </c>
      <c r="Y82" s="204">
        <v>434470</v>
      </c>
      <c r="Z82" s="91">
        <f t="shared" si="74"/>
        <v>0</v>
      </c>
      <c r="AA82" s="204">
        <v>434470</v>
      </c>
      <c r="AB82" s="91">
        <f t="shared" si="75"/>
        <v>0</v>
      </c>
      <c r="AC82" s="204">
        <v>434470</v>
      </c>
      <c r="AD82" s="91">
        <f t="shared" si="76"/>
        <v>0</v>
      </c>
      <c r="AE82" s="204">
        <v>100000</v>
      </c>
      <c r="AF82" s="91">
        <f t="shared" si="77"/>
        <v>-334470</v>
      </c>
      <c r="AG82" s="248">
        <v>100000</v>
      </c>
      <c r="AH82" s="91">
        <f t="shared" si="78"/>
        <v>0</v>
      </c>
      <c r="AI82" s="248">
        <v>110740</v>
      </c>
      <c r="AJ82" s="91">
        <f t="shared" si="79"/>
        <v>10740</v>
      </c>
      <c r="AK82" s="248">
        <v>110740</v>
      </c>
      <c r="AL82" s="91">
        <f t="shared" si="80"/>
        <v>0</v>
      </c>
      <c r="AM82" s="248">
        <v>135115</v>
      </c>
      <c r="AN82" s="91">
        <f t="shared" si="81"/>
        <v>24375</v>
      </c>
      <c r="AO82" s="286">
        <v>135115</v>
      </c>
      <c r="AP82" s="91">
        <f t="shared" si="82"/>
        <v>0</v>
      </c>
      <c r="AQ82" s="286">
        <v>1917790</v>
      </c>
      <c r="AR82" s="91">
        <f t="shared" si="83"/>
        <v>1782675</v>
      </c>
      <c r="AS82" s="286">
        <v>1673873.89</v>
      </c>
      <c r="AT82" s="91">
        <f t="shared" si="84"/>
        <v>-243916.1100000001</v>
      </c>
      <c r="AU82" s="305">
        <v>1673873.89</v>
      </c>
      <c r="AV82" s="91">
        <f t="shared" si="85"/>
        <v>0</v>
      </c>
      <c r="AW82" s="318">
        <v>0</v>
      </c>
      <c r="AX82" s="91">
        <f t="shared" si="86"/>
        <v>-1673873.89</v>
      </c>
      <c r="AY82" s="318">
        <v>725900</v>
      </c>
      <c r="AZ82" s="91">
        <f t="shared" si="87"/>
        <v>725900</v>
      </c>
      <c r="BA82" s="318">
        <v>725900</v>
      </c>
      <c r="BB82" s="91">
        <f t="shared" si="87"/>
        <v>0</v>
      </c>
      <c r="BC82" s="318">
        <v>725900</v>
      </c>
      <c r="BD82" s="91">
        <f t="shared" si="87"/>
        <v>0</v>
      </c>
      <c r="BE82" s="318">
        <v>725900</v>
      </c>
      <c r="BF82" s="91">
        <f t="shared" si="87"/>
        <v>0</v>
      </c>
      <c r="BG82" s="318">
        <v>725900</v>
      </c>
      <c r="BH82" s="91">
        <f t="shared" si="87"/>
        <v>0</v>
      </c>
      <c r="BI82" s="318">
        <v>725900</v>
      </c>
      <c r="BJ82" s="91">
        <f t="shared" si="87"/>
        <v>0</v>
      </c>
      <c r="BK82" s="318">
        <v>725900</v>
      </c>
      <c r="BL82" s="91">
        <f t="shared" si="87"/>
        <v>0</v>
      </c>
      <c r="BM82" s="318">
        <v>725900</v>
      </c>
      <c r="BN82" s="91">
        <f t="shared" si="87"/>
        <v>0</v>
      </c>
      <c r="BO82" s="318">
        <v>725900</v>
      </c>
      <c r="BP82" s="91">
        <f t="shared" si="87"/>
        <v>0</v>
      </c>
      <c r="BQ82" s="318">
        <v>725900</v>
      </c>
      <c r="BR82" s="91">
        <f t="shared" si="87"/>
        <v>0</v>
      </c>
      <c r="BS82" s="318">
        <v>725900</v>
      </c>
      <c r="BT82" s="91">
        <f t="shared" si="62"/>
        <v>0</v>
      </c>
      <c r="BU82" s="318">
        <v>507052.63</v>
      </c>
      <c r="BV82" s="91">
        <f t="shared" si="63"/>
        <v>-218847.37</v>
      </c>
      <c r="BW82" s="361">
        <v>507052.63</v>
      </c>
      <c r="BX82" s="91">
        <f t="shared" si="64"/>
        <v>0</v>
      </c>
      <c r="BY82" s="368">
        <v>507052.63</v>
      </c>
      <c r="BZ82" s="91">
        <f t="shared" si="65"/>
        <v>0</v>
      </c>
      <c r="CA82" s="502">
        <v>507052.63</v>
      </c>
      <c r="CB82" s="91">
        <f t="shared" si="66"/>
        <v>0</v>
      </c>
      <c r="CC82" s="95">
        <v>17</v>
      </c>
    </row>
  </sheetData>
  <mergeCells count="79">
    <mergeCell ref="B47:G47"/>
    <mergeCell ref="B48:G48"/>
    <mergeCell ref="B67:G67"/>
    <mergeCell ref="B43:G43"/>
    <mergeCell ref="B44:G44"/>
    <mergeCell ref="B59:G59"/>
    <mergeCell ref="B60:G60"/>
    <mergeCell ref="B63:G63"/>
    <mergeCell ref="B64:G64"/>
    <mergeCell ref="B65:G65"/>
    <mergeCell ref="B66:G66"/>
    <mergeCell ref="B61:G61"/>
    <mergeCell ref="B62:G62"/>
    <mergeCell ref="B45:G45"/>
    <mergeCell ref="B46:G46"/>
    <mergeCell ref="B49:G49"/>
    <mergeCell ref="B37:G37"/>
    <mergeCell ref="B38:G38"/>
    <mergeCell ref="B39:G39"/>
    <mergeCell ref="B24:G24"/>
    <mergeCell ref="B25:G25"/>
    <mergeCell ref="B40:G40"/>
    <mergeCell ref="B41:G41"/>
    <mergeCell ref="B42:G42"/>
    <mergeCell ref="B11:G11"/>
    <mergeCell ref="B27:G27"/>
    <mergeCell ref="B33:G33"/>
    <mergeCell ref="B34:G34"/>
    <mergeCell ref="B35:G35"/>
    <mergeCell ref="B36:G36"/>
    <mergeCell ref="B12:G12"/>
    <mergeCell ref="B29:G29"/>
    <mergeCell ref="B30:G30"/>
    <mergeCell ref="B31:G31"/>
    <mergeCell ref="B32:G32"/>
    <mergeCell ref="B19:G19"/>
    <mergeCell ref="B20:G20"/>
    <mergeCell ref="B58:G58"/>
    <mergeCell ref="B50:G50"/>
    <mergeCell ref="B51:G51"/>
    <mergeCell ref="B55:G55"/>
    <mergeCell ref="B56:G56"/>
    <mergeCell ref="B57:G57"/>
    <mergeCell ref="B52:G52"/>
    <mergeCell ref="B53:G53"/>
    <mergeCell ref="B54:G54"/>
    <mergeCell ref="B21:G21"/>
    <mergeCell ref="B26:G26"/>
    <mergeCell ref="B28:G28"/>
    <mergeCell ref="B13:G13"/>
    <mergeCell ref="B14:G14"/>
    <mergeCell ref="B15:G15"/>
    <mergeCell ref="B16:G16"/>
    <mergeCell ref="B18:G18"/>
    <mergeCell ref="B17:G17"/>
    <mergeCell ref="B22:G22"/>
    <mergeCell ref="B23:G23"/>
    <mergeCell ref="B7:G7"/>
    <mergeCell ref="B10:G10"/>
    <mergeCell ref="B3:I3"/>
    <mergeCell ref="B5:G5"/>
    <mergeCell ref="B6:G6"/>
    <mergeCell ref="B8:G8"/>
    <mergeCell ref="B9:G9"/>
    <mergeCell ref="B70:G70"/>
    <mergeCell ref="B68:G68"/>
    <mergeCell ref="B69:G69"/>
    <mergeCell ref="B73:G73"/>
    <mergeCell ref="B74:G74"/>
    <mergeCell ref="B71:G71"/>
    <mergeCell ref="B72:G72"/>
    <mergeCell ref="B80:G80"/>
    <mergeCell ref="B81:G81"/>
    <mergeCell ref="B82:G82"/>
    <mergeCell ref="B75:G75"/>
    <mergeCell ref="B76:G76"/>
    <mergeCell ref="B77:G77"/>
    <mergeCell ref="B78:G78"/>
    <mergeCell ref="B79:G79"/>
  </mergeCells>
  <pageMargins left="0.70866141732283472" right="0.70866141732283472" top="0.74803149606299213" bottom="0.74803149606299213" header="0.31496062992125984" footer="0.31496062992125984"/>
  <pageSetup paperSize="9" scale="57"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2:CJ109"/>
  <sheetViews>
    <sheetView workbookViewId="0">
      <selection activeCell="CA5" sqref="CA5:CB5"/>
    </sheetView>
  </sheetViews>
  <sheetFormatPr defaultRowHeight="12.75" x14ac:dyDescent="0.2"/>
  <cols>
    <col min="1" max="6" width="9.140625" style="5"/>
    <col min="7" max="7" width="9.28515625" style="5" bestFit="1" customWidth="1"/>
    <col min="8" max="8" width="11" style="5" bestFit="1" customWidth="1"/>
    <col min="9" max="9" width="4" style="5" bestFit="1" customWidth="1"/>
    <col min="10" max="73" width="13.42578125" style="86" hidden="1" customWidth="1"/>
    <col min="74" max="74" width="14" style="86" hidden="1" customWidth="1"/>
    <col min="75" max="75" width="13.42578125" style="86" hidden="1" customWidth="1"/>
    <col min="76" max="76" width="14" style="86" hidden="1" customWidth="1"/>
    <col min="77" max="77" width="13.42578125" style="86" bestFit="1" customWidth="1"/>
    <col min="78" max="78" width="14" style="86" hidden="1" customWidth="1"/>
    <col min="79" max="79" width="13.42578125" style="86" bestFit="1" customWidth="1"/>
    <col min="80" max="80" width="14" style="86" bestFit="1" customWidth="1"/>
    <col min="81" max="81" width="4.140625" style="84" bestFit="1" customWidth="1"/>
    <col min="82" max="16384" width="9.140625" style="5"/>
  </cols>
  <sheetData>
    <row r="2" spans="1:88" ht="13.5" thickBot="1" x14ac:dyDescent="0.25"/>
    <row r="3" spans="1:88" ht="73.5" customHeight="1" thickBot="1" x14ac:dyDescent="0.25">
      <c r="B3" s="534" t="s">
        <v>989</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5" spans="1:88" s="4" customFormat="1" ht="18" customHeight="1" x14ac:dyDescent="0.2">
      <c r="A5" s="1"/>
      <c r="B5" s="552" t="s">
        <v>242</v>
      </c>
      <c r="C5" s="553"/>
      <c r="D5" s="553"/>
      <c r="E5" s="553"/>
      <c r="F5" s="553"/>
      <c r="G5" s="554"/>
      <c r="H5" s="8" t="s">
        <v>241</v>
      </c>
      <c r="I5" s="9" t="s">
        <v>240</v>
      </c>
      <c r="J5" s="76">
        <v>329</v>
      </c>
      <c r="K5" s="76">
        <v>352</v>
      </c>
      <c r="L5" s="7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105"/>
      <c r="CD5" s="3"/>
    </row>
    <row r="6" spans="1:88" s="4" customFormat="1" ht="15.4" customHeight="1" x14ac:dyDescent="0.2">
      <c r="A6" s="2"/>
      <c r="B6" s="555">
        <v>1</v>
      </c>
      <c r="C6" s="556"/>
      <c r="D6" s="556"/>
      <c r="E6" s="556"/>
      <c r="F6" s="556"/>
      <c r="G6" s="557"/>
      <c r="H6" s="10">
        <v>2</v>
      </c>
      <c r="I6" s="10">
        <v>3</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4</v>
      </c>
      <c r="BQ6" s="10">
        <v>4</v>
      </c>
      <c r="BR6" s="10">
        <v>4</v>
      </c>
      <c r="BS6" s="10">
        <v>4</v>
      </c>
      <c r="BT6" s="10">
        <v>4</v>
      </c>
      <c r="BU6" s="10">
        <v>4</v>
      </c>
      <c r="BV6" s="10">
        <v>4</v>
      </c>
      <c r="BW6" s="10">
        <v>4</v>
      </c>
      <c r="BX6" s="10">
        <v>4</v>
      </c>
      <c r="BY6" s="10">
        <v>4</v>
      </c>
      <c r="BZ6" s="10">
        <v>4</v>
      </c>
      <c r="CA6" s="10">
        <v>4</v>
      </c>
      <c r="CB6" s="10">
        <v>4</v>
      </c>
      <c r="CC6" s="105"/>
      <c r="CD6" s="3"/>
    </row>
    <row r="7" spans="1:88" s="25" customFormat="1" ht="26.65" customHeight="1" x14ac:dyDescent="0.25">
      <c r="A7" s="26"/>
      <c r="B7" s="564" t="s">
        <v>208</v>
      </c>
      <c r="C7" s="564"/>
      <c r="D7" s="575"/>
      <c r="E7" s="575"/>
      <c r="F7" s="575"/>
      <c r="G7" s="576"/>
      <c r="H7" s="27" t="s">
        <v>207</v>
      </c>
      <c r="I7" s="28" t="s">
        <v>5</v>
      </c>
      <c r="J7" s="87">
        <f>J8+J18+J22+J37+J63</f>
        <v>145467400</v>
      </c>
      <c r="K7" s="87">
        <f>K8+K18+K22+K37+K63</f>
        <v>145467400</v>
      </c>
      <c r="L7" s="87">
        <f t="shared" ref="L7:L68" si="0">K7-J7</f>
        <v>0</v>
      </c>
      <c r="M7" s="87">
        <f>M8+M18+M22+M37+M63</f>
        <v>145822922</v>
      </c>
      <c r="N7" s="87">
        <f>M7-K7</f>
        <v>355522</v>
      </c>
      <c r="O7" s="87">
        <f>O8+O18+O22+O37+O63</f>
        <v>145822922</v>
      </c>
      <c r="P7" s="87">
        <f>O7-M7</f>
        <v>0</v>
      </c>
      <c r="Q7" s="87">
        <f>Q8+Q18+Q22+Q37+Q63</f>
        <v>145267890.49000001</v>
      </c>
      <c r="R7" s="87">
        <f>Q7-O7</f>
        <v>-555031.50999999046</v>
      </c>
      <c r="S7" s="87">
        <f>S8+S18+S22+S37+S63</f>
        <v>144755741.03</v>
      </c>
      <c r="T7" s="87">
        <f>S7-Q7</f>
        <v>-512149.46000000834</v>
      </c>
      <c r="U7" s="87">
        <f>U8+U18+U22+U37+U63</f>
        <v>144755741.03</v>
      </c>
      <c r="V7" s="87">
        <f>U7-S7</f>
        <v>0</v>
      </c>
      <c r="W7" s="87">
        <f>W8+W18+W22+W37+W63</f>
        <v>144119319.03</v>
      </c>
      <c r="X7" s="87">
        <f>W7-U7</f>
        <v>-636422</v>
      </c>
      <c r="Y7" s="87">
        <f>Y8+Y18+Y22+Y37+Y63</f>
        <v>144044319.03</v>
      </c>
      <c r="Z7" s="87">
        <f>Y7-W7</f>
        <v>-75000</v>
      </c>
      <c r="AA7" s="87">
        <f>AA8+AA18+AA22+AA37+AA63</f>
        <v>144044319.03</v>
      </c>
      <c r="AB7" s="87">
        <f>AA7-Y7</f>
        <v>0</v>
      </c>
      <c r="AC7" s="87">
        <f>AC8+AC18+AC22+AC37+AC63</f>
        <v>144044319.03</v>
      </c>
      <c r="AD7" s="87">
        <f>AC7-AA7</f>
        <v>0</v>
      </c>
      <c r="AE7" s="87">
        <f>AE8+AE18+AE22+AE37+AE63</f>
        <v>148592300</v>
      </c>
      <c r="AF7" s="87">
        <f>AE7-AC7</f>
        <v>4547980.9699999988</v>
      </c>
      <c r="AG7" s="87">
        <f>AG8+AG18+AG22+AG37+AG63</f>
        <v>149043150</v>
      </c>
      <c r="AH7" s="87">
        <f>AG7-AE7</f>
        <v>450850</v>
      </c>
      <c r="AI7" s="87">
        <f>AI8+AI18+AI22+AI37+AI63</f>
        <v>149107150</v>
      </c>
      <c r="AJ7" s="87">
        <f>AI7-AG7</f>
        <v>64000</v>
      </c>
      <c r="AK7" s="87">
        <f>AK8+AK18+AK22+AK37+AK63</f>
        <v>149107150</v>
      </c>
      <c r="AL7" s="87">
        <f>AK7-AI7</f>
        <v>0</v>
      </c>
      <c r="AM7" s="87">
        <f>AM8+AM18+AM22+AM37+AM63</f>
        <v>152932250</v>
      </c>
      <c r="AN7" s="87">
        <f>AM7-AK7</f>
        <v>3825100</v>
      </c>
      <c r="AO7" s="87">
        <f>AO8+AO18+AO22+AO37+AO63</f>
        <v>152932250</v>
      </c>
      <c r="AP7" s="87">
        <f>AO7-AM7</f>
        <v>0</v>
      </c>
      <c r="AQ7" s="87">
        <f>AQ8+AQ18+AQ22+AQ37+AQ63</f>
        <v>167149850</v>
      </c>
      <c r="AR7" s="87">
        <f>AQ7-AO7</f>
        <v>14217600</v>
      </c>
      <c r="AS7" s="87">
        <f>AS8+AS18+AS22+AS37+AS63</f>
        <v>167010920.66999999</v>
      </c>
      <c r="AT7" s="87">
        <f>AS7-AQ7</f>
        <v>-138929.33000001311</v>
      </c>
      <c r="AU7" s="87">
        <f>AU8+AU18+AU22+AU37+AU63</f>
        <v>163583817.19999999</v>
      </c>
      <c r="AV7" s="87">
        <f>AU7-AS7</f>
        <v>-3427103.4699999988</v>
      </c>
      <c r="AW7" s="87">
        <f>AW8+AW18+AW22+AW37+AW63+AW69+AW80+AW93</f>
        <v>163583817.19999999</v>
      </c>
      <c r="AX7" s="87">
        <f>AW7-AU7</f>
        <v>0</v>
      </c>
      <c r="AY7" s="87">
        <f>AY8+AY18+AY22+AY37+AY63+AY69+AY80+AY93</f>
        <v>186417900</v>
      </c>
      <c r="AZ7" s="87">
        <f>AY7-AW7</f>
        <v>22834082.800000012</v>
      </c>
      <c r="BA7" s="87">
        <f>BA8+BA18+BA22+BA37+BA63+BA69+BA80+BA93</f>
        <v>186417900</v>
      </c>
      <c r="BB7" s="87">
        <f>BA7-AY7</f>
        <v>0</v>
      </c>
      <c r="BC7" s="87">
        <f>BC8+BC18+BC22+BC37+BC63+BC69+BC80+BC93</f>
        <v>187300900</v>
      </c>
      <c r="BD7" s="87">
        <f>BC7-BA7</f>
        <v>883000</v>
      </c>
      <c r="BE7" s="87">
        <f>BE8+BE18+BE22+BE37+BE63+BE69+BE80+BE93</f>
        <v>187300900</v>
      </c>
      <c r="BF7" s="87">
        <f>BE7-BC7</f>
        <v>0</v>
      </c>
      <c r="BG7" s="87">
        <f>BG8+BG18+BG22+BG37+BG63+BG69+BG80+BG93</f>
        <v>187250900</v>
      </c>
      <c r="BH7" s="87">
        <f>BG7-BE7</f>
        <v>-50000</v>
      </c>
      <c r="BI7" s="87">
        <f>BI8+BI18+BI22+BI37+BI63+BI69+BI80+BI93</f>
        <v>187158312.63999999</v>
      </c>
      <c r="BJ7" s="87">
        <f>BI7-BG7</f>
        <v>-92587.360000014305</v>
      </c>
      <c r="BK7" s="87">
        <f>BK8+BK18+BK22+BK37+BK63+BK69+BK80+BK93</f>
        <v>187158312.63999999</v>
      </c>
      <c r="BL7" s="87">
        <f>BK7-BI7</f>
        <v>0</v>
      </c>
      <c r="BM7" s="87">
        <f>BM8+BM18+BM22+BM37+BM63+BM69+BM80+BM93</f>
        <v>187158312.63999999</v>
      </c>
      <c r="BN7" s="87">
        <f>BM7-BK7</f>
        <v>0</v>
      </c>
      <c r="BO7" s="87">
        <f>BO8+BO18+BO22+BO37+BO63+BO69+BO80+BO93</f>
        <v>185892800.63999999</v>
      </c>
      <c r="BP7" s="87">
        <f>BO7-BM7</f>
        <v>-1265512</v>
      </c>
      <c r="BQ7" s="87">
        <f>BQ8+BQ18+BQ22+BQ37+BQ63+BQ69+BQ80+BQ93</f>
        <v>187260600.63999999</v>
      </c>
      <c r="BR7" s="87">
        <f>BQ7-BO7</f>
        <v>1367800</v>
      </c>
      <c r="BS7" s="87">
        <f>BS8+BS18+BS22+BS37+BS63+BS69+BS80+BS93</f>
        <v>169151884.42000002</v>
      </c>
      <c r="BT7" s="87">
        <f>BS7-BQ7</f>
        <v>-18108716.219999969</v>
      </c>
      <c r="BU7" s="87">
        <f>BU8+BU18+BU22+BU37+BU63+BU69+BU80+BU93</f>
        <v>23568500</v>
      </c>
      <c r="BV7" s="87">
        <f>BU7-BS7</f>
        <v>-145583384.42000002</v>
      </c>
      <c r="BW7" s="87">
        <f>BW8+BW18+BW22+BW37+BW63+BW69+BW80+BW93</f>
        <v>23568500</v>
      </c>
      <c r="BX7" s="87">
        <f>BW7-BU7</f>
        <v>0</v>
      </c>
      <c r="BY7" s="87">
        <f>BY8+BY18+BY22+BY37+BY63+BY69+BY80+BY93</f>
        <v>23568500</v>
      </c>
      <c r="BZ7" s="87">
        <f>BY7-BW7</f>
        <v>0</v>
      </c>
      <c r="CA7" s="87">
        <f>CA8+CA18+CA22+CA37+CA63+CA69+CA80+CA93</f>
        <v>25894100</v>
      </c>
      <c r="CB7" s="87">
        <f>CA7-BY7</f>
        <v>2325600</v>
      </c>
      <c r="CC7" s="52"/>
      <c r="CD7" s="24"/>
      <c r="CE7" s="24"/>
      <c r="CF7" s="24"/>
      <c r="CG7" s="24"/>
      <c r="CH7" s="24"/>
      <c r="CI7" s="24"/>
      <c r="CJ7" s="24"/>
    </row>
    <row r="8" spans="1:88" s="25" customFormat="1" ht="26.65" customHeight="1" x14ac:dyDescent="0.25">
      <c r="A8" s="26"/>
      <c r="B8" s="546" t="s">
        <v>679</v>
      </c>
      <c r="C8" s="561"/>
      <c r="D8" s="561"/>
      <c r="E8" s="561"/>
      <c r="F8" s="561"/>
      <c r="G8" s="562"/>
      <c r="H8" s="17" t="s">
        <v>206</v>
      </c>
      <c r="I8" s="18" t="s">
        <v>5</v>
      </c>
      <c r="J8" s="88">
        <f t="shared" ref="J8:CA10" si="1">J9</f>
        <v>2141100</v>
      </c>
      <c r="K8" s="88">
        <f t="shared" si="1"/>
        <v>2141100</v>
      </c>
      <c r="L8" s="88">
        <f t="shared" si="0"/>
        <v>0</v>
      </c>
      <c r="M8" s="88">
        <f t="shared" si="1"/>
        <v>2496622</v>
      </c>
      <c r="N8" s="88">
        <f>M8-K8</f>
        <v>355522</v>
      </c>
      <c r="O8" s="88">
        <f t="shared" si="1"/>
        <v>2496622</v>
      </c>
      <c r="P8" s="88">
        <f>O8-M8</f>
        <v>0</v>
      </c>
      <c r="Q8" s="88">
        <f t="shared" si="1"/>
        <v>2496622</v>
      </c>
      <c r="R8" s="88">
        <f>Q8-O8</f>
        <v>0</v>
      </c>
      <c r="S8" s="88">
        <f t="shared" si="1"/>
        <v>2496622</v>
      </c>
      <c r="T8" s="88">
        <f>S8-Q8</f>
        <v>0</v>
      </c>
      <c r="U8" s="88">
        <f t="shared" si="1"/>
        <v>2496622</v>
      </c>
      <c r="V8" s="88">
        <f>U8-S8</f>
        <v>0</v>
      </c>
      <c r="W8" s="88">
        <f t="shared" si="1"/>
        <v>2496622</v>
      </c>
      <c r="X8" s="88">
        <f>W8-U8</f>
        <v>0</v>
      </c>
      <c r="Y8" s="88">
        <f t="shared" si="1"/>
        <v>2421622</v>
      </c>
      <c r="Z8" s="88">
        <f>Y8-W8</f>
        <v>-75000</v>
      </c>
      <c r="AA8" s="88">
        <f t="shared" si="1"/>
        <v>2421622</v>
      </c>
      <c r="AB8" s="88">
        <f>AA8-Y8</f>
        <v>0</v>
      </c>
      <c r="AC8" s="88">
        <f t="shared" si="1"/>
        <v>2421622</v>
      </c>
      <c r="AD8" s="88">
        <f>AC8-AA8</f>
        <v>0</v>
      </c>
      <c r="AE8" s="88">
        <f>AE9+AE12</f>
        <v>1694000</v>
      </c>
      <c r="AF8" s="88">
        <f>AE8-AC8</f>
        <v>-727622</v>
      </c>
      <c r="AG8" s="88">
        <f>AG9+AG12</f>
        <v>2207000</v>
      </c>
      <c r="AH8" s="88">
        <f>AG8-AE8</f>
        <v>513000</v>
      </c>
      <c r="AI8" s="88">
        <f>AI9+AI12</f>
        <v>2276000</v>
      </c>
      <c r="AJ8" s="88">
        <f>AI8-AG8</f>
        <v>69000</v>
      </c>
      <c r="AK8" s="88">
        <f>AK9+AK12</f>
        <v>2276000</v>
      </c>
      <c r="AL8" s="88">
        <f>AK8-AI8</f>
        <v>0</v>
      </c>
      <c r="AM8" s="88">
        <f>AM9+AM12</f>
        <v>3233000</v>
      </c>
      <c r="AN8" s="88">
        <f>AM8-AK8</f>
        <v>957000</v>
      </c>
      <c r="AO8" s="88">
        <f>AO9+AO12</f>
        <v>3233000</v>
      </c>
      <c r="AP8" s="88">
        <f>AO8-AM8</f>
        <v>0</v>
      </c>
      <c r="AQ8" s="88">
        <f>AQ9+AQ12</f>
        <v>3233000</v>
      </c>
      <c r="AR8" s="88">
        <f>AQ8-AO8</f>
        <v>0</v>
      </c>
      <c r="AS8" s="88">
        <f>AS9+AS12</f>
        <v>3328000</v>
      </c>
      <c r="AT8" s="88">
        <f>AS8-AQ8</f>
        <v>95000</v>
      </c>
      <c r="AU8" s="88">
        <f>AU9+AU12</f>
        <v>3018000</v>
      </c>
      <c r="AV8" s="88">
        <f>AU8-AS8</f>
        <v>-310000</v>
      </c>
      <c r="AW8" s="88">
        <f>AW9+AW12</f>
        <v>3018000</v>
      </c>
      <c r="AX8" s="88">
        <f>AW8-AU8</f>
        <v>0</v>
      </c>
      <c r="AY8" s="88">
        <f>AY9+AY12</f>
        <v>1265000</v>
      </c>
      <c r="AZ8" s="88">
        <f>AY8-AW8</f>
        <v>-1753000</v>
      </c>
      <c r="BA8" s="88">
        <f>BA9+BA12</f>
        <v>1265000</v>
      </c>
      <c r="BB8" s="88">
        <f>BA8-AY8</f>
        <v>0</v>
      </c>
      <c r="BC8" s="88">
        <f>BC9+BC12</f>
        <v>1265000</v>
      </c>
      <c r="BD8" s="88">
        <f>BC8-BA8</f>
        <v>0</v>
      </c>
      <c r="BE8" s="88">
        <f>BE9+BE12</f>
        <v>1265000</v>
      </c>
      <c r="BF8" s="88">
        <f>BE8-BC8</f>
        <v>0</v>
      </c>
      <c r="BG8" s="88">
        <f>BG9+BG12</f>
        <v>1265000</v>
      </c>
      <c r="BH8" s="88">
        <f>BG8-BE8</f>
        <v>0</v>
      </c>
      <c r="BI8" s="88">
        <f>BI9+BI12</f>
        <v>1265000</v>
      </c>
      <c r="BJ8" s="88">
        <f>BI8-BG8</f>
        <v>0</v>
      </c>
      <c r="BK8" s="88">
        <f>BK9+BK12</f>
        <v>1265000</v>
      </c>
      <c r="BL8" s="88">
        <f>BK8-BI8</f>
        <v>0</v>
      </c>
      <c r="BM8" s="88">
        <f>BM9+BM12</f>
        <v>1265000</v>
      </c>
      <c r="BN8" s="88">
        <f>BM8-BK8</f>
        <v>0</v>
      </c>
      <c r="BO8" s="88">
        <f>BO9+BO12</f>
        <v>1557100</v>
      </c>
      <c r="BP8" s="88">
        <f>BO8-BM8</f>
        <v>292100</v>
      </c>
      <c r="BQ8" s="88">
        <f>BQ9+BQ12</f>
        <v>1557100</v>
      </c>
      <c r="BR8" s="88">
        <f>BQ8-BO8</f>
        <v>0</v>
      </c>
      <c r="BS8" s="88">
        <f>BS9+BS12</f>
        <v>1398642.3</v>
      </c>
      <c r="BT8" s="88">
        <f>BS8-BQ8</f>
        <v>-158457.69999999995</v>
      </c>
      <c r="BU8" s="88">
        <f>BU9+BU12</f>
        <v>1265000</v>
      </c>
      <c r="BV8" s="88">
        <f>BU8-BS8</f>
        <v>-133642.30000000005</v>
      </c>
      <c r="BW8" s="88">
        <f>BW9+BW12</f>
        <v>1265000</v>
      </c>
      <c r="BX8" s="88">
        <f>BW8-BU8</f>
        <v>0</v>
      </c>
      <c r="BY8" s="88">
        <f>BY9+BY12</f>
        <v>1265000</v>
      </c>
      <c r="BZ8" s="88">
        <f>BY8-BW8</f>
        <v>0</v>
      </c>
      <c r="CA8" s="88">
        <f>CA9+CA12</f>
        <v>1265000</v>
      </c>
      <c r="CB8" s="88">
        <f>CA8-BY8</f>
        <v>0</v>
      </c>
      <c r="CC8" s="52"/>
      <c r="CD8" s="24"/>
      <c r="CE8" s="24"/>
      <c r="CF8" s="24"/>
      <c r="CG8" s="24"/>
      <c r="CH8" s="24"/>
      <c r="CI8" s="24"/>
      <c r="CJ8" s="24"/>
    </row>
    <row r="9" spans="1:88" s="25" customFormat="1" ht="26.65" hidden="1" customHeight="1" x14ac:dyDescent="0.25">
      <c r="A9" s="26"/>
      <c r="B9" s="560" t="s">
        <v>91</v>
      </c>
      <c r="C9" s="561"/>
      <c r="D9" s="561"/>
      <c r="E9" s="561"/>
      <c r="F9" s="561"/>
      <c r="G9" s="562"/>
      <c r="H9" s="17" t="s">
        <v>205</v>
      </c>
      <c r="I9" s="18" t="s">
        <v>5</v>
      </c>
      <c r="J9" s="88">
        <f t="shared" si="1"/>
        <v>2141100</v>
      </c>
      <c r="K9" s="88">
        <f t="shared" si="1"/>
        <v>2141100</v>
      </c>
      <c r="L9" s="88">
        <f t="shared" si="0"/>
        <v>0</v>
      </c>
      <c r="M9" s="88">
        <f t="shared" si="1"/>
        <v>2496622</v>
      </c>
      <c r="N9" s="88">
        <f t="shared" ref="N9:X68" si="2">M9-K9</f>
        <v>355522</v>
      </c>
      <c r="O9" s="88">
        <f t="shared" si="1"/>
        <v>2496622</v>
      </c>
      <c r="P9" s="88">
        <f t="shared" si="2"/>
        <v>0</v>
      </c>
      <c r="Q9" s="88">
        <f t="shared" si="1"/>
        <v>2496622</v>
      </c>
      <c r="R9" s="88">
        <f t="shared" si="2"/>
        <v>0</v>
      </c>
      <c r="S9" s="88">
        <f t="shared" si="1"/>
        <v>2496622</v>
      </c>
      <c r="T9" s="88">
        <f t="shared" si="2"/>
        <v>0</v>
      </c>
      <c r="U9" s="88">
        <f t="shared" si="1"/>
        <v>2496622</v>
      </c>
      <c r="V9" s="88">
        <f t="shared" si="2"/>
        <v>0</v>
      </c>
      <c r="W9" s="88">
        <f t="shared" si="1"/>
        <v>2496622</v>
      </c>
      <c r="X9" s="88">
        <f t="shared" si="2"/>
        <v>0</v>
      </c>
      <c r="Y9" s="88">
        <f t="shared" si="1"/>
        <v>2421622</v>
      </c>
      <c r="Z9" s="88">
        <f t="shared" ref="Z9:AH35" si="3">Y9-W9</f>
        <v>-75000</v>
      </c>
      <c r="AA9" s="88">
        <f t="shared" si="1"/>
        <v>2421622</v>
      </c>
      <c r="AB9" s="88">
        <f t="shared" si="3"/>
        <v>0</v>
      </c>
      <c r="AC9" s="88">
        <f t="shared" si="1"/>
        <v>2421622</v>
      </c>
      <c r="AD9" s="88">
        <f t="shared" si="3"/>
        <v>0</v>
      </c>
      <c r="AE9" s="88">
        <f t="shared" si="1"/>
        <v>1694000</v>
      </c>
      <c r="AF9" s="88">
        <f t="shared" si="3"/>
        <v>-727622</v>
      </c>
      <c r="AG9" s="88">
        <f t="shared" si="1"/>
        <v>1694000</v>
      </c>
      <c r="AH9" s="88">
        <f t="shared" si="3"/>
        <v>0</v>
      </c>
      <c r="AI9" s="88">
        <f t="shared" si="1"/>
        <v>1763000</v>
      </c>
      <c r="AJ9" s="88">
        <f t="shared" ref="AJ9:AR68" si="4">AI9-AG9</f>
        <v>69000</v>
      </c>
      <c r="AK9" s="88">
        <f t="shared" si="1"/>
        <v>1763000</v>
      </c>
      <c r="AL9" s="88">
        <f t="shared" si="4"/>
        <v>0</v>
      </c>
      <c r="AM9" s="88">
        <f t="shared" si="1"/>
        <v>1763000</v>
      </c>
      <c r="AN9" s="88">
        <f t="shared" si="4"/>
        <v>0</v>
      </c>
      <c r="AO9" s="88">
        <f t="shared" si="1"/>
        <v>1763000</v>
      </c>
      <c r="AP9" s="88">
        <f t="shared" si="4"/>
        <v>0</v>
      </c>
      <c r="AQ9" s="88">
        <f t="shared" si="1"/>
        <v>1763000</v>
      </c>
      <c r="AR9" s="88">
        <f t="shared" si="4"/>
        <v>0</v>
      </c>
      <c r="AS9" s="88">
        <f t="shared" si="1"/>
        <v>1858000</v>
      </c>
      <c r="AT9" s="88">
        <f t="shared" ref="AT9:BL35" si="5">AS9-AQ9</f>
        <v>95000</v>
      </c>
      <c r="AU9" s="88">
        <f t="shared" si="1"/>
        <v>1548000</v>
      </c>
      <c r="AV9" s="88">
        <f t="shared" si="5"/>
        <v>-310000</v>
      </c>
      <c r="AW9" s="88">
        <f t="shared" si="1"/>
        <v>1548000</v>
      </c>
      <c r="AX9" s="88">
        <f t="shared" si="5"/>
        <v>0</v>
      </c>
      <c r="AY9" s="88">
        <f t="shared" si="1"/>
        <v>0</v>
      </c>
      <c r="AZ9" s="88">
        <f t="shared" si="5"/>
        <v>-1548000</v>
      </c>
      <c r="BA9" s="88">
        <f t="shared" si="1"/>
        <v>0</v>
      </c>
      <c r="BB9" s="88">
        <f t="shared" si="5"/>
        <v>0</v>
      </c>
      <c r="BC9" s="88">
        <f t="shared" si="1"/>
        <v>0</v>
      </c>
      <c r="BD9" s="88">
        <f t="shared" si="5"/>
        <v>0</v>
      </c>
      <c r="BE9" s="88">
        <f t="shared" si="1"/>
        <v>0</v>
      </c>
      <c r="BF9" s="88">
        <f t="shared" si="5"/>
        <v>0</v>
      </c>
      <c r="BG9" s="88">
        <f t="shared" si="1"/>
        <v>0</v>
      </c>
      <c r="BH9" s="88">
        <f t="shared" si="5"/>
        <v>0</v>
      </c>
      <c r="BI9" s="88">
        <f t="shared" si="1"/>
        <v>0</v>
      </c>
      <c r="BJ9" s="88">
        <f t="shared" si="5"/>
        <v>0</v>
      </c>
      <c r="BK9" s="88">
        <f t="shared" si="1"/>
        <v>0</v>
      </c>
      <c r="BL9" s="88">
        <f t="shared" si="5"/>
        <v>0</v>
      </c>
      <c r="BM9" s="88">
        <f t="shared" si="1"/>
        <v>0</v>
      </c>
      <c r="BN9" s="88">
        <f t="shared" ref="BN9:BT20" si="6">BM9-BK9</f>
        <v>0</v>
      </c>
      <c r="BO9" s="88">
        <f t="shared" si="1"/>
        <v>0</v>
      </c>
      <c r="BP9" s="88">
        <f t="shared" si="6"/>
        <v>0</v>
      </c>
      <c r="BQ9" s="88">
        <f t="shared" si="1"/>
        <v>0</v>
      </c>
      <c r="BR9" s="88">
        <f t="shared" si="6"/>
        <v>0</v>
      </c>
      <c r="BS9" s="88">
        <f t="shared" si="1"/>
        <v>0</v>
      </c>
      <c r="BT9" s="88">
        <f t="shared" si="6"/>
        <v>0</v>
      </c>
      <c r="BU9" s="88">
        <f t="shared" si="1"/>
        <v>0</v>
      </c>
      <c r="BV9" s="88">
        <f t="shared" ref="BV9:BV72" si="7">BU9-BS9</f>
        <v>0</v>
      </c>
      <c r="BW9" s="88">
        <f t="shared" si="1"/>
        <v>0</v>
      </c>
      <c r="BX9" s="88">
        <f t="shared" ref="BX9:BX72" si="8">BW9-BU9</f>
        <v>0</v>
      </c>
      <c r="BY9" s="88">
        <f t="shared" si="1"/>
        <v>0</v>
      </c>
      <c r="BZ9" s="88">
        <f t="shared" ref="BZ9:BZ72" si="9">BY9-BW9</f>
        <v>0</v>
      </c>
      <c r="CA9" s="88">
        <f t="shared" si="1"/>
        <v>0</v>
      </c>
      <c r="CB9" s="88">
        <f t="shared" ref="CB9:CB72" si="10">CA9-BY9</f>
        <v>0</v>
      </c>
      <c r="CC9" s="52"/>
      <c r="CD9" s="24"/>
      <c r="CE9" s="24"/>
      <c r="CF9" s="24"/>
      <c r="CG9" s="24"/>
      <c r="CH9" s="24"/>
      <c r="CI9" s="24"/>
      <c r="CJ9" s="24"/>
    </row>
    <row r="10" spans="1:88" s="25" customFormat="1" ht="26.65" hidden="1" customHeight="1" x14ac:dyDescent="0.25">
      <c r="A10" s="26"/>
      <c r="B10" s="565" t="s">
        <v>39</v>
      </c>
      <c r="C10" s="566"/>
      <c r="D10" s="566"/>
      <c r="E10" s="566"/>
      <c r="F10" s="566"/>
      <c r="G10" s="567"/>
      <c r="H10" s="17" t="s">
        <v>205</v>
      </c>
      <c r="I10" s="18" t="s">
        <v>38</v>
      </c>
      <c r="J10" s="88">
        <f t="shared" si="1"/>
        <v>2141100</v>
      </c>
      <c r="K10" s="88">
        <f t="shared" si="1"/>
        <v>2141100</v>
      </c>
      <c r="L10" s="88">
        <f t="shared" si="0"/>
        <v>0</v>
      </c>
      <c r="M10" s="88">
        <f t="shared" si="1"/>
        <v>2496622</v>
      </c>
      <c r="N10" s="88">
        <f t="shared" si="2"/>
        <v>355522</v>
      </c>
      <c r="O10" s="88">
        <f t="shared" si="1"/>
        <v>2496622</v>
      </c>
      <c r="P10" s="88">
        <f t="shared" si="2"/>
        <v>0</v>
      </c>
      <c r="Q10" s="88">
        <f t="shared" si="1"/>
        <v>2496622</v>
      </c>
      <c r="R10" s="88">
        <f t="shared" si="2"/>
        <v>0</v>
      </c>
      <c r="S10" s="88">
        <f t="shared" si="1"/>
        <v>2496622</v>
      </c>
      <c r="T10" s="88">
        <f t="shared" si="2"/>
        <v>0</v>
      </c>
      <c r="U10" s="88">
        <f t="shared" si="1"/>
        <v>2496622</v>
      </c>
      <c r="V10" s="88">
        <f t="shared" si="2"/>
        <v>0</v>
      </c>
      <c r="W10" s="88">
        <f t="shared" si="1"/>
        <v>2496622</v>
      </c>
      <c r="X10" s="88">
        <f t="shared" si="2"/>
        <v>0</v>
      </c>
      <c r="Y10" s="88">
        <f t="shared" si="1"/>
        <v>2421622</v>
      </c>
      <c r="Z10" s="88">
        <f t="shared" si="3"/>
        <v>-75000</v>
      </c>
      <c r="AA10" s="88">
        <f t="shared" si="1"/>
        <v>2421622</v>
      </c>
      <c r="AB10" s="88">
        <f t="shared" si="3"/>
        <v>0</v>
      </c>
      <c r="AC10" s="88">
        <f t="shared" si="1"/>
        <v>2421622</v>
      </c>
      <c r="AD10" s="88">
        <f t="shared" si="3"/>
        <v>0</v>
      </c>
      <c r="AE10" s="88">
        <f t="shared" si="1"/>
        <v>1694000</v>
      </c>
      <c r="AF10" s="88">
        <f t="shared" si="3"/>
        <v>-727622</v>
      </c>
      <c r="AG10" s="88">
        <f t="shared" si="1"/>
        <v>1694000</v>
      </c>
      <c r="AH10" s="88">
        <f t="shared" si="3"/>
        <v>0</v>
      </c>
      <c r="AI10" s="88">
        <f t="shared" si="1"/>
        <v>1763000</v>
      </c>
      <c r="AJ10" s="88">
        <f t="shared" si="4"/>
        <v>69000</v>
      </c>
      <c r="AK10" s="88">
        <f t="shared" si="1"/>
        <v>1763000</v>
      </c>
      <c r="AL10" s="88">
        <f t="shared" si="4"/>
        <v>0</v>
      </c>
      <c r="AM10" s="88">
        <f t="shared" si="1"/>
        <v>1763000</v>
      </c>
      <c r="AN10" s="88">
        <f t="shared" si="4"/>
        <v>0</v>
      </c>
      <c r="AO10" s="88">
        <f t="shared" si="1"/>
        <v>1763000</v>
      </c>
      <c r="AP10" s="88">
        <f t="shared" si="4"/>
        <v>0</v>
      </c>
      <c r="AQ10" s="88">
        <f t="shared" si="1"/>
        <v>1763000</v>
      </c>
      <c r="AR10" s="88">
        <f t="shared" si="4"/>
        <v>0</v>
      </c>
      <c r="AS10" s="88">
        <f t="shared" si="1"/>
        <v>1858000</v>
      </c>
      <c r="AT10" s="88">
        <f t="shared" si="5"/>
        <v>95000</v>
      </c>
      <c r="AU10" s="88">
        <f t="shared" si="1"/>
        <v>1548000</v>
      </c>
      <c r="AV10" s="88">
        <f t="shared" si="5"/>
        <v>-310000</v>
      </c>
      <c r="AW10" s="88">
        <f t="shared" si="1"/>
        <v>1548000</v>
      </c>
      <c r="AX10" s="88">
        <f t="shared" si="5"/>
        <v>0</v>
      </c>
      <c r="AY10" s="88">
        <f t="shared" si="1"/>
        <v>0</v>
      </c>
      <c r="AZ10" s="88">
        <f t="shared" si="5"/>
        <v>-1548000</v>
      </c>
      <c r="BA10" s="88">
        <f t="shared" si="1"/>
        <v>0</v>
      </c>
      <c r="BB10" s="88">
        <f t="shared" si="5"/>
        <v>0</v>
      </c>
      <c r="BC10" s="88">
        <f t="shared" si="1"/>
        <v>0</v>
      </c>
      <c r="BD10" s="88">
        <f t="shared" si="5"/>
        <v>0</v>
      </c>
      <c r="BE10" s="88">
        <f t="shared" si="1"/>
        <v>0</v>
      </c>
      <c r="BF10" s="88">
        <f t="shared" si="5"/>
        <v>0</v>
      </c>
      <c r="BG10" s="88">
        <f t="shared" si="1"/>
        <v>0</v>
      </c>
      <c r="BH10" s="88">
        <f t="shared" si="5"/>
        <v>0</v>
      </c>
      <c r="BI10" s="88">
        <f t="shared" si="1"/>
        <v>0</v>
      </c>
      <c r="BJ10" s="88">
        <f t="shared" si="5"/>
        <v>0</v>
      </c>
      <c r="BK10" s="88">
        <f t="shared" si="1"/>
        <v>0</v>
      </c>
      <c r="BL10" s="88">
        <f t="shared" si="5"/>
        <v>0</v>
      </c>
      <c r="BM10" s="88">
        <f t="shared" si="1"/>
        <v>0</v>
      </c>
      <c r="BN10" s="88">
        <f t="shared" si="6"/>
        <v>0</v>
      </c>
      <c r="BO10" s="88">
        <f t="shared" si="1"/>
        <v>0</v>
      </c>
      <c r="BP10" s="88">
        <f t="shared" si="6"/>
        <v>0</v>
      </c>
      <c r="BQ10" s="88">
        <f t="shared" si="1"/>
        <v>0</v>
      </c>
      <c r="BR10" s="88">
        <f t="shared" si="6"/>
        <v>0</v>
      </c>
      <c r="BS10" s="88">
        <f t="shared" si="1"/>
        <v>0</v>
      </c>
      <c r="BT10" s="88">
        <f t="shared" si="6"/>
        <v>0</v>
      </c>
      <c r="BU10" s="88">
        <f t="shared" si="1"/>
        <v>0</v>
      </c>
      <c r="BV10" s="88">
        <f t="shared" si="7"/>
        <v>0</v>
      </c>
      <c r="BW10" s="88">
        <f t="shared" si="1"/>
        <v>0</v>
      </c>
      <c r="BX10" s="88">
        <f t="shared" si="8"/>
        <v>0</v>
      </c>
      <c r="BY10" s="88">
        <f t="shared" si="1"/>
        <v>0</v>
      </c>
      <c r="BZ10" s="88">
        <f t="shared" si="9"/>
        <v>0</v>
      </c>
      <c r="CA10" s="88">
        <f t="shared" si="1"/>
        <v>0</v>
      </c>
      <c r="CB10" s="88">
        <f t="shared" si="10"/>
        <v>0</v>
      </c>
      <c r="CC10" s="52"/>
      <c r="CD10" s="24"/>
      <c r="CE10" s="24"/>
      <c r="CF10" s="24"/>
      <c r="CG10" s="24"/>
      <c r="CH10" s="24"/>
      <c r="CI10" s="24"/>
      <c r="CJ10" s="24"/>
    </row>
    <row r="11" spans="1:88" s="60" customFormat="1" ht="15.75" hidden="1" x14ac:dyDescent="0.25">
      <c r="A11" s="61"/>
      <c r="B11" s="559" t="s">
        <v>75</v>
      </c>
      <c r="C11" s="559"/>
      <c r="D11" s="559"/>
      <c r="E11" s="559"/>
      <c r="F11" s="559"/>
      <c r="G11" s="559"/>
      <c r="H11" s="68" t="s">
        <v>205</v>
      </c>
      <c r="I11" s="69" t="s">
        <v>74</v>
      </c>
      <c r="J11" s="91">
        <v>2141100</v>
      </c>
      <c r="K11" s="118">
        <v>2141100</v>
      </c>
      <c r="L11" s="91">
        <f t="shared" si="0"/>
        <v>0</v>
      </c>
      <c r="M11" s="174">
        <v>2496622</v>
      </c>
      <c r="N11" s="91">
        <f t="shared" si="2"/>
        <v>355522</v>
      </c>
      <c r="O11" s="174">
        <v>2496622</v>
      </c>
      <c r="P11" s="91">
        <f t="shared" si="2"/>
        <v>0</v>
      </c>
      <c r="Q11" s="183">
        <v>2496622</v>
      </c>
      <c r="R11" s="91">
        <f t="shared" si="2"/>
        <v>0</v>
      </c>
      <c r="S11" s="204">
        <v>2496622</v>
      </c>
      <c r="T11" s="91">
        <f t="shared" si="2"/>
        <v>0</v>
      </c>
      <c r="U11" s="204">
        <v>2496622</v>
      </c>
      <c r="V11" s="91">
        <f t="shared" si="2"/>
        <v>0</v>
      </c>
      <c r="W11" s="204">
        <v>2496622</v>
      </c>
      <c r="X11" s="91">
        <f t="shared" si="2"/>
        <v>0</v>
      </c>
      <c r="Y11" s="204">
        <v>2421622</v>
      </c>
      <c r="Z11" s="91">
        <f t="shared" si="3"/>
        <v>-75000</v>
      </c>
      <c r="AA11" s="204">
        <v>2421622</v>
      </c>
      <c r="AB11" s="91">
        <f t="shared" si="3"/>
        <v>0</v>
      </c>
      <c r="AC11" s="204">
        <v>2421622</v>
      </c>
      <c r="AD11" s="91">
        <f t="shared" si="3"/>
        <v>0</v>
      </c>
      <c r="AE11" s="204">
        <v>1694000</v>
      </c>
      <c r="AF11" s="91">
        <f t="shared" si="3"/>
        <v>-727622</v>
      </c>
      <c r="AG11" s="248">
        <v>1694000</v>
      </c>
      <c r="AH11" s="91">
        <f t="shared" si="3"/>
        <v>0</v>
      </c>
      <c r="AI11" s="248">
        <v>1763000</v>
      </c>
      <c r="AJ11" s="91">
        <f t="shared" si="4"/>
        <v>69000</v>
      </c>
      <c r="AK11" s="248">
        <v>1763000</v>
      </c>
      <c r="AL11" s="91">
        <f t="shared" si="4"/>
        <v>0</v>
      </c>
      <c r="AM11" s="248">
        <v>1763000</v>
      </c>
      <c r="AN11" s="91">
        <f t="shared" si="4"/>
        <v>0</v>
      </c>
      <c r="AO11" s="286">
        <v>1763000</v>
      </c>
      <c r="AP11" s="91">
        <f t="shared" si="4"/>
        <v>0</v>
      </c>
      <c r="AQ11" s="286">
        <v>1763000</v>
      </c>
      <c r="AR11" s="91">
        <f t="shared" si="4"/>
        <v>0</v>
      </c>
      <c r="AS11" s="286">
        <v>1858000</v>
      </c>
      <c r="AT11" s="91">
        <f t="shared" si="5"/>
        <v>95000</v>
      </c>
      <c r="AU11" s="305">
        <v>1548000</v>
      </c>
      <c r="AV11" s="91">
        <f t="shared" si="5"/>
        <v>-310000</v>
      </c>
      <c r="AW11" s="318">
        <v>1548000</v>
      </c>
      <c r="AX11" s="91">
        <f t="shared" si="5"/>
        <v>0</v>
      </c>
      <c r="AY11" s="322">
        <v>0</v>
      </c>
      <c r="AZ11" s="91">
        <f t="shared" si="5"/>
        <v>-1548000</v>
      </c>
      <c r="BA11" s="322">
        <v>0</v>
      </c>
      <c r="BB11" s="91">
        <f t="shared" si="5"/>
        <v>0</v>
      </c>
      <c r="BC11" s="322">
        <v>0</v>
      </c>
      <c r="BD11" s="91">
        <f t="shared" si="5"/>
        <v>0</v>
      </c>
      <c r="BE11" s="322">
        <v>0</v>
      </c>
      <c r="BF11" s="91">
        <f t="shared" si="5"/>
        <v>0</v>
      </c>
      <c r="BG11" s="322">
        <v>0</v>
      </c>
      <c r="BH11" s="91">
        <f t="shared" si="5"/>
        <v>0</v>
      </c>
      <c r="BI11" s="322">
        <v>0</v>
      </c>
      <c r="BJ11" s="91">
        <f t="shared" si="5"/>
        <v>0</v>
      </c>
      <c r="BK11" s="322">
        <v>0</v>
      </c>
      <c r="BL11" s="91">
        <f t="shared" si="5"/>
        <v>0</v>
      </c>
      <c r="BM11" s="322">
        <v>0</v>
      </c>
      <c r="BN11" s="91">
        <f t="shared" si="6"/>
        <v>0</v>
      </c>
      <c r="BO11" s="322">
        <v>0</v>
      </c>
      <c r="BP11" s="91">
        <f t="shared" si="6"/>
        <v>0</v>
      </c>
      <c r="BQ11" s="322">
        <v>0</v>
      </c>
      <c r="BR11" s="91">
        <f t="shared" si="6"/>
        <v>0</v>
      </c>
      <c r="BS11" s="322">
        <v>0</v>
      </c>
      <c r="BT11" s="91">
        <f t="shared" si="6"/>
        <v>0</v>
      </c>
      <c r="BU11" s="322">
        <v>0</v>
      </c>
      <c r="BV11" s="91">
        <f t="shared" si="7"/>
        <v>0</v>
      </c>
      <c r="BW11" s="322">
        <v>0</v>
      </c>
      <c r="BX11" s="91">
        <f t="shared" si="8"/>
        <v>0</v>
      </c>
      <c r="BY11" s="322">
        <v>0</v>
      </c>
      <c r="BZ11" s="91">
        <f t="shared" si="9"/>
        <v>0</v>
      </c>
      <c r="CA11" s="322">
        <v>0</v>
      </c>
      <c r="CB11" s="91">
        <f t="shared" si="10"/>
        <v>0</v>
      </c>
      <c r="CC11" s="53"/>
      <c r="CD11" s="59"/>
      <c r="CE11" s="59"/>
      <c r="CF11" s="59"/>
      <c r="CG11" s="59"/>
      <c r="CH11" s="59"/>
      <c r="CI11" s="59"/>
      <c r="CJ11" s="59"/>
    </row>
    <row r="12" spans="1:88" s="25" customFormat="1" ht="15.75" x14ac:dyDescent="0.25">
      <c r="A12" s="26"/>
      <c r="B12" s="531" t="s">
        <v>40</v>
      </c>
      <c r="C12" s="558"/>
      <c r="D12" s="558"/>
      <c r="E12" s="558"/>
      <c r="F12" s="558"/>
      <c r="G12" s="558"/>
      <c r="H12" s="237" t="s">
        <v>582</v>
      </c>
      <c r="I12" s="238" t="s">
        <v>5</v>
      </c>
      <c r="J12" s="89"/>
      <c r="K12" s="114"/>
      <c r="L12" s="89"/>
      <c r="M12" s="171"/>
      <c r="N12" s="89"/>
      <c r="O12" s="171"/>
      <c r="P12" s="89"/>
      <c r="Q12" s="185"/>
      <c r="R12" s="89"/>
      <c r="S12" s="208"/>
      <c r="T12" s="89"/>
      <c r="U12" s="208"/>
      <c r="V12" s="89"/>
      <c r="W12" s="208"/>
      <c r="X12" s="89"/>
      <c r="Y12" s="208"/>
      <c r="Z12" s="89"/>
      <c r="AA12" s="208"/>
      <c r="AB12" s="89"/>
      <c r="AC12" s="208"/>
      <c r="AD12" s="89"/>
      <c r="AE12" s="208">
        <f>AE13+AE15</f>
        <v>0</v>
      </c>
      <c r="AF12" s="89"/>
      <c r="AG12" s="208">
        <f>AG13+AG15</f>
        <v>513000</v>
      </c>
      <c r="AH12" s="89">
        <f t="shared" si="3"/>
        <v>513000</v>
      </c>
      <c r="AI12" s="208">
        <f>AI13+AI15</f>
        <v>513000</v>
      </c>
      <c r="AJ12" s="89">
        <f t="shared" si="4"/>
        <v>0</v>
      </c>
      <c r="AK12" s="208">
        <f>AK13+AK15</f>
        <v>513000</v>
      </c>
      <c r="AL12" s="89">
        <f t="shared" si="4"/>
        <v>0</v>
      </c>
      <c r="AM12" s="208">
        <f>AM13+AM15</f>
        <v>1470000</v>
      </c>
      <c r="AN12" s="89">
        <f t="shared" si="4"/>
        <v>957000</v>
      </c>
      <c r="AO12" s="208">
        <f>AO13+AO15</f>
        <v>1470000</v>
      </c>
      <c r="AP12" s="89">
        <f t="shared" si="4"/>
        <v>0</v>
      </c>
      <c r="AQ12" s="208">
        <f>AQ13+AQ15</f>
        <v>1470000</v>
      </c>
      <c r="AR12" s="89">
        <f t="shared" si="4"/>
        <v>0</v>
      </c>
      <c r="AS12" s="208">
        <f>AS13+AS15</f>
        <v>1470000</v>
      </c>
      <c r="AT12" s="89">
        <f t="shared" si="5"/>
        <v>0</v>
      </c>
      <c r="AU12" s="208">
        <f>AU13+AU15</f>
        <v>1470000</v>
      </c>
      <c r="AV12" s="89">
        <f t="shared" si="5"/>
        <v>0</v>
      </c>
      <c r="AW12" s="208">
        <f>AW13+AW15</f>
        <v>1470000</v>
      </c>
      <c r="AX12" s="89">
        <f t="shared" si="5"/>
        <v>0</v>
      </c>
      <c r="AY12" s="208">
        <f>AY13+AY15</f>
        <v>1265000</v>
      </c>
      <c r="AZ12" s="89">
        <f t="shared" si="5"/>
        <v>-205000</v>
      </c>
      <c r="BA12" s="208">
        <f>BA13+BA15</f>
        <v>1265000</v>
      </c>
      <c r="BB12" s="89">
        <f t="shared" si="5"/>
        <v>0</v>
      </c>
      <c r="BC12" s="208">
        <f>BC13+BC15</f>
        <v>1265000</v>
      </c>
      <c r="BD12" s="89">
        <f t="shared" si="5"/>
        <v>0</v>
      </c>
      <c r="BE12" s="208">
        <f>BE13+BE15</f>
        <v>1265000</v>
      </c>
      <c r="BF12" s="89">
        <f t="shared" si="5"/>
        <v>0</v>
      </c>
      <c r="BG12" s="208">
        <f>BG13+BG15</f>
        <v>1265000</v>
      </c>
      <c r="BH12" s="89">
        <f t="shared" si="5"/>
        <v>0</v>
      </c>
      <c r="BI12" s="208">
        <f>BI13+BI15</f>
        <v>1265000</v>
      </c>
      <c r="BJ12" s="89">
        <f t="shared" si="5"/>
        <v>0</v>
      </c>
      <c r="BK12" s="208">
        <f>BK13+BK15</f>
        <v>1265000</v>
      </c>
      <c r="BL12" s="89">
        <f t="shared" si="5"/>
        <v>0</v>
      </c>
      <c r="BM12" s="208">
        <f>BM13+BM15</f>
        <v>1265000</v>
      </c>
      <c r="BN12" s="89">
        <f t="shared" si="6"/>
        <v>0</v>
      </c>
      <c r="BO12" s="208">
        <f>BO13+BO15</f>
        <v>1557100</v>
      </c>
      <c r="BP12" s="89">
        <f t="shared" si="6"/>
        <v>292100</v>
      </c>
      <c r="BQ12" s="208">
        <f>BQ13+BQ15</f>
        <v>1557100</v>
      </c>
      <c r="BR12" s="89">
        <f t="shared" si="6"/>
        <v>0</v>
      </c>
      <c r="BS12" s="208">
        <f>BS13+BS15</f>
        <v>1398642.3</v>
      </c>
      <c r="BT12" s="89">
        <f t="shared" si="6"/>
        <v>-158457.69999999995</v>
      </c>
      <c r="BU12" s="208">
        <f>BU13+BU15</f>
        <v>1265000</v>
      </c>
      <c r="BV12" s="89">
        <f t="shared" si="7"/>
        <v>-133642.30000000005</v>
      </c>
      <c r="BW12" s="208">
        <f>BW13+BW15</f>
        <v>1265000</v>
      </c>
      <c r="BX12" s="89">
        <f t="shared" si="8"/>
        <v>0</v>
      </c>
      <c r="BY12" s="208">
        <f>BY13+BY15</f>
        <v>1265000</v>
      </c>
      <c r="BZ12" s="89">
        <f t="shared" si="9"/>
        <v>0</v>
      </c>
      <c r="CA12" s="208">
        <f>CA13+CA15</f>
        <v>1265000</v>
      </c>
      <c r="CB12" s="89">
        <f t="shared" si="10"/>
        <v>0</v>
      </c>
      <c r="CC12" s="52"/>
      <c r="CD12" s="24"/>
      <c r="CE12" s="24"/>
      <c r="CF12" s="24"/>
      <c r="CG12" s="24"/>
      <c r="CH12" s="24"/>
      <c r="CI12" s="24"/>
      <c r="CJ12" s="24"/>
    </row>
    <row r="13" spans="1:88" s="25" customFormat="1" ht="25.5" hidden="1" customHeight="1" x14ac:dyDescent="0.25">
      <c r="A13" s="26"/>
      <c r="B13" s="531" t="s">
        <v>11</v>
      </c>
      <c r="C13" s="558"/>
      <c r="D13" s="558"/>
      <c r="E13" s="558"/>
      <c r="F13" s="558"/>
      <c r="G13" s="558"/>
      <c r="H13" s="235" t="s">
        <v>582</v>
      </c>
      <c r="I13" s="236" t="s">
        <v>10</v>
      </c>
      <c r="J13" s="89"/>
      <c r="K13" s="114"/>
      <c r="L13" s="89"/>
      <c r="M13" s="171"/>
      <c r="N13" s="89"/>
      <c r="O13" s="171"/>
      <c r="P13" s="89"/>
      <c r="Q13" s="185"/>
      <c r="R13" s="89"/>
      <c r="S13" s="208"/>
      <c r="T13" s="89"/>
      <c r="U13" s="208"/>
      <c r="V13" s="89"/>
      <c r="W13" s="208"/>
      <c r="X13" s="89"/>
      <c r="Y13" s="208"/>
      <c r="Z13" s="89"/>
      <c r="AA13" s="208"/>
      <c r="AB13" s="89"/>
      <c r="AC13" s="208"/>
      <c r="AD13" s="89"/>
      <c r="AE13" s="208">
        <f>AE14</f>
        <v>0</v>
      </c>
      <c r="AF13" s="89"/>
      <c r="AG13" s="208">
        <f>AG14</f>
        <v>5000</v>
      </c>
      <c r="AH13" s="89">
        <f t="shared" si="3"/>
        <v>5000</v>
      </c>
      <c r="AI13" s="208">
        <f>AI14</f>
        <v>5000</v>
      </c>
      <c r="AJ13" s="89">
        <f t="shared" si="4"/>
        <v>0</v>
      </c>
      <c r="AK13" s="208">
        <f>AK14</f>
        <v>5000</v>
      </c>
      <c r="AL13" s="89">
        <f t="shared" si="4"/>
        <v>0</v>
      </c>
      <c r="AM13" s="208">
        <f>AM14</f>
        <v>5000</v>
      </c>
      <c r="AN13" s="89">
        <f t="shared" si="4"/>
        <v>0</v>
      </c>
      <c r="AO13" s="208">
        <f>AO14</f>
        <v>5000</v>
      </c>
      <c r="AP13" s="89">
        <f t="shared" si="4"/>
        <v>0</v>
      </c>
      <c r="AQ13" s="208">
        <f>AQ14</f>
        <v>5000</v>
      </c>
      <c r="AR13" s="89">
        <f t="shared" si="4"/>
        <v>0</v>
      </c>
      <c r="AS13" s="208">
        <f>AS14</f>
        <v>5000</v>
      </c>
      <c r="AT13" s="89">
        <f t="shared" si="5"/>
        <v>0</v>
      </c>
      <c r="AU13" s="208">
        <f>AU14</f>
        <v>5000</v>
      </c>
      <c r="AV13" s="89">
        <f t="shared" si="5"/>
        <v>0</v>
      </c>
      <c r="AW13" s="208">
        <f>AW14</f>
        <v>5000</v>
      </c>
      <c r="AX13" s="89">
        <f t="shared" si="5"/>
        <v>0</v>
      </c>
      <c r="AY13" s="208">
        <f>AY14</f>
        <v>0</v>
      </c>
      <c r="AZ13" s="89">
        <f t="shared" si="5"/>
        <v>-5000</v>
      </c>
      <c r="BA13" s="208">
        <f>BA14</f>
        <v>0</v>
      </c>
      <c r="BB13" s="89">
        <f t="shared" si="5"/>
        <v>0</v>
      </c>
      <c r="BC13" s="208">
        <f>BC14</f>
        <v>0</v>
      </c>
      <c r="BD13" s="89">
        <f t="shared" si="5"/>
        <v>0</v>
      </c>
      <c r="BE13" s="208">
        <f>BE14</f>
        <v>0</v>
      </c>
      <c r="BF13" s="89">
        <f t="shared" si="5"/>
        <v>0</v>
      </c>
      <c r="BG13" s="208">
        <f>BG14</f>
        <v>0</v>
      </c>
      <c r="BH13" s="89">
        <f t="shared" si="5"/>
        <v>0</v>
      </c>
      <c r="BI13" s="208">
        <f>BI14</f>
        <v>0</v>
      </c>
      <c r="BJ13" s="89">
        <f t="shared" si="5"/>
        <v>0</v>
      </c>
      <c r="BK13" s="208">
        <f>BK14</f>
        <v>0</v>
      </c>
      <c r="BL13" s="89">
        <f t="shared" si="5"/>
        <v>0</v>
      </c>
      <c r="BM13" s="208">
        <f>BM14</f>
        <v>0</v>
      </c>
      <c r="BN13" s="89">
        <f t="shared" si="6"/>
        <v>0</v>
      </c>
      <c r="BO13" s="208">
        <f>BO14</f>
        <v>0</v>
      </c>
      <c r="BP13" s="89">
        <f t="shared" si="6"/>
        <v>0</v>
      </c>
      <c r="BQ13" s="208">
        <f>BQ14</f>
        <v>0</v>
      </c>
      <c r="BR13" s="89">
        <f t="shared" si="6"/>
        <v>0</v>
      </c>
      <c r="BS13" s="208">
        <f>BS14</f>
        <v>0</v>
      </c>
      <c r="BT13" s="89">
        <f t="shared" si="6"/>
        <v>0</v>
      </c>
      <c r="BU13" s="208">
        <f>BU14</f>
        <v>0</v>
      </c>
      <c r="BV13" s="89">
        <f t="shared" si="7"/>
        <v>0</v>
      </c>
      <c r="BW13" s="208">
        <f>BW14</f>
        <v>0</v>
      </c>
      <c r="BX13" s="89">
        <f t="shared" si="8"/>
        <v>0</v>
      </c>
      <c r="BY13" s="208">
        <f>BY14</f>
        <v>0</v>
      </c>
      <c r="BZ13" s="89">
        <f t="shared" si="9"/>
        <v>0</v>
      </c>
      <c r="CA13" s="208">
        <f>CA14</f>
        <v>0</v>
      </c>
      <c r="CB13" s="89">
        <f t="shared" si="10"/>
        <v>0</v>
      </c>
      <c r="CC13" s="52"/>
      <c r="CD13" s="24"/>
      <c r="CE13" s="24"/>
      <c r="CF13" s="24"/>
      <c r="CG13" s="24"/>
      <c r="CH13" s="24"/>
      <c r="CI13" s="24"/>
      <c r="CJ13" s="24"/>
    </row>
    <row r="14" spans="1:88" s="60" customFormat="1" ht="24" hidden="1" customHeight="1" x14ac:dyDescent="0.25">
      <c r="A14" s="61"/>
      <c r="B14" s="532" t="s">
        <v>9</v>
      </c>
      <c r="C14" s="559"/>
      <c r="D14" s="559"/>
      <c r="E14" s="559"/>
      <c r="F14" s="559"/>
      <c r="G14" s="559"/>
      <c r="H14" s="241" t="s">
        <v>582</v>
      </c>
      <c r="I14" s="242" t="s">
        <v>8</v>
      </c>
      <c r="J14" s="91"/>
      <c r="K14" s="118"/>
      <c r="L14" s="91"/>
      <c r="M14" s="174"/>
      <c r="N14" s="91"/>
      <c r="O14" s="174"/>
      <c r="P14" s="91"/>
      <c r="Q14" s="183"/>
      <c r="R14" s="91"/>
      <c r="S14" s="204"/>
      <c r="T14" s="91"/>
      <c r="U14" s="204"/>
      <c r="V14" s="91"/>
      <c r="W14" s="204"/>
      <c r="X14" s="91"/>
      <c r="Y14" s="204"/>
      <c r="Z14" s="91"/>
      <c r="AA14" s="204"/>
      <c r="AB14" s="91"/>
      <c r="AC14" s="204"/>
      <c r="AD14" s="91"/>
      <c r="AE14" s="204">
        <v>0</v>
      </c>
      <c r="AF14" s="91"/>
      <c r="AG14" s="248">
        <v>5000</v>
      </c>
      <c r="AH14" s="91">
        <f t="shared" si="3"/>
        <v>5000</v>
      </c>
      <c r="AI14" s="248">
        <v>5000</v>
      </c>
      <c r="AJ14" s="91">
        <f t="shared" si="4"/>
        <v>0</v>
      </c>
      <c r="AK14" s="248">
        <v>5000</v>
      </c>
      <c r="AL14" s="91">
        <f t="shared" si="4"/>
        <v>0</v>
      </c>
      <c r="AM14" s="248">
        <v>5000</v>
      </c>
      <c r="AN14" s="91">
        <f t="shared" si="4"/>
        <v>0</v>
      </c>
      <c r="AO14" s="286">
        <v>5000</v>
      </c>
      <c r="AP14" s="91">
        <f t="shared" si="4"/>
        <v>0</v>
      </c>
      <c r="AQ14" s="286">
        <v>5000</v>
      </c>
      <c r="AR14" s="91">
        <f t="shared" si="4"/>
        <v>0</v>
      </c>
      <c r="AS14" s="286">
        <v>5000</v>
      </c>
      <c r="AT14" s="91">
        <f t="shared" si="5"/>
        <v>0</v>
      </c>
      <c r="AU14" s="305">
        <v>5000</v>
      </c>
      <c r="AV14" s="91">
        <f t="shared" si="5"/>
        <v>0</v>
      </c>
      <c r="AW14" s="318">
        <v>5000</v>
      </c>
      <c r="AX14" s="91">
        <f t="shared" si="5"/>
        <v>0</v>
      </c>
      <c r="AY14" s="322">
        <v>0</v>
      </c>
      <c r="AZ14" s="91">
        <f t="shared" si="5"/>
        <v>-5000</v>
      </c>
      <c r="BA14" s="322">
        <v>0</v>
      </c>
      <c r="BB14" s="91">
        <f t="shared" si="5"/>
        <v>0</v>
      </c>
      <c r="BC14" s="322">
        <v>0</v>
      </c>
      <c r="BD14" s="91">
        <f t="shared" si="5"/>
        <v>0</v>
      </c>
      <c r="BE14" s="322">
        <v>0</v>
      </c>
      <c r="BF14" s="91">
        <f t="shared" si="5"/>
        <v>0</v>
      </c>
      <c r="BG14" s="322">
        <v>0</v>
      </c>
      <c r="BH14" s="91">
        <f t="shared" si="5"/>
        <v>0</v>
      </c>
      <c r="BI14" s="322">
        <v>0</v>
      </c>
      <c r="BJ14" s="91">
        <f t="shared" si="5"/>
        <v>0</v>
      </c>
      <c r="BK14" s="322">
        <v>0</v>
      </c>
      <c r="BL14" s="91">
        <f t="shared" si="5"/>
        <v>0</v>
      </c>
      <c r="BM14" s="322">
        <v>0</v>
      </c>
      <c r="BN14" s="91">
        <f t="shared" si="6"/>
        <v>0</v>
      </c>
      <c r="BO14" s="322">
        <v>0</v>
      </c>
      <c r="BP14" s="91">
        <f t="shared" si="6"/>
        <v>0</v>
      </c>
      <c r="BQ14" s="322">
        <v>0</v>
      </c>
      <c r="BR14" s="91">
        <f t="shared" si="6"/>
        <v>0</v>
      </c>
      <c r="BS14" s="322">
        <v>0</v>
      </c>
      <c r="BT14" s="91">
        <f t="shared" si="6"/>
        <v>0</v>
      </c>
      <c r="BU14" s="322">
        <v>0</v>
      </c>
      <c r="BV14" s="91">
        <f t="shared" si="7"/>
        <v>0</v>
      </c>
      <c r="BW14" s="322">
        <v>0</v>
      </c>
      <c r="BX14" s="91">
        <f t="shared" si="8"/>
        <v>0</v>
      </c>
      <c r="BY14" s="322">
        <v>0</v>
      </c>
      <c r="BZ14" s="91">
        <f t="shared" si="9"/>
        <v>0</v>
      </c>
      <c r="CA14" s="322">
        <v>0</v>
      </c>
      <c r="CB14" s="91">
        <f t="shared" si="10"/>
        <v>0</v>
      </c>
      <c r="CC14" s="53"/>
      <c r="CD14" s="59"/>
      <c r="CE14" s="59"/>
      <c r="CF14" s="59"/>
      <c r="CG14" s="59"/>
      <c r="CH14" s="59"/>
      <c r="CI14" s="59"/>
      <c r="CJ14" s="59"/>
    </row>
    <row r="15" spans="1:88" s="25" customFormat="1" ht="26.25" customHeight="1" x14ac:dyDescent="0.25">
      <c r="A15" s="26"/>
      <c r="B15" s="565" t="s">
        <v>39</v>
      </c>
      <c r="C15" s="566"/>
      <c r="D15" s="566"/>
      <c r="E15" s="566"/>
      <c r="F15" s="566"/>
      <c r="G15" s="567"/>
      <c r="H15" s="237" t="s">
        <v>582</v>
      </c>
      <c r="I15" s="238" t="s">
        <v>38</v>
      </c>
      <c r="J15" s="89"/>
      <c r="K15" s="114"/>
      <c r="L15" s="89"/>
      <c r="M15" s="171"/>
      <c r="N15" s="89"/>
      <c r="O15" s="171"/>
      <c r="P15" s="89"/>
      <c r="Q15" s="185"/>
      <c r="R15" s="89"/>
      <c r="S15" s="208"/>
      <c r="T15" s="89"/>
      <c r="U15" s="208"/>
      <c r="V15" s="89"/>
      <c r="W15" s="208"/>
      <c r="X15" s="89"/>
      <c r="Y15" s="208"/>
      <c r="Z15" s="89"/>
      <c r="AA15" s="208"/>
      <c r="AB15" s="89"/>
      <c r="AC15" s="208"/>
      <c r="AD15" s="89"/>
      <c r="AE15" s="208">
        <f>AE16</f>
        <v>0</v>
      </c>
      <c r="AF15" s="89"/>
      <c r="AG15" s="208">
        <f>AG16</f>
        <v>508000</v>
      </c>
      <c r="AH15" s="89">
        <f t="shared" si="3"/>
        <v>508000</v>
      </c>
      <c r="AI15" s="208">
        <f>AI16</f>
        <v>508000</v>
      </c>
      <c r="AJ15" s="89">
        <f t="shared" si="4"/>
        <v>0</v>
      </c>
      <c r="AK15" s="208">
        <f>AK16+AK17</f>
        <v>508000</v>
      </c>
      <c r="AL15" s="89">
        <f t="shared" si="4"/>
        <v>0</v>
      </c>
      <c r="AM15" s="208">
        <f>AM16+AM17</f>
        <v>1465000</v>
      </c>
      <c r="AN15" s="89">
        <f t="shared" si="4"/>
        <v>957000</v>
      </c>
      <c r="AO15" s="208">
        <f>AO16+AO17</f>
        <v>1465000</v>
      </c>
      <c r="AP15" s="89">
        <f t="shared" si="4"/>
        <v>0</v>
      </c>
      <c r="AQ15" s="208">
        <f>AQ16+AQ17</f>
        <v>1465000</v>
      </c>
      <c r="AR15" s="89">
        <f t="shared" si="4"/>
        <v>0</v>
      </c>
      <c r="AS15" s="208">
        <f>AS16+AS17</f>
        <v>1465000</v>
      </c>
      <c r="AT15" s="89">
        <f t="shared" si="5"/>
        <v>0</v>
      </c>
      <c r="AU15" s="208">
        <f>AU16+AU17</f>
        <v>1465000</v>
      </c>
      <c r="AV15" s="89">
        <f t="shared" si="5"/>
        <v>0</v>
      </c>
      <c r="AW15" s="208">
        <f>AW16+AW17</f>
        <v>1465000</v>
      </c>
      <c r="AX15" s="89">
        <f t="shared" si="5"/>
        <v>0</v>
      </c>
      <c r="AY15" s="208">
        <f>AY16+AY17</f>
        <v>1265000</v>
      </c>
      <c r="AZ15" s="89">
        <f t="shared" si="5"/>
        <v>-200000</v>
      </c>
      <c r="BA15" s="208">
        <f>BA16+BA17</f>
        <v>1265000</v>
      </c>
      <c r="BB15" s="89">
        <f t="shared" si="5"/>
        <v>0</v>
      </c>
      <c r="BC15" s="208">
        <f>BC16+BC17</f>
        <v>1265000</v>
      </c>
      <c r="BD15" s="89">
        <f t="shared" si="5"/>
        <v>0</v>
      </c>
      <c r="BE15" s="208">
        <f>BE16+BE17</f>
        <v>1265000</v>
      </c>
      <c r="BF15" s="89">
        <f t="shared" si="5"/>
        <v>0</v>
      </c>
      <c r="BG15" s="208">
        <f>BG16+BG17</f>
        <v>1265000</v>
      </c>
      <c r="BH15" s="89">
        <f t="shared" si="5"/>
        <v>0</v>
      </c>
      <c r="BI15" s="208">
        <f>BI16+BI17</f>
        <v>1265000</v>
      </c>
      <c r="BJ15" s="89">
        <f t="shared" si="5"/>
        <v>0</v>
      </c>
      <c r="BK15" s="208">
        <f>BK16+BK17</f>
        <v>1265000</v>
      </c>
      <c r="BL15" s="89">
        <f t="shared" si="5"/>
        <v>0</v>
      </c>
      <c r="BM15" s="208">
        <f>BM16+BM17</f>
        <v>1265000</v>
      </c>
      <c r="BN15" s="89">
        <f t="shared" si="6"/>
        <v>0</v>
      </c>
      <c r="BO15" s="208">
        <f>BO16+BO17</f>
        <v>1557100</v>
      </c>
      <c r="BP15" s="89">
        <f t="shared" si="6"/>
        <v>292100</v>
      </c>
      <c r="BQ15" s="208">
        <f>BQ16+BQ17</f>
        <v>1557100</v>
      </c>
      <c r="BR15" s="89">
        <f t="shared" si="6"/>
        <v>0</v>
      </c>
      <c r="BS15" s="208">
        <f>BS16+BS17</f>
        <v>1398642.3</v>
      </c>
      <c r="BT15" s="89">
        <f t="shared" si="6"/>
        <v>-158457.69999999995</v>
      </c>
      <c r="BU15" s="208">
        <f>BU16+BU17</f>
        <v>1265000</v>
      </c>
      <c r="BV15" s="89">
        <f t="shared" si="7"/>
        <v>-133642.30000000005</v>
      </c>
      <c r="BW15" s="208">
        <f>BW16+BW17</f>
        <v>1265000</v>
      </c>
      <c r="BX15" s="89">
        <f t="shared" si="8"/>
        <v>0</v>
      </c>
      <c r="BY15" s="208">
        <f>BY16+BY17</f>
        <v>1265000</v>
      </c>
      <c r="BZ15" s="89">
        <f t="shared" si="9"/>
        <v>0</v>
      </c>
      <c r="CA15" s="208">
        <f>CA16+CA17</f>
        <v>1265000</v>
      </c>
      <c r="CB15" s="89">
        <f t="shared" si="10"/>
        <v>0</v>
      </c>
      <c r="CC15" s="52"/>
      <c r="CD15" s="24"/>
      <c r="CE15" s="24"/>
      <c r="CF15" s="24"/>
      <c r="CG15" s="24"/>
      <c r="CH15" s="24"/>
      <c r="CI15" s="24"/>
      <c r="CJ15" s="24"/>
    </row>
    <row r="16" spans="1:88" s="60" customFormat="1" ht="15.75" x14ac:dyDescent="0.25">
      <c r="A16" s="61"/>
      <c r="B16" s="532" t="s">
        <v>37</v>
      </c>
      <c r="C16" s="559"/>
      <c r="D16" s="559"/>
      <c r="E16" s="559"/>
      <c r="F16" s="559"/>
      <c r="G16" s="559"/>
      <c r="H16" s="241" t="s">
        <v>582</v>
      </c>
      <c r="I16" s="242" t="s">
        <v>36</v>
      </c>
      <c r="J16" s="91"/>
      <c r="K16" s="118"/>
      <c r="L16" s="91"/>
      <c r="M16" s="174"/>
      <c r="N16" s="91"/>
      <c r="O16" s="174"/>
      <c r="P16" s="91"/>
      <c r="Q16" s="183"/>
      <c r="R16" s="91"/>
      <c r="S16" s="204"/>
      <c r="T16" s="91"/>
      <c r="U16" s="204"/>
      <c r="V16" s="91"/>
      <c r="W16" s="204"/>
      <c r="X16" s="91"/>
      <c r="Y16" s="204"/>
      <c r="Z16" s="91"/>
      <c r="AA16" s="204"/>
      <c r="AB16" s="91"/>
      <c r="AC16" s="204"/>
      <c r="AD16" s="91"/>
      <c r="AE16" s="204">
        <v>0</v>
      </c>
      <c r="AF16" s="91"/>
      <c r="AG16" s="248">
        <v>508000</v>
      </c>
      <c r="AH16" s="91">
        <f t="shared" si="3"/>
        <v>508000</v>
      </c>
      <c r="AI16" s="248">
        <v>508000</v>
      </c>
      <c r="AJ16" s="91">
        <f t="shared" si="4"/>
        <v>0</v>
      </c>
      <c r="AK16" s="248">
        <v>508000</v>
      </c>
      <c r="AL16" s="91">
        <f t="shared" si="4"/>
        <v>0</v>
      </c>
      <c r="AM16" s="249">
        <v>678000</v>
      </c>
      <c r="AN16" s="91">
        <f t="shared" si="4"/>
        <v>170000</v>
      </c>
      <c r="AO16" s="287">
        <v>678000</v>
      </c>
      <c r="AP16" s="91">
        <f t="shared" si="4"/>
        <v>0</v>
      </c>
      <c r="AQ16" s="287">
        <v>678000</v>
      </c>
      <c r="AR16" s="91">
        <f t="shared" si="4"/>
        <v>0</v>
      </c>
      <c r="AS16" s="287">
        <v>678000</v>
      </c>
      <c r="AT16" s="91">
        <f t="shared" si="5"/>
        <v>0</v>
      </c>
      <c r="AU16" s="306">
        <v>678000</v>
      </c>
      <c r="AV16" s="91">
        <f t="shared" si="5"/>
        <v>0</v>
      </c>
      <c r="AW16" s="319">
        <v>678000</v>
      </c>
      <c r="AX16" s="91">
        <f t="shared" si="5"/>
        <v>0</v>
      </c>
      <c r="AY16" s="319">
        <v>495000</v>
      </c>
      <c r="AZ16" s="91">
        <f t="shared" si="5"/>
        <v>-183000</v>
      </c>
      <c r="BA16" s="319">
        <v>495000</v>
      </c>
      <c r="BB16" s="91">
        <f t="shared" si="5"/>
        <v>0</v>
      </c>
      <c r="BC16" s="319">
        <v>495000</v>
      </c>
      <c r="BD16" s="91">
        <f t="shared" si="5"/>
        <v>0</v>
      </c>
      <c r="BE16" s="319">
        <v>495000</v>
      </c>
      <c r="BF16" s="91">
        <f t="shared" si="5"/>
        <v>0</v>
      </c>
      <c r="BG16" s="319">
        <v>469668</v>
      </c>
      <c r="BH16" s="91">
        <f t="shared" si="5"/>
        <v>-25332</v>
      </c>
      <c r="BI16" s="319">
        <v>469668</v>
      </c>
      <c r="BJ16" s="91">
        <f t="shared" si="5"/>
        <v>0</v>
      </c>
      <c r="BK16" s="319">
        <v>469668</v>
      </c>
      <c r="BL16" s="91">
        <f t="shared" si="5"/>
        <v>0</v>
      </c>
      <c r="BM16" s="319">
        <v>469668</v>
      </c>
      <c r="BN16" s="91">
        <f t="shared" si="6"/>
        <v>0</v>
      </c>
      <c r="BO16" s="319">
        <v>761768</v>
      </c>
      <c r="BP16" s="91">
        <f t="shared" si="6"/>
        <v>292100</v>
      </c>
      <c r="BQ16" s="319">
        <v>761768</v>
      </c>
      <c r="BR16" s="91">
        <f t="shared" si="6"/>
        <v>0</v>
      </c>
      <c r="BS16" s="319">
        <v>721659.02</v>
      </c>
      <c r="BT16" s="91">
        <f t="shared" si="6"/>
        <v>-40108.979999999981</v>
      </c>
      <c r="BU16" s="319">
        <v>495000</v>
      </c>
      <c r="BV16" s="91">
        <f t="shared" si="7"/>
        <v>-226659.02000000002</v>
      </c>
      <c r="BW16" s="319">
        <v>495000</v>
      </c>
      <c r="BX16" s="91">
        <f t="shared" si="8"/>
        <v>0</v>
      </c>
      <c r="BY16" s="369">
        <v>495000</v>
      </c>
      <c r="BZ16" s="91">
        <f t="shared" si="9"/>
        <v>0</v>
      </c>
      <c r="CA16" s="503">
        <v>495000</v>
      </c>
      <c r="CB16" s="91">
        <f t="shared" si="10"/>
        <v>0</v>
      </c>
      <c r="CC16" s="53">
        <v>1</v>
      </c>
      <c r="CD16" s="59"/>
      <c r="CE16" s="59"/>
      <c r="CF16" s="59"/>
      <c r="CG16" s="59"/>
      <c r="CH16" s="59"/>
      <c r="CI16" s="59"/>
      <c r="CJ16" s="59"/>
    </row>
    <row r="17" spans="1:88" s="60" customFormat="1" ht="15.75" x14ac:dyDescent="0.25">
      <c r="A17" s="61"/>
      <c r="B17" s="559" t="s">
        <v>75</v>
      </c>
      <c r="C17" s="559"/>
      <c r="D17" s="559"/>
      <c r="E17" s="559"/>
      <c r="F17" s="559"/>
      <c r="G17" s="559"/>
      <c r="H17" s="241" t="s">
        <v>582</v>
      </c>
      <c r="I17" s="69" t="s">
        <v>74</v>
      </c>
      <c r="J17" s="91"/>
      <c r="K17" s="118"/>
      <c r="L17" s="91"/>
      <c r="M17" s="174"/>
      <c r="N17" s="91"/>
      <c r="O17" s="174"/>
      <c r="P17" s="91"/>
      <c r="Q17" s="183"/>
      <c r="R17" s="91"/>
      <c r="S17" s="204"/>
      <c r="T17" s="91"/>
      <c r="U17" s="204"/>
      <c r="V17" s="91"/>
      <c r="W17" s="204"/>
      <c r="X17" s="91"/>
      <c r="Y17" s="204"/>
      <c r="Z17" s="91"/>
      <c r="AA17" s="204"/>
      <c r="AB17" s="91"/>
      <c r="AC17" s="204"/>
      <c r="AD17" s="91"/>
      <c r="AE17" s="204"/>
      <c r="AF17" s="91"/>
      <c r="AG17" s="248"/>
      <c r="AH17" s="91"/>
      <c r="AI17" s="248"/>
      <c r="AJ17" s="91"/>
      <c r="AK17" s="248">
        <v>0</v>
      </c>
      <c r="AL17" s="91"/>
      <c r="AM17" s="248">
        <v>787000</v>
      </c>
      <c r="AN17" s="91">
        <f t="shared" si="4"/>
        <v>787000</v>
      </c>
      <c r="AO17" s="286">
        <v>787000</v>
      </c>
      <c r="AP17" s="91">
        <f t="shared" si="4"/>
        <v>0</v>
      </c>
      <c r="AQ17" s="286">
        <v>787000</v>
      </c>
      <c r="AR17" s="91">
        <f t="shared" si="4"/>
        <v>0</v>
      </c>
      <c r="AS17" s="286">
        <v>787000</v>
      </c>
      <c r="AT17" s="91">
        <f t="shared" si="5"/>
        <v>0</v>
      </c>
      <c r="AU17" s="305">
        <v>787000</v>
      </c>
      <c r="AV17" s="91">
        <f t="shared" si="5"/>
        <v>0</v>
      </c>
      <c r="AW17" s="318">
        <v>787000</v>
      </c>
      <c r="AX17" s="91">
        <f t="shared" si="5"/>
        <v>0</v>
      </c>
      <c r="AY17" s="318">
        <v>770000</v>
      </c>
      <c r="AZ17" s="91">
        <f t="shared" si="5"/>
        <v>-17000</v>
      </c>
      <c r="BA17" s="318">
        <v>770000</v>
      </c>
      <c r="BB17" s="91">
        <f t="shared" si="5"/>
        <v>0</v>
      </c>
      <c r="BC17" s="318">
        <v>770000</v>
      </c>
      <c r="BD17" s="91">
        <f t="shared" si="5"/>
        <v>0</v>
      </c>
      <c r="BE17" s="318">
        <v>770000</v>
      </c>
      <c r="BF17" s="91">
        <f t="shared" si="5"/>
        <v>0</v>
      </c>
      <c r="BG17" s="318">
        <v>795332</v>
      </c>
      <c r="BH17" s="91">
        <f t="shared" si="5"/>
        <v>25332</v>
      </c>
      <c r="BI17" s="318">
        <v>795332</v>
      </c>
      <c r="BJ17" s="91">
        <f t="shared" si="5"/>
        <v>0</v>
      </c>
      <c r="BK17" s="318">
        <v>795332</v>
      </c>
      <c r="BL17" s="91">
        <f t="shared" si="5"/>
        <v>0</v>
      </c>
      <c r="BM17" s="318">
        <v>795332</v>
      </c>
      <c r="BN17" s="91">
        <f t="shared" si="6"/>
        <v>0</v>
      </c>
      <c r="BO17" s="318">
        <v>795332</v>
      </c>
      <c r="BP17" s="91">
        <f t="shared" si="6"/>
        <v>0</v>
      </c>
      <c r="BQ17" s="318">
        <v>795332</v>
      </c>
      <c r="BR17" s="91">
        <f t="shared" si="6"/>
        <v>0</v>
      </c>
      <c r="BS17" s="318">
        <v>676983.28</v>
      </c>
      <c r="BT17" s="91">
        <f t="shared" si="6"/>
        <v>-118348.71999999997</v>
      </c>
      <c r="BU17" s="318">
        <v>770000</v>
      </c>
      <c r="BV17" s="91">
        <f t="shared" si="7"/>
        <v>93016.719999999972</v>
      </c>
      <c r="BW17" s="318">
        <v>770000</v>
      </c>
      <c r="BX17" s="91">
        <f t="shared" si="8"/>
        <v>0</v>
      </c>
      <c r="BY17" s="368">
        <v>770000</v>
      </c>
      <c r="BZ17" s="91">
        <f t="shared" si="9"/>
        <v>0</v>
      </c>
      <c r="CA17" s="502">
        <v>770000</v>
      </c>
      <c r="CB17" s="91">
        <f t="shared" si="10"/>
        <v>0</v>
      </c>
      <c r="CC17" s="53">
        <v>2</v>
      </c>
      <c r="CD17" s="59"/>
      <c r="CE17" s="59"/>
      <c r="CF17" s="59"/>
      <c r="CG17" s="59"/>
      <c r="CH17" s="59"/>
      <c r="CI17" s="59"/>
      <c r="CJ17" s="59"/>
    </row>
    <row r="18" spans="1:88" s="25" customFormat="1" ht="26.65" hidden="1" customHeight="1" x14ac:dyDescent="0.25">
      <c r="A18" s="26"/>
      <c r="B18" s="574" t="s">
        <v>204</v>
      </c>
      <c r="C18" s="574"/>
      <c r="D18" s="574"/>
      <c r="E18" s="574"/>
      <c r="F18" s="574"/>
      <c r="G18" s="574"/>
      <c r="H18" s="67" t="s">
        <v>203</v>
      </c>
      <c r="I18" s="29" t="s">
        <v>5</v>
      </c>
      <c r="J18" s="89">
        <f t="shared" ref="J18:CA20" si="11">J19</f>
        <v>3066000</v>
      </c>
      <c r="K18" s="89">
        <f t="shared" si="11"/>
        <v>3066000</v>
      </c>
      <c r="L18" s="89">
        <f t="shared" si="0"/>
        <v>0</v>
      </c>
      <c r="M18" s="89">
        <f t="shared" si="11"/>
        <v>3066000</v>
      </c>
      <c r="N18" s="89">
        <f t="shared" si="2"/>
        <v>0</v>
      </c>
      <c r="O18" s="89">
        <f t="shared" si="11"/>
        <v>3066000</v>
      </c>
      <c r="P18" s="89">
        <f t="shared" si="2"/>
        <v>0</v>
      </c>
      <c r="Q18" s="89">
        <f t="shared" si="11"/>
        <v>3066000</v>
      </c>
      <c r="R18" s="89">
        <f t="shared" si="2"/>
        <v>0</v>
      </c>
      <c r="S18" s="89">
        <f t="shared" si="11"/>
        <v>3269200</v>
      </c>
      <c r="T18" s="89">
        <f t="shared" si="2"/>
        <v>203200</v>
      </c>
      <c r="U18" s="89">
        <f t="shared" si="11"/>
        <v>3269200</v>
      </c>
      <c r="V18" s="89">
        <f t="shared" si="2"/>
        <v>0</v>
      </c>
      <c r="W18" s="89">
        <f t="shared" si="11"/>
        <v>3269200</v>
      </c>
      <c r="X18" s="89">
        <f t="shared" si="2"/>
        <v>0</v>
      </c>
      <c r="Y18" s="89">
        <f t="shared" si="11"/>
        <v>3269200</v>
      </c>
      <c r="Z18" s="89">
        <f t="shared" si="3"/>
        <v>0</v>
      </c>
      <c r="AA18" s="89">
        <f t="shared" si="11"/>
        <v>3269200</v>
      </c>
      <c r="AB18" s="89">
        <f t="shared" si="3"/>
        <v>0</v>
      </c>
      <c r="AC18" s="89">
        <f t="shared" si="11"/>
        <v>3269200</v>
      </c>
      <c r="AD18" s="89">
        <f t="shared" si="3"/>
        <v>0</v>
      </c>
      <c r="AE18" s="89">
        <f t="shared" si="11"/>
        <v>3264900</v>
      </c>
      <c r="AF18" s="89">
        <f t="shared" si="3"/>
        <v>-4300</v>
      </c>
      <c r="AG18" s="89">
        <f t="shared" si="11"/>
        <v>3264900</v>
      </c>
      <c r="AH18" s="89">
        <f t="shared" si="3"/>
        <v>0</v>
      </c>
      <c r="AI18" s="89">
        <f t="shared" si="11"/>
        <v>3264900</v>
      </c>
      <c r="AJ18" s="89">
        <f t="shared" si="4"/>
        <v>0</v>
      </c>
      <c r="AK18" s="89">
        <f t="shared" si="11"/>
        <v>3264900</v>
      </c>
      <c r="AL18" s="89">
        <f t="shared" si="4"/>
        <v>0</v>
      </c>
      <c r="AM18" s="89">
        <f t="shared" si="11"/>
        <v>3264900</v>
      </c>
      <c r="AN18" s="89">
        <f t="shared" si="4"/>
        <v>0</v>
      </c>
      <c r="AO18" s="89">
        <f t="shared" si="11"/>
        <v>3264900</v>
      </c>
      <c r="AP18" s="89">
        <f t="shared" si="4"/>
        <v>0</v>
      </c>
      <c r="AQ18" s="89">
        <f t="shared" si="11"/>
        <v>3264900</v>
      </c>
      <c r="AR18" s="89">
        <f t="shared" si="4"/>
        <v>0</v>
      </c>
      <c r="AS18" s="89">
        <f t="shared" si="11"/>
        <v>3264900</v>
      </c>
      <c r="AT18" s="89">
        <f t="shared" si="5"/>
        <v>0</v>
      </c>
      <c r="AU18" s="89">
        <f t="shared" si="11"/>
        <v>3264900</v>
      </c>
      <c r="AV18" s="89">
        <f t="shared" si="5"/>
        <v>0</v>
      </c>
      <c r="AW18" s="89">
        <f t="shared" si="11"/>
        <v>3264900</v>
      </c>
      <c r="AX18" s="89">
        <f t="shared" si="5"/>
        <v>0</v>
      </c>
      <c r="AY18" s="89">
        <f t="shared" si="11"/>
        <v>0</v>
      </c>
      <c r="AZ18" s="89">
        <f t="shared" si="5"/>
        <v>-3264900</v>
      </c>
      <c r="BA18" s="89">
        <f t="shared" si="11"/>
        <v>0</v>
      </c>
      <c r="BB18" s="89">
        <f t="shared" si="5"/>
        <v>0</v>
      </c>
      <c r="BC18" s="89">
        <f t="shared" si="11"/>
        <v>0</v>
      </c>
      <c r="BD18" s="89">
        <f t="shared" si="5"/>
        <v>0</v>
      </c>
      <c r="BE18" s="89">
        <f t="shared" si="11"/>
        <v>0</v>
      </c>
      <c r="BF18" s="89">
        <f t="shared" si="5"/>
        <v>0</v>
      </c>
      <c r="BG18" s="89">
        <f t="shared" si="11"/>
        <v>0</v>
      </c>
      <c r="BH18" s="89">
        <f t="shared" si="5"/>
        <v>0</v>
      </c>
      <c r="BI18" s="89">
        <f t="shared" si="11"/>
        <v>0</v>
      </c>
      <c r="BJ18" s="89">
        <f t="shared" si="5"/>
        <v>0</v>
      </c>
      <c r="BK18" s="89">
        <f t="shared" si="11"/>
        <v>0</v>
      </c>
      <c r="BL18" s="89">
        <f t="shared" si="5"/>
        <v>0</v>
      </c>
      <c r="BM18" s="89">
        <f t="shared" si="11"/>
        <v>0</v>
      </c>
      <c r="BN18" s="89">
        <f t="shared" si="6"/>
        <v>0</v>
      </c>
      <c r="BO18" s="89">
        <f t="shared" si="11"/>
        <v>0</v>
      </c>
      <c r="BP18" s="89">
        <f t="shared" si="6"/>
        <v>0</v>
      </c>
      <c r="BQ18" s="89">
        <f t="shared" si="11"/>
        <v>0</v>
      </c>
      <c r="BR18" s="89">
        <f t="shared" si="6"/>
        <v>0</v>
      </c>
      <c r="BS18" s="89">
        <f t="shared" si="11"/>
        <v>0</v>
      </c>
      <c r="BT18" s="89">
        <f t="shared" si="6"/>
        <v>0</v>
      </c>
      <c r="BU18" s="89">
        <f t="shared" si="11"/>
        <v>0</v>
      </c>
      <c r="BV18" s="89">
        <f t="shared" si="7"/>
        <v>0</v>
      </c>
      <c r="BW18" s="89">
        <f t="shared" si="11"/>
        <v>0</v>
      </c>
      <c r="BX18" s="89">
        <f t="shared" si="8"/>
        <v>0</v>
      </c>
      <c r="BY18" s="89">
        <f t="shared" si="11"/>
        <v>0</v>
      </c>
      <c r="BZ18" s="89">
        <f t="shared" si="9"/>
        <v>0</v>
      </c>
      <c r="CA18" s="89">
        <f t="shared" si="11"/>
        <v>0</v>
      </c>
      <c r="CB18" s="89">
        <f t="shared" si="10"/>
        <v>0</v>
      </c>
      <c r="CC18" s="52"/>
      <c r="CD18" s="24"/>
      <c r="CE18" s="24"/>
      <c r="CF18" s="24"/>
      <c r="CG18" s="24"/>
      <c r="CH18" s="24"/>
      <c r="CI18" s="24"/>
      <c r="CJ18" s="24"/>
    </row>
    <row r="19" spans="1:88" s="25" customFormat="1" ht="26.65" hidden="1" customHeight="1" x14ac:dyDescent="0.25">
      <c r="A19" s="26"/>
      <c r="B19" s="560" t="s">
        <v>202</v>
      </c>
      <c r="C19" s="561"/>
      <c r="D19" s="561"/>
      <c r="E19" s="561"/>
      <c r="F19" s="561"/>
      <c r="G19" s="562"/>
      <c r="H19" s="17" t="s">
        <v>201</v>
      </c>
      <c r="I19" s="18" t="s">
        <v>5</v>
      </c>
      <c r="J19" s="88">
        <f t="shared" si="11"/>
        <v>3066000</v>
      </c>
      <c r="K19" s="88">
        <f t="shared" si="11"/>
        <v>3066000</v>
      </c>
      <c r="L19" s="88">
        <f t="shared" si="0"/>
        <v>0</v>
      </c>
      <c r="M19" s="88">
        <f t="shared" si="11"/>
        <v>3066000</v>
      </c>
      <c r="N19" s="88">
        <f t="shared" si="2"/>
        <v>0</v>
      </c>
      <c r="O19" s="88">
        <f t="shared" si="11"/>
        <v>3066000</v>
      </c>
      <c r="P19" s="88">
        <f t="shared" si="2"/>
        <v>0</v>
      </c>
      <c r="Q19" s="88">
        <f t="shared" si="11"/>
        <v>3066000</v>
      </c>
      <c r="R19" s="88">
        <f t="shared" si="2"/>
        <v>0</v>
      </c>
      <c r="S19" s="88">
        <f t="shared" si="11"/>
        <v>3269200</v>
      </c>
      <c r="T19" s="88">
        <f t="shared" si="2"/>
        <v>203200</v>
      </c>
      <c r="U19" s="88">
        <f t="shared" si="11"/>
        <v>3269200</v>
      </c>
      <c r="V19" s="88">
        <f t="shared" si="2"/>
        <v>0</v>
      </c>
      <c r="W19" s="88">
        <f t="shared" si="11"/>
        <v>3269200</v>
      </c>
      <c r="X19" s="88">
        <f t="shared" si="2"/>
        <v>0</v>
      </c>
      <c r="Y19" s="88">
        <f t="shared" si="11"/>
        <v>3269200</v>
      </c>
      <c r="Z19" s="88">
        <f t="shared" si="3"/>
        <v>0</v>
      </c>
      <c r="AA19" s="88">
        <f t="shared" si="11"/>
        <v>3269200</v>
      </c>
      <c r="AB19" s="88">
        <f t="shared" si="3"/>
        <v>0</v>
      </c>
      <c r="AC19" s="88">
        <f t="shared" si="11"/>
        <v>3269200</v>
      </c>
      <c r="AD19" s="88">
        <f t="shared" si="3"/>
        <v>0</v>
      </c>
      <c r="AE19" s="88">
        <f t="shared" si="11"/>
        <v>3264900</v>
      </c>
      <c r="AF19" s="88">
        <f t="shared" si="3"/>
        <v>-4300</v>
      </c>
      <c r="AG19" s="88">
        <f t="shared" si="11"/>
        <v>3264900</v>
      </c>
      <c r="AH19" s="88">
        <f t="shared" si="3"/>
        <v>0</v>
      </c>
      <c r="AI19" s="88">
        <f t="shared" si="11"/>
        <v>3264900</v>
      </c>
      <c r="AJ19" s="88">
        <f t="shared" si="4"/>
        <v>0</v>
      </c>
      <c r="AK19" s="88">
        <f t="shared" si="11"/>
        <v>3264900</v>
      </c>
      <c r="AL19" s="88">
        <f t="shared" si="4"/>
        <v>0</v>
      </c>
      <c r="AM19" s="88">
        <f t="shared" si="11"/>
        <v>3264900</v>
      </c>
      <c r="AN19" s="88">
        <f t="shared" si="4"/>
        <v>0</v>
      </c>
      <c r="AO19" s="88">
        <f t="shared" si="11"/>
        <v>3264900</v>
      </c>
      <c r="AP19" s="88">
        <f t="shared" si="4"/>
        <v>0</v>
      </c>
      <c r="AQ19" s="88">
        <f t="shared" si="11"/>
        <v>3264900</v>
      </c>
      <c r="AR19" s="88">
        <f t="shared" si="4"/>
        <v>0</v>
      </c>
      <c r="AS19" s="88">
        <f t="shared" si="11"/>
        <v>3264900</v>
      </c>
      <c r="AT19" s="88">
        <f t="shared" si="5"/>
        <v>0</v>
      </c>
      <c r="AU19" s="88">
        <f t="shared" si="11"/>
        <v>3264900</v>
      </c>
      <c r="AV19" s="88">
        <f t="shared" si="5"/>
        <v>0</v>
      </c>
      <c r="AW19" s="88">
        <f t="shared" si="11"/>
        <v>3264900</v>
      </c>
      <c r="AX19" s="88">
        <f t="shared" si="5"/>
        <v>0</v>
      </c>
      <c r="AY19" s="88">
        <f t="shared" si="11"/>
        <v>0</v>
      </c>
      <c r="AZ19" s="88">
        <f t="shared" si="5"/>
        <v>-3264900</v>
      </c>
      <c r="BA19" s="88">
        <f t="shared" si="11"/>
        <v>0</v>
      </c>
      <c r="BB19" s="88">
        <f t="shared" si="5"/>
        <v>0</v>
      </c>
      <c r="BC19" s="88">
        <f t="shared" si="11"/>
        <v>0</v>
      </c>
      <c r="BD19" s="88">
        <f t="shared" si="5"/>
        <v>0</v>
      </c>
      <c r="BE19" s="88">
        <f t="shared" si="11"/>
        <v>0</v>
      </c>
      <c r="BF19" s="88">
        <f t="shared" si="5"/>
        <v>0</v>
      </c>
      <c r="BG19" s="88">
        <f t="shared" si="11"/>
        <v>0</v>
      </c>
      <c r="BH19" s="88">
        <f t="shared" si="5"/>
        <v>0</v>
      </c>
      <c r="BI19" s="88">
        <f t="shared" si="11"/>
        <v>0</v>
      </c>
      <c r="BJ19" s="88">
        <f t="shared" si="5"/>
        <v>0</v>
      </c>
      <c r="BK19" s="88">
        <f t="shared" si="11"/>
        <v>0</v>
      </c>
      <c r="BL19" s="88">
        <f t="shared" si="5"/>
        <v>0</v>
      </c>
      <c r="BM19" s="88">
        <f t="shared" si="11"/>
        <v>0</v>
      </c>
      <c r="BN19" s="88">
        <f t="shared" si="6"/>
        <v>0</v>
      </c>
      <c r="BO19" s="88">
        <f t="shared" si="11"/>
        <v>0</v>
      </c>
      <c r="BP19" s="88">
        <f t="shared" si="6"/>
        <v>0</v>
      </c>
      <c r="BQ19" s="88">
        <f t="shared" si="11"/>
        <v>0</v>
      </c>
      <c r="BR19" s="88">
        <f t="shared" si="6"/>
        <v>0</v>
      </c>
      <c r="BS19" s="88">
        <f t="shared" si="11"/>
        <v>0</v>
      </c>
      <c r="BT19" s="88">
        <f t="shared" si="6"/>
        <v>0</v>
      </c>
      <c r="BU19" s="88">
        <f t="shared" si="11"/>
        <v>0</v>
      </c>
      <c r="BV19" s="88">
        <f t="shared" si="7"/>
        <v>0</v>
      </c>
      <c r="BW19" s="88">
        <f t="shared" si="11"/>
        <v>0</v>
      </c>
      <c r="BX19" s="88">
        <f t="shared" si="8"/>
        <v>0</v>
      </c>
      <c r="BY19" s="88">
        <f t="shared" si="11"/>
        <v>0</v>
      </c>
      <c r="BZ19" s="88">
        <f t="shared" si="9"/>
        <v>0</v>
      </c>
      <c r="CA19" s="88">
        <f t="shared" si="11"/>
        <v>0</v>
      </c>
      <c r="CB19" s="88">
        <f t="shared" si="10"/>
        <v>0</v>
      </c>
      <c r="CC19" s="52"/>
      <c r="CD19" s="24"/>
      <c r="CE19" s="24"/>
      <c r="CF19" s="24"/>
      <c r="CG19" s="24"/>
      <c r="CH19" s="24"/>
      <c r="CI19" s="24"/>
      <c r="CJ19" s="24"/>
    </row>
    <row r="20" spans="1:88" s="25" customFormat="1" ht="18" hidden="1" customHeight="1" x14ac:dyDescent="0.25">
      <c r="A20" s="26"/>
      <c r="B20" s="565" t="s">
        <v>48</v>
      </c>
      <c r="C20" s="566"/>
      <c r="D20" s="566"/>
      <c r="E20" s="566"/>
      <c r="F20" s="566"/>
      <c r="G20" s="567"/>
      <c r="H20" s="17" t="s">
        <v>201</v>
      </c>
      <c r="I20" s="18" t="s">
        <v>47</v>
      </c>
      <c r="J20" s="88">
        <f t="shared" si="11"/>
        <v>3066000</v>
      </c>
      <c r="K20" s="88">
        <f t="shared" si="11"/>
        <v>3066000</v>
      </c>
      <c r="L20" s="88">
        <f t="shared" si="0"/>
        <v>0</v>
      </c>
      <c r="M20" s="88">
        <f t="shared" si="11"/>
        <v>3066000</v>
      </c>
      <c r="N20" s="88">
        <f t="shared" si="2"/>
        <v>0</v>
      </c>
      <c r="O20" s="88">
        <f t="shared" si="11"/>
        <v>3066000</v>
      </c>
      <c r="P20" s="88">
        <f t="shared" si="2"/>
        <v>0</v>
      </c>
      <c r="Q20" s="88">
        <f t="shared" si="11"/>
        <v>3066000</v>
      </c>
      <c r="R20" s="88">
        <f t="shared" si="2"/>
        <v>0</v>
      </c>
      <c r="S20" s="88">
        <f t="shared" si="11"/>
        <v>3269200</v>
      </c>
      <c r="T20" s="88">
        <f t="shared" si="2"/>
        <v>203200</v>
      </c>
      <c r="U20" s="88">
        <f t="shared" si="11"/>
        <v>3269200</v>
      </c>
      <c r="V20" s="88">
        <f t="shared" si="2"/>
        <v>0</v>
      </c>
      <c r="W20" s="88">
        <f t="shared" si="11"/>
        <v>3269200</v>
      </c>
      <c r="X20" s="88">
        <f t="shared" si="2"/>
        <v>0</v>
      </c>
      <c r="Y20" s="88">
        <f t="shared" si="11"/>
        <v>3269200</v>
      </c>
      <c r="Z20" s="88">
        <f t="shared" si="3"/>
        <v>0</v>
      </c>
      <c r="AA20" s="88">
        <f t="shared" si="11"/>
        <v>3269200</v>
      </c>
      <c r="AB20" s="88">
        <f t="shared" si="3"/>
        <v>0</v>
      </c>
      <c r="AC20" s="88">
        <f t="shared" si="11"/>
        <v>3269200</v>
      </c>
      <c r="AD20" s="88">
        <f t="shared" si="3"/>
        <v>0</v>
      </c>
      <c r="AE20" s="88">
        <f t="shared" si="11"/>
        <v>3264900</v>
      </c>
      <c r="AF20" s="88">
        <f t="shared" si="3"/>
        <v>-4300</v>
      </c>
      <c r="AG20" s="88">
        <f t="shared" si="11"/>
        <v>3264900</v>
      </c>
      <c r="AH20" s="88">
        <f t="shared" si="3"/>
        <v>0</v>
      </c>
      <c r="AI20" s="88">
        <f t="shared" si="11"/>
        <v>3264900</v>
      </c>
      <c r="AJ20" s="88">
        <f t="shared" si="4"/>
        <v>0</v>
      </c>
      <c r="AK20" s="88">
        <f t="shared" si="11"/>
        <v>3264900</v>
      </c>
      <c r="AL20" s="88">
        <f t="shared" si="4"/>
        <v>0</v>
      </c>
      <c r="AM20" s="88">
        <f t="shared" si="11"/>
        <v>3264900</v>
      </c>
      <c r="AN20" s="88">
        <f t="shared" si="4"/>
        <v>0</v>
      </c>
      <c r="AO20" s="88">
        <f t="shared" si="11"/>
        <v>3264900</v>
      </c>
      <c r="AP20" s="88">
        <f t="shared" si="4"/>
        <v>0</v>
      </c>
      <c r="AQ20" s="88">
        <f t="shared" si="11"/>
        <v>3264900</v>
      </c>
      <c r="AR20" s="88">
        <f t="shared" si="4"/>
        <v>0</v>
      </c>
      <c r="AS20" s="88">
        <f t="shared" si="11"/>
        <v>3264900</v>
      </c>
      <c r="AT20" s="88">
        <f t="shared" si="5"/>
        <v>0</v>
      </c>
      <c r="AU20" s="88">
        <f t="shared" si="11"/>
        <v>3264900</v>
      </c>
      <c r="AV20" s="88">
        <f t="shared" si="5"/>
        <v>0</v>
      </c>
      <c r="AW20" s="88">
        <f t="shared" si="11"/>
        <v>3264900</v>
      </c>
      <c r="AX20" s="88">
        <f t="shared" si="5"/>
        <v>0</v>
      </c>
      <c r="AY20" s="88">
        <f t="shared" si="11"/>
        <v>0</v>
      </c>
      <c r="AZ20" s="88">
        <f t="shared" si="5"/>
        <v>-3264900</v>
      </c>
      <c r="BA20" s="88">
        <f t="shared" si="11"/>
        <v>0</v>
      </c>
      <c r="BB20" s="88">
        <f t="shared" si="5"/>
        <v>0</v>
      </c>
      <c r="BC20" s="88">
        <f t="shared" si="11"/>
        <v>0</v>
      </c>
      <c r="BD20" s="88">
        <f t="shared" si="5"/>
        <v>0</v>
      </c>
      <c r="BE20" s="88">
        <f t="shared" si="11"/>
        <v>0</v>
      </c>
      <c r="BF20" s="88">
        <f t="shared" si="5"/>
        <v>0</v>
      </c>
      <c r="BG20" s="88">
        <f t="shared" si="11"/>
        <v>0</v>
      </c>
      <c r="BH20" s="88">
        <f t="shared" si="5"/>
        <v>0</v>
      </c>
      <c r="BI20" s="88">
        <f t="shared" si="11"/>
        <v>0</v>
      </c>
      <c r="BJ20" s="88">
        <f t="shared" si="5"/>
        <v>0</v>
      </c>
      <c r="BK20" s="88">
        <f t="shared" si="11"/>
        <v>0</v>
      </c>
      <c r="BL20" s="88">
        <f t="shared" si="5"/>
        <v>0</v>
      </c>
      <c r="BM20" s="88">
        <f t="shared" si="11"/>
        <v>0</v>
      </c>
      <c r="BN20" s="88">
        <f t="shared" si="6"/>
        <v>0</v>
      </c>
      <c r="BO20" s="88">
        <f t="shared" si="11"/>
        <v>0</v>
      </c>
      <c r="BP20" s="88">
        <f t="shared" si="6"/>
        <v>0</v>
      </c>
      <c r="BQ20" s="88">
        <f t="shared" si="11"/>
        <v>0</v>
      </c>
      <c r="BR20" s="88">
        <f t="shared" si="6"/>
        <v>0</v>
      </c>
      <c r="BS20" s="88">
        <f t="shared" si="11"/>
        <v>0</v>
      </c>
      <c r="BT20" s="88">
        <f t="shared" si="6"/>
        <v>0</v>
      </c>
      <c r="BU20" s="88">
        <f t="shared" si="11"/>
        <v>0</v>
      </c>
      <c r="BV20" s="88">
        <f t="shared" si="7"/>
        <v>0</v>
      </c>
      <c r="BW20" s="88">
        <f t="shared" si="11"/>
        <v>0</v>
      </c>
      <c r="BX20" s="88">
        <f t="shared" si="8"/>
        <v>0</v>
      </c>
      <c r="BY20" s="88">
        <f t="shared" si="11"/>
        <v>0</v>
      </c>
      <c r="BZ20" s="88">
        <f t="shared" si="9"/>
        <v>0</v>
      </c>
      <c r="CA20" s="88">
        <f t="shared" si="11"/>
        <v>0</v>
      </c>
      <c r="CB20" s="88">
        <f t="shared" si="10"/>
        <v>0</v>
      </c>
      <c r="CC20" s="52"/>
      <c r="CD20" s="24"/>
      <c r="CE20" s="24"/>
      <c r="CF20" s="24"/>
      <c r="CG20" s="24"/>
      <c r="CH20" s="24"/>
      <c r="CI20" s="24"/>
      <c r="CJ20" s="24"/>
    </row>
    <row r="21" spans="1:88" s="60" customFormat="1" ht="15.75" hidden="1" x14ac:dyDescent="0.25">
      <c r="A21" s="61"/>
      <c r="B21" s="573" t="s">
        <v>171</v>
      </c>
      <c r="C21" s="571"/>
      <c r="D21" s="571"/>
      <c r="E21" s="571"/>
      <c r="F21" s="571"/>
      <c r="G21" s="572"/>
      <c r="H21" s="21" t="s">
        <v>201</v>
      </c>
      <c r="I21" s="22" t="s">
        <v>170</v>
      </c>
      <c r="J21" s="91">
        <v>3066000</v>
      </c>
      <c r="K21" s="118">
        <v>3066000</v>
      </c>
      <c r="L21" s="92">
        <f t="shared" si="0"/>
        <v>0</v>
      </c>
      <c r="M21" s="174">
        <v>3066000</v>
      </c>
      <c r="N21" s="92">
        <f t="shared" si="2"/>
        <v>0</v>
      </c>
      <c r="O21" s="174">
        <v>3066000</v>
      </c>
      <c r="P21" s="92">
        <f t="shared" si="2"/>
        <v>0</v>
      </c>
      <c r="Q21" s="183">
        <v>3066000</v>
      </c>
      <c r="R21" s="92">
        <f t="shared" si="2"/>
        <v>0</v>
      </c>
      <c r="S21" s="204">
        <v>3269200</v>
      </c>
      <c r="T21" s="92">
        <f t="shared" si="2"/>
        <v>203200</v>
      </c>
      <c r="U21" s="204">
        <v>3269200</v>
      </c>
      <c r="V21" s="92">
        <f t="shared" si="2"/>
        <v>0</v>
      </c>
      <c r="W21" s="204">
        <v>3269200</v>
      </c>
      <c r="X21" s="92">
        <f t="shared" si="2"/>
        <v>0</v>
      </c>
      <c r="Y21" s="204">
        <v>3269200</v>
      </c>
      <c r="Z21" s="92">
        <f t="shared" si="3"/>
        <v>0</v>
      </c>
      <c r="AA21" s="204">
        <v>3269200</v>
      </c>
      <c r="AB21" s="92">
        <f t="shared" si="3"/>
        <v>0</v>
      </c>
      <c r="AC21" s="204">
        <v>3269200</v>
      </c>
      <c r="AD21" s="92">
        <f t="shared" si="3"/>
        <v>0</v>
      </c>
      <c r="AE21" s="204">
        <v>3264900</v>
      </c>
      <c r="AF21" s="92">
        <f t="shared" si="3"/>
        <v>-4300</v>
      </c>
      <c r="AG21" s="248">
        <v>3264900</v>
      </c>
      <c r="AH21" s="92">
        <f t="shared" si="3"/>
        <v>0</v>
      </c>
      <c r="AI21" s="248">
        <v>3264900</v>
      </c>
      <c r="AJ21" s="92">
        <f t="shared" si="4"/>
        <v>0</v>
      </c>
      <c r="AK21" s="248">
        <v>3264900</v>
      </c>
      <c r="AL21" s="92">
        <f t="shared" si="4"/>
        <v>0</v>
      </c>
      <c r="AM21" s="248">
        <v>3264900</v>
      </c>
      <c r="AN21" s="92">
        <f t="shared" si="4"/>
        <v>0</v>
      </c>
      <c r="AO21" s="286">
        <v>3264900</v>
      </c>
      <c r="AP21" s="92">
        <f t="shared" si="4"/>
        <v>0</v>
      </c>
      <c r="AQ21" s="286">
        <v>3264900</v>
      </c>
      <c r="AR21" s="92">
        <f t="shared" si="4"/>
        <v>0</v>
      </c>
      <c r="AS21" s="286">
        <v>3264900</v>
      </c>
      <c r="AT21" s="92">
        <f t="shared" si="5"/>
        <v>0</v>
      </c>
      <c r="AU21" s="305">
        <v>3264900</v>
      </c>
      <c r="AV21" s="92">
        <f t="shared" si="5"/>
        <v>0</v>
      </c>
      <c r="AW21" s="318">
        <v>3264900</v>
      </c>
      <c r="AX21" s="92">
        <f t="shared" si="5"/>
        <v>0</v>
      </c>
      <c r="AY21" s="322">
        <v>0</v>
      </c>
      <c r="AZ21" s="92">
        <f t="shared" si="5"/>
        <v>-3264900</v>
      </c>
      <c r="BA21" s="322">
        <v>0</v>
      </c>
      <c r="BB21" s="92">
        <f t="shared" si="5"/>
        <v>0</v>
      </c>
      <c r="BC21" s="322">
        <v>0</v>
      </c>
      <c r="BD21" s="92">
        <f t="shared" si="5"/>
        <v>0</v>
      </c>
      <c r="BE21" s="322">
        <v>0</v>
      </c>
      <c r="BF21" s="92">
        <f t="shared" si="5"/>
        <v>0</v>
      </c>
      <c r="BG21" s="322">
        <v>0</v>
      </c>
      <c r="BH21" s="92">
        <f t="shared" si="5"/>
        <v>0</v>
      </c>
      <c r="BI21" s="322">
        <v>0</v>
      </c>
      <c r="BJ21" s="92">
        <f t="shared" si="5"/>
        <v>0</v>
      </c>
      <c r="BK21" s="322">
        <v>0</v>
      </c>
      <c r="BL21" s="92">
        <f t="shared" ref="BL21:BT35" si="12">BK21-BI21</f>
        <v>0</v>
      </c>
      <c r="BM21" s="322">
        <v>0</v>
      </c>
      <c r="BN21" s="92">
        <f t="shared" si="12"/>
        <v>0</v>
      </c>
      <c r="BO21" s="322">
        <v>0</v>
      </c>
      <c r="BP21" s="92">
        <f t="shared" si="12"/>
        <v>0</v>
      </c>
      <c r="BQ21" s="322">
        <v>0</v>
      </c>
      <c r="BR21" s="92">
        <f t="shared" si="12"/>
        <v>0</v>
      </c>
      <c r="BS21" s="322">
        <v>0</v>
      </c>
      <c r="BT21" s="92">
        <f t="shared" si="12"/>
        <v>0</v>
      </c>
      <c r="BU21" s="322">
        <v>0</v>
      </c>
      <c r="BV21" s="92">
        <f t="shared" si="7"/>
        <v>0</v>
      </c>
      <c r="BW21" s="322">
        <v>0</v>
      </c>
      <c r="BX21" s="92">
        <f t="shared" si="8"/>
        <v>0</v>
      </c>
      <c r="BY21" s="322">
        <v>0</v>
      </c>
      <c r="BZ21" s="92">
        <f t="shared" si="9"/>
        <v>0</v>
      </c>
      <c r="CA21" s="322">
        <v>0</v>
      </c>
      <c r="CB21" s="92">
        <f t="shared" si="10"/>
        <v>0</v>
      </c>
      <c r="CC21" s="53"/>
      <c r="CD21" s="59"/>
      <c r="CE21" s="59"/>
      <c r="CF21" s="59"/>
      <c r="CG21" s="59"/>
      <c r="CH21" s="59"/>
      <c r="CI21" s="59"/>
      <c r="CJ21" s="59"/>
    </row>
    <row r="22" spans="1:88" s="25" customFormat="1" ht="39.4" hidden="1" customHeight="1" x14ac:dyDescent="0.25">
      <c r="A22" s="26"/>
      <c r="B22" s="560" t="s">
        <v>200</v>
      </c>
      <c r="C22" s="561"/>
      <c r="D22" s="561"/>
      <c r="E22" s="561"/>
      <c r="F22" s="561"/>
      <c r="G22" s="562"/>
      <c r="H22" s="19" t="s">
        <v>199</v>
      </c>
      <c r="I22" s="20" t="s">
        <v>5</v>
      </c>
      <c r="J22" s="90">
        <f>J23+J30</f>
        <v>5693900</v>
      </c>
      <c r="K22" s="90">
        <f>K23+K30</f>
        <v>5693900</v>
      </c>
      <c r="L22" s="88">
        <f t="shared" si="0"/>
        <v>0</v>
      </c>
      <c r="M22" s="90">
        <f>M23+M30</f>
        <v>5693900</v>
      </c>
      <c r="N22" s="88">
        <f t="shared" si="2"/>
        <v>0</v>
      </c>
      <c r="O22" s="90">
        <f>O23+O30</f>
        <v>5693900</v>
      </c>
      <c r="P22" s="88">
        <f t="shared" si="2"/>
        <v>0</v>
      </c>
      <c r="Q22" s="90">
        <f>Q23+Q30</f>
        <v>5693900</v>
      </c>
      <c r="R22" s="88">
        <f t="shared" si="2"/>
        <v>0</v>
      </c>
      <c r="S22" s="90">
        <f>S23+S30</f>
        <v>6357100</v>
      </c>
      <c r="T22" s="88">
        <f t="shared" si="2"/>
        <v>663200</v>
      </c>
      <c r="U22" s="90">
        <f>U23+U30</f>
        <v>6357100</v>
      </c>
      <c r="V22" s="88">
        <f t="shared" si="2"/>
        <v>0</v>
      </c>
      <c r="W22" s="90">
        <f>W23+W30</f>
        <v>6639500</v>
      </c>
      <c r="X22" s="88">
        <f t="shared" si="2"/>
        <v>282400</v>
      </c>
      <c r="Y22" s="90">
        <f>Y23+Y30</f>
        <v>6639500</v>
      </c>
      <c r="Z22" s="88">
        <f t="shared" si="3"/>
        <v>0</v>
      </c>
      <c r="AA22" s="90">
        <f>AA23+AA30</f>
        <v>6639500</v>
      </c>
      <c r="AB22" s="88">
        <f t="shared" si="3"/>
        <v>0</v>
      </c>
      <c r="AC22" s="90">
        <f>AC23+AC30</f>
        <v>6639500</v>
      </c>
      <c r="AD22" s="88">
        <f t="shared" si="3"/>
        <v>0</v>
      </c>
      <c r="AE22" s="90">
        <f>AE23+AE30</f>
        <v>6763800</v>
      </c>
      <c r="AF22" s="88">
        <f t="shared" si="3"/>
        <v>124300</v>
      </c>
      <c r="AG22" s="90">
        <f>AG23+AG30</f>
        <v>6763800</v>
      </c>
      <c r="AH22" s="88">
        <f t="shared" si="3"/>
        <v>0</v>
      </c>
      <c r="AI22" s="90">
        <f>AI23+AI30</f>
        <v>6763800</v>
      </c>
      <c r="AJ22" s="88">
        <f t="shared" si="4"/>
        <v>0</v>
      </c>
      <c r="AK22" s="90">
        <f>AK23+AK30</f>
        <v>6763800</v>
      </c>
      <c r="AL22" s="88">
        <f t="shared" si="4"/>
        <v>0</v>
      </c>
      <c r="AM22" s="90">
        <f>AM23+AM30</f>
        <v>6763800</v>
      </c>
      <c r="AN22" s="88">
        <f t="shared" si="4"/>
        <v>0</v>
      </c>
      <c r="AO22" s="90">
        <f>AO23+AO30</f>
        <v>6763800</v>
      </c>
      <c r="AP22" s="88">
        <f t="shared" si="4"/>
        <v>0</v>
      </c>
      <c r="AQ22" s="90">
        <f>AQ23+AQ30</f>
        <v>6763800</v>
      </c>
      <c r="AR22" s="88">
        <f t="shared" si="4"/>
        <v>0</v>
      </c>
      <c r="AS22" s="90">
        <f>AS23+AS30</f>
        <v>6763800</v>
      </c>
      <c r="AT22" s="88">
        <f t="shared" si="5"/>
        <v>0</v>
      </c>
      <c r="AU22" s="90">
        <f>AU23+AU30</f>
        <v>5977570</v>
      </c>
      <c r="AV22" s="88">
        <f t="shared" si="5"/>
        <v>-786230</v>
      </c>
      <c r="AW22" s="90">
        <f>AW23+AW30</f>
        <v>5977570</v>
      </c>
      <c r="AX22" s="88">
        <f t="shared" si="5"/>
        <v>0</v>
      </c>
      <c r="AY22" s="90">
        <f>AY23+AY30</f>
        <v>0</v>
      </c>
      <c r="AZ22" s="88">
        <f t="shared" si="5"/>
        <v>-5977570</v>
      </c>
      <c r="BA22" s="90">
        <f>BA23+BA30</f>
        <v>0</v>
      </c>
      <c r="BB22" s="88">
        <f t="shared" si="5"/>
        <v>0</v>
      </c>
      <c r="BC22" s="90">
        <f>BC23+BC30</f>
        <v>0</v>
      </c>
      <c r="BD22" s="88">
        <f t="shared" si="5"/>
        <v>0</v>
      </c>
      <c r="BE22" s="90">
        <f>BE23+BE30</f>
        <v>0</v>
      </c>
      <c r="BF22" s="88">
        <f t="shared" si="5"/>
        <v>0</v>
      </c>
      <c r="BG22" s="90">
        <f>BG23+BG30</f>
        <v>0</v>
      </c>
      <c r="BH22" s="88">
        <f t="shared" si="5"/>
        <v>0</v>
      </c>
      <c r="BI22" s="90">
        <f>BI23+BI30</f>
        <v>0</v>
      </c>
      <c r="BJ22" s="88">
        <f t="shared" si="5"/>
        <v>0</v>
      </c>
      <c r="BK22" s="90">
        <f>BK23+BK30</f>
        <v>0</v>
      </c>
      <c r="BL22" s="88">
        <f t="shared" si="12"/>
        <v>0</v>
      </c>
      <c r="BM22" s="90">
        <f>BM23+BM30</f>
        <v>0</v>
      </c>
      <c r="BN22" s="88">
        <f t="shared" si="12"/>
        <v>0</v>
      </c>
      <c r="BO22" s="90">
        <f>BO23+BO30</f>
        <v>0</v>
      </c>
      <c r="BP22" s="88">
        <f t="shared" si="12"/>
        <v>0</v>
      </c>
      <c r="BQ22" s="90">
        <f>BQ23+BQ30</f>
        <v>0</v>
      </c>
      <c r="BR22" s="88">
        <f t="shared" si="12"/>
        <v>0</v>
      </c>
      <c r="BS22" s="90">
        <f>BS23+BS30</f>
        <v>0</v>
      </c>
      <c r="BT22" s="88">
        <f t="shared" si="12"/>
        <v>0</v>
      </c>
      <c r="BU22" s="90">
        <f>BU23+BU30</f>
        <v>0</v>
      </c>
      <c r="BV22" s="88">
        <f t="shared" si="7"/>
        <v>0</v>
      </c>
      <c r="BW22" s="90">
        <f>BW23+BW30</f>
        <v>0</v>
      </c>
      <c r="BX22" s="88">
        <f t="shared" si="8"/>
        <v>0</v>
      </c>
      <c r="BY22" s="90">
        <f>BY23+BY30</f>
        <v>0</v>
      </c>
      <c r="BZ22" s="88">
        <f t="shared" si="9"/>
        <v>0</v>
      </c>
      <c r="CA22" s="90">
        <f>CA23+CA30</f>
        <v>0</v>
      </c>
      <c r="CB22" s="88">
        <f t="shared" si="10"/>
        <v>0</v>
      </c>
      <c r="CC22" s="52"/>
      <c r="CD22" s="24"/>
      <c r="CE22" s="24"/>
      <c r="CF22" s="24"/>
      <c r="CG22" s="24"/>
      <c r="CH22" s="24"/>
      <c r="CI22" s="24"/>
      <c r="CJ22" s="24"/>
    </row>
    <row r="23" spans="1:88" s="25" customFormat="1" ht="26.65" hidden="1" customHeight="1" x14ac:dyDescent="0.25">
      <c r="A23" s="26"/>
      <c r="B23" s="560" t="s">
        <v>326</v>
      </c>
      <c r="C23" s="561"/>
      <c r="D23" s="561"/>
      <c r="E23" s="561"/>
      <c r="F23" s="561"/>
      <c r="G23" s="562"/>
      <c r="H23" s="17" t="s">
        <v>198</v>
      </c>
      <c r="I23" s="18" t="s">
        <v>5</v>
      </c>
      <c r="J23" s="88">
        <f>J24+J28</f>
        <v>4548700</v>
      </c>
      <c r="K23" s="88">
        <f>K24+K28</f>
        <v>4548700</v>
      </c>
      <c r="L23" s="88">
        <f t="shared" si="0"/>
        <v>0</v>
      </c>
      <c r="M23" s="88">
        <f>M24+M28</f>
        <v>4548700</v>
      </c>
      <c r="N23" s="88">
        <f t="shared" si="2"/>
        <v>0</v>
      </c>
      <c r="O23" s="88">
        <f>O24+O28</f>
        <v>4548700</v>
      </c>
      <c r="P23" s="88">
        <f t="shared" si="2"/>
        <v>0</v>
      </c>
      <c r="Q23" s="88">
        <f>Q24+Q28</f>
        <v>4548700</v>
      </c>
      <c r="R23" s="88">
        <f t="shared" si="2"/>
        <v>0</v>
      </c>
      <c r="S23" s="88">
        <f>S24+S28</f>
        <v>5211900</v>
      </c>
      <c r="T23" s="88">
        <f t="shared" si="2"/>
        <v>663200</v>
      </c>
      <c r="U23" s="88">
        <f>U24+U28</f>
        <v>5211900</v>
      </c>
      <c r="V23" s="88">
        <f t="shared" si="2"/>
        <v>0</v>
      </c>
      <c r="W23" s="88">
        <f>W24+W28</f>
        <v>5211900</v>
      </c>
      <c r="X23" s="88">
        <f t="shared" si="2"/>
        <v>0</v>
      </c>
      <c r="Y23" s="88">
        <f>Y24+Y28</f>
        <v>5211900</v>
      </c>
      <c r="Z23" s="88">
        <f t="shared" si="3"/>
        <v>0</v>
      </c>
      <c r="AA23" s="88">
        <f>AA24+AA28</f>
        <v>5211900</v>
      </c>
      <c r="AB23" s="88">
        <f t="shared" si="3"/>
        <v>0</v>
      </c>
      <c r="AC23" s="88">
        <f>AC24+AC28</f>
        <v>5211900</v>
      </c>
      <c r="AD23" s="88">
        <f t="shared" si="3"/>
        <v>0</v>
      </c>
      <c r="AE23" s="88">
        <f>AE24+AE28</f>
        <v>5191100</v>
      </c>
      <c r="AF23" s="88">
        <f t="shared" si="3"/>
        <v>-20800</v>
      </c>
      <c r="AG23" s="88">
        <f>AG24+AG28</f>
        <v>5191100</v>
      </c>
      <c r="AH23" s="88">
        <f t="shared" si="3"/>
        <v>0</v>
      </c>
      <c r="AI23" s="88">
        <f>AI24+AI28</f>
        <v>5191100</v>
      </c>
      <c r="AJ23" s="88">
        <f t="shared" si="4"/>
        <v>0</v>
      </c>
      <c r="AK23" s="88">
        <f>AK24+AK28</f>
        <v>5191100</v>
      </c>
      <c r="AL23" s="88">
        <f t="shared" si="4"/>
        <v>0</v>
      </c>
      <c r="AM23" s="88">
        <f>AM24+AM28</f>
        <v>5191100</v>
      </c>
      <c r="AN23" s="88">
        <f t="shared" si="4"/>
        <v>0</v>
      </c>
      <c r="AO23" s="88">
        <f>AO24+AO28</f>
        <v>5191100</v>
      </c>
      <c r="AP23" s="88">
        <f t="shared" si="4"/>
        <v>0</v>
      </c>
      <c r="AQ23" s="88">
        <f>AQ24+AQ26+AQ28</f>
        <v>5191100</v>
      </c>
      <c r="AR23" s="88">
        <f t="shared" si="4"/>
        <v>0</v>
      </c>
      <c r="AS23" s="88">
        <f>AS24+AS26+AS28</f>
        <v>5191100</v>
      </c>
      <c r="AT23" s="88">
        <f t="shared" si="5"/>
        <v>0</v>
      </c>
      <c r="AU23" s="88">
        <f>AU24+AU26+AU28</f>
        <v>5191100</v>
      </c>
      <c r="AV23" s="88">
        <f t="shared" si="5"/>
        <v>0</v>
      </c>
      <c r="AW23" s="88">
        <f>AW24+AW26+AW28</f>
        <v>5191100</v>
      </c>
      <c r="AX23" s="88">
        <f t="shared" si="5"/>
        <v>0</v>
      </c>
      <c r="AY23" s="88">
        <f>AY24+AY26+AY28</f>
        <v>0</v>
      </c>
      <c r="AZ23" s="88">
        <f t="shared" si="5"/>
        <v>-5191100</v>
      </c>
      <c r="BA23" s="88">
        <f>BA24+BA26+BA28</f>
        <v>0</v>
      </c>
      <c r="BB23" s="88">
        <f t="shared" si="5"/>
        <v>0</v>
      </c>
      <c r="BC23" s="88">
        <f>BC24+BC26+BC28</f>
        <v>0</v>
      </c>
      <c r="BD23" s="88">
        <f t="shared" si="5"/>
        <v>0</v>
      </c>
      <c r="BE23" s="88">
        <f>BE24+BE26+BE28</f>
        <v>0</v>
      </c>
      <c r="BF23" s="88">
        <f t="shared" si="5"/>
        <v>0</v>
      </c>
      <c r="BG23" s="88">
        <f>BG24+BG26+BG28</f>
        <v>0</v>
      </c>
      <c r="BH23" s="88">
        <f t="shared" si="5"/>
        <v>0</v>
      </c>
      <c r="BI23" s="88">
        <f>BI24+BI26+BI28</f>
        <v>0</v>
      </c>
      <c r="BJ23" s="88">
        <f t="shared" si="5"/>
        <v>0</v>
      </c>
      <c r="BK23" s="88">
        <f>BK24+BK26+BK28</f>
        <v>0</v>
      </c>
      <c r="BL23" s="88">
        <f t="shared" si="12"/>
        <v>0</v>
      </c>
      <c r="BM23" s="88">
        <f>BM24+BM26+BM28</f>
        <v>0</v>
      </c>
      <c r="BN23" s="88">
        <f t="shared" si="12"/>
        <v>0</v>
      </c>
      <c r="BO23" s="88">
        <f>BO24+BO26+BO28</f>
        <v>0</v>
      </c>
      <c r="BP23" s="88">
        <f t="shared" si="12"/>
        <v>0</v>
      </c>
      <c r="BQ23" s="88">
        <f>BQ24+BQ26+BQ28</f>
        <v>0</v>
      </c>
      <c r="BR23" s="88">
        <f t="shared" si="12"/>
        <v>0</v>
      </c>
      <c r="BS23" s="88">
        <f>BS24+BS26+BS28</f>
        <v>0</v>
      </c>
      <c r="BT23" s="88">
        <f t="shared" si="12"/>
        <v>0</v>
      </c>
      <c r="BU23" s="88">
        <f>BU24+BU26+BU28</f>
        <v>0</v>
      </c>
      <c r="BV23" s="88">
        <f t="shared" si="7"/>
        <v>0</v>
      </c>
      <c r="BW23" s="88">
        <f>BW24+BW26+BW28</f>
        <v>0</v>
      </c>
      <c r="BX23" s="88">
        <f t="shared" si="8"/>
        <v>0</v>
      </c>
      <c r="BY23" s="88">
        <f>BY24+BY26+BY28</f>
        <v>0</v>
      </c>
      <c r="BZ23" s="88">
        <f t="shared" si="9"/>
        <v>0</v>
      </c>
      <c r="CA23" s="88">
        <f>CA24+CA26+CA28</f>
        <v>0</v>
      </c>
      <c r="CB23" s="88">
        <f t="shared" si="10"/>
        <v>0</v>
      </c>
      <c r="CC23" s="52"/>
      <c r="CD23" s="24"/>
      <c r="CE23" s="24"/>
      <c r="CF23" s="24"/>
      <c r="CG23" s="24"/>
      <c r="CH23" s="24"/>
      <c r="CI23" s="24"/>
      <c r="CJ23" s="24"/>
    </row>
    <row r="24" spans="1:88" s="25" customFormat="1" ht="52.9" hidden="1" customHeight="1" x14ac:dyDescent="0.25">
      <c r="A24" s="26"/>
      <c r="B24" s="565" t="s">
        <v>4</v>
      </c>
      <c r="C24" s="566"/>
      <c r="D24" s="566"/>
      <c r="E24" s="566"/>
      <c r="F24" s="566"/>
      <c r="G24" s="567"/>
      <c r="H24" s="17" t="s">
        <v>198</v>
      </c>
      <c r="I24" s="18" t="s">
        <v>3</v>
      </c>
      <c r="J24" s="88">
        <f>J25</f>
        <v>4274700</v>
      </c>
      <c r="K24" s="88">
        <f>K25</f>
        <v>4274700</v>
      </c>
      <c r="L24" s="88">
        <f t="shared" si="0"/>
        <v>0</v>
      </c>
      <c r="M24" s="88">
        <f>M25</f>
        <v>4274700</v>
      </c>
      <c r="N24" s="88">
        <f t="shared" si="2"/>
        <v>0</v>
      </c>
      <c r="O24" s="88">
        <f>O25</f>
        <v>4274700</v>
      </c>
      <c r="P24" s="88">
        <f t="shared" si="2"/>
        <v>0</v>
      </c>
      <c r="Q24" s="88">
        <f>Q25</f>
        <v>4274700</v>
      </c>
      <c r="R24" s="88">
        <f t="shared" si="2"/>
        <v>0</v>
      </c>
      <c r="S24" s="88">
        <f>S25</f>
        <v>4937900</v>
      </c>
      <c r="T24" s="88">
        <f t="shared" si="2"/>
        <v>663200</v>
      </c>
      <c r="U24" s="88">
        <f>U25</f>
        <v>4937900</v>
      </c>
      <c r="V24" s="88">
        <f t="shared" si="2"/>
        <v>0</v>
      </c>
      <c r="W24" s="88">
        <f>W25</f>
        <v>4937900</v>
      </c>
      <c r="X24" s="88">
        <f t="shared" si="2"/>
        <v>0</v>
      </c>
      <c r="Y24" s="88">
        <f>Y25</f>
        <v>4937900</v>
      </c>
      <c r="Z24" s="88">
        <f t="shared" si="3"/>
        <v>0</v>
      </c>
      <c r="AA24" s="88">
        <f>AA25</f>
        <v>4937900</v>
      </c>
      <c r="AB24" s="88">
        <f t="shared" si="3"/>
        <v>0</v>
      </c>
      <c r="AC24" s="88">
        <f>AC25</f>
        <v>4937900</v>
      </c>
      <c r="AD24" s="88">
        <f t="shared" si="3"/>
        <v>0</v>
      </c>
      <c r="AE24" s="88">
        <f>AE25</f>
        <v>4973299.5999999996</v>
      </c>
      <c r="AF24" s="88">
        <f t="shared" si="3"/>
        <v>35399.599999999627</v>
      </c>
      <c r="AG24" s="88">
        <f>AG25</f>
        <v>4973299.5999999996</v>
      </c>
      <c r="AH24" s="88">
        <f t="shared" si="3"/>
        <v>0</v>
      </c>
      <c r="AI24" s="88">
        <f>AI25</f>
        <v>4973299.5999999996</v>
      </c>
      <c r="AJ24" s="88">
        <f t="shared" si="4"/>
        <v>0</v>
      </c>
      <c r="AK24" s="88">
        <f>AK25</f>
        <v>4973299.5999999996</v>
      </c>
      <c r="AL24" s="88">
        <f t="shared" si="4"/>
        <v>0</v>
      </c>
      <c r="AM24" s="88">
        <f>AM25</f>
        <v>4973299.5999999996</v>
      </c>
      <c r="AN24" s="88">
        <f t="shared" si="4"/>
        <v>0</v>
      </c>
      <c r="AO24" s="88">
        <f>AO25</f>
        <v>4973299.5999999996</v>
      </c>
      <c r="AP24" s="88">
        <f t="shared" si="4"/>
        <v>0</v>
      </c>
      <c r="AQ24" s="88">
        <f>AQ25</f>
        <v>4973299.5999999996</v>
      </c>
      <c r="AR24" s="88">
        <f t="shared" si="4"/>
        <v>0</v>
      </c>
      <c r="AS24" s="88">
        <f>AS25</f>
        <v>4895259.5999999996</v>
      </c>
      <c r="AT24" s="88">
        <f t="shared" si="5"/>
        <v>-78040</v>
      </c>
      <c r="AU24" s="88">
        <f>AU25</f>
        <v>4871963.8099999996</v>
      </c>
      <c r="AV24" s="88">
        <f t="shared" si="5"/>
        <v>-23295.790000000037</v>
      </c>
      <c r="AW24" s="88">
        <f>AW25</f>
        <v>4871963.8099999996</v>
      </c>
      <c r="AX24" s="88">
        <f t="shared" si="5"/>
        <v>0</v>
      </c>
      <c r="AY24" s="88">
        <f>AY25</f>
        <v>0</v>
      </c>
      <c r="AZ24" s="88">
        <f t="shared" si="5"/>
        <v>-4871963.8099999996</v>
      </c>
      <c r="BA24" s="88">
        <f>BA25</f>
        <v>0</v>
      </c>
      <c r="BB24" s="88">
        <f t="shared" si="5"/>
        <v>0</v>
      </c>
      <c r="BC24" s="88">
        <f>BC25</f>
        <v>0</v>
      </c>
      <c r="BD24" s="88">
        <f t="shared" si="5"/>
        <v>0</v>
      </c>
      <c r="BE24" s="88">
        <f>BE25</f>
        <v>0</v>
      </c>
      <c r="BF24" s="88">
        <f t="shared" si="5"/>
        <v>0</v>
      </c>
      <c r="BG24" s="88">
        <f>BG25</f>
        <v>0</v>
      </c>
      <c r="BH24" s="88">
        <f t="shared" si="5"/>
        <v>0</v>
      </c>
      <c r="BI24" s="88">
        <f>BI25</f>
        <v>0</v>
      </c>
      <c r="BJ24" s="88">
        <f t="shared" si="5"/>
        <v>0</v>
      </c>
      <c r="BK24" s="88">
        <f>BK25</f>
        <v>0</v>
      </c>
      <c r="BL24" s="88">
        <f t="shared" si="12"/>
        <v>0</v>
      </c>
      <c r="BM24" s="88">
        <f>BM25</f>
        <v>0</v>
      </c>
      <c r="BN24" s="88">
        <f t="shared" si="12"/>
        <v>0</v>
      </c>
      <c r="BO24" s="88">
        <f>BO25</f>
        <v>0</v>
      </c>
      <c r="BP24" s="88">
        <f t="shared" si="12"/>
        <v>0</v>
      </c>
      <c r="BQ24" s="88">
        <f>BQ25</f>
        <v>0</v>
      </c>
      <c r="BR24" s="88">
        <f t="shared" si="12"/>
        <v>0</v>
      </c>
      <c r="BS24" s="88">
        <f>BS25</f>
        <v>0</v>
      </c>
      <c r="BT24" s="88">
        <f t="shared" si="12"/>
        <v>0</v>
      </c>
      <c r="BU24" s="88">
        <f>BU25</f>
        <v>0</v>
      </c>
      <c r="BV24" s="88">
        <f t="shared" si="7"/>
        <v>0</v>
      </c>
      <c r="BW24" s="88">
        <f>BW25</f>
        <v>0</v>
      </c>
      <c r="BX24" s="88">
        <f t="shared" si="8"/>
        <v>0</v>
      </c>
      <c r="BY24" s="88">
        <f>BY25</f>
        <v>0</v>
      </c>
      <c r="BZ24" s="88">
        <f t="shared" si="9"/>
        <v>0</v>
      </c>
      <c r="CA24" s="88">
        <f>CA25</f>
        <v>0</v>
      </c>
      <c r="CB24" s="88">
        <f t="shared" si="10"/>
        <v>0</v>
      </c>
      <c r="CC24" s="52"/>
      <c r="CD24" s="24"/>
      <c r="CE24" s="24"/>
      <c r="CF24" s="24"/>
      <c r="CG24" s="24"/>
      <c r="CH24" s="24"/>
      <c r="CI24" s="24"/>
      <c r="CJ24" s="24"/>
    </row>
    <row r="25" spans="1:88" s="60" customFormat="1" ht="27.75" hidden="1" customHeight="1" x14ac:dyDescent="0.25">
      <c r="A25" s="61"/>
      <c r="B25" s="559" t="s">
        <v>2</v>
      </c>
      <c r="C25" s="559"/>
      <c r="D25" s="559"/>
      <c r="E25" s="559"/>
      <c r="F25" s="559"/>
      <c r="G25" s="559"/>
      <c r="H25" s="68" t="s">
        <v>198</v>
      </c>
      <c r="I25" s="69" t="s">
        <v>1</v>
      </c>
      <c r="J25" s="91">
        <v>4274700</v>
      </c>
      <c r="K25" s="118">
        <v>4274700</v>
      </c>
      <c r="L25" s="91">
        <f t="shared" si="0"/>
        <v>0</v>
      </c>
      <c r="M25" s="174">
        <v>4274700</v>
      </c>
      <c r="N25" s="91">
        <f t="shared" si="2"/>
        <v>0</v>
      </c>
      <c r="O25" s="174">
        <v>4274700</v>
      </c>
      <c r="P25" s="91">
        <f t="shared" si="2"/>
        <v>0</v>
      </c>
      <c r="Q25" s="183">
        <v>4274700</v>
      </c>
      <c r="R25" s="91">
        <f t="shared" si="2"/>
        <v>0</v>
      </c>
      <c r="S25" s="204">
        <v>4937900</v>
      </c>
      <c r="T25" s="91">
        <f t="shared" si="2"/>
        <v>663200</v>
      </c>
      <c r="U25" s="204">
        <v>4937900</v>
      </c>
      <c r="V25" s="91">
        <f t="shared" si="2"/>
        <v>0</v>
      </c>
      <c r="W25" s="204">
        <v>4937900</v>
      </c>
      <c r="X25" s="91">
        <f t="shared" si="2"/>
        <v>0</v>
      </c>
      <c r="Y25" s="204">
        <v>4937900</v>
      </c>
      <c r="Z25" s="91">
        <f t="shared" si="3"/>
        <v>0</v>
      </c>
      <c r="AA25" s="204">
        <v>4937900</v>
      </c>
      <c r="AB25" s="91">
        <f t="shared" si="3"/>
        <v>0</v>
      </c>
      <c r="AC25" s="204">
        <v>4937900</v>
      </c>
      <c r="AD25" s="91">
        <f t="shared" si="3"/>
        <v>0</v>
      </c>
      <c r="AE25" s="204">
        <v>4973299.5999999996</v>
      </c>
      <c r="AF25" s="91">
        <f t="shared" si="3"/>
        <v>35399.599999999627</v>
      </c>
      <c r="AG25" s="248">
        <v>4973299.5999999996</v>
      </c>
      <c r="AH25" s="91">
        <f t="shared" si="3"/>
        <v>0</v>
      </c>
      <c r="AI25" s="248">
        <v>4973299.5999999996</v>
      </c>
      <c r="AJ25" s="91">
        <f t="shared" si="4"/>
        <v>0</v>
      </c>
      <c r="AK25" s="248">
        <v>4973299.5999999996</v>
      </c>
      <c r="AL25" s="91">
        <f t="shared" si="4"/>
        <v>0</v>
      </c>
      <c r="AM25" s="248">
        <v>4973299.5999999996</v>
      </c>
      <c r="AN25" s="91">
        <f t="shared" si="4"/>
        <v>0</v>
      </c>
      <c r="AO25" s="286">
        <v>4973299.5999999996</v>
      </c>
      <c r="AP25" s="91">
        <f t="shared" si="4"/>
        <v>0</v>
      </c>
      <c r="AQ25" s="286">
        <v>4973299.5999999996</v>
      </c>
      <c r="AR25" s="91">
        <f t="shared" si="4"/>
        <v>0</v>
      </c>
      <c r="AS25" s="286">
        <v>4895259.5999999996</v>
      </c>
      <c r="AT25" s="91">
        <f t="shared" si="5"/>
        <v>-78040</v>
      </c>
      <c r="AU25" s="305">
        <v>4871963.8099999996</v>
      </c>
      <c r="AV25" s="91">
        <f t="shared" si="5"/>
        <v>-23295.790000000037</v>
      </c>
      <c r="AW25" s="318">
        <v>4871963.8099999996</v>
      </c>
      <c r="AX25" s="91">
        <f t="shared" si="5"/>
        <v>0</v>
      </c>
      <c r="AY25" s="322">
        <v>0</v>
      </c>
      <c r="AZ25" s="91">
        <f t="shared" si="5"/>
        <v>-4871963.8099999996</v>
      </c>
      <c r="BA25" s="322">
        <v>0</v>
      </c>
      <c r="BB25" s="91">
        <f t="shared" si="5"/>
        <v>0</v>
      </c>
      <c r="BC25" s="322">
        <v>0</v>
      </c>
      <c r="BD25" s="91">
        <f t="shared" si="5"/>
        <v>0</v>
      </c>
      <c r="BE25" s="322">
        <v>0</v>
      </c>
      <c r="BF25" s="91">
        <f t="shared" si="5"/>
        <v>0</v>
      </c>
      <c r="BG25" s="322">
        <v>0</v>
      </c>
      <c r="BH25" s="91">
        <f t="shared" si="5"/>
        <v>0</v>
      </c>
      <c r="BI25" s="322">
        <v>0</v>
      </c>
      <c r="BJ25" s="91">
        <f t="shared" si="5"/>
        <v>0</v>
      </c>
      <c r="BK25" s="322">
        <v>0</v>
      </c>
      <c r="BL25" s="91">
        <f t="shared" si="12"/>
        <v>0</v>
      </c>
      <c r="BM25" s="322">
        <v>0</v>
      </c>
      <c r="BN25" s="91">
        <f t="shared" si="12"/>
        <v>0</v>
      </c>
      <c r="BO25" s="322">
        <v>0</v>
      </c>
      <c r="BP25" s="91">
        <f t="shared" si="12"/>
        <v>0</v>
      </c>
      <c r="BQ25" s="322">
        <v>0</v>
      </c>
      <c r="BR25" s="91">
        <f t="shared" si="12"/>
        <v>0</v>
      </c>
      <c r="BS25" s="322">
        <v>0</v>
      </c>
      <c r="BT25" s="91">
        <f t="shared" si="12"/>
        <v>0</v>
      </c>
      <c r="BU25" s="322">
        <v>0</v>
      </c>
      <c r="BV25" s="91">
        <f t="shared" si="7"/>
        <v>0</v>
      </c>
      <c r="BW25" s="322">
        <v>0</v>
      </c>
      <c r="BX25" s="91">
        <f t="shared" si="8"/>
        <v>0</v>
      </c>
      <c r="BY25" s="322">
        <v>0</v>
      </c>
      <c r="BZ25" s="91">
        <f t="shared" si="9"/>
        <v>0</v>
      </c>
      <c r="CA25" s="322">
        <v>0</v>
      </c>
      <c r="CB25" s="91">
        <f t="shared" si="10"/>
        <v>0</v>
      </c>
      <c r="CC25" s="53"/>
      <c r="CD25" s="59"/>
      <c r="CE25" s="59"/>
      <c r="CF25" s="59"/>
      <c r="CG25" s="59"/>
      <c r="CH25" s="59"/>
      <c r="CI25" s="59"/>
      <c r="CJ25" s="59"/>
    </row>
    <row r="26" spans="1:88" s="25" customFormat="1" ht="27.75" hidden="1" customHeight="1" x14ac:dyDescent="0.25">
      <c r="A26" s="26"/>
      <c r="B26" s="531" t="s">
        <v>11</v>
      </c>
      <c r="C26" s="558"/>
      <c r="D26" s="558"/>
      <c r="E26" s="558"/>
      <c r="F26" s="558"/>
      <c r="G26" s="558"/>
      <c r="H26" s="292" t="s">
        <v>387</v>
      </c>
      <c r="I26" s="293" t="s">
        <v>10</v>
      </c>
      <c r="J26" s="89"/>
      <c r="K26" s="114"/>
      <c r="L26" s="89"/>
      <c r="M26" s="171"/>
      <c r="N26" s="89"/>
      <c r="O26" s="171"/>
      <c r="P26" s="89"/>
      <c r="Q26" s="185"/>
      <c r="R26" s="89"/>
      <c r="S26" s="208"/>
      <c r="T26" s="89"/>
      <c r="U26" s="208"/>
      <c r="V26" s="89"/>
      <c r="W26" s="208"/>
      <c r="X26" s="89"/>
      <c r="Y26" s="208"/>
      <c r="Z26" s="89"/>
      <c r="AA26" s="208"/>
      <c r="AB26" s="89"/>
      <c r="AC26" s="208"/>
      <c r="AD26" s="89"/>
      <c r="AE26" s="208"/>
      <c r="AF26" s="89"/>
      <c r="AG26" s="268"/>
      <c r="AH26" s="89"/>
      <c r="AI26" s="268"/>
      <c r="AJ26" s="89"/>
      <c r="AK26" s="268"/>
      <c r="AL26" s="89"/>
      <c r="AM26" s="268"/>
      <c r="AN26" s="89"/>
      <c r="AO26" s="294"/>
      <c r="AP26" s="89"/>
      <c r="AQ26" s="294">
        <f>AQ27</f>
        <v>0</v>
      </c>
      <c r="AR26" s="89"/>
      <c r="AS26" s="294">
        <f>AS27</f>
        <v>78040</v>
      </c>
      <c r="AT26" s="89">
        <f t="shared" si="5"/>
        <v>78040</v>
      </c>
      <c r="AU26" s="294">
        <f>AU27</f>
        <v>101335.79</v>
      </c>
      <c r="AV26" s="89">
        <f t="shared" si="5"/>
        <v>23295.789999999994</v>
      </c>
      <c r="AW26" s="294">
        <f>AW27</f>
        <v>101335.79</v>
      </c>
      <c r="AX26" s="89">
        <f t="shared" si="5"/>
        <v>0</v>
      </c>
      <c r="AY26" s="294">
        <f>AY27</f>
        <v>0</v>
      </c>
      <c r="AZ26" s="89">
        <f t="shared" si="5"/>
        <v>-101335.79</v>
      </c>
      <c r="BA26" s="294">
        <f>BA27</f>
        <v>0</v>
      </c>
      <c r="BB26" s="89">
        <f t="shared" si="5"/>
        <v>0</v>
      </c>
      <c r="BC26" s="294">
        <f>BC27</f>
        <v>0</v>
      </c>
      <c r="BD26" s="89">
        <f t="shared" si="5"/>
        <v>0</v>
      </c>
      <c r="BE26" s="294">
        <f>BE27</f>
        <v>0</v>
      </c>
      <c r="BF26" s="89">
        <f t="shared" si="5"/>
        <v>0</v>
      </c>
      <c r="BG26" s="294">
        <f>BG27</f>
        <v>0</v>
      </c>
      <c r="BH26" s="89">
        <f t="shared" si="5"/>
        <v>0</v>
      </c>
      <c r="BI26" s="294">
        <f>BI27</f>
        <v>0</v>
      </c>
      <c r="BJ26" s="89">
        <f t="shared" si="5"/>
        <v>0</v>
      </c>
      <c r="BK26" s="294">
        <f>BK27</f>
        <v>0</v>
      </c>
      <c r="BL26" s="89">
        <f t="shared" si="12"/>
        <v>0</v>
      </c>
      <c r="BM26" s="294">
        <f>BM27</f>
        <v>0</v>
      </c>
      <c r="BN26" s="89">
        <f t="shared" si="12"/>
        <v>0</v>
      </c>
      <c r="BO26" s="294">
        <f>BO27</f>
        <v>0</v>
      </c>
      <c r="BP26" s="89">
        <f t="shared" si="12"/>
        <v>0</v>
      </c>
      <c r="BQ26" s="294">
        <f>BQ27</f>
        <v>0</v>
      </c>
      <c r="BR26" s="89">
        <f t="shared" si="12"/>
        <v>0</v>
      </c>
      <c r="BS26" s="294">
        <f>BS27</f>
        <v>0</v>
      </c>
      <c r="BT26" s="89">
        <f t="shared" si="12"/>
        <v>0</v>
      </c>
      <c r="BU26" s="294">
        <f>BU27</f>
        <v>0</v>
      </c>
      <c r="BV26" s="89">
        <f t="shared" si="7"/>
        <v>0</v>
      </c>
      <c r="BW26" s="294">
        <f>BW27</f>
        <v>0</v>
      </c>
      <c r="BX26" s="89">
        <f t="shared" si="8"/>
        <v>0</v>
      </c>
      <c r="BY26" s="294">
        <f>BY27</f>
        <v>0</v>
      </c>
      <c r="BZ26" s="89">
        <f t="shared" si="9"/>
        <v>0</v>
      </c>
      <c r="CA26" s="294">
        <f>CA27</f>
        <v>0</v>
      </c>
      <c r="CB26" s="89">
        <f t="shared" si="10"/>
        <v>0</v>
      </c>
      <c r="CC26" s="52"/>
      <c r="CD26" s="24"/>
      <c r="CE26" s="24"/>
      <c r="CF26" s="24"/>
      <c r="CG26" s="24"/>
      <c r="CH26" s="24"/>
      <c r="CI26" s="24"/>
      <c r="CJ26" s="24"/>
    </row>
    <row r="27" spans="1:88" s="60" customFormat="1" ht="27.75" hidden="1" customHeight="1" x14ac:dyDescent="0.25">
      <c r="A27" s="61"/>
      <c r="B27" s="532" t="s">
        <v>9</v>
      </c>
      <c r="C27" s="559"/>
      <c r="D27" s="559"/>
      <c r="E27" s="559"/>
      <c r="F27" s="559"/>
      <c r="G27" s="559"/>
      <c r="H27" s="291" t="s">
        <v>387</v>
      </c>
      <c r="I27" s="297" t="s">
        <v>8</v>
      </c>
      <c r="J27" s="91"/>
      <c r="K27" s="118"/>
      <c r="L27" s="91"/>
      <c r="M27" s="174"/>
      <c r="N27" s="91"/>
      <c r="O27" s="174"/>
      <c r="P27" s="91"/>
      <c r="Q27" s="183"/>
      <c r="R27" s="91"/>
      <c r="S27" s="204"/>
      <c r="T27" s="91"/>
      <c r="U27" s="204"/>
      <c r="V27" s="91"/>
      <c r="W27" s="204"/>
      <c r="X27" s="91"/>
      <c r="Y27" s="204"/>
      <c r="Z27" s="91"/>
      <c r="AA27" s="204"/>
      <c r="AB27" s="91"/>
      <c r="AC27" s="204"/>
      <c r="AD27" s="91"/>
      <c r="AE27" s="204"/>
      <c r="AF27" s="91"/>
      <c r="AG27" s="248"/>
      <c r="AH27" s="91"/>
      <c r="AI27" s="248"/>
      <c r="AJ27" s="91"/>
      <c r="AK27" s="248"/>
      <c r="AL27" s="91"/>
      <c r="AM27" s="248"/>
      <c r="AN27" s="91"/>
      <c r="AO27" s="286"/>
      <c r="AP27" s="91"/>
      <c r="AQ27" s="286">
        <v>0</v>
      </c>
      <c r="AR27" s="91"/>
      <c r="AS27" s="286">
        <v>78040</v>
      </c>
      <c r="AT27" s="91">
        <f t="shared" si="5"/>
        <v>78040</v>
      </c>
      <c r="AU27" s="305">
        <v>101335.79</v>
      </c>
      <c r="AV27" s="91">
        <f t="shared" si="5"/>
        <v>23295.789999999994</v>
      </c>
      <c r="AW27" s="318">
        <v>101335.79</v>
      </c>
      <c r="AX27" s="91">
        <f t="shared" si="5"/>
        <v>0</v>
      </c>
      <c r="AY27" s="322">
        <v>0</v>
      </c>
      <c r="AZ27" s="91">
        <f t="shared" si="5"/>
        <v>-101335.79</v>
      </c>
      <c r="BA27" s="322">
        <v>0</v>
      </c>
      <c r="BB27" s="91">
        <f t="shared" si="5"/>
        <v>0</v>
      </c>
      <c r="BC27" s="322">
        <v>0</v>
      </c>
      <c r="BD27" s="91">
        <f t="shared" si="5"/>
        <v>0</v>
      </c>
      <c r="BE27" s="322">
        <v>0</v>
      </c>
      <c r="BF27" s="91">
        <f t="shared" si="5"/>
        <v>0</v>
      </c>
      <c r="BG27" s="322">
        <v>0</v>
      </c>
      <c r="BH27" s="91">
        <f t="shared" si="5"/>
        <v>0</v>
      </c>
      <c r="BI27" s="322">
        <v>0</v>
      </c>
      <c r="BJ27" s="91">
        <f t="shared" si="5"/>
        <v>0</v>
      </c>
      <c r="BK27" s="322">
        <v>0</v>
      </c>
      <c r="BL27" s="91">
        <f t="shared" si="12"/>
        <v>0</v>
      </c>
      <c r="BM27" s="322">
        <v>0</v>
      </c>
      <c r="BN27" s="91">
        <f t="shared" si="12"/>
        <v>0</v>
      </c>
      <c r="BO27" s="322">
        <v>0</v>
      </c>
      <c r="BP27" s="91">
        <f t="shared" si="12"/>
        <v>0</v>
      </c>
      <c r="BQ27" s="322">
        <v>0</v>
      </c>
      <c r="BR27" s="91">
        <f t="shared" si="12"/>
        <v>0</v>
      </c>
      <c r="BS27" s="322">
        <v>0</v>
      </c>
      <c r="BT27" s="91">
        <f t="shared" si="12"/>
        <v>0</v>
      </c>
      <c r="BU27" s="322">
        <v>0</v>
      </c>
      <c r="BV27" s="91">
        <f t="shared" si="7"/>
        <v>0</v>
      </c>
      <c r="BW27" s="322">
        <v>0</v>
      </c>
      <c r="BX27" s="91">
        <f t="shared" si="8"/>
        <v>0</v>
      </c>
      <c r="BY27" s="322">
        <v>0</v>
      </c>
      <c r="BZ27" s="91">
        <f t="shared" si="9"/>
        <v>0</v>
      </c>
      <c r="CA27" s="322">
        <v>0</v>
      </c>
      <c r="CB27" s="91">
        <f t="shared" si="10"/>
        <v>0</v>
      </c>
      <c r="CC27" s="53"/>
      <c r="CD27" s="59"/>
      <c r="CE27" s="59"/>
      <c r="CF27" s="59"/>
      <c r="CG27" s="59"/>
      <c r="CH27" s="59"/>
      <c r="CI27" s="59"/>
      <c r="CJ27" s="59"/>
    </row>
    <row r="28" spans="1:88" s="25" customFormat="1" ht="18" hidden="1" customHeight="1" x14ac:dyDescent="0.25">
      <c r="A28" s="26"/>
      <c r="B28" s="558" t="s">
        <v>48</v>
      </c>
      <c r="C28" s="558"/>
      <c r="D28" s="558"/>
      <c r="E28" s="558"/>
      <c r="F28" s="558"/>
      <c r="G28" s="558"/>
      <c r="H28" s="67" t="s">
        <v>198</v>
      </c>
      <c r="I28" s="29" t="s">
        <v>47</v>
      </c>
      <c r="J28" s="89">
        <f>J29</f>
        <v>274000</v>
      </c>
      <c r="K28" s="89">
        <f>K29</f>
        <v>274000</v>
      </c>
      <c r="L28" s="89">
        <f t="shared" si="0"/>
        <v>0</v>
      </c>
      <c r="M28" s="89">
        <f>M29</f>
        <v>274000</v>
      </c>
      <c r="N28" s="89">
        <f t="shared" si="2"/>
        <v>0</v>
      </c>
      <c r="O28" s="89">
        <f>O29</f>
        <v>274000</v>
      </c>
      <c r="P28" s="89">
        <f t="shared" si="2"/>
        <v>0</v>
      </c>
      <c r="Q28" s="89">
        <f>Q29</f>
        <v>274000</v>
      </c>
      <c r="R28" s="89">
        <f t="shared" si="2"/>
        <v>0</v>
      </c>
      <c r="S28" s="89">
        <f>S29</f>
        <v>274000</v>
      </c>
      <c r="T28" s="89">
        <f t="shared" si="2"/>
        <v>0</v>
      </c>
      <c r="U28" s="89">
        <f>U29</f>
        <v>274000</v>
      </c>
      <c r="V28" s="89">
        <f t="shared" si="2"/>
        <v>0</v>
      </c>
      <c r="W28" s="89">
        <f>W29</f>
        <v>274000</v>
      </c>
      <c r="X28" s="89">
        <f t="shared" si="2"/>
        <v>0</v>
      </c>
      <c r="Y28" s="89">
        <f>Y29</f>
        <v>274000</v>
      </c>
      <c r="Z28" s="89">
        <f t="shared" si="3"/>
        <v>0</v>
      </c>
      <c r="AA28" s="89">
        <f>AA29</f>
        <v>274000</v>
      </c>
      <c r="AB28" s="89">
        <f t="shared" si="3"/>
        <v>0</v>
      </c>
      <c r="AC28" s="89">
        <f>AC29</f>
        <v>274000</v>
      </c>
      <c r="AD28" s="89">
        <f t="shared" si="3"/>
        <v>0</v>
      </c>
      <c r="AE28" s="89">
        <f>AE29</f>
        <v>217800.4</v>
      </c>
      <c r="AF28" s="89">
        <f t="shared" si="3"/>
        <v>-56199.600000000006</v>
      </c>
      <c r="AG28" s="89">
        <f>AG29</f>
        <v>217800.4</v>
      </c>
      <c r="AH28" s="89">
        <f t="shared" si="3"/>
        <v>0</v>
      </c>
      <c r="AI28" s="89">
        <f>AI29</f>
        <v>217800.4</v>
      </c>
      <c r="AJ28" s="89">
        <f t="shared" si="4"/>
        <v>0</v>
      </c>
      <c r="AK28" s="89">
        <f>AK29</f>
        <v>217800.4</v>
      </c>
      <c r="AL28" s="89">
        <f t="shared" si="4"/>
        <v>0</v>
      </c>
      <c r="AM28" s="89">
        <f>AM29</f>
        <v>217800.4</v>
      </c>
      <c r="AN28" s="89">
        <f t="shared" si="4"/>
        <v>0</v>
      </c>
      <c r="AO28" s="89">
        <f>AO29</f>
        <v>217800.4</v>
      </c>
      <c r="AP28" s="89">
        <f t="shared" si="4"/>
        <v>0</v>
      </c>
      <c r="AQ28" s="89">
        <f>AQ29</f>
        <v>217800.4</v>
      </c>
      <c r="AR28" s="89">
        <f t="shared" si="4"/>
        <v>0</v>
      </c>
      <c r="AS28" s="89">
        <f>AS29</f>
        <v>217800.4</v>
      </c>
      <c r="AT28" s="89">
        <f t="shared" si="5"/>
        <v>0</v>
      </c>
      <c r="AU28" s="89">
        <f>AU29</f>
        <v>217800.4</v>
      </c>
      <c r="AV28" s="89">
        <f t="shared" si="5"/>
        <v>0</v>
      </c>
      <c r="AW28" s="89">
        <f>AW29</f>
        <v>217800.4</v>
      </c>
      <c r="AX28" s="89">
        <f t="shared" si="5"/>
        <v>0</v>
      </c>
      <c r="AY28" s="89">
        <f>AY29</f>
        <v>0</v>
      </c>
      <c r="AZ28" s="89">
        <f t="shared" si="5"/>
        <v>-217800.4</v>
      </c>
      <c r="BA28" s="89">
        <f>BA29</f>
        <v>0</v>
      </c>
      <c r="BB28" s="89">
        <f t="shared" si="5"/>
        <v>0</v>
      </c>
      <c r="BC28" s="89">
        <f>BC29</f>
        <v>0</v>
      </c>
      <c r="BD28" s="89">
        <f t="shared" si="5"/>
        <v>0</v>
      </c>
      <c r="BE28" s="89">
        <f>BE29</f>
        <v>0</v>
      </c>
      <c r="BF28" s="89">
        <f t="shared" si="5"/>
        <v>0</v>
      </c>
      <c r="BG28" s="89">
        <f>BG29</f>
        <v>0</v>
      </c>
      <c r="BH28" s="89">
        <f t="shared" si="5"/>
        <v>0</v>
      </c>
      <c r="BI28" s="89">
        <f>BI29</f>
        <v>0</v>
      </c>
      <c r="BJ28" s="89">
        <f t="shared" si="5"/>
        <v>0</v>
      </c>
      <c r="BK28" s="89">
        <f>BK29</f>
        <v>0</v>
      </c>
      <c r="BL28" s="89">
        <f t="shared" si="12"/>
        <v>0</v>
      </c>
      <c r="BM28" s="89">
        <f>BM29</f>
        <v>0</v>
      </c>
      <c r="BN28" s="89">
        <f t="shared" si="12"/>
        <v>0</v>
      </c>
      <c r="BO28" s="89">
        <f>BO29</f>
        <v>0</v>
      </c>
      <c r="BP28" s="89">
        <f t="shared" si="12"/>
        <v>0</v>
      </c>
      <c r="BQ28" s="89">
        <f>BQ29</f>
        <v>0</v>
      </c>
      <c r="BR28" s="89">
        <f t="shared" si="12"/>
        <v>0</v>
      </c>
      <c r="BS28" s="89">
        <f>BS29</f>
        <v>0</v>
      </c>
      <c r="BT28" s="89">
        <f t="shared" si="12"/>
        <v>0</v>
      </c>
      <c r="BU28" s="89">
        <f>BU29</f>
        <v>0</v>
      </c>
      <c r="BV28" s="89">
        <f t="shared" si="7"/>
        <v>0</v>
      </c>
      <c r="BW28" s="89">
        <f>BW29</f>
        <v>0</v>
      </c>
      <c r="BX28" s="89">
        <f t="shared" si="8"/>
        <v>0</v>
      </c>
      <c r="BY28" s="89">
        <f>BY29</f>
        <v>0</v>
      </c>
      <c r="BZ28" s="89">
        <f t="shared" si="9"/>
        <v>0</v>
      </c>
      <c r="CA28" s="89">
        <f>CA29</f>
        <v>0</v>
      </c>
      <c r="CB28" s="89">
        <f t="shared" si="10"/>
        <v>0</v>
      </c>
      <c r="CC28" s="52"/>
      <c r="CD28" s="24"/>
      <c r="CE28" s="24"/>
      <c r="CF28" s="24"/>
      <c r="CG28" s="24"/>
      <c r="CH28" s="24"/>
      <c r="CI28" s="24"/>
      <c r="CJ28" s="24"/>
    </row>
    <row r="29" spans="1:88" s="60" customFormat="1" ht="15.75" hidden="1" x14ac:dyDescent="0.25">
      <c r="A29" s="61"/>
      <c r="B29" s="573" t="s">
        <v>171</v>
      </c>
      <c r="C29" s="571"/>
      <c r="D29" s="571"/>
      <c r="E29" s="571"/>
      <c r="F29" s="571"/>
      <c r="G29" s="572"/>
      <c r="H29" s="21" t="s">
        <v>198</v>
      </c>
      <c r="I29" s="22" t="s">
        <v>170</v>
      </c>
      <c r="J29" s="91">
        <v>274000</v>
      </c>
      <c r="K29" s="118">
        <v>274000</v>
      </c>
      <c r="L29" s="92">
        <f t="shared" si="0"/>
        <v>0</v>
      </c>
      <c r="M29" s="174">
        <v>274000</v>
      </c>
      <c r="N29" s="92">
        <f t="shared" si="2"/>
        <v>0</v>
      </c>
      <c r="O29" s="174">
        <v>274000</v>
      </c>
      <c r="P29" s="92">
        <f t="shared" si="2"/>
        <v>0</v>
      </c>
      <c r="Q29" s="183">
        <v>274000</v>
      </c>
      <c r="R29" s="92">
        <f t="shared" si="2"/>
        <v>0</v>
      </c>
      <c r="S29" s="204">
        <v>274000</v>
      </c>
      <c r="T29" s="92">
        <f t="shared" si="2"/>
        <v>0</v>
      </c>
      <c r="U29" s="204">
        <v>274000</v>
      </c>
      <c r="V29" s="92">
        <f t="shared" si="2"/>
        <v>0</v>
      </c>
      <c r="W29" s="204">
        <v>274000</v>
      </c>
      <c r="X29" s="92">
        <f t="shared" si="2"/>
        <v>0</v>
      </c>
      <c r="Y29" s="204">
        <v>274000</v>
      </c>
      <c r="Z29" s="92">
        <f t="shared" si="3"/>
        <v>0</v>
      </c>
      <c r="AA29" s="204">
        <v>274000</v>
      </c>
      <c r="AB29" s="92">
        <f t="shared" si="3"/>
        <v>0</v>
      </c>
      <c r="AC29" s="204">
        <v>274000</v>
      </c>
      <c r="AD29" s="92">
        <f t="shared" si="3"/>
        <v>0</v>
      </c>
      <c r="AE29" s="204">
        <v>217800.4</v>
      </c>
      <c r="AF29" s="92">
        <f t="shared" si="3"/>
        <v>-56199.600000000006</v>
      </c>
      <c r="AG29" s="248">
        <v>217800.4</v>
      </c>
      <c r="AH29" s="92">
        <f t="shared" si="3"/>
        <v>0</v>
      </c>
      <c r="AI29" s="248">
        <v>217800.4</v>
      </c>
      <c r="AJ29" s="92">
        <f t="shared" si="4"/>
        <v>0</v>
      </c>
      <c r="AK29" s="248">
        <v>217800.4</v>
      </c>
      <c r="AL29" s="92">
        <f t="shared" si="4"/>
        <v>0</v>
      </c>
      <c r="AM29" s="248">
        <v>217800.4</v>
      </c>
      <c r="AN29" s="92">
        <f t="shared" si="4"/>
        <v>0</v>
      </c>
      <c r="AO29" s="286">
        <v>217800.4</v>
      </c>
      <c r="AP29" s="92">
        <f t="shared" si="4"/>
        <v>0</v>
      </c>
      <c r="AQ29" s="286">
        <v>217800.4</v>
      </c>
      <c r="AR29" s="92">
        <f t="shared" si="4"/>
        <v>0</v>
      </c>
      <c r="AS29" s="286">
        <v>217800.4</v>
      </c>
      <c r="AT29" s="92">
        <f t="shared" si="5"/>
        <v>0</v>
      </c>
      <c r="AU29" s="305">
        <v>217800.4</v>
      </c>
      <c r="AV29" s="92">
        <f t="shared" si="5"/>
        <v>0</v>
      </c>
      <c r="AW29" s="318">
        <v>217800.4</v>
      </c>
      <c r="AX29" s="92">
        <f t="shared" si="5"/>
        <v>0</v>
      </c>
      <c r="AY29" s="322">
        <v>0</v>
      </c>
      <c r="AZ29" s="92">
        <f t="shared" si="5"/>
        <v>-217800.4</v>
      </c>
      <c r="BA29" s="322">
        <v>0</v>
      </c>
      <c r="BB29" s="92">
        <f t="shared" si="5"/>
        <v>0</v>
      </c>
      <c r="BC29" s="322">
        <v>0</v>
      </c>
      <c r="BD29" s="92">
        <f t="shared" si="5"/>
        <v>0</v>
      </c>
      <c r="BE29" s="322">
        <v>0</v>
      </c>
      <c r="BF29" s="92">
        <f t="shared" si="5"/>
        <v>0</v>
      </c>
      <c r="BG29" s="322">
        <v>0</v>
      </c>
      <c r="BH29" s="92">
        <f t="shared" si="5"/>
        <v>0</v>
      </c>
      <c r="BI29" s="322">
        <v>0</v>
      </c>
      <c r="BJ29" s="92">
        <f t="shared" si="5"/>
        <v>0</v>
      </c>
      <c r="BK29" s="322">
        <v>0</v>
      </c>
      <c r="BL29" s="92">
        <f t="shared" si="12"/>
        <v>0</v>
      </c>
      <c r="BM29" s="322">
        <v>0</v>
      </c>
      <c r="BN29" s="92">
        <f t="shared" si="12"/>
        <v>0</v>
      </c>
      <c r="BO29" s="322">
        <v>0</v>
      </c>
      <c r="BP29" s="92">
        <f t="shared" si="12"/>
        <v>0</v>
      </c>
      <c r="BQ29" s="322">
        <v>0</v>
      </c>
      <c r="BR29" s="92">
        <f t="shared" si="12"/>
        <v>0</v>
      </c>
      <c r="BS29" s="322">
        <v>0</v>
      </c>
      <c r="BT29" s="92">
        <f t="shared" si="12"/>
        <v>0</v>
      </c>
      <c r="BU29" s="322">
        <v>0</v>
      </c>
      <c r="BV29" s="92">
        <f t="shared" si="7"/>
        <v>0</v>
      </c>
      <c r="BW29" s="322">
        <v>0</v>
      </c>
      <c r="BX29" s="92">
        <f t="shared" si="8"/>
        <v>0</v>
      </c>
      <c r="BY29" s="322">
        <v>0</v>
      </c>
      <c r="BZ29" s="92">
        <f t="shared" si="9"/>
        <v>0</v>
      </c>
      <c r="CA29" s="322">
        <v>0</v>
      </c>
      <c r="CB29" s="92">
        <f t="shared" si="10"/>
        <v>0</v>
      </c>
      <c r="CC29" s="53"/>
      <c r="CD29" s="59"/>
      <c r="CE29" s="59"/>
      <c r="CF29" s="59"/>
      <c r="CG29" s="59"/>
      <c r="CH29" s="59"/>
      <c r="CI29" s="59"/>
      <c r="CJ29" s="59"/>
    </row>
    <row r="30" spans="1:88" s="25" customFormat="1" ht="52.9" hidden="1" customHeight="1" x14ac:dyDescent="0.25">
      <c r="A30" s="26"/>
      <c r="B30" s="560" t="s">
        <v>327</v>
      </c>
      <c r="C30" s="561"/>
      <c r="D30" s="561"/>
      <c r="E30" s="561"/>
      <c r="F30" s="561"/>
      <c r="G30" s="562"/>
      <c r="H30" s="19" t="s">
        <v>197</v>
      </c>
      <c r="I30" s="20" t="s">
        <v>5</v>
      </c>
      <c r="J30" s="90">
        <f>J31+J33+J35</f>
        <v>1145200</v>
      </c>
      <c r="K30" s="90">
        <f>K31+K33+K35</f>
        <v>1145200</v>
      </c>
      <c r="L30" s="88">
        <f t="shared" si="0"/>
        <v>0</v>
      </c>
      <c r="M30" s="90">
        <f>M31+M33+M35</f>
        <v>1145200</v>
      </c>
      <c r="N30" s="88">
        <f t="shared" si="2"/>
        <v>0</v>
      </c>
      <c r="O30" s="90">
        <f>O31+O33+O35</f>
        <v>1145200</v>
      </c>
      <c r="P30" s="88">
        <f t="shared" si="2"/>
        <v>0</v>
      </c>
      <c r="Q30" s="90">
        <f>Q31+Q33+Q35</f>
        <v>1145200</v>
      </c>
      <c r="R30" s="88">
        <f t="shared" si="2"/>
        <v>0</v>
      </c>
      <c r="S30" s="90">
        <f>S31+S33+S35</f>
        <v>1145200</v>
      </c>
      <c r="T30" s="88">
        <f t="shared" si="2"/>
        <v>0</v>
      </c>
      <c r="U30" s="90">
        <f>U31+U33+U35</f>
        <v>1145200</v>
      </c>
      <c r="V30" s="88">
        <f t="shared" si="2"/>
        <v>0</v>
      </c>
      <c r="W30" s="90">
        <f>W31+W33+W35</f>
        <v>1427600</v>
      </c>
      <c r="X30" s="88">
        <f t="shared" si="2"/>
        <v>282400</v>
      </c>
      <c r="Y30" s="90">
        <f>Y31+Y33+Y35</f>
        <v>1427600</v>
      </c>
      <c r="Z30" s="88">
        <f t="shared" si="3"/>
        <v>0</v>
      </c>
      <c r="AA30" s="90">
        <f>AA31+AA33+AA35</f>
        <v>1427600</v>
      </c>
      <c r="AB30" s="88">
        <f t="shared" si="3"/>
        <v>0</v>
      </c>
      <c r="AC30" s="90">
        <f>AC31+AC33+AC35</f>
        <v>1427600</v>
      </c>
      <c r="AD30" s="88">
        <f t="shared" si="3"/>
        <v>0</v>
      </c>
      <c r="AE30" s="90">
        <f>AE31+AE33+AE35</f>
        <v>1572700.0000000002</v>
      </c>
      <c r="AF30" s="88">
        <f t="shared" si="3"/>
        <v>145100.00000000023</v>
      </c>
      <c r="AG30" s="90">
        <f>AG31+AG33+AG35</f>
        <v>1572700.0000000002</v>
      </c>
      <c r="AH30" s="88">
        <f t="shared" si="3"/>
        <v>0</v>
      </c>
      <c r="AI30" s="90">
        <f>AI31+AI33+AI35</f>
        <v>1572700.0000000002</v>
      </c>
      <c r="AJ30" s="88">
        <f t="shared" si="4"/>
        <v>0</v>
      </c>
      <c r="AK30" s="90">
        <f>AK31+AK33+AK35</f>
        <v>1572700.0000000002</v>
      </c>
      <c r="AL30" s="88">
        <f t="shared" si="4"/>
        <v>0</v>
      </c>
      <c r="AM30" s="90">
        <f>AM31+AM33+AM35</f>
        <v>1572700.0000000002</v>
      </c>
      <c r="AN30" s="88">
        <f t="shared" si="4"/>
        <v>0</v>
      </c>
      <c r="AO30" s="90">
        <f>AO31+AO33+AO35</f>
        <v>1572700.0000000002</v>
      </c>
      <c r="AP30" s="88">
        <f t="shared" si="4"/>
        <v>0</v>
      </c>
      <c r="AQ30" s="90">
        <f>AQ31+AQ33+AQ35</f>
        <v>1572700.0000000002</v>
      </c>
      <c r="AR30" s="88">
        <f t="shared" si="4"/>
        <v>0</v>
      </c>
      <c r="AS30" s="90">
        <f>AS31+AS33+AS35</f>
        <v>1572700.0000000002</v>
      </c>
      <c r="AT30" s="88">
        <f t="shared" si="5"/>
        <v>0</v>
      </c>
      <c r="AU30" s="90">
        <f>AU31+AU33+AU35</f>
        <v>786469.99999999988</v>
      </c>
      <c r="AV30" s="88">
        <f t="shared" si="5"/>
        <v>-786230.00000000035</v>
      </c>
      <c r="AW30" s="90">
        <f>AW31+AW33+AW35</f>
        <v>786469.99999999988</v>
      </c>
      <c r="AX30" s="88">
        <f t="shared" si="5"/>
        <v>0</v>
      </c>
      <c r="AY30" s="90">
        <f>AY31+AY33+AY35</f>
        <v>0</v>
      </c>
      <c r="AZ30" s="88">
        <f t="shared" si="5"/>
        <v>-786469.99999999988</v>
      </c>
      <c r="BA30" s="90">
        <f>BA31+BA33+BA35</f>
        <v>0</v>
      </c>
      <c r="BB30" s="88">
        <f t="shared" si="5"/>
        <v>0</v>
      </c>
      <c r="BC30" s="90">
        <f>BC31+BC33+BC35</f>
        <v>0</v>
      </c>
      <c r="BD30" s="88">
        <f t="shared" si="5"/>
        <v>0</v>
      </c>
      <c r="BE30" s="90">
        <f>BE31+BE33+BE35</f>
        <v>0</v>
      </c>
      <c r="BF30" s="88">
        <f t="shared" si="5"/>
        <v>0</v>
      </c>
      <c r="BG30" s="90">
        <f>BG31+BG33+BG35</f>
        <v>0</v>
      </c>
      <c r="BH30" s="88">
        <f t="shared" si="5"/>
        <v>0</v>
      </c>
      <c r="BI30" s="90">
        <f>BI31+BI33+BI35</f>
        <v>0</v>
      </c>
      <c r="BJ30" s="88">
        <f t="shared" si="5"/>
        <v>0</v>
      </c>
      <c r="BK30" s="90">
        <f>BK31+BK33+BK35</f>
        <v>0</v>
      </c>
      <c r="BL30" s="88">
        <f t="shared" si="12"/>
        <v>0</v>
      </c>
      <c r="BM30" s="90">
        <f>BM31+BM33+BM35</f>
        <v>0</v>
      </c>
      <c r="BN30" s="88">
        <f t="shared" si="12"/>
        <v>0</v>
      </c>
      <c r="BO30" s="90">
        <f>BO31+BO33+BO35</f>
        <v>0</v>
      </c>
      <c r="BP30" s="88">
        <f t="shared" si="12"/>
        <v>0</v>
      </c>
      <c r="BQ30" s="90">
        <f>BQ31+BQ33+BQ35</f>
        <v>0</v>
      </c>
      <c r="BR30" s="88">
        <f t="shared" si="12"/>
        <v>0</v>
      </c>
      <c r="BS30" s="90">
        <f>BS31+BS33+BS35</f>
        <v>0</v>
      </c>
      <c r="BT30" s="88">
        <f t="shared" si="12"/>
        <v>0</v>
      </c>
      <c r="BU30" s="90">
        <f>BU31+BU33+BU35</f>
        <v>0</v>
      </c>
      <c r="BV30" s="88">
        <f t="shared" si="7"/>
        <v>0</v>
      </c>
      <c r="BW30" s="90">
        <f>BW31+BW33+BW35</f>
        <v>0</v>
      </c>
      <c r="BX30" s="88">
        <f t="shared" si="8"/>
        <v>0</v>
      </c>
      <c r="BY30" s="90">
        <f>BY31+BY33+BY35</f>
        <v>0</v>
      </c>
      <c r="BZ30" s="88">
        <f t="shared" si="9"/>
        <v>0</v>
      </c>
      <c r="CA30" s="90">
        <f>CA31+CA33+CA35</f>
        <v>0</v>
      </c>
      <c r="CB30" s="88">
        <f t="shared" si="10"/>
        <v>0</v>
      </c>
      <c r="CC30" s="52"/>
      <c r="CD30" s="24"/>
      <c r="CE30" s="24"/>
      <c r="CF30" s="24"/>
      <c r="CG30" s="24"/>
      <c r="CH30" s="24"/>
      <c r="CI30" s="24"/>
      <c r="CJ30" s="24"/>
    </row>
    <row r="31" spans="1:88" s="25" customFormat="1" ht="52.9" hidden="1" customHeight="1" x14ac:dyDescent="0.25">
      <c r="A31" s="26"/>
      <c r="B31" s="565" t="s">
        <v>4</v>
      </c>
      <c r="C31" s="566"/>
      <c r="D31" s="566"/>
      <c r="E31" s="566"/>
      <c r="F31" s="566"/>
      <c r="G31" s="567"/>
      <c r="H31" s="17" t="s">
        <v>197</v>
      </c>
      <c r="I31" s="18" t="s">
        <v>3</v>
      </c>
      <c r="J31" s="88">
        <f>J32</f>
        <v>861300</v>
      </c>
      <c r="K31" s="88">
        <f>K32</f>
        <v>861300</v>
      </c>
      <c r="L31" s="88">
        <f t="shared" si="0"/>
        <v>0</v>
      </c>
      <c r="M31" s="88">
        <f>M32</f>
        <v>861300</v>
      </c>
      <c r="N31" s="88">
        <f t="shared" si="2"/>
        <v>0</v>
      </c>
      <c r="O31" s="88">
        <f>O32</f>
        <v>861300</v>
      </c>
      <c r="P31" s="88">
        <f t="shared" si="2"/>
        <v>0</v>
      </c>
      <c r="Q31" s="88">
        <f>Q32</f>
        <v>861300</v>
      </c>
      <c r="R31" s="88">
        <f t="shared" si="2"/>
        <v>0</v>
      </c>
      <c r="S31" s="88">
        <f>S32</f>
        <v>861300</v>
      </c>
      <c r="T31" s="88">
        <f t="shared" si="2"/>
        <v>0</v>
      </c>
      <c r="U31" s="88">
        <f>U32</f>
        <v>861300</v>
      </c>
      <c r="V31" s="88">
        <f t="shared" si="2"/>
        <v>0</v>
      </c>
      <c r="W31" s="88">
        <f>W32</f>
        <v>1143700</v>
      </c>
      <c r="X31" s="88">
        <f t="shared" si="2"/>
        <v>282400</v>
      </c>
      <c r="Y31" s="88">
        <f>Y32</f>
        <v>1143700</v>
      </c>
      <c r="Z31" s="88">
        <f t="shared" si="3"/>
        <v>0</v>
      </c>
      <c r="AA31" s="88">
        <f>AA32</f>
        <v>1086683.97</v>
      </c>
      <c r="AB31" s="88">
        <f t="shared" si="3"/>
        <v>-57016.030000000028</v>
      </c>
      <c r="AC31" s="88">
        <f>AC32</f>
        <v>1086683.97</v>
      </c>
      <c r="AD31" s="88">
        <f t="shared" si="3"/>
        <v>0</v>
      </c>
      <c r="AE31" s="88">
        <f>AE32</f>
        <v>1168300</v>
      </c>
      <c r="AF31" s="88">
        <f t="shared" si="3"/>
        <v>81616.030000000028</v>
      </c>
      <c r="AG31" s="88">
        <f>AG32</f>
        <v>1168300</v>
      </c>
      <c r="AH31" s="88">
        <f t="shared" si="3"/>
        <v>0</v>
      </c>
      <c r="AI31" s="88">
        <f>AI32</f>
        <v>1168300</v>
      </c>
      <c r="AJ31" s="88">
        <f t="shared" si="4"/>
        <v>0</v>
      </c>
      <c r="AK31" s="88">
        <f>AK32</f>
        <v>1168300</v>
      </c>
      <c r="AL31" s="88">
        <f t="shared" si="4"/>
        <v>0</v>
      </c>
      <c r="AM31" s="88">
        <f>AM32</f>
        <v>1168300</v>
      </c>
      <c r="AN31" s="88">
        <f t="shared" si="4"/>
        <v>0</v>
      </c>
      <c r="AO31" s="88">
        <f>AO32</f>
        <v>1168300</v>
      </c>
      <c r="AP31" s="88">
        <f t="shared" si="4"/>
        <v>0</v>
      </c>
      <c r="AQ31" s="88">
        <f>AQ32</f>
        <v>1119450</v>
      </c>
      <c r="AR31" s="88">
        <f t="shared" si="4"/>
        <v>-48850</v>
      </c>
      <c r="AS31" s="88">
        <f>AS32</f>
        <v>1119450</v>
      </c>
      <c r="AT31" s="88">
        <f t="shared" si="5"/>
        <v>0</v>
      </c>
      <c r="AU31" s="88">
        <f>AU32</f>
        <v>424989.54</v>
      </c>
      <c r="AV31" s="88">
        <f t="shared" si="5"/>
        <v>-694460.46</v>
      </c>
      <c r="AW31" s="88">
        <f>AW32</f>
        <v>424989.54</v>
      </c>
      <c r="AX31" s="88">
        <f t="shared" si="5"/>
        <v>0</v>
      </c>
      <c r="AY31" s="88">
        <f>AY32</f>
        <v>0</v>
      </c>
      <c r="AZ31" s="88">
        <f t="shared" si="5"/>
        <v>-424989.54</v>
      </c>
      <c r="BA31" s="88">
        <f>BA32</f>
        <v>0</v>
      </c>
      <c r="BB31" s="88">
        <f t="shared" si="5"/>
        <v>0</v>
      </c>
      <c r="BC31" s="88">
        <f>BC32</f>
        <v>0</v>
      </c>
      <c r="BD31" s="88">
        <f t="shared" si="5"/>
        <v>0</v>
      </c>
      <c r="BE31" s="88">
        <f>BE32</f>
        <v>0</v>
      </c>
      <c r="BF31" s="88">
        <f t="shared" si="5"/>
        <v>0</v>
      </c>
      <c r="BG31" s="88">
        <f>BG32</f>
        <v>0</v>
      </c>
      <c r="BH31" s="88">
        <f t="shared" si="5"/>
        <v>0</v>
      </c>
      <c r="BI31" s="88">
        <f>BI32</f>
        <v>0</v>
      </c>
      <c r="BJ31" s="88">
        <f t="shared" si="5"/>
        <v>0</v>
      </c>
      <c r="BK31" s="88">
        <f>BK32</f>
        <v>0</v>
      </c>
      <c r="BL31" s="88">
        <f t="shared" si="12"/>
        <v>0</v>
      </c>
      <c r="BM31" s="88">
        <f>BM32</f>
        <v>0</v>
      </c>
      <c r="BN31" s="88">
        <f t="shared" si="12"/>
        <v>0</v>
      </c>
      <c r="BO31" s="88">
        <f>BO32</f>
        <v>0</v>
      </c>
      <c r="BP31" s="88">
        <f t="shared" si="12"/>
        <v>0</v>
      </c>
      <c r="BQ31" s="88">
        <f>BQ32</f>
        <v>0</v>
      </c>
      <c r="BR31" s="88">
        <f t="shared" si="12"/>
        <v>0</v>
      </c>
      <c r="BS31" s="88">
        <f>BS32</f>
        <v>0</v>
      </c>
      <c r="BT31" s="88">
        <f t="shared" si="12"/>
        <v>0</v>
      </c>
      <c r="BU31" s="88">
        <f>BU32</f>
        <v>0</v>
      </c>
      <c r="BV31" s="88">
        <f t="shared" si="7"/>
        <v>0</v>
      </c>
      <c r="BW31" s="88">
        <f>BW32</f>
        <v>0</v>
      </c>
      <c r="BX31" s="88">
        <f t="shared" si="8"/>
        <v>0</v>
      </c>
      <c r="BY31" s="88">
        <f>BY32</f>
        <v>0</v>
      </c>
      <c r="BZ31" s="88">
        <f t="shared" si="9"/>
        <v>0</v>
      </c>
      <c r="CA31" s="88">
        <f>CA32</f>
        <v>0</v>
      </c>
      <c r="CB31" s="88">
        <f t="shared" si="10"/>
        <v>0</v>
      </c>
      <c r="CC31" s="52"/>
      <c r="CD31" s="24"/>
      <c r="CE31" s="24"/>
      <c r="CF31" s="24"/>
      <c r="CG31" s="24"/>
      <c r="CH31" s="24"/>
      <c r="CI31" s="24"/>
      <c r="CJ31" s="24"/>
    </row>
    <row r="32" spans="1:88" s="60" customFormat="1" ht="26.65" hidden="1" customHeight="1" x14ac:dyDescent="0.25">
      <c r="A32" s="61"/>
      <c r="B32" s="573" t="s">
        <v>2</v>
      </c>
      <c r="C32" s="571"/>
      <c r="D32" s="571"/>
      <c r="E32" s="571"/>
      <c r="F32" s="571"/>
      <c r="G32" s="572"/>
      <c r="H32" s="21" t="s">
        <v>197</v>
      </c>
      <c r="I32" s="22" t="s">
        <v>1</v>
      </c>
      <c r="J32" s="91">
        <v>861300</v>
      </c>
      <c r="K32" s="118">
        <v>861300</v>
      </c>
      <c r="L32" s="92">
        <f t="shared" si="0"/>
        <v>0</v>
      </c>
      <c r="M32" s="174">
        <v>861300</v>
      </c>
      <c r="N32" s="92">
        <f t="shared" si="2"/>
        <v>0</v>
      </c>
      <c r="O32" s="174">
        <v>861300</v>
      </c>
      <c r="P32" s="92">
        <f t="shared" si="2"/>
        <v>0</v>
      </c>
      <c r="Q32" s="183">
        <v>861300</v>
      </c>
      <c r="R32" s="92">
        <f t="shared" si="2"/>
        <v>0</v>
      </c>
      <c r="S32" s="204">
        <v>861300</v>
      </c>
      <c r="T32" s="92">
        <f t="shared" si="2"/>
        <v>0</v>
      </c>
      <c r="U32" s="204">
        <v>861300</v>
      </c>
      <c r="V32" s="92">
        <f t="shared" si="2"/>
        <v>0</v>
      </c>
      <c r="W32" s="204">
        <v>1143700</v>
      </c>
      <c r="X32" s="92">
        <f t="shared" si="2"/>
        <v>282400</v>
      </c>
      <c r="Y32" s="204">
        <v>1143700</v>
      </c>
      <c r="Z32" s="92">
        <f t="shared" si="3"/>
        <v>0</v>
      </c>
      <c r="AA32" s="204">
        <v>1086683.97</v>
      </c>
      <c r="AB32" s="92">
        <f t="shared" si="3"/>
        <v>-57016.030000000028</v>
      </c>
      <c r="AC32" s="204">
        <v>1086683.97</v>
      </c>
      <c r="AD32" s="92">
        <f t="shared" si="3"/>
        <v>0</v>
      </c>
      <c r="AE32" s="204">
        <v>1168300</v>
      </c>
      <c r="AF32" s="92">
        <f t="shared" si="3"/>
        <v>81616.030000000028</v>
      </c>
      <c r="AG32" s="248">
        <v>1168300</v>
      </c>
      <c r="AH32" s="92">
        <f t="shared" si="3"/>
        <v>0</v>
      </c>
      <c r="AI32" s="248">
        <v>1168300</v>
      </c>
      <c r="AJ32" s="92">
        <f t="shared" si="4"/>
        <v>0</v>
      </c>
      <c r="AK32" s="248">
        <v>1168300</v>
      </c>
      <c r="AL32" s="92">
        <f t="shared" si="4"/>
        <v>0</v>
      </c>
      <c r="AM32" s="248">
        <v>1168300</v>
      </c>
      <c r="AN32" s="92">
        <f t="shared" si="4"/>
        <v>0</v>
      </c>
      <c r="AO32" s="286">
        <v>1168300</v>
      </c>
      <c r="AP32" s="92">
        <f t="shared" si="4"/>
        <v>0</v>
      </c>
      <c r="AQ32" s="286">
        <v>1119450</v>
      </c>
      <c r="AR32" s="92">
        <f t="shared" si="4"/>
        <v>-48850</v>
      </c>
      <c r="AS32" s="286">
        <v>1119450</v>
      </c>
      <c r="AT32" s="92">
        <f t="shared" si="5"/>
        <v>0</v>
      </c>
      <c r="AU32" s="305">
        <v>424989.54</v>
      </c>
      <c r="AV32" s="92">
        <f t="shared" si="5"/>
        <v>-694460.46</v>
      </c>
      <c r="AW32" s="318">
        <v>424989.54</v>
      </c>
      <c r="AX32" s="92">
        <f t="shared" si="5"/>
        <v>0</v>
      </c>
      <c r="AY32" s="322">
        <v>0</v>
      </c>
      <c r="AZ32" s="92">
        <f t="shared" si="5"/>
        <v>-424989.54</v>
      </c>
      <c r="BA32" s="322">
        <v>0</v>
      </c>
      <c r="BB32" s="92">
        <f t="shared" si="5"/>
        <v>0</v>
      </c>
      <c r="BC32" s="322">
        <v>0</v>
      </c>
      <c r="BD32" s="92">
        <f t="shared" si="5"/>
        <v>0</v>
      </c>
      <c r="BE32" s="322">
        <v>0</v>
      </c>
      <c r="BF32" s="92">
        <f t="shared" si="5"/>
        <v>0</v>
      </c>
      <c r="BG32" s="322">
        <v>0</v>
      </c>
      <c r="BH32" s="92">
        <f t="shared" si="5"/>
        <v>0</v>
      </c>
      <c r="BI32" s="322">
        <v>0</v>
      </c>
      <c r="BJ32" s="92">
        <f t="shared" si="5"/>
        <v>0</v>
      </c>
      <c r="BK32" s="322">
        <v>0</v>
      </c>
      <c r="BL32" s="92">
        <f t="shared" si="12"/>
        <v>0</v>
      </c>
      <c r="BM32" s="322">
        <v>0</v>
      </c>
      <c r="BN32" s="92">
        <f t="shared" si="12"/>
        <v>0</v>
      </c>
      <c r="BO32" s="322">
        <v>0</v>
      </c>
      <c r="BP32" s="92">
        <f t="shared" si="12"/>
        <v>0</v>
      </c>
      <c r="BQ32" s="322">
        <v>0</v>
      </c>
      <c r="BR32" s="92">
        <f t="shared" si="12"/>
        <v>0</v>
      </c>
      <c r="BS32" s="322">
        <v>0</v>
      </c>
      <c r="BT32" s="92">
        <f t="shared" si="12"/>
        <v>0</v>
      </c>
      <c r="BU32" s="322">
        <v>0</v>
      </c>
      <c r="BV32" s="92">
        <f t="shared" si="7"/>
        <v>0</v>
      </c>
      <c r="BW32" s="322">
        <v>0</v>
      </c>
      <c r="BX32" s="92">
        <f t="shared" si="8"/>
        <v>0</v>
      </c>
      <c r="BY32" s="322">
        <v>0</v>
      </c>
      <c r="BZ32" s="92">
        <f t="shared" si="9"/>
        <v>0</v>
      </c>
      <c r="CA32" s="322">
        <v>0</v>
      </c>
      <c r="CB32" s="92">
        <f t="shared" si="10"/>
        <v>0</v>
      </c>
      <c r="CC32" s="53"/>
      <c r="CD32" s="59"/>
      <c r="CE32" s="59"/>
      <c r="CF32" s="59"/>
      <c r="CG32" s="59"/>
      <c r="CH32" s="59"/>
      <c r="CI32" s="59"/>
      <c r="CJ32" s="59"/>
    </row>
    <row r="33" spans="1:88" s="25" customFormat="1" ht="26.65" hidden="1" customHeight="1" x14ac:dyDescent="0.25">
      <c r="A33" s="26"/>
      <c r="B33" s="565" t="s">
        <v>11</v>
      </c>
      <c r="C33" s="566"/>
      <c r="D33" s="566"/>
      <c r="E33" s="566"/>
      <c r="F33" s="566"/>
      <c r="G33" s="567"/>
      <c r="H33" s="19" t="s">
        <v>197</v>
      </c>
      <c r="I33" s="20" t="s">
        <v>10</v>
      </c>
      <c r="J33" s="90">
        <f>J34</f>
        <v>214900</v>
      </c>
      <c r="K33" s="90">
        <f>K34</f>
        <v>214900</v>
      </c>
      <c r="L33" s="88">
        <f t="shared" si="0"/>
        <v>0</v>
      </c>
      <c r="M33" s="90">
        <f>M34</f>
        <v>214900</v>
      </c>
      <c r="N33" s="88">
        <f t="shared" si="2"/>
        <v>0</v>
      </c>
      <c r="O33" s="90">
        <f>O34</f>
        <v>214900</v>
      </c>
      <c r="P33" s="88">
        <f t="shared" si="2"/>
        <v>0</v>
      </c>
      <c r="Q33" s="90">
        <f>Q34</f>
        <v>214900</v>
      </c>
      <c r="R33" s="88">
        <f t="shared" si="2"/>
        <v>0</v>
      </c>
      <c r="S33" s="90">
        <f>S34</f>
        <v>214900</v>
      </c>
      <c r="T33" s="88">
        <f t="shared" si="2"/>
        <v>0</v>
      </c>
      <c r="U33" s="90">
        <f>U34</f>
        <v>214900</v>
      </c>
      <c r="V33" s="88">
        <f t="shared" si="2"/>
        <v>0</v>
      </c>
      <c r="W33" s="90">
        <f>W34</f>
        <v>214900</v>
      </c>
      <c r="X33" s="88">
        <f t="shared" si="2"/>
        <v>0</v>
      </c>
      <c r="Y33" s="90">
        <f>Y34</f>
        <v>214900</v>
      </c>
      <c r="Z33" s="88">
        <f t="shared" si="3"/>
        <v>0</v>
      </c>
      <c r="AA33" s="90">
        <f>AA34</f>
        <v>271916.03000000003</v>
      </c>
      <c r="AB33" s="88">
        <f t="shared" si="3"/>
        <v>57016.030000000028</v>
      </c>
      <c r="AC33" s="90">
        <f>AC34</f>
        <v>271916.03000000003</v>
      </c>
      <c r="AD33" s="88">
        <f t="shared" si="3"/>
        <v>0</v>
      </c>
      <c r="AE33" s="90">
        <f>AE34</f>
        <v>336067.14</v>
      </c>
      <c r="AF33" s="88">
        <f t="shared" si="3"/>
        <v>64151.109999999986</v>
      </c>
      <c r="AG33" s="90">
        <f>AG34</f>
        <v>336067.14</v>
      </c>
      <c r="AH33" s="88">
        <f t="shared" si="3"/>
        <v>0</v>
      </c>
      <c r="AI33" s="90">
        <f>AI34</f>
        <v>336067.14</v>
      </c>
      <c r="AJ33" s="88">
        <f t="shared" si="4"/>
        <v>0</v>
      </c>
      <c r="AK33" s="90">
        <f>AK34</f>
        <v>336067.14</v>
      </c>
      <c r="AL33" s="88">
        <f t="shared" si="4"/>
        <v>0</v>
      </c>
      <c r="AM33" s="90">
        <f>AM34</f>
        <v>336067.14</v>
      </c>
      <c r="AN33" s="88">
        <f t="shared" si="4"/>
        <v>0</v>
      </c>
      <c r="AO33" s="90">
        <f>AO34</f>
        <v>336067.14</v>
      </c>
      <c r="AP33" s="88">
        <f t="shared" si="4"/>
        <v>0</v>
      </c>
      <c r="AQ33" s="90">
        <f>AQ34</f>
        <v>384917.14</v>
      </c>
      <c r="AR33" s="88">
        <f t="shared" si="4"/>
        <v>48850</v>
      </c>
      <c r="AS33" s="90">
        <f>AS34</f>
        <v>384917.14</v>
      </c>
      <c r="AT33" s="88">
        <f t="shared" si="5"/>
        <v>0</v>
      </c>
      <c r="AU33" s="90">
        <f>AU34</f>
        <v>293147.59999999998</v>
      </c>
      <c r="AV33" s="88">
        <f t="shared" si="5"/>
        <v>-91769.540000000037</v>
      </c>
      <c r="AW33" s="90">
        <f>AW34</f>
        <v>293147.59999999998</v>
      </c>
      <c r="AX33" s="88">
        <f t="shared" si="5"/>
        <v>0</v>
      </c>
      <c r="AY33" s="90">
        <f>AY34</f>
        <v>0</v>
      </c>
      <c r="AZ33" s="88">
        <f t="shared" si="5"/>
        <v>-293147.59999999998</v>
      </c>
      <c r="BA33" s="90">
        <f>BA34</f>
        <v>0</v>
      </c>
      <c r="BB33" s="88">
        <f t="shared" si="5"/>
        <v>0</v>
      </c>
      <c r="BC33" s="90">
        <f>BC34</f>
        <v>0</v>
      </c>
      <c r="BD33" s="88">
        <f t="shared" si="5"/>
        <v>0</v>
      </c>
      <c r="BE33" s="90">
        <f>BE34</f>
        <v>0</v>
      </c>
      <c r="BF33" s="88">
        <f t="shared" si="5"/>
        <v>0</v>
      </c>
      <c r="BG33" s="90">
        <f>BG34</f>
        <v>0</v>
      </c>
      <c r="BH33" s="88">
        <f t="shared" si="5"/>
        <v>0</v>
      </c>
      <c r="BI33" s="90">
        <f>BI34</f>
        <v>0</v>
      </c>
      <c r="BJ33" s="88">
        <f t="shared" si="5"/>
        <v>0</v>
      </c>
      <c r="BK33" s="90">
        <f>BK34</f>
        <v>0</v>
      </c>
      <c r="BL33" s="88">
        <f t="shared" si="12"/>
        <v>0</v>
      </c>
      <c r="BM33" s="90">
        <f>BM34</f>
        <v>0</v>
      </c>
      <c r="BN33" s="88">
        <f t="shared" si="12"/>
        <v>0</v>
      </c>
      <c r="BO33" s="90">
        <f>BO34</f>
        <v>0</v>
      </c>
      <c r="BP33" s="88">
        <f t="shared" si="12"/>
        <v>0</v>
      </c>
      <c r="BQ33" s="90">
        <f>BQ34</f>
        <v>0</v>
      </c>
      <c r="BR33" s="88">
        <f t="shared" si="12"/>
        <v>0</v>
      </c>
      <c r="BS33" s="90">
        <f>BS34</f>
        <v>0</v>
      </c>
      <c r="BT33" s="88">
        <f t="shared" si="12"/>
        <v>0</v>
      </c>
      <c r="BU33" s="90">
        <f>BU34</f>
        <v>0</v>
      </c>
      <c r="BV33" s="88">
        <f t="shared" si="7"/>
        <v>0</v>
      </c>
      <c r="BW33" s="90">
        <f>BW34</f>
        <v>0</v>
      </c>
      <c r="BX33" s="88">
        <f t="shared" si="8"/>
        <v>0</v>
      </c>
      <c r="BY33" s="90">
        <f>BY34</f>
        <v>0</v>
      </c>
      <c r="BZ33" s="88">
        <f t="shared" si="9"/>
        <v>0</v>
      </c>
      <c r="CA33" s="90">
        <f>CA34</f>
        <v>0</v>
      </c>
      <c r="CB33" s="88">
        <f t="shared" si="10"/>
        <v>0</v>
      </c>
      <c r="CC33" s="52"/>
      <c r="CD33" s="24"/>
      <c r="CE33" s="24"/>
      <c r="CF33" s="24"/>
      <c r="CG33" s="24"/>
      <c r="CH33" s="24"/>
      <c r="CI33" s="24"/>
      <c r="CJ33" s="24"/>
    </row>
    <row r="34" spans="1:88" s="60" customFormat="1" ht="26.65" hidden="1" customHeight="1" x14ac:dyDescent="0.25">
      <c r="A34" s="61"/>
      <c r="B34" s="573" t="s">
        <v>9</v>
      </c>
      <c r="C34" s="571"/>
      <c r="D34" s="571"/>
      <c r="E34" s="571"/>
      <c r="F34" s="571"/>
      <c r="G34" s="572"/>
      <c r="H34" s="21" t="s">
        <v>197</v>
      </c>
      <c r="I34" s="22" t="s">
        <v>8</v>
      </c>
      <c r="J34" s="91">
        <v>214900</v>
      </c>
      <c r="K34" s="118">
        <v>214900</v>
      </c>
      <c r="L34" s="92">
        <f t="shared" si="0"/>
        <v>0</v>
      </c>
      <c r="M34" s="174">
        <v>214900</v>
      </c>
      <c r="N34" s="92">
        <f t="shared" si="2"/>
        <v>0</v>
      </c>
      <c r="O34" s="174">
        <v>214900</v>
      </c>
      <c r="P34" s="92">
        <f t="shared" si="2"/>
        <v>0</v>
      </c>
      <c r="Q34" s="183">
        <v>214900</v>
      </c>
      <c r="R34" s="92">
        <f t="shared" si="2"/>
        <v>0</v>
      </c>
      <c r="S34" s="204">
        <v>214900</v>
      </c>
      <c r="T34" s="92">
        <f t="shared" si="2"/>
        <v>0</v>
      </c>
      <c r="U34" s="204">
        <v>214900</v>
      </c>
      <c r="V34" s="92">
        <f t="shared" si="2"/>
        <v>0</v>
      </c>
      <c r="W34" s="204">
        <v>214900</v>
      </c>
      <c r="X34" s="92">
        <f t="shared" si="2"/>
        <v>0</v>
      </c>
      <c r="Y34" s="204">
        <v>214900</v>
      </c>
      <c r="Z34" s="92">
        <f t="shared" si="3"/>
        <v>0</v>
      </c>
      <c r="AA34" s="204">
        <v>271916.03000000003</v>
      </c>
      <c r="AB34" s="92">
        <f t="shared" si="3"/>
        <v>57016.030000000028</v>
      </c>
      <c r="AC34" s="204">
        <v>271916.03000000003</v>
      </c>
      <c r="AD34" s="92">
        <f t="shared" si="3"/>
        <v>0</v>
      </c>
      <c r="AE34" s="204">
        <v>336067.14</v>
      </c>
      <c r="AF34" s="92">
        <f t="shared" si="3"/>
        <v>64151.109999999986</v>
      </c>
      <c r="AG34" s="248">
        <v>336067.14</v>
      </c>
      <c r="AH34" s="92">
        <f t="shared" si="3"/>
        <v>0</v>
      </c>
      <c r="AI34" s="248">
        <v>336067.14</v>
      </c>
      <c r="AJ34" s="92">
        <f t="shared" si="4"/>
        <v>0</v>
      </c>
      <c r="AK34" s="248">
        <v>336067.14</v>
      </c>
      <c r="AL34" s="92">
        <f t="shared" si="4"/>
        <v>0</v>
      </c>
      <c r="AM34" s="248">
        <v>336067.14</v>
      </c>
      <c r="AN34" s="92">
        <f t="shared" si="4"/>
        <v>0</v>
      </c>
      <c r="AO34" s="286">
        <v>336067.14</v>
      </c>
      <c r="AP34" s="92">
        <f t="shared" si="4"/>
        <v>0</v>
      </c>
      <c r="AQ34" s="286">
        <v>384917.14</v>
      </c>
      <c r="AR34" s="92">
        <f t="shared" si="4"/>
        <v>48850</v>
      </c>
      <c r="AS34" s="286">
        <v>384917.14</v>
      </c>
      <c r="AT34" s="92">
        <f t="shared" si="5"/>
        <v>0</v>
      </c>
      <c r="AU34" s="305">
        <v>293147.59999999998</v>
      </c>
      <c r="AV34" s="92">
        <f t="shared" si="5"/>
        <v>-91769.540000000037</v>
      </c>
      <c r="AW34" s="318">
        <v>293147.59999999998</v>
      </c>
      <c r="AX34" s="92">
        <f t="shared" si="5"/>
        <v>0</v>
      </c>
      <c r="AY34" s="322">
        <v>0</v>
      </c>
      <c r="AZ34" s="92">
        <f t="shared" si="5"/>
        <v>-293147.59999999998</v>
      </c>
      <c r="BA34" s="322">
        <v>0</v>
      </c>
      <c r="BB34" s="92">
        <f t="shared" si="5"/>
        <v>0</v>
      </c>
      <c r="BC34" s="322">
        <v>0</v>
      </c>
      <c r="BD34" s="92">
        <f t="shared" si="5"/>
        <v>0</v>
      </c>
      <c r="BE34" s="322">
        <v>0</v>
      </c>
      <c r="BF34" s="92">
        <f t="shared" si="5"/>
        <v>0</v>
      </c>
      <c r="BG34" s="322">
        <v>0</v>
      </c>
      <c r="BH34" s="92">
        <f t="shared" si="5"/>
        <v>0</v>
      </c>
      <c r="BI34" s="322">
        <v>0</v>
      </c>
      <c r="BJ34" s="92">
        <f t="shared" si="5"/>
        <v>0</v>
      </c>
      <c r="BK34" s="322">
        <v>0</v>
      </c>
      <c r="BL34" s="92">
        <f t="shared" si="12"/>
        <v>0</v>
      </c>
      <c r="BM34" s="322">
        <v>0</v>
      </c>
      <c r="BN34" s="92">
        <f t="shared" si="12"/>
        <v>0</v>
      </c>
      <c r="BO34" s="322">
        <v>0</v>
      </c>
      <c r="BP34" s="92">
        <f t="shared" si="12"/>
        <v>0</v>
      </c>
      <c r="BQ34" s="322">
        <v>0</v>
      </c>
      <c r="BR34" s="92">
        <f t="shared" si="12"/>
        <v>0</v>
      </c>
      <c r="BS34" s="322">
        <v>0</v>
      </c>
      <c r="BT34" s="92">
        <f t="shared" si="12"/>
        <v>0</v>
      </c>
      <c r="BU34" s="322">
        <v>0</v>
      </c>
      <c r="BV34" s="92">
        <f t="shared" si="7"/>
        <v>0</v>
      </c>
      <c r="BW34" s="322">
        <v>0</v>
      </c>
      <c r="BX34" s="92">
        <f t="shared" si="8"/>
        <v>0</v>
      </c>
      <c r="BY34" s="322">
        <v>0</v>
      </c>
      <c r="BZ34" s="92">
        <f t="shared" si="9"/>
        <v>0</v>
      </c>
      <c r="CA34" s="322">
        <v>0</v>
      </c>
      <c r="CB34" s="92">
        <f t="shared" si="10"/>
        <v>0</v>
      </c>
      <c r="CC34" s="53"/>
      <c r="CD34" s="59"/>
      <c r="CE34" s="59"/>
      <c r="CF34" s="59"/>
      <c r="CG34" s="59"/>
      <c r="CH34" s="59"/>
      <c r="CI34" s="59"/>
      <c r="CJ34" s="59"/>
    </row>
    <row r="35" spans="1:88" s="25" customFormat="1" ht="18" hidden="1" customHeight="1" x14ac:dyDescent="0.25">
      <c r="A35" s="26"/>
      <c r="B35" s="565" t="s">
        <v>48</v>
      </c>
      <c r="C35" s="566"/>
      <c r="D35" s="566"/>
      <c r="E35" s="566"/>
      <c r="F35" s="566"/>
      <c r="G35" s="567"/>
      <c r="H35" s="19" t="s">
        <v>197</v>
      </c>
      <c r="I35" s="20" t="s">
        <v>47</v>
      </c>
      <c r="J35" s="90">
        <f>J36</f>
        <v>69000</v>
      </c>
      <c r="K35" s="90">
        <f>K36</f>
        <v>69000</v>
      </c>
      <c r="L35" s="88">
        <f t="shared" si="0"/>
        <v>0</v>
      </c>
      <c r="M35" s="90">
        <f>M36</f>
        <v>69000</v>
      </c>
      <c r="N35" s="88">
        <f t="shared" si="2"/>
        <v>0</v>
      </c>
      <c r="O35" s="90">
        <f>O36</f>
        <v>69000</v>
      </c>
      <c r="P35" s="88">
        <f t="shared" si="2"/>
        <v>0</v>
      </c>
      <c r="Q35" s="90">
        <f>Q36</f>
        <v>69000</v>
      </c>
      <c r="R35" s="88">
        <f t="shared" si="2"/>
        <v>0</v>
      </c>
      <c r="S35" s="90">
        <f>S36</f>
        <v>69000</v>
      </c>
      <c r="T35" s="88">
        <f t="shared" si="2"/>
        <v>0</v>
      </c>
      <c r="U35" s="90">
        <f>U36</f>
        <v>69000</v>
      </c>
      <c r="V35" s="88">
        <f t="shared" si="2"/>
        <v>0</v>
      </c>
      <c r="W35" s="90">
        <f>W36</f>
        <v>69000</v>
      </c>
      <c r="X35" s="88">
        <f t="shared" si="2"/>
        <v>0</v>
      </c>
      <c r="Y35" s="90">
        <f>Y36</f>
        <v>69000</v>
      </c>
      <c r="Z35" s="88">
        <f t="shared" si="3"/>
        <v>0</v>
      </c>
      <c r="AA35" s="90">
        <f>AA36</f>
        <v>69000</v>
      </c>
      <c r="AB35" s="88">
        <f t="shared" si="3"/>
        <v>0</v>
      </c>
      <c r="AC35" s="90">
        <f>AC36</f>
        <v>69000</v>
      </c>
      <c r="AD35" s="88">
        <f t="shared" si="3"/>
        <v>0</v>
      </c>
      <c r="AE35" s="90">
        <f>AE36</f>
        <v>68332.86</v>
      </c>
      <c r="AF35" s="88">
        <f t="shared" si="3"/>
        <v>-667.13999999999942</v>
      </c>
      <c r="AG35" s="90">
        <f>AG36</f>
        <v>68332.86</v>
      </c>
      <c r="AH35" s="88">
        <f t="shared" si="3"/>
        <v>0</v>
      </c>
      <c r="AI35" s="90">
        <f>AI36</f>
        <v>68332.86</v>
      </c>
      <c r="AJ35" s="88">
        <f t="shared" si="4"/>
        <v>0</v>
      </c>
      <c r="AK35" s="90">
        <f>AK36</f>
        <v>68332.86</v>
      </c>
      <c r="AL35" s="88">
        <f t="shared" si="4"/>
        <v>0</v>
      </c>
      <c r="AM35" s="90">
        <f>AM36</f>
        <v>68332.86</v>
      </c>
      <c r="AN35" s="88">
        <f t="shared" si="4"/>
        <v>0</v>
      </c>
      <c r="AO35" s="90">
        <f>AO36</f>
        <v>68332.86</v>
      </c>
      <c r="AP35" s="88">
        <f t="shared" si="4"/>
        <v>0</v>
      </c>
      <c r="AQ35" s="90">
        <f>AQ36</f>
        <v>68332.86</v>
      </c>
      <c r="AR35" s="88">
        <f t="shared" si="4"/>
        <v>0</v>
      </c>
      <c r="AS35" s="90">
        <f>AS36</f>
        <v>68332.86</v>
      </c>
      <c r="AT35" s="88">
        <f t="shared" si="5"/>
        <v>0</v>
      </c>
      <c r="AU35" s="90">
        <f>AU36</f>
        <v>68332.86</v>
      </c>
      <c r="AV35" s="88">
        <f t="shared" si="5"/>
        <v>0</v>
      </c>
      <c r="AW35" s="90">
        <f>AW36</f>
        <v>68332.86</v>
      </c>
      <c r="AX35" s="88">
        <f t="shared" si="5"/>
        <v>0</v>
      </c>
      <c r="AY35" s="90">
        <f>AY36</f>
        <v>0</v>
      </c>
      <c r="AZ35" s="88">
        <f t="shared" si="5"/>
        <v>-68332.86</v>
      </c>
      <c r="BA35" s="90">
        <f>BA36</f>
        <v>0</v>
      </c>
      <c r="BB35" s="88">
        <f t="shared" si="5"/>
        <v>0</v>
      </c>
      <c r="BC35" s="90">
        <f>BC36</f>
        <v>0</v>
      </c>
      <c r="BD35" s="88">
        <f t="shared" si="5"/>
        <v>0</v>
      </c>
      <c r="BE35" s="90">
        <f>BE36</f>
        <v>0</v>
      </c>
      <c r="BF35" s="88">
        <f t="shared" si="5"/>
        <v>0</v>
      </c>
      <c r="BG35" s="90">
        <f>BG36</f>
        <v>0</v>
      </c>
      <c r="BH35" s="88">
        <f t="shared" si="5"/>
        <v>0</v>
      </c>
      <c r="BI35" s="90">
        <f>BI36</f>
        <v>0</v>
      </c>
      <c r="BJ35" s="88">
        <f t="shared" si="5"/>
        <v>0</v>
      </c>
      <c r="BK35" s="90">
        <f>BK36</f>
        <v>0</v>
      </c>
      <c r="BL35" s="88">
        <f t="shared" si="12"/>
        <v>0</v>
      </c>
      <c r="BM35" s="90">
        <f>BM36</f>
        <v>0</v>
      </c>
      <c r="BN35" s="88">
        <f t="shared" si="12"/>
        <v>0</v>
      </c>
      <c r="BO35" s="90">
        <f>BO36</f>
        <v>0</v>
      </c>
      <c r="BP35" s="88">
        <f t="shared" si="12"/>
        <v>0</v>
      </c>
      <c r="BQ35" s="90">
        <f>BQ36</f>
        <v>0</v>
      </c>
      <c r="BR35" s="88">
        <f t="shared" si="12"/>
        <v>0</v>
      </c>
      <c r="BS35" s="90">
        <f>BS36</f>
        <v>0</v>
      </c>
      <c r="BT35" s="88">
        <f t="shared" si="12"/>
        <v>0</v>
      </c>
      <c r="BU35" s="90">
        <f>BU36</f>
        <v>0</v>
      </c>
      <c r="BV35" s="88">
        <f t="shared" si="7"/>
        <v>0</v>
      </c>
      <c r="BW35" s="90">
        <f>BW36</f>
        <v>0</v>
      </c>
      <c r="BX35" s="88">
        <f t="shared" si="8"/>
        <v>0</v>
      </c>
      <c r="BY35" s="90">
        <f>BY36</f>
        <v>0</v>
      </c>
      <c r="BZ35" s="88">
        <f t="shared" si="9"/>
        <v>0</v>
      </c>
      <c r="CA35" s="90">
        <f>CA36</f>
        <v>0</v>
      </c>
      <c r="CB35" s="88">
        <f t="shared" si="10"/>
        <v>0</v>
      </c>
      <c r="CC35" s="52"/>
      <c r="CD35" s="24"/>
      <c r="CE35" s="24"/>
      <c r="CF35" s="24"/>
      <c r="CG35" s="24"/>
      <c r="CH35" s="24"/>
      <c r="CI35" s="24"/>
      <c r="CJ35" s="24"/>
    </row>
    <row r="36" spans="1:88" s="60" customFormat="1" ht="15.75" hidden="1" x14ac:dyDescent="0.25">
      <c r="A36" s="61"/>
      <c r="B36" s="573" t="s">
        <v>171</v>
      </c>
      <c r="C36" s="571"/>
      <c r="D36" s="571"/>
      <c r="E36" s="571"/>
      <c r="F36" s="571"/>
      <c r="G36" s="572"/>
      <c r="H36" s="21" t="s">
        <v>197</v>
      </c>
      <c r="I36" s="22" t="s">
        <v>170</v>
      </c>
      <c r="J36" s="91">
        <v>69000</v>
      </c>
      <c r="K36" s="118">
        <v>69000</v>
      </c>
      <c r="L36" s="92">
        <f t="shared" si="0"/>
        <v>0</v>
      </c>
      <c r="M36" s="174">
        <v>69000</v>
      </c>
      <c r="N36" s="92">
        <f t="shared" si="2"/>
        <v>0</v>
      </c>
      <c r="O36" s="174">
        <v>69000</v>
      </c>
      <c r="P36" s="92">
        <f t="shared" si="2"/>
        <v>0</v>
      </c>
      <c r="Q36" s="183">
        <v>69000</v>
      </c>
      <c r="R36" s="92">
        <f t="shared" si="2"/>
        <v>0</v>
      </c>
      <c r="S36" s="204">
        <v>69000</v>
      </c>
      <c r="T36" s="92">
        <f t="shared" si="2"/>
        <v>0</v>
      </c>
      <c r="U36" s="204">
        <v>69000</v>
      </c>
      <c r="V36" s="92">
        <f t="shared" si="2"/>
        <v>0</v>
      </c>
      <c r="W36" s="204">
        <v>69000</v>
      </c>
      <c r="X36" s="92">
        <f t="shared" ref="X36:AH68" si="13">W36-U36</f>
        <v>0</v>
      </c>
      <c r="Y36" s="204">
        <v>69000</v>
      </c>
      <c r="Z36" s="92">
        <f t="shared" si="13"/>
        <v>0</v>
      </c>
      <c r="AA36" s="204">
        <v>69000</v>
      </c>
      <c r="AB36" s="92">
        <f t="shared" si="13"/>
        <v>0</v>
      </c>
      <c r="AC36" s="204">
        <v>69000</v>
      </c>
      <c r="AD36" s="92">
        <f t="shared" si="13"/>
        <v>0</v>
      </c>
      <c r="AE36" s="204">
        <v>68332.86</v>
      </c>
      <c r="AF36" s="92">
        <f t="shared" si="13"/>
        <v>-667.13999999999942</v>
      </c>
      <c r="AG36" s="248">
        <v>68332.86</v>
      </c>
      <c r="AH36" s="92">
        <f t="shared" si="13"/>
        <v>0</v>
      </c>
      <c r="AI36" s="248">
        <v>68332.86</v>
      </c>
      <c r="AJ36" s="92">
        <f t="shared" si="4"/>
        <v>0</v>
      </c>
      <c r="AK36" s="248">
        <v>68332.86</v>
      </c>
      <c r="AL36" s="92">
        <f t="shared" si="4"/>
        <v>0</v>
      </c>
      <c r="AM36" s="248">
        <v>68332.86</v>
      </c>
      <c r="AN36" s="92">
        <f t="shared" si="4"/>
        <v>0</v>
      </c>
      <c r="AO36" s="286">
        <v>68332.86</v>
      </c>
      <c r="AP36" s="92">
        <f t="shared" si="4"/>
        <v>0</v>
      </c>
      <c r="AQ36" s="286">
        <v>68332.86</v>
      </c>
      <c r="AR36" s="92">
        <f t="shared" ref="AR36:BF68" si="14">AQ36-AO36</f>
        <v>0</v>
      </c>
      <c r="AS36" s="286">
        <v>68332.86</v>
      </c>
      <c r="AT36" s="92">
        <f t="shared" si="14"/>
        <v>0</v>
      </c>
      <c r="AU36" s="305">
        <v>68332.86</v>
      </c>
      <c r="AV36" s="92">
        <f t="shared" si="14"/>
        <v>0</v>
      </c>
      <c r="AW36" s="318">
        <v>68332.86</v>
      </c>
      <c r="AX36" s="92">
        <f t="shared" si="14"/>
        <v>0</v>
      </c>
      <c r="AY36" s="322">
        <v>0</v>
      </c>
      <c r="AZ36" s="92">
        <f t="shared" si="14"/>
        <v>-68332.86</v>
      </c>
      <c r="BA36" s="322">
        <v>0</v>
      </c>
      <c r="BB36" s="92">
        <f t="shared" si="14"/>
        <v>0</v>
      </c>
      <c r="BC36" s="322">
        <v>0</v>
      </c>
      <c r="BD36" s="92">
        <f t="shared" si="14"/>
        <v>0</v>
      </c>
      <c r="BE36" s="322">
        <v>0</v>
      </c>
      <c r="BF36" s="92">
        <f t="shared" si="14"/>
        <v>0</v>
      </c>
      <c r="BG36" s="322">
        <v>0</v>
      </c>
      <c r="BH36" s="92">
        <f t="shared" ref="BH36:BT59" si="15">BG36-BE36</f>
        <v>0</v>
      </c>
      <c r="BI36" s="322">
        <v>0</v>
      </c>
      <c r="BJ36" s="92">
        <f t="shared" si="15"/>
        <v>0</v>
      </c>
      <c r="BK36" s="322">
        <v>0</v>
      </c>
      <c r="BL36" s="92">
        <f t="shared" si="15"/>
        <v>0</v>
      </c>
      <c r="BM36" s="322">
        <v>0</v>
      </c>
      <c r="BN36" s="92">
        <f t="shared" si="15"/>
        <v>0</v>
      </c>
      <c r="BO36" s="322">
        <v>0</v>
      </c>
      <c r="BP36" s="92">
        <f t="shared" si="15"/>
        <v>0</v>
      </c>
      <c r="BQ36" s="322">
        <v>0</v>
      </c>
      <c r="BR36" s="92">
        <f t="shared" si="15"/>
        <v>0</v>
      </c>
      <c r="BS36" s="322">
        <v>0</v>
      </c>
      <c r="BT36" s="92">
        <f t="shared" si="15"/>
        <v>0</v>
      </c>
      <c r="BU36" s="322">
        <v>0</v>
      </c>
      <c r="BV36" s="92">
        <f t="shared" si="7"/>
        <v>0</v>
      </c>
      <c r="BW36" s="322">
        <v>0</v>
      </c>
      <c r="BX36" s="92">
        <f t="shared" si="8"/>
        <v>0</v>
      </c>
      <c r="BY36" s="322">
        <v>0</v>
      </c>
      <c r="BZ36" s="92">
        <f t="shared" si="9"/>
        <v>0</v>
      </c>
      <c r="CA36" s="322">
        <v>0</v>
      </c>
      <c r="CB36" s="92">
        <f t="shared" si="10"/>
        <v>0</v>
      </c>
      <c r="CC36" s="53"/>
      <c r="CD36" s="59"/>
      <c r="CE36" s="59"/>
      <c r="CF36" s="59"/>
      <c r="CG36" s="59"/>
      <c r="CH36" s="59"/>
      <c r="CI36" s="59"/>
      <c r="CJ36" s="59"/>
    </row>
    <row r="37" spans="1:88" s="25" customFormat="1" ht="63" hidden="1" customHeight="1" x14ac:dyDescent="0.25">
      <c r="A37" s="26"/>
      <c r="B37" s="560" t="s">
        <v>196</v>
      </c>
      <c r="C37" s="561"/>
      <c r="D37" s="561"/>
      <c r="E37" s="561"/>
      <c r="F37" s="561"/>
      <c r="G37" s="562"/>
      <c r="H37" s="19" t="s">
        <v>195</v>
      </c>
      <c r="I37" s="20" t="s">
        <v>5</v>
      </c>
      <c r="J37" s="90">
        <f>J38+J41+J44</f>
        <v>127030800</v>
      </c>
      <c r="K37" s="90">
        <f>K38+K41+K44</f>
        <v>127030800</v>
      </c>
      <c r="L37" s="88">
        <f t="shared" si="0"/>
        <v>0</v>
      </c>
      <c r="M37" s="90">
        <f>M38+M41+M44</f>
        <v>127030800</v>
      </c>
      <c r="N37" s="88">
        <f t="shared" si="2"/>
        <v>0</v>
      </c>
      <c r="O37" s="90">
        <f>O38+O41+O44+O51+O58</f>
        <v>127030800</v>
      </c>
      <c r="P37" s="88">
        <f t="shared" si="2"/>
        <v>0</v>
      </c>
      <c r="Q37" s="90">
        <f>Q38+Q41+Q44+Q51+Q58</f>
        <v>126475768.48999999</v>
      </c>
      <c r="R37" s="88">
        <f t="shared" si="2"/>
        <v>-555031.51000000536</v>
      </c>
      <c r="S37" s="90">
        <f>S38+S41+S44+S51+S58</f>
        <v>125097219.03</v>
      </c>
      <c r="T37" s="88">
        <f t="shared" si="2"/>
        <v>-1378549.4599999934</v>
      </c>
      <c r="U37" s="90">
        <f>U38+U41+U44+U51+U58</f>
        <v>125097219.03</v>
      </c>
      <c r="V37" s="88">
        <f t="shared" si="2"/>
        <v>0</v>
      </c>
      <c r="W37" s="90">
        <f>W38+W41+W44+W51+W58</f>
        <v>124178397.03</v>
      </c>
      <c r="X37" s="88">
        <f t="shared" si="13"/>
        <v>-918822</v>
      </c>
      <c r="Y37" s="90">
        <f>Y38+Y41+Y44+Y51+Y58</f>
        <v>124178397.03</v>
      </c>
      <c r="Z37" s="88">
        <f t="shared" si="13"/>
        <v>0</v>
      </c>
      <c r="AA37" s="90">
        <f>AA38+AA41+AA44+AA51+AA58</f>
        <v>124178397.03</v>
      </c>
      <c r="AB37" s="88">
        <f t="shared" si="13"/>
        <v>0</v>
      </c>
      <c r="AC37" s="90">
        <f>AC38+AC41+AC44+AC51+AC58</f>
        <v>124178397.03</v>
      </c>
      <c r="AD37" s="88">
        <f t="shared" si="13"/>
        <v>0</v>
      </c>
      <c r="AE37" s="90">
        <f>AE38+AE41+AE44+AE51+AE58</f>
        <v>127423700</v>
      </c>
      <c r="AF37" s="88">
        <f t="shared" si="13"/>
        <v>3245302.9699999988</v>
      </c>
      <c r="AG37" s="90">
        <f>AG38+AG41+AG44+AG51+AG58</f>
        <v>127423700</v>
      </c>
      <c r="AH37" s="88">
        <f t="shared" si="13"/>
        <v>0</v>
      </c>
      <c r="AI37" s="90">
        <f>AI38+AI41+AI44+AI51+AI58</f>
        <v>127423700</v>
      </c>
      <c r="AJ37" s="88">
        <f t="shared" si="4"/>
        <v>0</v>
      </c>
      <c r="AK37" s="90">
        <f>AK38+AK41+AK44+AK51+AK58</f>
        <v>127423700</v>
      </c>
      <c r="AL37" s="88">
        <f t="shared" si="4"/>
        <v>0</v>
      </c>
      <c r="AM37" s="90">
        <f>AM38+AM41+AM44+AM51+AM58</f>
        <v>130291800</v>
      </c>
      <c r="AN37" s="88">
        <f t="shared" si="4"/>
        <v>2868100</v>
      </c>
      <c r="AO37" s="90">
        <f>AO38+AO41+AO44+AO51+AO58</f>
        <v>130291800</v>
      </c>
      <c r="AP37" s="88">
        <f t="shared" si="4"/>
        <v>0</v>
      </c>
      <c r="AQ37" s="90">
        <f>AQ38+AQ41+AQ44+AQ51+AQ58</f>
        <v>144509400</v>
      </c>
      <c r="AR37" s="88">
        <f t="shared" si="14"/>
        <v>14217600</v>
      </c>
      <c r="AS37" s="90">
        <f>AS38+AS41+AS44+AS51+AS58</f>
        <v>144477000</v>
      </c>
      <c r="AT37" s="88">
        <f t="shared" si="14"/>
        <v>-32400</v>
      </c>
      <c r="AU37" s="90">
        <f>AU38+AU41+AU44+AU51+AU58</f>
        <v>142351200</v>
      </c>
      <c r="AV37" s="88">
        <f t="shared" si="14"/>
        <v>-2125800</v>
      </c>
      <c r="AW37" s="90">
        <f>AW38+AW41+AW44+AW51+AW58</f>
        <v>142351200</v>
      </c>
      <c r="AX37" s="88">
        <f t="shared" si="14"/>
        <v>0</v>
      </c>
      <c r="AY37" s="90">
        <f>AY38+AY41+AY44+AY51+AY58</f>
        <v>0</v>
      </c>
      <c r="AZ37" s="88">
        <f t="shared" si="14"/>
        <v>-142351200</v>
      </c>
      <c r="BA37" s="90">
        <f>BA38+BA41+BA44+BA51+BA58</f>
        <v>0</v>
      </c>
      <c r="BB37" s="88">
        <f t="shared" si="14"/>
        <v>0</v>
      </c>
      <c r="BC37" s="90">
        <f>BC38+BC41+BC44+BC51+BC58</f>
        <v>0</v>
      </c>
      <c r="BD37" s="88">
        <f t="shared" si="14"/>
        <v>0</v>
      </c>
      <c r="BE37" s="90">
        <f>BE38+BE41+BE44+BE51+BE58</f>
        <v>0</v>
      </c>
      <c r="BF37" s="88">
        <f t="shared" si="14"/>
        <v>0</v>
      </c>
      <c r="BG37" s="90">
        <f>BG38+BG41+BG44+BG51+BG58</f>
        <v>0</v>
      </c>
      <c r="BH37" s="88">
        <f t="shared" si="15"/>
        <v>0</v>
      </c>
      <c r="BI37" s="90">
        <f>BI38+BI41+BI44+BI51+BI58</f>
        <v>0</v>
      </c>
      <c r="BJ37" s="88">
        <f t="shared" si="15"/>
        <v>0</v>
      </c>
      <c r="BK37" s="90">
        <f>BK38+BK41+BK44+BK51+BK58</f>
        <v>0</v>
      </c>
      <c r="BL37" s="88">
        <f t="shared" si="15"/>
        <v>0</v>
      </c>
      <c r="BM37" s="90">
        <f>BM38+BM41+BM44+BM51+BM58</f>
        <v>0</v>
      </c>
      <c r="BN37" s="88">
        <f t="shared" si="15"/>
        <v>0</v>
      </c>
      <c r="BO37" s="90">
        <f>BO38+BO41+BO44+BO51+BO58</f>
        <v>0</v>
      </c>
      <c r="BP37" s="88">
        <f t="shared" si="15"/>
        <v>0</v>
      </c>
      <c r="BQ37" s="90">
        <f>BQ38+BQ41+BQ44+BQ51+BQ58</f>
        <v>0</v>
      </c>
      <c r="BR37" s="88">
        <f t="shared" si="15"/>
        <v>0</v>
      </c>
      <c r="BS37" s="90">
        <f>BS38+BS41+BS44+BS51+BS58</f>
        <v>0</v>
      </c>
      <c r="BT37" s="88">
        <f t="shared" si="15"/>
        <v>0</v>
      </c>
      <c r="BU37" s="90">
        <f>BU38+BU41+BU44+BU51+BU58</f>
        <v>0</v>
      </c>
      <c r="BV37" s="88">
        <f t="shared" si="7"/>
        <v>0</v>
      </c>
      <c r="BW37" s="90">
        <f>BW38+BW41+BW44+BW51+BW58</f>
        <v>0</v>
      </c>
      <c r="BX37" s="88">
        <f t="shared" si="8"/>
        <v>0</v>
      </c>
      <c r="BY37" s="90">
        <f>BY38+BY41+BY44+BY51+BY58</f>
        <v>0</v>
      </c>
      <c r="BZ37" s="88">
        <f t="shared" si="9"/>
        <v>0</v>
      </c>
      <c r="CA37" s="90">
        <f>CA38+CA41+CA44+CA51+CA58</f>
        <v>0</v>
      </c>
      <c r="CB37" s="88">
        <f t="shared" si="10"/>
        <v>0</v>
      </c>
      <c r="CC37" s="52"/>
      <c r="CD37" s="24"/>
      <c r="CE37" s="24"/>
      <c r="CF37" s="24"/>
      <c r="CG37" s="24"/>
      <c r="CH37" s="24"/>
      <c r="CI37" s="24"/>
      <c r="CJ37" s="24"/>
    </row>
    <row r="38" spans="1:88" s="25" customFormat="1" ht="52.9" hidden="1" customHeight="1" x14ac:dyDescent="0.25">
      <c r="A38" s="26"/>
      <c r="B38" s="560" t="s">
        <v>194</v>
      </c>
      <c r="C38" s="561"/>
      <c r="D38" s="561"/>
      <c r="E38" s="561"/>
      <c r="F38" s="561"/>
      <c r="G38" s="562"/>
      <c r="H38" s="17" t="s">
        <v>191</v>
      </c>
      <c r="I38" s="18" t="s">
        <v>5</v>
      </c>
      <c r="J38" s="88">
        <f>J39</f>
        <v>73436600</v>
      </c>
      <c r="K38" s="88">
        <f>K39</f>
        <v>73436600</v>
      </c>
      <c r="L38" s="88">
        <f t="shared" si="0"/>
        <v>0</v>
      </c>
      <c r="M38" s="88">
        <f>M39</f>
        <v>73436600</v>
      </c>
      <c r="N38" s="88">
        <f t="shared" si="2"/>
        <v>0</v>
      </c>
      <c r="O38" s="88">
        <f>O39</f>
        <v>73436600</v>
      </c>
      <c r="P38" s="88">
        <f t="shared" si="2"/>
        <v>0</v>
      </c>
      <c r="Q38" s="88">
        <f>Q39</f>
        <v>73436600</v>
      </c>
      <c r="R38" s="88">
        <f t="shared" si="2"/>
        <v>0</v>
      </c>
      <c r="S38" s="88">
        <f>S39</f>
        <v>73436600</v>
      </c>
      <c r="T38" s="88">
        <f t="shared" si="2"/>
        <v>0</v>
      </c>
      <c r="U38" s="88">
        <f>U39</f>
        <v>73436600</v>
      </c>
      <c r="V38" s="88">
        <f t="shared" si="2"/>
        <v>0</v>
      </c>
      <c r="W38" s="88">
        <f>W39</f>
        <v>71300000</v>
      </c>
      <c r="X38" s="88">
        <f t="shared" si="13"/>
        <v>-2136600</v>
      </c>
      <c r="Y38" s="88">
        <f>Y39</f>
        <v>71300000</v>
      </c>
      <c r="Z38" s="88">
        <f t="shared" si="13"/>
        <v>0</v>
      </c>
      <c r="AA38" s="88">
        <f>AA39</f>
        <v>71300000</v>
      </c>
      <c r="AB38" s="88">
        <f t="shared" si="13"/>
        <v>0</v>
      </c>
      <c r="AC38" s="88">
        <f>AC39</f>
        <v>71300000</v>
      </c>
      <c r="AD38" s="88">
        <f t="shared" si="13"/>
        <v>0</v>
      </c>
      <c r="AE38" s="88">
        <f>AE39</f>
        <v>75114500</v>
      </c>
      <c r="AF38" s="88">
        <f t="shared" si="13"/>
        <v>3814500</v>
      </c>
      <c r="AG38" s="88">
        <f>AG39</f>
        <v>75114500</v>
      </c>
      <c r="AH38" s="88">
        <f t="shared" si="13"/>
        <v>0</v>
      </c>
      <c r="AI38" s="88">
        <f>AI39</f>
        <v>75114500</v>
      </c>
      <c r="AJ38" s="88">
        <f t="shared" si="4"/>
        <v>0</v>
      </c>
      <c r="AK38" s="88">
        <f>AK39</f>
        <v>75114500</v>
      </c>
      <c r="AL38" s="88">
        <f t="shared" si="4"/>
        <v>0</v>
      </c>
      <c r="AM38" s="88">
        <f>AM39</f>
        <v>75114500</v>
      </c>
      <c r="AN38" s="88">
        <f t="shared" si="4"/>
        <v>0</v>
      </c>
      <c r="AO38" s="88">
        <f>AO39</f>
        <v>75114500</v>
      </c>
      <c r="AP38" s="88">
        <f t="shared" si="4"/>
        <v>0</v>
      </c>
      <c r="AQ38" s="88">
        <f>AQ39</f>
        <v>79300000</v>
      </c>
      <c r="AR38" s="88">
        <f t="shared" si="14"/>
        <v>4185500</v>
      </c>
      <c r="AS38" s="88">
        <f>AS39</f>
        <v>79300000</v>
      </c>
      <c r="AT38" s="88">
        <f t="shared" si="14"/>
        <v>0</v>
      </c>
      <c r="AU38" s="88">
        <f>AU39</f>
        <v>81300000</v>
      </c>
      <c r="AV38" s="88">
        <f t="shared" si="14"/>
        <v>2000000</v>
      </c>
      <c r="AW38" s="88">
        <f>AW39</f>
        <v>81300000</v>
      </c>
      <c r="AX38" s="88">
        <f t="shared" si="14"/>
        <v>0</v>
      </c>
      <c r="AY38" s="88">
        <f>AY39</f>
        <v>0</v>
      </c>
      <c r="AZ38" s="88">
        <f t="shared" si="14"/>
        <v>-81300000</v>
      </c>
      <c r="BA38" s="88">
        <f>BA39</f>
        <v>0</v>
      </c>
      <c r="BB38" s="88">
        <f t="shared" si="14"/>
        <v>0</v>
      </c>
      <c r="BC38" s="88">
        <f>BC39</f>
        <v>0</v>
      </c>
      <c r="BD38" s="88">
        <f t="shared" si="14"/>
        <v>0</v>
      </c>
      <c r="BE38" s="88">
        <f>BE39</f>
        <v>0</v>
      </c>
      <c r="BF38" s="88">
        <f t="shared" si="14"/>
        <v>0</v>
      </c>
      <c r="BG38" s="88">
        <f>BG39</f>
        <v>0</v>
      </c>
      <c r="BH38" s="88">
        <f t="shared" si="15"/>
        <v>0</v>
      </c>
      <c r="BI38" s="88">
        <f>BI39</f>
        <v>0</v>
      </c>
      <c r="BJ38" s="88">
        <f t="shared" si="15"/>
        <v>0</v>
      </c>
      <c r="BK38" s="88">
        <f>BK39</f>
        <v>0</v>
      </c>
      <c r="BL38" s="88">
        <f t="shared" si="15"/>
        <v>0</v>
      </c>
      <c r="BM38" s="88">
        <f>BM39</f>
        <v>0</v>
      </c>
      <c r="BN38" s="88">
        <f t="shared" si="15"/>
        <v>0</v>
      </c>
      <c r="BO38" s="88">
        <f>BO39</f>
        <v>0</v>
      </c>
      <c r="BP38" s="88">
        <f t="shared" si="15"/>
        <v>0</v>
      </c>
      <c r="BQ38" s="88">
        <f>BQ39</f>
        <v>0</v>
      </c>
      <c r="BR38" s="88">
        <f t="shared" si="15"/>
        <v>0</v>
      </c>
      <c r="BS38" s="88">
        <f>BS39</f>
        <v>0</v>
      </c>
      <c r="BT38" s="88">
        <f t="shared" si="15"/>
        <v>0</v>
      </c>
      <c r="BU38" s="88">
        <f>BU39</f>
        <v>0</v>
      </c>
      <c r="BV38" s="88">
        <f t="shared" si="7"/>
        <v>0</v>
      </c>
      <c r="BW38" s="88">
        <f>BW39</f>
        <v>0</v>
      </c>
      <c r="BX38" s="88">
        <f t="shared" si="8"/>
        <v>0</v>
      </c>
      <c r="BY38" s="88">
        <f>BY39</f>
        <v>0</v>
      </c>
      <c r="BZ38" s="88">
        <f t="shared" si="9"/>
        <v>0</v>
      </c>
      <c r="CA38" s="88">
        <f>CA39</f>
        <v>0</v>
      </c>
      <c r="CB38" s="88">
        <f t="shared" si="10"/>
        <v>0</v>
      </c>
      <c r="CC38" s="52"/>
      <c r="CD38" s="24"/>
      <c r="CE38" s="24"/>
      <c r="CF38" s="24"/>
      <c r="CG38" s="24"/>
      <c r="CH38" s="24"/>
      <c r="CI38" s="24"/>
      <c r="CJ38" s="24"/>
    </row>
    <row r="39" spans="1:88" s="25" customFormat="1" ht="18" hidden="1" customHeight="1" x14ac:dyDescent="0.25">
      <c r="A39" s="26"/>
      <c r="B39" s="565" t="s">
        <v>20</v>
      </c>
      <c r="C39" s="566"/>
      <c r="D39" s="566"/>
      <c r="E39" s="566"/>
      <c r="F39" s="566"/>
      <c r="G39" s="567"/>
      <c r="H39" s="17" t="s">
        <v>191</v>
      </c>
      <c r="I39" s="18" t="s">
        <v>19</v>
      </c>
      <c r="J39" s="88">
        <f>J40</f>
        <v>73436600</v>
      </c>
      <c r="K39" s="88">
        <f>K40</f>
        <v>73436600</v>
      </c>
      <c r="L39" s="88">
        <f t="shared" si="0"/>
        <v>0</v>
      </c>
      <c r="M39" s="88">
        <f>M40</f>
        <v>73436600</v>
      </c>
      <c r="N39" s="88">
        <f t="shared" si="2"/>
        <v>0</v>
      </c>
      <c r="O39" s="88">
        <f>O40</f>
        <v>73436600</v>
      </c>
      <c r="P39" s="88">
        <f t="shared" si="2"/>
        <v>0</v>
      </c>
      <c r="Q39" s="88">
        <f>Q40</f>
        <v>73436600</v>
      </c>
      <c r="R39" s="88">
        <f t="shared" si="2"/>
        <v>0</v>
      </c>
      <c r="S39" s="88">
        <f>S40</f>
        <v>73436600</v>
      </c>
      <c r="T39" s="88">
        <f t="shared" si="2"/>
        <v>0</v>
      </c>
      <c r="U39" s="88">
        <f>U40</f>
        <v>73436600</v>
      </c>
      <c r="V39" s="88">
        <f t="shared" si="2"/>
        <v>0</v>
      </c>
      <c r="W39" s="88">
        <f>W40</f>
        <v>71300000</v>
      </c>
      <c r="X39" s="88">
        <f t="shared" si="13"/>
        <v>-2136600</v>
      </c>
      <c r="Y39" s="88">
        <f>Y40</f>
        <v>71300000</v>
      </c>
      <c r="Z39" s="88">
        <f t="shared" si="13"/>
        <v>0</v>
      </c>
      <c r="AA39" s="88">
        <f>AA40</f>
        <v>71300000</v>
      </c>
      <c r="AB39" s="88">
        <f t="shared" si="13"/>
        <v>0</v>
      </c>
      <c r="AC39" s="88">
        <f>AC40</f>
        <v>71300000</v>
      </c>
      <c r="AD39" s="88">
        <f t="shared" si="13"/>
        <v>0</v>
      </c>
      <c r="AE39" s="88">
        <f>AE40</f>
        <v>75114500</v>
      </c>
      <c r="AF39" s="88">
        <f t="shared" si="13"/>
        <v>3814500</v>
      </c>
      <c r="AG39" s="88">
        <f>AG40</f>
        <v>75114500</v>
      </c>
      <c r="AH39" s="88">
        <f t="shared" si="13"/>
        <v>0</v>
      </c>
      <c r="AI39" s="88">
        <f>AI40</f>
        <v>75114500</v>
      </c>
      <c r="AJ39" s="88">
        <f t="shared" si="4"/>
        <v>0</v>
      </c>
      <c r="AK39" s="88">
        <f>AK40</f>
        <v>75114500</v>
      </c>
      <c r="AL39" s="88">
        <f t="shared" si="4"/>
        <v>0</v>
      </c>
      <c r="AM39" s="88">
        <f>AM40</f>
        <v>75114500</v>
      </c>
      <c r="AN39" s="88">
        <f t="shared" si="4"/>
        <v>0</v>
      </c>
      <c r="AO39" s="88">
        <f>AO40</f>
        <v>75114500</v>
      </c>
      <c r="AP39" s="88">
        <f t="shared" si="4"/>
        <v>0</v>
      </c>
      <c r="AQ39" s="88">
        <f>AQ40</f>
        <v>79300000</v>
      </c>
      <c r="AR39" s="88">
        <f t="shared" si="14"/>
        <v>4185500</v>
      </c>
      <c r="AS39" s="88">
        <f>AS40</f>
        <v>79300000</v>
      </c>
      <c r="AT39" s="88">
        <f t="shared" si="14"/>
        <v>0</v>
      </c>
      <c r="AU39" s="88">
        <f>AU40</f>
        <v>81300000</v>
      </c>
      <c r="AV39" s="88">
        <f t="shared" si="14"/>
        <v>2000000</v>
      </c>
      <c r="AW39" s="88">
        <f>AW40</f>
        <v>81300000</v>
      </c>
      <c r="AX39" s="88">
        <f t="shared" si="14"/>
        <v>0</v>
      </c>
      <c r="AY39" s="88">
        <f>AY40</f>
        <v>0</v>
      </c>
      <c r="AZ39" s="88">
        <f t="shared" si="14"/>
        <v>-81300000</v>
      </c>
      <c r="BA39" s="88">
        <f>BA40</f>
        <v>0</v>
      </c>
      <c r="BB39" s="88">
        <f t="shared" si="14"/>
        <v>0</v>
      </c>
      <c r="BC39" s="88">
        <f>BC40</f>
        <v>0</v>
      </c>
      <c r="BD39" s="88">
        <f t="shared" si="14"/>
        <v>0</v>
      </c>
      <c r="BE39" s="88">
        <f>BE40</f>
        <v>0</v>
      </c>
      <c r="BF39" s="88">
        <f t="shared" si="14"/>
        <v>0</v>
      </c>
      <c r="BG39" s="88">
        <f>BG40</f>
        <v>0</v>
      </c>
      <c r="BH39" s="88">
        <f t="shared" si="15"/>
        <v>0</v>
      </c>
      <c r="BI39" s="88">
        <f>BI40</f>
        <v>0</v>
      </c>
      <c r="BJ39" s="88">
        <f t="shared" si="15"/>
        <v>0</v>
      </c>
      <c r="BK39" s="88">
        <f>BK40</f>
        <v>0</v>
      </c>
      <c r="BL39" s="88">
        <f t="shared" si="15"/>
        <v>0</v>
      </c>
      <c r="BM39" s="88">
        <f>BM40</f>
        <v>0</v>
      </c>
      <c r="BN39" s="88">
        <f t="shared" si="15"/>
        <v>0</v>
      </c>
      <c r="BO39" s="88">
        <f>BO40</f>
        <v>0</v>
      </c>
      <c r="BP39" s="88">
        <f t="shared" si="15"/>
        <v>0</v>
      </c>
      <c r="BQ39" s="88">
        <f>BQ40</f>
        <v>0</v>
      </c>
      <c r="BR39" s="88">
        <f t="shared" si="15"/>
        <v>0</v>
      </c>
      <c r="BS39" s="88">
        <f>BS40</f>
        <v>0</v>
      </c>
      <c r="BT39" s="88">
        <f t="shared" si="15"/>
        <v>0</v>
      </c>
      <c r="BU39" s="88">
        <f>BU40</f>
        <v>0</v>
      </c>
      <c r="BV39" s="88">
        <f t="shared" si="7"/>
        <v>0</v>
      </c>
      <c r="BW39" s="88">
        <f>BW40</f>
        <v>0</v>
      </c>
      <c r="BX39" s="88">
        <f t="shared" si="8"/>
        <v>0</v>
      </c>
      <c r="BY39" s="88">
        <f>BY40</f>
        <v>0</v>
      </c>
      <c r="BZ39" s="88">
        <f t="shared" si="9"/>
        <v>0</v>
      </c>
      <c r="CA39" s="88">
        <f>CA40</f>
        <v>0</v>
      </c>
      <c r="CB39" s="88">
        <f t="shared" si="10"/>
        <v>0</v>
      </c>
      <c r="CC39" s="52"/>
      <c r="CD39" s="24"/>
      <c r="CE39" s="24"/>
      <c r="CF39" s="24"/>
      <c r="CG39" s="24"/>
      <c r="CH39" s="24"/>
      <c r="CI39" s="24"/>
      <c r="CJ39" s="24"/>
    </row>
    <row r="40" spans="1:88" s="60" customFormat="1" ht="26.65" hidden="1" customHeight="1" x14ac:dyDescent="0.25">
      <c r="A40" s="61"/>
      <c r="B40" s="573" t="s">
        <v>18</v>
      </c>
      <c r="C40" s="571"/>
      <c r="D40" s="571"/>
      <c r="E40" s="571"/>
      <c r="F40" s="571"/>
      <c r="G40" s="572"/>
      <c r="H40" s="21" t="s">
        <v>191</v>
      </c>
      <c r="I40" s="22" t="s">
        <v>17</v>
      </c>
      <c r="J40" s="91">
        <v>73436600</v>
      </c>
      <c r="K40" s="118">
        <v>73436600</v>
      </c>
      <c r="L40" s="92">
        <f t="shared" si="0"/>
        <v>0</v>
      </c>
      <c r="M40" s="162">
        <v>73436600</v>
      </c>
      <c r="N40" s="92">
        <f t="shared" si="2"/>
        <v>0</v>
      </c>
      <c r="O40" s="174">
        <v>73436600</v>
      </c>
      <c r="P40" s="92">
        <f t="shared" si="2"/>
        <v>0</v>
      </c>
      <c r="Q40" s="183">
        <v>73436600</v>
      </c>
      <c r="R40" s="92">
        <f t="shared" si="2"/>
        <v>0</v>
      </c>
      <c r="S40" s="204">
        <v>73436600</v>
      </c>
      <c r="T40" s="92">
        <f t="shared" si="2"/>
        <v>0</v>
      </c>
      <c r="U40" s="204">
        <v>73436600</v>
      </c>
      <c r="V40" s="92">
        <f t="shared" si="2"/>
        <v>0</v>
      </c>
      <c r="W40" s="204">
        <v>71300000</v>
      </c>
      <c r="X40" s="92">
        <f t="shared" si="13"/>
        <v>-2136600</v>
      </c>
      <c r="Y40" s="204">
        <v>71300000</v>
      </c>
      <c r="Z40" s="92">
        <f t="shared" si="13"/>
        <v>0</v>
      </c>
      <c r="AA40" s="204">
        <v>71300000</v>
      </c>
      <c r="AB40" s="92">
        <f t="shared" si="13"/>
        <v>0</v>
      </c>
      <c r="AC40" s="204">
        <v>71300000</v>
      </c>
      <c r="AD40" s="92">
        <f t="shared" si="13"/>
        <v>0</v>
      </c>
      <c r="AE40" s="204">
        <v>75114500</v>
      </c>
      <c r="AF40" s="92">
        <f t="shared" si="13"/>
        <v>3814500</v>
      </c>
      <c r="AG40" s="248">
        <v>75114500</v>
      </c>
      <c r="AH40" s="92">
        <f t="shared" si="13"/>
        <v>0</v>
      </c>
      <c r="AI40" s="248">
        <v>75114500</v>
      </c>
      <c r="AJ40" s="92">
        <f t="shared" si="4"/>
        <v>0</v>
      </c>
      <c r="AK40" s="248">
        <v>75114500</v>
      </c>
      <c r="AL40" s="92">
        <f t="shared" si="4"/>
        <v>0</v>
      </c>
      <c r="AM40" s="248">
        <v>75114500</v>
      </c>
      <c r="AN40" s="92">
        <f t="shared" si="4"/>
        <v>0</v>
      </c>
      <c r="AO40" s="286">
        <v>75114500</v>
      </c>
      <c r="AP40" s="92">
        <f t="shared" si="4"/>
        <v>0</v>
      </c>
      <c r="AQ40" s="286">
        <v>79300000</v>
      </c>
      <c r="AR40" s="92">
        <f t="shared" si="14"/>
        <v>4185500</v>
      </c>
      <c r="AS40" s="286">
        <v>79300000</v>
      </c>
      <c r="AT40" s="92">
        <f t="shared" si="14"/>
        <v>0</v>
      </c>
      <c r="AU40" s="305">
        <v>81300000</v>
      </c>
      <c r="AV40" s="92">
        <f t="shared" si="14"/>
        <v>2000000</v>
      </c>
      <c r="AW40" s="318">
        <v>81300000</v>
      </c>
      <c r="AX40" s="92">
        <f t="shared" si="14"/>
        <v>0</v>
      </c>
      <c r="AY40" s="322">
        <v>0</v>
      </c>
      <c r="AZ40" s="92">
        <f t="shared" si="14"/>
        <v>-81300000</v>
      </c>
      <c r="BA40" s="322">
        <v>0</v>
      </c>
      <c r="BB40" s="92">
        <f t="shared" si="14"/>
        <v>0</v>
      </c>
      <c r="BC40" s="322">
        <v>0</v>
      </c>
      <c r="BD40" s="92">
        <f t="shared" si="14"/>
        <v>0</v>
      </c>
      <c r="BE40" s="322">
        <v>0</v>
      </c>
      <c r="BF40" s="92">
        <f t="shared" si="14"/>
        <v>0</v>
      </c>
      <c r="BG40" s="322">
        <v>0</v>
      </c>
      <c r="BH40" s="92">
        <f t="shared" si="15"/>
        <v>0</v>
      </c>
      <c r="BI40" s="322">
        <v>0</v>
      </c>
      <c r="BJ40" s="92">
        <f t="shared" si="15"/>
        <v>0</v>
      </c>
      <c r="BK40" s="322">
        <v>0</v>
      </c>
      <c r="BL40" s="92">
        <f t="shared" si="15"/>
        <v>0</v>
      </c>
      <c r="BM40" s="322">
        <v>0</v>
      </c>
      <c r="BN40" s="92">
        <f t="shared" si="15"/>
        <v>0</v>
      </c>
      <c r="BO40" s="322">
        <v>0</v>
      </c>
      <c r="BP40" s="92">
        <f t="shared" si="15"/>
        <v>0</v>
      </c>
      <c r="BQ40" s="322">
        <v>0</v>
      </c>
      <c r="BR40" s="92">
        <f t="shared" si="15"/>
        <v>0</v>
      </c>
      <c r="BS40" s="322">
        <v>0</v>
      </c>
      <c r="BT40" s="92">
        <f t="shared" si="15"/>
        <v>0</v>
      </c>
      <c r="BU40" s="322">
        <v>0</v>
      </c>
      <c r="BV40" s="92">
        <f t="shared" si="7"/>
        <v>0</v>
      </c>
      <c r="BW40" s="322">
        <v>0</v>
      </c>
      <c r="BX40" s="92">
        <f t="shared" si="8"/>
        <v>0</v>
      </c>
      <c r="BY40" s="322">
        <v>0</v>
      </c>
      <c r="BZ40" s="92">
        <f t="shared" si="9"/>
        <v>0</v>
      </c>
      <c r="CA40" s="322">
        <v>0</v>
      </c>
      <c r="CB40" s="92">
        <f t="shared" si="10"/>
        <v>0</v>
      </c>
      <c r="CC40" s="53"/>
      <c r="CD40" s="59"/>
      <c r="CE40" s="59"/>
      <c r="CF40" s="59"/>
      <c r="CG40" s="59"/>
      <c r="CH40" s="59"/>
      <c r="CI40" s="59"/>
      <c r="CJ40" s="59"/>
    </row>
    <row r="41" spans="1:88" s="25" customFormat="1" ht="39.4" hidden="1" customHeight="1" x14ac:dyDescent="0.25">
      <c r="A41" s="26"/>
      <c r="B41" s="560" t="s">
        <v>188</v>
      </c>
      <c r="C41" s="561"/>
      <c r="D41" s="561"/>
      <c r="E41" s="561"/>
      <c r="F41" s="561"/>
      <c r="G41" s="562"/>
      <c r="H41" s="19" t="s">
        <v>187</v>
      </c>
      <c r="I41" s="20" t="s">
        <v>5</v>
      </c>
      <c r="J41" s="90">
        <f>J42</f>
        <v>27802200</v>
      </c>
      <c r="K41" s="90">
        <f>K42</f>
        <v>27802200</v>
      </c>
      <c r="L41" s="88">
        <f t="shared" si="0"/>
        <v>0</v>
      </c>
      <c r="M41" s="90">
        <f>M42</f>
        <v>27802200</v>
      </c>
      <c r="N41" s="88">
        <f t="shared" si="2"/>
        <v>0</v>
      </c>
      <c r="O41" s="90">
        <f>O42</f>
        <v>27802200</v>
      </c>
      <c r="P41" s="88">
        <f t="shared" si="2"/>
        <v>0</v>
      </c>
      <c r="Q41" s="90">
        <f>Q42</f>
        <v>27247168.489999998</v>
      </c>
      <c r="R41" s="88">
        <f t="shared" si="2"/>
        <v>-555031.51000000164</v>
      </c>
      <c r="S41" s="90">
        <f>S42</f>
        <v>25868619.030000001</v>
      </c>
      <c r="T41" s="88">
        <f t="shared" si="2"/>
        <v>-1378549.4599999972</v>
      </c>
      <c r="U41" s="90">
        <f>U42</f>
        <v>25868619.030000001</v>
      </c>
      <c r="V41" s="88">
        <f t="shared" si="2"/>
        <v>0</v>
      </c>
      <c r="W41" s="90">
        <f>W42</f>
        <v>27785097.030000001</v>
      </c>
      <c r="X41" s="88">
        <f t="shared" si="13"/>
        <v>1916478</v>
      </c>
      <c r="Y41" s="90">
        <f>Y42</f>
        <v>27785097.030000001</v>
      </c>
      <c r="Z41" s="88">
        <f t="shared" si="13"/>
        <v>0</v>
      </c>
      <c r="AA41" s="90">
        <f>AA42</f>
        <v>27785097.030000001</v>
      </c>
      <c r="AB41" s="88">
        <f t="shared" si="13"/>
        <v>0</v>
      </c>
      <c r="AC41" s="90">
        <f>AC42</f>
        <v>27785097.030000001</v>
      </c>
      <c r="AD41" s="88">
        <f t="shared" si="13"/>
        <v>0</v>
      </c>
      <c r="AE41" s="90">
        <f>AE42</f>
        <v>25948700</v>
      </c>
      <c r="AF41" s="88">
        <f t="shared" si="13"/>
        <v>-1836397.0300000012</v>
      </c>
      <c r="AG41" s="90">
        <f>AG42</f>
        <v>25948700</v>
      </c>
      <c r="AH41" s="88">
        <f t="shared" si="13"/>
        <v>0</v>
      </c>
      <c r="AI41" s="90">
        <f>AI42</f>
        <v>25948700</v>
      </c>
      <c r="AJ41" s="88">
        <f t="shared" si="4"/>
        <v>0</v>
      </c>
      <c r="AK41" s="90">
        <f>AK42</f>
        <v>25948700</v>
      </c>
      <c r="AL41" s="88">
        <f t="shared" si="4"/>
        <v>0</v>
      </c>
      <c r="AM41" s="90">
        <f>AM42</f>
        <v>28816800</v>
      </c>
      <c r="AN41" s="88">
        <f t="shared" si="4"/>
        <v>2868100</v>
      </c>
      <c r="AO41" s="90">
        <f>AO42</f>
        <v>28816800</v>
      </c>
      <c r="AP41" s="88">
        <f t="shared" si="4"/>
        <v>0</v>
      </c>
      <c r="AQ41" s="90">
        <f>AQ42</f>
        <v>38848900</v>
      </c>
      <c r="AR41" s="88">
        <f t="shared" si="14"/>
        <v>10032100</v>
      </c>
      <c r="AS41" s="90">
        <f>AS42</f>
        <v>38848900</v>
      </c>
      <c r="AT41" s="88">
        <f t="shared" si="14"/>
        <v>0</v>
      </c>
      <c r="AU41" s="90">
        <f>AU42</f>
        <v>38848900</v>
      </c>
      <c r="AV41" s="88">
        <f t="shared" si="14"/>
        <v>0</v>
      </c>
      <c r="AW41" s="90">
        <f>AW42</f>
        <v>38848900</v>
      </c>
      <c r="AX41" s="88">
        <f t="shared" si="14"/>
        <v>0</v>
      </c>
      <c r="AY41" s="90">
        <f>AY42</f>
        <v>0</v>
      </c>
      <c r="AZ41" s="88">
        <f t="shared" si="14"/>
        <v>-38848900</v>
      </c>
      <c r="BA41" s="90">
        <f>BA42</f>
        <v>0</v>
      </c>
      <c r="BB41" s="88">
        <f t="shared" si="14"/>
        <v>0</v>
      </c>
      <c r="BC41" s="90">
        <f>BC42</f>
        <v>0</v>
      </c>
      <c r="BD41" s="88">
        <f t="shared" si="14"/>
        <v>0</v>
      </c>
      <c r="BE41" s="90">
        <f>BE42</f>
        <v>0</v>
      </c>
      <c r="BF41" s="88">
        <f t="shared" si="14"/>
        <v>0</v>
      </c>
      <c r="BG41" s="90">
        <f>BG42</f>
        <v>0</v>
      </c>
      <c r="BH41" s="88">
        <f t="shared" si="15"/>
        <v>0</v>
      </c>
      <c r="BI41" s="90">
        <f>BI42</f>
        <v>0</v>
      </c>
      <c r="BJ41" s="88">
        <f t="shared" si="15"/>
        <v>0</v>
      </c>
      <c r="BK41" s="90">
        <f>BK42</f>
        <v>0</v>
      </c>
      <c r="BL41" s="88">
        <f t="shared" si="15"/>
        <v>0</v>
      </c>
      <c r="BM41" s="90">
        <f>BM42</f>
        <v>0</v>
      </c>
      <c r="BN41" s="88">
        <f t="shared" si="15"/>
        <v>0</v>
      </c>
      <c r="BO41" s="90">
        <f>BO42</f>
        <v>0</v>
      </c>
      <c r="BP41" s="88">
        <f t="shared" si="15"/>
        <v>0</v>
      </c>
      <c r="BQ41" s="90">
        <f>BQ42</f>
        <v>0</v>
      </c>
      <c r="BR41" s="88">
        <f t="shared" si="15"/>
        <v>0</v>
      </c>
      <c r="BS41" s="90">
        <f>BS42</f>
        <v>0</v>
      </c>
      <c r="BT41" s="88">
        <f t="shared" si="15"/>
        <v>0</v>
      </c>
      <c r="BU41" s="90">
        <f>BU42</f>
        <v>0</v>
      </c>
      <c r="BV41" s="88">
        <f t="shared" si="7"/>
        <v>0</v>
      </c>
      <c r="BW41" s="90">
        <f>BW42</f>
        <v>0</v>
      </c>
      <c r="BX41" s="88">
        <f t="shared" si="8"/>
        <v>0</v>
      </c>
      <c r="BY41" s="90">
        <f>BY42</f>
        <v>0</v>
      </c>
      <c r="BZ41" s="88">
        <f t="shared" si="9"/>
        <v>0</v>
      </c>
      <c r="CA41" s="90">
        <f>CA42</f>
        <v>0</v>
      </c>
      <c r="CB41" s="88">
        <f t="shared" si="10"/>
        <v>0</v>
      </c>
      <c r="CC41" s="52"/>
      <c r="CD41" s="24"/>
      <c r="CE41" s="24"/>
      <c r="CF41" s="24"/>
      <c r="CG41" s="24"/>
      <c r="CH41" s="24"/>
      <c r="CI41" s="24"/>
      <c r="CJ41" s="24"/>
    </row>
    <row r="42" spans="1:88" s="25" customFormat="1" ht="26.65" hidden="1" customHeight="1" x14ac:dyDescent="0.25">
      <c r="A42" s="26"/>
      <c r="B42" s="565" t="s">
        <v>33</v>
      </c>
      <c r="C42" s="566"/>
      <c r="D42" s="566"/>
      <c r="E42" s="566"/>
      <c r="F42" s="566"/>
      <c r="G42" s="567"/>
      <c r="H42" s="17" t="s">
        <v>187</v>
      </c>
      <c r="I42" s="18" t="s">
        <v>32</v>
      </c>
      <c r="J42" s="88">
        <f>J43</f>
        <v>27802200</v>
      </c>
      <c r="K42" s="88">
        <f>K43</f>
        <v>27802200</v>
      </c>
      <c r="L42" s="88">
        <f t="shared" si="0"/>
        <v>0</v>
      </c>
      <c r="M42" s="88">
        <f>M43</f>
        <v>27802200</v>
      </c>
      <c r="N42" s="88">
        <f t="shared" si="2"/>
        <v>0</v>
      </c>
      <c r="O42" s="88">
        <f>O43</f>
        <v>27802200</v>
      </c>
      <c r="P42" s="88">
        <f t="shared" si="2"/>
        <v>0</v>
      </c>
      <c r="Q42" s="88">
        <f>Q43</f>
        <v>27247168.489999998</v>
      </c>
      <c r="R42" s="88">
        <f t="shared" si="2"/>
        <v>-555031.51000000164</v>
      </c>
      <c r="S42" s="88">
        <f>S43</f>
        <v>25868619.030000001</v>
      </c>
      <c r="T42" s="88">
        <f t="shared" si="2"/>
        <v>-1378549.4599999972</v>
      </c>
      <c r="U42" s="88">
        <f>U43</f>
        <v>25868619.030000001</v>
      </c>
      <c r="V42" s="88">
        <f t="shared" si="2"/>
        <v>0</v>
      </c>
      <c r="W42" s="88">
        <f>W43</f>
        <v>27785097.030000001</v>
      </c>
      <c r="X42" s="88">
        <f t="shared" si="13"/>
        <v>1916478</v>
      </c>
      <c r="Y42" s="88">
        <f>Y43</f>
        <v>27785097.030000001</v>
      </c>
      <c r="Z42" s="88">
        <f t="shared" si="13"/>
        <v>0</v>
      </c>
      <c r="AA42" s="88">
        <f>AA43</f>
        <v>27785097.030000001</v>
      </c>
      <c r="AB42" s="88">
        <f t="shared" si="13"/>
        <v>0</v>
      </c>
      <c r="AC42" s="88">
        <f>AC43</f>
        <v>27785097.030000001</v>
      </c>
      <c r="AD42" s="88">
        <f t="shared" si="13"/>
        <v>0</v>
      </c>
      <c r="AE42" s="88">
        <f>AE43</f>
        <v>25948700</v>
      </c>
      <c r="AF42" s="88">
        <f t="shared" si="13"/>
        <v>-1836397.0300000012</v>
      </c>
      <c r="AG42" s="88">
        <f>AG43</f>
        <v>25948700</v>
      </c>
      <c r="AH42" s="88">
        <f t="shared" si="13"/>
        <v>0</v>
      </c>
      <c r="AI42" s="88">
        <f>AI43</f>
        <v>25948700</v>
      </c>
      <c r="AJ42" s="88">
        <f t="shared" si="4"/>
        <v>0</v>
      </c>
      <c r="AK42" s="88">
        <f>AK43</f>
        <v>25948700</v>
      </c>
      <c r="AL42" s="88">
        <f t="shared" si="4"/>
        <v>0</v>
      </c>
      <c r="AM42" s="88">
        <f>AM43</f>
        <v>28816800</v>
      </c>
      <c r="AN42" s="88">
        <f t="shared" si="4"/>
        <v>2868100</v>
      </c>
      <c r="AO42" s="88">
        <f>AO43</f>
        <v>28816800</v>
      </c>
      <c r="AP42" s="88">
        <f t="shared" si="4"/>
        <v>0</v>
      </c>
      <c r="AQ42" s="88">
        <f>AQ43</f>
        <v>38848900</v>
      </c>
      <c r="AR42" s="88">
        <f t="shared" si="14"/>
        <v>10032100</v>
      </c>
      <c r="AS42" s="88">
        <f>AS43</f>
        <v>38848900</v>
      </c>
      <c r="AT42" s="88">
        <f t="shared" si="14"/>
        <v>0</v>
      </c>
      <c r="AU42" s="88">
        <f>AU43</f>
        <v>38848900</v>
      </c>
      <c r="AV42" s="88">
        <f t="shared" si="14"/>
        <v>0</v>
      </c>
      <c r="AW42" s="88">
        <f>AW43</f>
        <v>38848900</v>
      </c>
      <c r="AX42" s="88">
        <f t="shared" si="14"/>
        <v>0</v>
      </c>
      <c r="AY42" s="88">
        <f>AY43</f>
        <v>0</v>
      </c>
      <c r="AZ42" s="88">
        <f t="shared" si="14"/>
        <v>-38848900</v>
      </c>
      <c r="BA42" s="88">
        <f>BA43</f>
        <v>0</v>
      </c>
      <c r="BB42" s="88">
        <f t="shared" si="14"/>
        <v>0</v>
      </c>
      <c r="BC42" s="88">
        <f>BC43</f>
        <v>0</v>
      </c>
      <c r="BD42" s="88">
        <f t="shared" si="14"/>
        <v>0</v>
      </c>
      <c r="BE42" s="88">
        <f>BE43</f>
        <v>0</v>
      </c>
      <c r="BF42" s="88">
        <f t="shared" si="14"/>
        <v>0</v>
      </c>
      <c r="BG42" s="88">
        <f>BG43</f>
        <v>0</v>
      </c>
      <c r="BH42" s="88">
        <f t="shared" si="15"/>
        <v>0</v>
      </c>
      <c r="BI42" s="88">
        <f>BI43</f>
        <v>0</v>
      </c>
      <c r="BJ42" s="88">
        <f t="shared" si="15"/>
        <v>0</v>
      </c>
      <c r="BK42" s="88">
        <f>BK43</f>
        <v>0</v>
      </c>
      <c r="BL42" s="88">
        <f t="shared" si="15"/>
        <v>0</v>
      </c>
      <c r="BM42" s="88">
        <f>BM43</f>
        <v>0</v>
      </c>
      <c r="BN42" s="88">
        <f t="shared" si="15"/>
        <v>0</v>
      </c>
      <c r="BO42" s="88">
        <f>BO43</f>
        <v>0</v>
      </c>
      <c r="BP42" s="88">
        <f t="shared" si="15"/>
        <v>0</v>
      </c>
      <c r="BQ42" s="88">
        <f>BQ43</f>
        <v>0</v>
      </c>
      <c r="BR42" s="88">
        <f t="shared" si="15"/>
        <v>0</v>
      </c>
      <c r="BS42" s="88">
        <f>BS43</f>
        <v>0</v>
      </c>
      <c r="BT42" s="88">
        <f t="shared" si="15"/>
        <v>0</v>
      </c>
      <c r="BU42" s="88">
        <f>BU43</f>
        <v>0</v>
      </c>
      <c r="BV42" s="88">
        <f t="shared" si="7"/>
        <v>0</v>
      </c>
      <c r="BW42" s="88">
        <f>BW43</f>
        <v>0</v>
      </c>
      <c r="BX42" s="88">
        <f t="shared" si="8"/>
        <v>0</v>
      </c>
      <c r="BY42" s="88">
        <f>BY43</f>
        <v>0</v>
      </c>
      <c r="BZ42" s="88">
        <f t="shared" si="9"/>
        <v>0</v>
      </c>
      <c r="CA42" s="88">
        <f>CA43</f>
        <v>0</v>
      </c>
      <c r="CB42" s="88">
        <f t="shared" si="10"/>
        <v>0</v>
      </c>
      <c r="CC42" s="52"/>
      <c r="CD42" s="24"/>
      <c r="CE42" s="24"/>
      <c r="CF42" s="24"/>
      <c r="CG42" s="24"/>
      <c r="CH42" s="24"/>
      <c r="CI42" s="24"/>
      <c r="CJ42" s="24"/>
    </row>
    <row r="43" spans="1:88" s="60" customFormat="1" ht="15.75" hidden="1" x14ac:dyDescent="0.25">
      <c r="A43" s="61"/>
      <c r="B43" s="573" t="s">
        <v>31</v>
      </c>
      <c r="C43" s="571"/>
      <c r="D43" s="571"/>
      <c r="E43" s="571"/>
      <c r="F43" s="571"/>
      <c r="G43" s="572"/>
      <c r="H43" s="21" t="s">
        <v>187</v>
      </c>
      <c r="I43" s="22" t="s">
        <v>30</v>
      </c>
      <c r="J43" s="91">
        <v>27802200</v>
      </c>
      <c r="K43" s="118">
        <v>27802200</v>
      </c>
      <c r="L43" s="92">
        <f t="shared" si="0"/>
        <v>0</v>
      </c>
      <c r="M43" s="174">
        <v>27802200</v>
      </c>
      <c r="N43" s="92">
        <f t="shared" si="2"/>
        <v>0</v>
      </c>
      <c r="O43" s="174">
        <v>27802200</v>
      </c>
      <c r="P43" s="92">
        <f t="shared" si="2"/>
        <v>0</v>
      </c>
      <c r="Q43" s="183">
        <v>27247168.489999998</v>
      </c>
      <c r="R43" s="92">
        <f t="shared" si="2"/>
        <v>-555031.51000000164</v>
      </c>
      <c r="S43" s="204">
        <v>25868619.030000001</v>
      </c>
      <c r="T43" s="92">
        <f t="shared" si="2"/>
        <v>-1378549.4599999972</v>
      </c>
      <c r="U43" s="204">
        <v>25868619.030000001</v>
      </c>
      <c r="V43" s="92">
        <f t="shared" si="2"/>
        <v>0</v>
      </c>
      <c r="W43" s="204">
        <v>27785097.030000001</v>
      </c>
      <c r="X43" s="92">
        <f t="shared" si="13"/>
        <v>1916478</v>
      </c>
      <c r="Y43" s="204">
        <v>27785097.030000001</v>
      </c>
      <c r="Z43" s="92">
        <f t="shared" si="13"/>
        <v>0</v>
      </c>
      <c r="AA43" s="204">
        <v>27785097.030000001</v>
      </c>
      <c r="AB43" s="92">
        <f t="shared" si="13"/>
        <v>0</v>
      </c>
      <c r="AC43" s="204">
        <v>27785097.030000001</v>
      </c>
      <c r="AD43" s="92">
        <f t="shared" si="13"/>
        <v>0</v>
      </c>
      <c r="AE43" s="204">
        <v>25948700</v>
      </c>
      <c r="AF43" s="92">
        <f t="shared" si="13"/>
        <v>-1836397.0300000012</v>
      </c>
      <c r="AG43" s="248">
        <v>25948700</v>
      </c>
      <c r="AH43" s="92">
        <f t="shared" si="13"/>
        <v>0</v>
      </c>
      <c r="AI43" s="248">
        <v>25948700</v>
      </c>
      <c r="AJ43" s="92">
        <f t="shared" si="4"/>
        <v>0</v>
      </c>
      <c r="AK43" s="248">
        <v>25948700</v>
      </c>
      <c r="AL43" s="92">
        <f t="shared" si="4"/>
        <v>0</v>
      </c>
      <c r="AM43" s="248">
        <v>28816800</v>
      </c>
      <c r="AN43" s="92">
        <f t="shared" si="4"/>
        <v>2868100</v>
      </c>
      <c r="AO43" s="286">
        <v>28816800</v>
      </c>
      <c r="AP43" s="92">
        <f t="shared" si="4"/>
        <v>0</v>
      </c>
      <c r="AQ43" s="286">
        <v>38848900</v>
      </c>
      <c r="AR43" s="92">
        <f t="shared" si="14"/>
        <v>10032100</v>
      </c>
      <c r="AS43" s="286">
        <v>38848900</v>
      </c>
      <c r="AT43" s="92">
        <f t="shared" si="14"/>
        <v>0</v>
      </c>
      <c r="AU43" s="305">
        <v>38848900</v>
      </c>
      <c r="AV43" s="92">
        <f t="shared" si="14"/>
        <v>0</v>
      </c>
      <c r="AW43" s="318">
        <v>38848900</v>
      </c>
      <c r="AX43" s="92">
        <f t="shared" si="14"/>
        <v>0</v>
      </c>
      <c r="AY43" s="322">
        <v>0</v>
      </c>
      <c r="AZ43" s="92">
        <f t="shared" si="14"/>
        <v>-38848900</v>
      </c>
      <c r="BA43" s="322">
        <v>0</v>
      </c>
      <c r="BB43" s="92">
        <f t="shared" si="14"/>
        <v>0</v>
      </c>
      <c r="BC43" s="322">
        <v>0</v>
      </c>
      <c r="BD43" s="92">
        <f t="shared" si="14"/>
        <v>0</v>
      </c>
      <c r="BE43" s="322">
        <v>0</v>
      </c>
      <c r="BF43" s="92">
        <f t="shared" si="14"/>
        <v>0</v>
      </c>
      <c r="BG43" s="322">
        <v>0</v>
      </c>
      <c r="BH43" s="92">
        <f t="shared" si="15"/>
        <v>0</v>
      </c>
      <c r="BI43" s="322">
        <v>0</v>
      </c>
      <c r="BJ43" s="92">
        <f t="shared" si="15"/>
        <v>0</v>
      </c>
      <c r="BK43" s="322">
        <v>0</v>
      </c>
      <c r="BL43" s="92">
        <f t="shared" si="15"/>
        <v>0</v>
      </c>
      <c r="BM43" s="322">
        <v>0</v>
      </c>
      <c r="BN43" s="92">
        <f t="shared" si="15"/>
        <v>0</v>
      </c>
      <c r="BO43" s="322">
        <v>0</v>
      </c>
      <c r="BP43" s="92">
        <f t="shared" si="15"/>
        <v>0</v>
      </c>
      <c r="BQ43" s="322">
        <v>0</v>
      </c>
      <c r="BR43" s="92">
        <f t="shared" si="15"/>
        <v>0</v>
      </c>
      <c r="BS43" s="322">
        <v>0</v>
      </c>
      <c r="BT43" s="92">
        <f t="shared" si="15"/>
        <v>0</v>
      </c>
      <c r="BU43" s="322">
        <v>0</v>
      </c>
      <c r="BV43" s="92">
        <f t="shared" si="7"/>
        <v>0</v>
      </c>
      <c r="BW43" s="322">
        <v>0</v>
      </c>
      <c r="BX43" s="92">
        <f t="shared" si="8"/>
        <v>0</v>
      </c>
      <c r="BY43" s="322">
        <v>0</v>
      </c>
      <c r="BZ43" s="92">
        <f t="shared" si="9"/>
        <v>0</v>
      </c>
      <c r="CA43" s="322">
        <v>0</v>
      </c>
      <c r="CB43" s="92">
        <f t="shared" si="10"/>
        <v>0</v>
      </c>
      <c r="CC43" s="53"/>
      <c r="CD43" s="59"/>
      <c r="CE43" s="59"/>
      <c r="CF43" s="59"/>
      <c r="CG43" s="59"/>
      <c r="CH43" s="59"/>
      <c r="CI43" s="59"/>
      <c r="CJ43" s="59"/>
    </row>
    <row r="44" spans="1:88" s="25" customFormat="1" ht="18" hidden="1" customHeight="1" x14ac:dyDescent="0.25">
      <c r="A44" s="26"/>
      <c r="B44" s="560" t="s">
        <v>190</v>
      </c>
      <c r="C44" s="561"/>
      <c r="D44" s="561"/>
      <c r="E44" s="561"/>
      <c r="F44" s="561"/>
      <c r="G44" s="562"/>
      <c r="H44" s="19" t="s">
        <v>328</v>
      </c>
      <c r="I44" s="20" t="s">
        <v>5</v>
      </c>
      <c r="J44" s="90">
        <f>J45+J47+J49</f>
        <v>25792000</v>
      </c>
      <c r="K44" s="90">
        <f>K45+K47+K49</f>
        <v>25792000</v>
      </c>
      <c r="L44" s="88">
        <f t="shared" si="0"/>
        <v>0</v>
      </c>
      <c r="M44" s="90">
        <f>M45+M47+M49</f>
        <v>25792000</v>
      </c>
      <c r="N44" s="88">
        <f t="shared" si="2"/>
        <v>0</v>
      </c>
      <c r="O44" s="90">
        <f>O45+O47+O49</f>
        <v>25792000</v>
      </c>
      <c r="P44" s="88">
        <f t="shared" si="2"/>
        <v>0</v>
      </c>
      <c r="Q44" s="90">
        <f>Q45+Q47+Q49</f>
        <v>0</v>
      </c>
      <c r="R44" s="88">
        <f t="shared" si="2"/>
        <v>-25792000</v>
      </c>
      <c r="S44" s="90">
        <f>S45+S47+S49</f>
        <v>0</v>
      </c>
      <c r="T44" s="88">
        <f t="shared" si="2"/>
        <v>0</v>
      </c>
      <c r="U44" s="90">
        <f>U45+U47+U49</f>
        <v>0</v>
      </c>
      <c r="V44" s="88">
        <f t="shared" si="2"/>
        <v>0</v>
      </c>
      <c r="W44" s="90">
        <f>W45+W47+W49</f>
        <v>0</v>
      </c>
      <c r="X44" s="88">
        <f t="shared" si="13"/>
        <v>0</v>
      </c>
      <c r="Y44" s="90">
        <f>Y45+Y47+Y49</f>
        <v>0</v>
      </c>
      <c r="Z44" s="88">
        <f t="shared" si="13"/>
        <v>0</v>
      </c>
      <c r="AA44" s="90">
        <f>AA45+AA47+AA49</f>
        <v>0</v>
      </c>
      <c r="AB44" s="88">
        <f t="shared" si="13"/>
        <v>0</v>
      </c>
      <c r="AC44" s="90">
        <f>AC45+AC47+AC49</f>
        <v>0</v>
      </c>
      <c r="AD44" s="88">
        <f t="shared" si="13"/>
        <v>0</v>
      </c>
      <c r="AE44" s="90">
        <f>AE45+AE47+AE49</f>
        <v>26360500</v>
      </c>
      <c r="AF44" s="88">
        <f t="shared" si="13"/>
        <v>26360500</v>
      </c>
      <c r="AG44" s="90">
        <f>AG45+AG47+AG49</f>
        <v>26360500</v>
      </c>
      <c r="AH44" s="88">
        <f t="shared" si="13"/>
        <v>0</v>
      </c>
      <c r="AI44" s="90">
        <f>AI45+AI47+AI49</f>
        <v>26360500</v>
      </c>
      <c r="AJ44" s="88">
        <f t="shared" si="4"/>
        <v>0</v>
      </c>
      <c r="AK44" s="90">
        <f>AK45+AK47+AK49</f>
        <v>26360500</v>
      </c>
      <c r="AL44" s="88">
        <f t="shared" si="4"/>
        <v>0</v>
      </c>
      <c r="AM44" s="90">
        <f>AM45+AM47+AM49</f>
        <v>26360500</v>
      </c>
      <c r="AN44" s="88">
        <f t="shared" si="4"/>
        <v>0</v>
      </c>
      <c r="AO44" s="90">
        <f>AO45+AO47+AO49</f>
        <v>26360500</v>
      </c>
      <c r="AP44" s="88">
        <f t="shared" si="4"/>
        <v>0</v>
      </c>
      <c r="AQ44" s="90">
        <f>AQ45+AQ47+AQ49</f>
        <v>26360500</v>
      </c>
      <c r="AR44" s="88">
        <f t="shared" si="14"/>
        <v>0</v>
      </c>
      <c r="AS44" s="90">
        <f>AS45+AS47+AS49</f>
        <v>26328100</v>
      </c>
      <c r="AT44" s="88">
        <f t="shared" si="14"/>
        <v>-32400</v>
      </c>
      <c r="AU44" s="90">
        <f>AU45+AU47+AU49</f>
        <v>22202300</v>
      </c>
      <c r="AV44" s="88">
        <f t="shared" si="14"/>
        <v>-4125800</v>
      </c>
      <c r="AW44" s="90">
        <f>AW45+AW47+AW49</f>
        <v>22202300</v>
      </c>
      <c r="AX44" s="88">
        <f t="shared" si="14"/>
        <v>0</v>
      </c>
      <c r="AY44" s="90">
        <f>AY45+AY47+AY49</f>
        <v>0</v>
      </c>
      <c r="AZ44" s="88">
        <f t="shared" si="14"/>
        <v>-22202300</v>
      </c>
      <c r="BA44" s="90">
        <f>BA45+BA47+BA49</f>
        <v>0</v>
      </c>
      <c r="BB44" s="88">
        <f t="shared" si="14"/>
        <v>0</v>
      </c>
      <c r="BC44" s="90">
        <f>BC45+BC47+BC49</f>
        <v>0</v>
      </c>
      <c r="BD44" s="88">
        <f t="shared" si="14"/>
        <v>0</v>
      </c>
      <c r="BE44" s="90">
        <f>BE45+BE47+BE49</f>
        <v>0</v>
      </c>
      <c r="BF44" s="88">
        <f t="shared" si="14"/>
        <v>0</v>
      </c>
      <c r="BG44" s="90">
        <f>BG45+BG47+BG49</f>
        <v>0</v>
      </c>
      <c r="BH44" s="88">
        <f t="shared" si="15"/>
        <v>0</v>
      </c>
      <c r="BI44" s="90">
        <f>BI45+BI47+BI49</f>
        <v>0</v>
      </c>
      <c r="BJ44" s="88">
        <f t="shared" si="15"/>
        <v>0</v>
      </c>
      <c r="BK44" s="90">
        <f>BK45+BK47+BK49</f>
        <v>0</v>
      </c>
      <c r="BL44" s="88">
        <f t="shared" si="15"/>
        <v>0</v>
      </c>
      <c r="BM44" s="90">
        <f>BM45+BM47+BM49</f>
        <v>0</v>
      </c>
      <c r="BN44" s="88">
        <f t="shared" si="15"/>
        <v>0</v>
      </c>
      <c r="BO44" s="90">
        <f>BO45+BO47+BO49</f>
        <v>0</v>
      </c>
      <c r="BP44" s="88">
        <f t="shared" si="15"/>
        <v>0</v>
      </c>
      <c r="BQ44" s="90">
        <f>BQ45+BQ47+BQ49</f>
        <v>0</v>
      </c>
      <c r="BR44" s="88">
        <f t="shared" si="15"/>
        <v>0</v>
      </c>
      <c r="BS44" s="90">
        <f>BS45+BS47+BS49</f>
        <v>0</v>
      </c>
      <c r="BT44" s="88">
        <f t="shared" si="15"/>
        <v>0</v>
      </c>
      <c r="BU44" s="90">
        <f>BU45+BU47+BU49</f>
        <v>0</v>
      </c>
      <c r="BV44" s="88">
        <f t="shared" si="7"/>
        <v>0</v>
      </c>
      <c r="BW44" s="90">
        <f>BW45+BW47+BW49</f>
        <v>0</v>
      </c>
      <c r="BX44" s="88">
        <f t="shared" si="8"/>
        <v>0</v>
      </c>
      <c r="BY44" s="90">
        <f>BY45+BY47+BY49</f>
        <v>0</v>
      </c>
      <c r="BZ44" s="88">
        <f t="shared" si="9"/>
        <v>0</v>
      </c>
      <c r="CA44" s="90">
        <f>CA45+CA47+CA49</f>
        <v>0</v>
      </c>
      <c r="CB44" s="88">
        <f t="shared" si="10"/>
        <v>0</v>
      </c>
      <c r="CC44" s="52"/>
      <c r="CD44" s="24"/>
      <c r="CE44" s="24"/>
      <c r="CF44" s="24"/>
      <c r="CG44" s="24"/>
      <c r="CH44" s="24"/>
      <c r="CI44" s="24"/>
      <c r="CJ44" s="24"/>
    </row>
    <row r="45" spans="1:88" s="25" customFormat="1" ht="52.9" hidden="1" customHeight="1" x14ac:dyDescent="0.25">
      <c r="A45" s="26"/>
      <c r="B45" s="565" t="s">
        <v>4</v>
      </c>
      <c r="C45" s="566"/>
      <c r="D45" s="566"/>
      <c r="E45" s="566"/>
      <c r="F45" s="566"/>
      <c r="G45" s="567"/>
      <c r="H45" s="17" t="s">
        <v>328</v>
      </c>
      <c r="I45" s="18" t="s">
        <v>3</v>
      </c>
      <c r="J45" s="88">
        <f>J46</f>
        <v>22729168</v>
      </c>
      <c r="K45" s="88">
        <f>K46</f>
        <v>22729168</v>
      </c>
      <c r="L45" s="88">
        <f t="shared" si="0"/>
        <v>0</v>
      </c>
      <c r="M45" s="88">
        <f>M46</f>
        <v>22729168</v>
      </c>
      <c r="N45" s="88">
        <f t="shared" si="2"/>
        <v>0</v>
      </c>
      <c r="O45" s="88">
        <f>O46</f>
        <v>22729168</v>
      </c>
      <c r="P45" s="88">
        <f t="shared" si="2"/>
        <v>0</v>
      </c>
      <c r="Q45" s="88">
        <f>Q46</f>
        <v>0</v>
      </c>
      <c r="R45" s="88">
        <f t="shared" si="2"/>
        <v>-22729168</v>
      </c>
      <c r="S45" s="88">
        <f>S46</f>
        <v>0</v>
      </c>
      <c r="T45" s="88">
        <f t="shared" si="2"/>
        <v>0</v>
      </c>
      <c r="U45" s="88">
        <f>U46</f>
        <v>0</v>
      </c>
      <c r="V45" s="88">
        <f t="shared" si="2"/>
        <v>0</v>
      </c>
      <c r="W45" s="88">
        <f>W46</f>
        <v>0</v>
      </c>
      <c r="X45" s="88">
        <f t="shared" si="13"/>
        <v>0</v>
      </c>
      <c r="Y45" s="88">
        <f>Y46</f>
        <v>0</v>
      </c>
      <c r="Z45" s="88">
        <f t="shared" si="13"/>
        <v>0</v>
      </c>
      <c r="AA45" s="88">
        <f>AA46</f>
        <v>0</v>
      </c>
      <c r="AB45" s="88">
        <f t="shared" si="13"/>
        <v>0</v>
      </c>
      <c r="AC45" s="88">
        <f>AC46</f>
        <v>0</v>
      </c>
      <c r="AD45" s="88">
        <f t="shared" si="13"/>
        <v>0</v>
      </c>
      <c r="AE45" s="88">
        <f>AE46</f>
        <v>23025800</v>
      </c>
      <c r="AF45" s="88">
        <f t="shared" si="13"/>
        <v>23025800</v>
      </c>
      <c r="AG45" s="88">
        <f>AG46</f>
        <v>23025800</v>
      </c>
      <c r="AH45" s="88">
        <f t="shared" si="13"/>
        <v>0</v>
      </c>
      <c r="AI45" s="88">
        <f>AI46</f>
        <v>23025800</v>
      </c>
      <c r="AJ45" s="88">
        <f t="shared" si="4"/>
        <v>0</v>
      </c>
      <c r="AK45" s="88">
        <f>AK46</f>
        <v>23025800</v>
      </c>
      <c r="AL45" s="88">
        <f t="shared" si="4"/>
        <v>0</v>
      </c>
      <c r="AM45" s="88">
        <f>AM46</f>
        <v>23025800</v>
      </c>
      <c r="AN45" s="88">
        <f t="shared" si="4"/>
        <v>0</v>
      </c>
      <c r="AO45" s="88">
        <f>AO46</f>
        <v>23025800</v>
      </c>
      <c r="AP45" s="88">
        <f t="shared" si="4"/>
        <v>0</v>
      </c>
      <c r="AQ45" s="88">
        <f>AQ46</f>
        <v>23018097.859999999</v>
      </c>
      <c r="AR45" s="88">
        <f t="shared" si="14"/>
        <v>-7702.140000000596</v>
      </c>
      <c r="AS45" s="88">
        <f>AS46</f>
        <v>23018097.859999999</v>
      </c>
      <c r="AT45" s="88">
        <f t="shared" si="14"/>
        <v>0</v>
      </c>
      <c r="AU45" s="88">
        <f>AU46</f>
        <v>19806334.530000001</v>
      </c>
      <c r="AV45" s="88">
        <f t="shared" si="14"/>
        <v>-3211763.3299999982</v>
      </c>
      <c r="AW45" s="88">
        <f>AW46</f>
        <v>19806334.530000001</v>
      </c>
      <c r="AX45" s="88">
        <f t="shared" si="14"/>
        <v>0</v>
      </c>
      <c r="AY45" s="88">
        <f>AY46</f>
        <v>0</v>
      </c>
      <c r="AZ45" s="88">
        <f t="shared" si="14"/>
        <v>-19806334.530000001</v>
      </c>
      <c r="BA45" s="88">
        <f>BA46</f>
        <v>0</v>
      </c>
      <c r="BB45" s="88">
        <f t="shared" si="14"/>
        <v>0</v>
      </c>
      <c r="BC45" s="88">
        <f>BC46</f>
        <v>0</v>
      </c>
      <c r="BD45" s="88">
        <f t="shared" si="14"/>
        <v>0</v>
      </c>
      <c r="BE45" s="88">
        <f>BE46</f>
        <v>0</v>
      </c>
      <c r="BF45" s="88">
        <f t="shared" si="14"/>
        <v>0</v>
      </c>
      <c r="BG45" s="88">
        <f>BG46</f>
        <v>0</v>
      </c>
      <c r="BH45" s="88">
        <f t="shared" si="15"/>
        <v>0</v>
      </c>
      <c r="BI45" s="88">
        <f>BI46</f>
        <v>0</v>
      </c>
      <c r="BJ45" s="88">
        <f t="shared" si="15"/>
        <v>0</v>
      </c>
      <c r="BK45" s="88">
        <f>BK46</f>
        <v>0</v>
      </c>
      <c r="BL45" s="88">
        <f t="shared" si="15"/>
        <v>0</v>
      </c>
      <c r="BM45" s="88">
        <f>BM46</f>
        <v>0</v>
      </c>
      <c r="BN45" s="88">
        <f t="shared" si="15"/>
        <v>0</v>
      </c>
      <c r="BO45" s="88">
        <f>BO46</f>
        <v>0</v>
      </c>
      <c r="BP45" s="88">
        <f t="shared" si="15"/>
        <v>0</v>
      </c>
      <c r="BQ45" s="88">
        <f>BQ46</f>
        <v>0</v>
      </c>
      <c r="BR45" s="88">
        <f t="shared" si="15"/>
        <v>0</v>
      </c>
      <c r="BS45" s="88">
        <f>BS46</f>
        <v>0</v>
      </c>
      <c r="BT45" s="88">
        <f t="shared" si="15"/>
        <v>0</v>
      </c>
      <c r="BU45" s="88">
        <f>BU46</f>
        <v>0</v>
      </c>
      <c r="BV45" s="88">
        <f t="shared" si="7"/>
        <v>0</v>
      </c>
      <c r="BW45" s="88">
        <f>BW46</f>
        <v>0</v>
      </c>
      <c r="BX45" s="88">
        <f t="shared" si="8"/>
        <v>0</v>
      </c>
      <c r="BY45" s="88">
        <f>BY46</f>
        <v>0</v>
      </c>
      <c r="BZ45" s="88">
        <f t="shared" si="9"/>
        <v>0</v>
      </c>
      <c r="CA45" s="88">
        <f>CA46</f>
        <v>0</v>
      </c>
      <c r="CB45" s="88">
        <f t="shared" si="10"/>
        <v>0</v>
      </c>
      <c r="CC45" s="52"/>
      <c r="CD45" s="24"/>
      <c r="CE45" s="24"/>
      <c r="CF45" s="24"/>
      <c r="CG45" s="24"/>
      <c r="CH45" s="24"/>
      <c r="CI45" s="24"/>
      <c r="CJ45" s="24"/>
    </row>
    <row r="46" spans="1:88" s="60" customFormat="1" ht="26.65" hidden="1" customHeight="1" x14ac:dyDescent="0.25">
      <c r="A46" s="61"/>
      <c r="B46" s="573" t="s">
        <v>2</v>
      </c>
      <c r="C46" s="571"/>
      <c r="D46" s="571"/>
      <c r="E46" s="571"/>
      <c r="F46" s="571"/>
      <c r="G46" s="572"/>
      <c r="H46" s="21" t="s">
        <v>328</v>
      </c>
      <c r="I46" s="22" t="s">
        <v>1</v>
      </c>
      <c r="J46" s="91">
        <v>22729168</v>
      </c>
      <c r="K46" s="118">
        <v>22729168</v>
      </c>
      <c r="L46" s="92">
        <f t="shared" si="0"/>
        <v>0</v>
      </c>
      <c r="M46" s="174">
        <v>22729168</v>
      </c>
      <c r="N46" s="92">
        <f t="shared" si="2"/>
        <v>0</v>
      </c>
      <c r="O46" s="174">
        <v>22729168</v>
      </c>
      <c r="P46" s="92">
        <f t="shared" si="2"/>
        <v>0</v>
      </c>
      <c r="Q46" s="183">
        <v>0</v>
      </c>
      <c r="R46" s="92">
        <f t="shared" si="2"/>
        <v>-22729168</v>
      </c>
      <c r="S46" s="183">
        <v>0</v>
      </c>
      <c r="T46" s="92">
        <f t="shared" si="2"/>
        <v>0</v>
      </c>
      <c r="U46" s="183">
        <v>0</v>
      </c>
      <c r="V46" s="92">
        <f t="shared" si="2"/>
        <v>0</v>
      </c>
      <c r="W46" s="183">
        <v>0</v>
      </c>
      <c r="X46" s="92">
        <f t="shared" si="13"/>
        <v>0</v>
      </c>
      <c r="Y46" s="183">
        <v>0</v>
      </c>
      <c r="Z46" s="92">
        <f t="shared" si="13"/>
        <v>0</v>
      </c>
      <c r="AA46" s="183">
        <v>0</v>
      </c>
      <c r="AB46" s="92">
        <f t="shared" si="13"/>
        <v>0</v>
      </c>
      <c r="AC46" s="183">
        <v>0</v>
      </c>
      <c r="AD46" s="92">
        <f t="shared" si="13"/>
        <v>0</v>
      </c>
      <c r="AE46" s="204">
        <v>23025800</v>
      </c>
      <c r="AF46" s="92">
        <f t="shared" si="13"/>
        <v>23025800</v>
      </c>
      <c r="AG46" s="248">
        <v>23025800</v>
      </c>
      <c r="AH46" s="92">
        <f t="shared" si="13"/>
        <v>0</v>
      </c>
      <c r="AI46" s="248">
        <v>23025800</v>
      </c>
      <c r="AJ46" s="92">
        <f t="shared" si="4"/>
        <v>0</v>
      </c>
      <c r="AK46" s="248">
        <v>23025800</v>
      </c>
      <c r="AL46" s="92">
        <f t="shared" si="4"/>
        <v>0</v>
      </c>
      <c r="AM46" s="248">
        <v>23025800</v>
      </c>
      <c r="AN46" s="92">
        <f t="shared" si="4"/>
        <v>0</v>
      </c>
      <c r="AO46" s="286">
        <v>23025800</v>
      </c>
      <c r="AP46" s="92">
        <f t="shared" si="4"/>
        <v>0</v>
      </c>
      <c r="AQ46" s="286">
        <v>23018097.859999999</v>
      </c>
      <c r="AR46" s="92">
        <f t="shared" si="14"/>
        <v>-7702.140000000596</v>
      </c>
      <c r="AS46" s="286">
        <v>23018097.859999999</v>
      </c>
      <c r="AT46" s="92">
        <f t="shared" si="14"/>
        <v>0</v>
      </c>
      <c r="AU46" s="305">
        <v>19806334.530000001</v>
      </c>
      <c r="AV46" s="92">
        <f t="shared" si="14"/>
        <v>-3211763.3299999982</v>
      </c>
      <c r="AW46" s="318">
        <v>19806334.530000001</v>
      </c>
      <c r="AX46" s="92">
        <f t="shared" si="14"/>
        <v>0</v>
      </c>
      <c r="AY46" s="322">
        <v>0</v>
      </c>
      <c r="AZ46" s="92">
        <f t="shared" si="14"/>
        <v>-19806334.530000001</v>
      </c>
      <c r="BA46" s="322">
        <v>0</v>
      </c>
      <c r="BB46" s="92">
        <f t="shared" si="14"/>
        <v>0</v>
      </c>
      <c r="BC46" s="322">
        <v>0</v>
      </c>
      <c r="BD46" s="92">
        <f t="shared" si="14"/>
        <v>0</v>
      </c>
      <c r="BE46" s="322">
        <v>0</v>
      </c>
      <c r="BF46" s="92">
        <f t="shared" si="14"/>
        <v>0</v>
      </c>
      <c r="BG46" s="322">
        <v>0</v>
      </c>
      <c r="BH46" s="92">
        <f t="shared" si="15"/>
        <v>0</v>
      </c>
      <c r="BI46" s="322">
        <v>0</v>
      </c>
      <c r="BJ46" s="92">
        <f t="shared" si="15"/>
        <v>0</v>
      </c>
      <c r="BK46" s="322">
        <v>0</v>
      </c>
      <c r="BL46" s="92">
        <f t="shared" si="15"/>
        <v>0</v>
      </c>
      <c r="BM46" s="322">
        <v>0</v>
      </c>
      <c r="BN46" s="92">
        <f t="shared" si="15"/>
        <v>0</v>
      </c>
      <c r="BO46" s="322">
        <v>0</v>
      </c>
      <c r="BP46" s="92">
        <f t="shared" si="15"/>
        <v>0</v>
      </c>
      <c r="BQ46" s="322">
        <v>0</v>
      </c>
      <c r="BR46" s="92">
        <f t="shared" si="15"/>
        <v>0</v>
      </c>
      <c r="BS46" s="322">
        <v>0</v>
      </c>
      <c r="BT46" s="92">
        <f t="shared" si="15"/>
        <v>0</v>
      </c>
      <c r="BU46" s="322">
        <v>0</v>
      </c>
      <c r="BV46" s="92">
        <f t="shared" si="7"/>
        <v>0</v>
      </c>
      <c r="BW46" s="322">
        <v>0</v>
      </c>
      <c r="BX46" s="92">
        <f t="shared" si="8"/>
        <v>0</v>
      </c>
      <c r="BY46" s="322">
        <v>0</v>
      </c>
      <c r="BZ46" s="92">
        <f t="shared" si="9"/>
        <v>0</v>
      </c>
      <c r="CA46" s="322">
        <v>0</v>
      </c>
      <c r="CB46" s="92">
        <f t="shared" si="10"/>
        <v>0</v>
      </c>
      <c r="CC46" s="53"/>
      <c r="CD46" s="59"/>
      <c r="CE46" s="59"/>
      <c r="CF46" s="59"/>
      <c r="CG46" s="59"/>
      <c r="CH46" s="59"/>
      <c r="CI46" s="59"/>
      <c r="CJ46" s="59"/>
    </row>
    <row r="47" spans="1:88" s="25" customFormat="1" ht="26.65" hidden="1" customHeight="1" x14ac:dyDescent="0.25">
      <c r="A47" s="26"/>
      <c r="B47" s="565" t="s">
        <v>11</v>
      </c>
      <c r="C47" s="566"/>
      <c r="D47" s="566"/>
      <c r="E47" s="566"/>
      <c r="F47" s="566"/>
      <c r="G47" s="567"/>
      <c r="H47" s="19" t="s">
        <v>328</v>
      </c>
      <c r="I47" s="20" t="s">
        <v>10</v>
      </c>
      <c r="J47" s="90">
        <f>J48</f>
        <v>2440232</v>
      </c>
      <c r="K47" s="90">
        <f>K48</f>
        <v>2440232</v>
      </c>
      <c r="L47" s="88">
        <f t="shared" si="0"/>
        <v>0</v>
      </c>
      <c r="M47" s="90">
        <f>M48</f>
        <v>2440232</v>
      </c>
      <c r="N47" s="88">
        <f t="shared" si="2"/>
        <v>0</v>
      </c>
      <c r="O47" s="90">
        <f>O48</f>
        <v>2440232</v>
      </c>
      <c r="P47" s="88">
        <f t="shared" si="2"/>
        <v>0</v>
      </c>
      <c r="Q47" s="90">
        <f>Q48</f>
        <v>0</v>
      </c>
      <c r="R47" s="88">
        <f t="shared" si="2"/>
        <v>-2440232</v>
      </c>
      <c r="S47" s="90">
        <f>S48</f>
        <v>0</v>
      </c>
      <c r="T47" s="88">
        <f t="shared" si="2"/>
        <v>0</v>
      </c>
      <c r="U47" s="90">
        <f>U48</f>
        <v>0</v>
      </c>
      <c r="V47" s="88">
        <f t="shared" si="2"/>
        <v>0</v>
      </c>
      <c r="W47" s="90">
        <f>W48</f>
        <v>0</v>
      </c>
      <c r="X47" s="88">
        <f t="shared" si="13"/>
        <v>0</v>
      </c>
      <c r="Y47" s="90">
        <f>Y48</f>
        <v>0</v>
      </c>
      <c r="Z47" s="88">
        <f t="shared" si="13"/>
        <v>0</v>
      </c>
      <c r="AA47" s="90">
        <f>AA48</f>
        <v>0</v>
      </c>
      <c r="AB47" s="88">
        <f t="shared" si="13"/>
        <v>0</v>
      </c>
      <c r="AC47" s="90">
        <f>AC48</f>
        <v>0</v>
      </c>
      <c r="AD47" s="88">
        <f t="shared" si="13"/>
        <v>0</v>
      </c>
      <c r="AE47" s="90">
        <f>AE48</f>
        <v>2492900</v>
      </c>
      <c r="AF47" s="88">
        <f t="shared" si="13"/>
        <v>2492900</v>
      </c>
      <c r="AG47" s="90">
        <f>AG48</f>
        <v>2492900</v>
      </c>
      <c r="AH47" s="88">
        <f t="shared" si="13"/>
        <v>0</v>
      </c>
      <c r="AI47" s="90">
        <f>AI48</f>
        <v>2492900</v>
      </c>
      <c r="AJ47" s="88">
        <f t="shared" si="4"/>
        <v>0</v>
      </c>
      <c r="AK47" s="90">
        <f>AK48</f>
        <v>2492900</v>
      </c>
      <c r="AL47" s="88">
        <f t="shared" si="4"/>
        <v>0</v>
      </c>
      <c r="AM47" s="90">
        <f>AM48</f>
        <v>2492900</v>
      </c>
      <c r="AN47" s="88">
        <f t="shared" si="4"/>
        <v>0</v>
      </c>
      <c r="AO47" s="90">
        <f>AO48</f>
        <v>2492900</v>
      </c>
      <c r="AP47" s="88">
        <f t="shared" si="4"/>
        <v>0</v>
      </c>
      <c r="AQ47" s="90">
        <f>AQ48</f>
        <v>2500602.14</v>
      </c>
      <c r="AR47" s="88">
        <f t="shared" si="14"/>
        <v>7702.1400000001304</v>
      </c>
      <c r="AS47" s="90">
        <f>AS48</f>
        <v>2500602.14</v>
      </c>
      <c r="AT47" s="88">
        <f t="shared" si="14"/>
        <v>0</v>
      </c>
      <c r="AU47" s="90">
        <f>AU48</f>
        <v>1712365.47</v>
      </c>
      <c r="AV47" s="88">
        <f t="shared" si="14"/>
        <v>-788236.67000000016</v>
      </c>
      <c r="AW47" s="90">
        <f>AW48</f>
        <v>1712365.47</v>
      </c>
      <c r="AX47" s="88">
        <f t="shared" si="14"/>
        <v>0</v>
      </c>
      <c r="AY47" s="90">
        <f>AY48</f>
        <v>0</v>
      </c>
      <c r="AZ47" s="88">
        <f t="shared" si="14"/>
        <v>-1712365.47</v>
      </c>
      <c r="BA47" s="90">
        <f>BA48</f>
        <v>0</v>
      </c>
      <c r="BB47" s="88">
        <f t="shared" si="14"/>
        <v>0</v>
      </c>
      <c r="BC47" s="90">
        <f>BC48</f>
        <v>0</v>
      </c>
      <c r="BD47" s="88">
        <f t="shared" si="14"/>
        <v>0</v>
      </c>
      <c r="BE47" s="90">
        <f>BE48</f>
        <v>0</v>
      </c>
      <c r="BF47" s="88">
        <f t="shared" si="14"/>
        <v>0</v>
      </c>
      <c r="BG47" s="90">
        <f>BG48</f>
        <v>0</v>
      </c>
      <c r="BH47" s="88">
        <f t="shared" si="15"/>
        <v>0</v>
      </c>
      <c r="BI47" s="90">
        <f>BI48</f>
        <v>0</v>
      </c>
      <c r="BJ47" s="88">
        <f t="shared" si="15"/>
        <v>0</v>
      </c>
      <c r="BK47" s="90">
        <f>BK48</f>
        <v>0</v>
      </c>
      <c r="BL47" s="88">
        <f t="shared" si="15"/>
        <v>0</v>
      </c>
      <c r="BM47" s="90">
        <f>BM48</f>
        <v>0</v>
      </c>
      <c r="BN47" s="88">
        <f t="shared" si="15"/>
        <v>0</v>
      </c>
      <c r="BO47" s="90">
        <f>BO48</f>
        <v>0</v>
      </c>
      <c r="BP47" s="88">
        <f t="shared" si="15"/>
        <v>0</v>
      </c>
      <c r="BQ47" s="90">
        <f>BQ48</f>
        <v>0</v>
      </c>
      <c r="BR47" s="88">
        <f t="shared" si="15"/>
        <v>0</v>
      </c>
      <c r="BS47" s="90">
        <f>BS48</f>
        <v>0</v>
      </c>
      <c r="BT47" s="88">
        <f t="shared" si="15"/>
        <v>0</v>
      </c>
      <c r="BU47" s="90">
        <f>BU48</f>
        <v>0</v>
      </c>
      <c r="BV47" s="88">
        <f t="shared" si="7"/>
        <v>0</v>
      </c>
      <c r="BW47" s="90">
        <f>BW48</f>
        <v>0</v>
      </c>
      <c r="BX47" s="88">
        <f t="shared" si="8"/>
        <v>0</v>
      </c>
      <c r="BY47" s="90">
        <f>BY48</f>
        <v>0</v>
      </c>
      <c r="BZ47" s="88">
        <f t="shared" si="9"/>
        <v>0</v>
      </c>
      <c r="CA47" s="90">
        <f>CA48</f>
        <v>0</v>
      </c>
      <c r="CB47" s="88">
        <f t="shared" si="10"/>
        <v>0</v>
      </c>
      <c r="CC47" s="52"/>
      <c r="CD47" s="24"/>
      <c r="CE47" s="24"/>
      <c r="CF47" s="24"/>
      <c r="CG47" s="24"/>
      <c r="CH47" s="24"/>
      <c r="CI47" s="24"/>
      <c r="CJ47" s="24"/>
    </row>
    <row r="48" spans="1:88" s="60" customFormat="1" ht="26.65" hidden="1" customHeight="1" x14ac:dyDescent="0.25">
      <c r="A48" s="61"/>
      <c r="B48" s="573" t="s">
        <v>9</v>
      </c>
      <c r="C48" s="571"/>
      <c r="D48" s="571"/>
      <c r="E48" s="571"/>
      <c r="F48" s="571"/>
      <c r="G48" s="572"/>
      <c r="H48" s="21" t="s">
        <v>328</v>
      </c>
      <c r="I48" s="22" t="s">
        <v>8</v>
      </c>
      <c r="J48" s="91">
        <v>2440232</v>
      </c>
      <c r="K48" s="118">
        <v>2440232</v>
      </c>
      <c r="L48" s="92">
        <f t="shared" si="0"/>
        <v>0</v>
      </c>
      <c r="M48" s="174">
        <v>2440232</v>
      </c>
      <c r="N48" s="92">
        <f t="shared" si="2"/>
        <v>0</v>
      </c>
      <c r="O48" s="174">
        <v>2440232</v>
      </c>
      <c r="P48" s="92">
        <f t="shared" si="2"/>
        <v>0</v>
      </c>
      <c r="Q48" s="183">
        <v>0</v>
      </c>
      <c r="R48" s="92">
        <f t="shared" si="2"/>
        <v>-2440232</v>
      </c>
      <c r="S48" s="183">
        <v>0</v>
      </c>
      <c r="T48" s="92">
        <f t="shared" si="2"/>
        <v>0</v>
      </c>
      <c r="U48" s="183">
        <v>0</v>
      </c>
      <c r="V48" s="92">
        <f t="shared" si="2"/>
        <v>0</v>
      </c>
      <c r="W48" s="183">
        <v>0</v>
      </c>
      <c r="X48" s="92">
        <f t="shared" si="13"/>
        <v>0</v>
      </c>
      <c r="Y48" s="183">
        <v>0</v>
      </c>
      <c r="Z48" s="92">
        <f t="shared" si="13"/>
        <v>0</v>
      </c>
      <c r="AA48" s="183">
        <v>0</v>
      </c>
      <c r="AB48" s="92">
        <f t="shared" si="13"/>
        <v>0</v>
      </c>
      <c r="AC48" s="183">
        <v>0</v>
      </c>
      <c r="AD48" s="92">
        <f t="shared" si="13"/>
        <v>0</v>
      </c>
      <c r="AE48" s="204">
        <v>2492900</v>
      </c>
      <c r="AF48" s="92">
        <f t="shared" si="13"/>
        <v>2492900</v>
      </c>
      <c r="AG48" s="248">
        <v>2492900</v>
      </c>
      <c r="AH48" s="92">
        <f t="shared" si="13"/>
        <v>0</v>
      </c>
      <c r="AI48" s="248">
        <v>2492900</v>
      </c>
      <c r="AJ48" s="92">
        <f t="shared" si="4"/>
        <v>0</v>
      </c>
      <c r="AK48" s="248">
        <v>2492900</v>
      </c>
      <c r="AL48" s="92">
        <f t="shared" si="4"/>
        <v>0</v>
      </c>
      <c r="AM48" s="248">
        <v>2492900</v>
      </c>
      <c r="AN48" s="92">
        <f t="shared" si="4"/>
        <v>0</v>
      </c>
      <c r="AO48" s="286">
        <v>2492900</v>
      </c>
      <c r="AP48" s="92">
        <f t="shared" si="4"/>
        <v>0</v>
      </c>
      <c r="AQ48" s="286">
        <v>2500602.14</v>
      </c>
      <c r="AR48" s="92">
        <f t="shared" si="14"/>
        <v>7702.1400000001304</v>
      </c>
      <c r="AS48" s="286">
        <v>2500602.14</v>
      </c>
      <c r="AT48" s="92">
        <f t="shared" si="14"/>
        <v>0</v>
      </c>
      <c r="AU48" s="305">
        <v>1712365.47</v>
      </c>
      <c r="AV48" s="92">
        <f t="shared" si="14"/>
        <v>-788236.67000000016</v>
      </c>
      <c r="AW48" s="318">
        <v>1712365.47</v>
      </c>
      <c r="AX48" s="92">
        <f t="shared" si="14"/>
        <v>0</v>
      </c>
      <c r="AY48" s="322">
        <v>0</v>
      </c>
      <c r="AZ48" s="92">
        <f t="shared" si="14"/>
        <v>-1712365.47</v>
      </c>
      <c r="BA48" s="322">
        <v>0</v>
      </c>
      <c r="BB48" s="92">
        <f t="shared" si="14"/>
        <v>0</v>
      </c>
      <c r="BC48" s="322">
        <v>0</v>
      </c>
      <c r="BD48" s="92">
        <f t="shared" si="14"/>
        <v>0</v>
      </c>
      <c r="BE48" s="322">
        <v>0</v>
      </c>
      <c r="BF48" s="92">
        <f t="shared" si="14"/>
        <v>0</v>
      </c>
      <c r="BG48" s="322">
        <v>0</v>
      </c>
      <c r="BH48" s="92">
        <f t="shared" si="15"/>
        <v>0</v>
      </c>
      <c r="BI48" s="322">
        <v>0</v>
      </c>
      <c r="BJ48" s="92">
        <f t="shared" si="15"/>
        <v>0</v>
      </c>
      <c r="BK48" s="322">
        <v>0</v>
      </c>
      <c r="BL48" s="92">
        <f t="shared" si="15"/>
        <v>0</v>
      </c>
      <c r="BM48" s="322">
        <v>0</v>
      </c>
      <c r="BN48" s="92">
        <f t="shared" si="15"/>
        <v>0</v>
      </c>
      <c r="BO48" s="322">
        <v>0</v>
      </c>
      <c r="BP48" s="92">
        <f t="shared" si="15"/>
        <v>0</v>
      </c>
      <c r="BQ48" s="322">
        <v>0</v>
      </c>
      <c r="BR48" s="92">
        <f t="shared" si="15"/>
        <v>0</v>
      </c>
      <c r="BS48" s="322">
        <v>0</v>
      </c>
      <c r="BT48" s="92">
        <f t="shared" si="15"/>
        <v>0</v>
      </c>
      <c r="BU48" s="322">
        <v>0</v>
      </c>
      <c r="BV48" s="92">
        <f t="shared" si="7"/>
        <v>0</v>
      </c>
      <c r="BW48" s="322">
        <v>0</v>
      </c>
      <c r="BX48" s="92">
        <f t="shared" si="8"/>
        <v>0</v>
      </c>
      <c r="BY48" s="322">
        <v>0</v>
      </c>
      <c r="BZ48" s="92">
        <f t="shared" si="9"/>
        <v>0</v>
      </c>
      <c r="CA48" s="322">
        <v>0</v>
      </c>
      <c r="CB48" s="92">
        <f t="shared" si="10"/>
        <v>0</v>
      </c>
      <c r="CC48" s="53"/>
      <c r="CD48" s="59"/>
      <c r="CE48" s="59"/>
      <c r="CF48" s="59"/>
      <c r="CG48" s="59"/>
      <c r="CH48" s="59"/>
      <c r="CI48" s="59"/>
      <c r="CJ48" s="59"/>
    </row>
    <row r="49" spans="1:88" s="25" customFormat="1" ht="26.65" hidden="1" customHeight="1" x14ac:dyDescent="0.25">
      <c r="A49" s="26"/>
      <c r="B49" s="565" t="s">
        <v>39</v>
      </c>
      <c r="C49" s="566"/>
      <c r="D49" s="566"/>
      <c r="E49" s="566"/>
      <c r="F49" s="566"/>
      <c r="G49" s="567"/>
      <c r="H49" s="19" t="s">
        <v>328</v>
      </c>
      <c r="I49" s="20" t="s">
        <v>38</v>
      </c>
      <c r="J49" s="90">
        <f>J50</f>
        <v>622600</v>
      </c>
      <c r="K49" s="90">
        <f>K50</f>
        <v>622600</v>
      </c>
      <c r="L49" s="88">
        <f t="shared" si="0"/>
        <v>0</v>
      </c>
      <c r="M49" s="90">
        <f>M50</f>
        <v>622600</v>
      </c>
      <c r="N49" s="88">
        <f t="shared" si="2"/>
        <v>0</v>
      </c>
      <c r="O49" s="90">
        <f>O50</f>
        <v>622600</v>
      </c>
      <c r="P49" s="88">
        <f t="shared" si="2"/>
        <v>0</v>
      </c>
      <c r="Q49" s="90">
        <f>Q50</f>
        <v>0</v>
      </c>
      <c r="R49" s="88">
        <f t="shared" si="2"/>
        <v>-622600</v>
      </c>
      <c r="S49" s="90">
        <f>S50</f>
        <v>0</v>
      </c>
      <c r="T49" s="88">
        <f t="shared" si="2"/>
        <v>0</v>
      </c>
      <c r="U49" s="90">
        <f>U50</f>
        <v>0</v>
      </c>
      <c r="V49" s="88">
        <f t="shared" si="2"/>
        <v>0</v>
      </c>
      <c r="W49" s="90">
        <f>W50</f>
        <v>0</v>
      </c>
      <c r="X49" s="88">
        <f t="shared" si="13"/>
        <v>0</v>
      </c>
      <c r="Y49" s="90">
        <f>Y50</f>
        <v>0</v>
      </c>
      <c r="Z49" s="88">
        <f t="shared" si="13"/>
        <v>0</v>
      </c>
      <c r="AA49" s="90">
        <f>AA50</f>
        <v>0</v>
      </c>
      <c r="AB49" s="88">
        <f t="shared" si="13"/>
        <v>0</v>
      </c>
      <c r="AC49" s="90">
        <f>AC50</f>
        <v>0</v>
      </c>
      <c r="AD49" s="88">
        <f t="shared" si="13"/>
        <v>0</v>
      </c>
      <c r="AE49" s="90">
        <f>AE50</f>
        <v>841800</v>
      </c>
      <c r="AF49" s="88">
        <f t="shared" si="13"/>
        <v>841800</v>
      </c>
      <c r="AG49" s="90">
        <f>AG50</f>
        <v>841800</v>
      </c>
      <c r="AH49" s="88">
        <f t="shared" si="13"/>
        <v>0</v>
      </c>
      <c r="AI49" s="90">
        <f>AI50</f>
        <v>841800</v>
      </c>
      <c r="AJ49" s="88">
        <f t="shared" si="4"/>
        <v>0</v>
      </c>
      <c r="AK49" s="90">
        <f>AK50</f>
        <v>841800</v>
      </c>
      <c r="AL49" s="88">
        <f t="shared" si="4"/>
        <v>0</v>
      </c>
      <c r="AM49" s="90">
        <f>AM50</f>
        <v>841800</v>
      </c>
      <c r="AN49" s="88">
        <f t="shared" si="4"/>
        <v>0</v>
      </c>
      <c r="AO49" s="90">
        <f>AO50</f>
        <v>841800</v>
      </c>
      <c r="AP49" s="88">
        <f t="shared" si="4"/>
        <v>0</v>
      </c>
      <c r="AQ49" s="90">
        <f>AQ50</f>
        <v>841800</v>
      </c>
      <c r="AR49" s="88">
        <f t="shared" si="14"/>
        <v>0</v>
      </c>
      <c r="AS49" s="90">
        <f>AS50</f>
        <v>809400</v>
      </c>
      <c r="AT49" s="88">
        <f t="shared" si="14"/>
        <v>-32400</v>
      </c>
      <c r="AU49" s="90">
        <f>AU50</f>
        <v>683600</v>
      </c>
      <c r="AV49" s="88">
        <f t="shared" si="14"/>
        <v>-125800</v>
      </c>
      <c r="AW49" s="90">
        <f>AW50</f>
        <v>683600</v>
      </c>
      <c r="AX49" s="88">
        <f t="shared" si="14"/>
        <v>0</v>
      </c>
      <c r="AY49" s="90">
        <f>AY50</f>
        <v>0</v>
      </c>
      <c r="AZ49" s="88">
        <f t="shared" si="14"/>
        <v>-683600</v>
      </c>
      <c r="BA49" s="90">
        <f>BA50</f>
        <v>0</v>
      </c>
      <c r="BB49" s="88">
        <f t="shared" si="14"/>
        <v>0</v>
      </c>
      <c r="BC49" s="90">
        <f>BC50</f>
        <v>0</v>
      </c>
      <c r="BD49" s="88">
        <f t="shared" si="14"/>
        <v>0</v>
      </c>
      <c r="BE49" s="90">
        <f>BE50</f>
        <v>0</v>
      </c>
      <c r="BF49" s="88">
        <f t="shared" si="14"/>
        <v>0</v>
      </c>
      <c r="BG49" s="90">
        <f>BG50</f>
        <v>0</v>
      </c>
      <c r="BH49" s="88">
        <f t="shared" si="15"/>
        <v>0</v>
      </c>
      <c r="BI49" s="90">
        <f>BI50</f>
        <v>0</v>
      </c>
      <c r="BJ49" s="88">
        <f t="shared" si="15"/>
        <v>0</v>
      </c>
      <c r="BK49" s="90">
        <f>BK50</f>
        <v>0</v>
      </c>
      <c r="BL49" s="88">
        <f t="shared" si="15"/>
        <v>0</v>
      </c>
      <c r="BM49" s="90">
        <f>BM50</f>
        <v>0</v>
      </c>
      <c r="BN49" s="88">
        <f t="shared" si="15"/>
        <v>0</v>
      </c>
      <c r="BO49" s="90">
        <f>BO50</f>
        <v>0</v>
      </c>
      <c r="BP49" s="88">
        <f t="shared" si="15"/>
        <v>0</v>
      </c>
      <c r="BQ49" s="90">
        <f>BQ50</f>
        <v>0</v>
      </c>
      <c r="BR49" s="88">
        <f t="shared" si="15"/>
        <v>0</v>
      </c>
      <c r="BS49" s="90">
        <f>BS50</f>
        <v>0</v>
      </c>
      <c r="BT49" s="88">
        <f t="shared" si="15"/>
        <v>0</v>
      </c>
      <c r="BU49" s="90">
        <f>BU50</f>
        <v>0</v>
      </c>
      <c r="BV49" s="88">
        <f t="shared" si="7"/>
        <v>0</v>
      </c>
      <c r="BW49" s="90">
        <f>BW50</f>
        <v>0</v>
      </c>
      <c r="BX49" s="88">
        <f t="shared" si="8"/>
        <v>0</v>
      </c>
      <c r="BY49" s="90">
        <f>BY50</f>
        <v>0</v>
      </c>
      <c r="BZ49" s="88">
        <f t="shared" si="9"/>
        <v>0</v>
      </c>
      <c r="CA49" s="90">
        <f>CA50</f>
        <v>0</v>
      </c>
      <c r="CB49" s="88">
        <f t="shared" si="10"/>
        <v>0</v>
      </c>
      <c r="CC49" s="52"/>
      <c r="CD49" s="24"/>
      <c r="CE49" s="24"/>
      <c r="CF49" s="24"/>
      <c r="CG49" s="24"/>
      <c r="CH49" s="24"/>
      <c r="CI49" s="24"/>
      <c r="CJ49" s="24"/>
    </row>
    <row r="50" spans="1:88" s="60" customFormat="1" ht="39.4" hidden="1" customHeight="1" x14ac:dyDescent="0.25">
      <c r="A50" s="61"/>
      <c r="B50" s="559" t="s">
        <v>323</v>
      </c>
      <c r="C50" s="559"/>
      <c r="D50" s="559"/>
      <c r="E50" s="559"/>
      <c r="F50" s="559"/>
      <c r="G50" s="559"/>
      <c r="H50" s="68" t="s">
        <v>328</v>
      </c>
      <c r="I50" s="69" t="s">
        <v>189</v>
      </c>
      <c r="J50" s="91">
        <v>622600</v>
      </c>
      <c r="K50" s="118">
        <v>622600</v>
      </c>
      <c r="L50" s="91">
        <f t="shared" si="0"/>
        <v>0</v>
      </c>
      <c r="M50" s="174">
        <v>622600</v>
      </c>
      <c r="N50" s="91">
        <f t="shared" si="2"/>
        <v>0</v>
      </c>
      <c r="O50" s="174">
        <v>622600</v>
      </c>
      <c r="P50" s="91">
        <f t="shared" si="2"/>
        <v>0</v>
      </c>
      <c r="Q50" s="183">
        <v>0</v>
      </c>
      <c r="R50" s="91">
        <f t="shared" si="2"/>
        <v>-622600</v>
      </c>
      <c r="S50" s="183">
        <v>0</v>
      </c>
      <c r="T50" s="91">
        <f t="shared" si="2"/>
        <v>0</v>
      </c>
      <c r="U50" s="183">
        <v>0</v>
      </c>
      <c r="V50" s="91">
        <f t="shared" si="2"/>
        <v>0</v>
      </c>
      <c r="W50" s="183">
        <v>0</v>
      </c>
      <c r="X50" s="91">
        <f t="shared" si="13"/>
        <v>0</v>
      </c>
      <c r="Y50" s="183">
        <v>0</v>
      </c>
      <c r="Z50" s="91">
        <f t="shared" si="13"/>
        <v>0</v>
      </c>
      <c r="AA50" s="183">
        <v>0</v>
      </c>
      <c r="AB50" s="91">
        <f t="shared" si="13"/>
        <v>0</v>
      </c>
      <c r="AC50" s="183">
        <v>0</v>
      </c>
      <c r="AD50" s="91">
        <f t="shared" si="13"/>
        <v>0</v>
      </c>
      <c r="AE50" s="204">
        <v>841800</v>
      </c>
      <c r="AF50" s="91">
        <f t="shared" si="13"/>
        <v>841800</v>
      </c>
      <c r="AG50" s="248">
        <v>841800</v>
      </c>
      <c r="AH50" s="91">
        <f t="shared" si="13"/>
        <v>0</v>
      </c>
      <c r="AI50" s="248">
        <v>841800</v>
      </c>
      <c r="AJ50" s="91">
        <f t="shared" si="4"/>
        <v>0</v>
      </c>
      <c r="AK50" s="248">
        <v>841800</v>
      </c>
      <c r="AL50" s="91">
        <f t="shared" si="4"/>
        <v>0</v>
      </c>
      <c r="AM50" s="248">
        <v>841800</v>
      </c>
      <c r="AN50" s="91">
        <f t="shared" si="4"/>
        <v>0</v>
      </c>
      <c r="AO50" s="286">
        <v>841800</v>
      </c>
      <c r="AP50" s="91">
        <f t="shared" si="4"/>
        <v>0</v>
      </c>
      <c r="AQ50" s="286">
        <v>841800</v>
      </c>
      <c r="AR50" s="91">
        <f t="shared" si="14"/>
        <v>0</v>
      </c>
      <c r="AS50" s="286">
        <v>809400</v>
      </c>
      <c r="AT50" s="91">
        <f t="shared" si="14"/>
        <v>-32400</v>
      </c>
      <c r="AU50" s="305">
        <v>683600</v>
      </c>
      <c r="AV50" s="91">
        <f t="shared" si="14"/>
        <v>-125800</v>
      </c>
      <c r="AW50" s="318">
        <v>683600</v>
      </c>
      <c r="AX50" s="91">
        <f t="shared" si="14"/>
        <v>0</v>
      </c>
      <c r="AY50" s="322">
        <v>0</v>
      </c>
      <c r="AZ50" s="91">
        <f t="shared" si="14"/>
        <v>-683600</v>
      </c>
      <c r="BA50" s="322">
        <v>0</v>
      </c>
      <c r="BB50" s="91">
        <f t="shared" si="14"/>
        <v>0</v>
      </c>
      <c r="BC50" s="322">
        <v>0</v>
      </c>
      <c r="BD50" s="91">
        <f t="shared" si="14"/>
        <v>0</v>
      </c>
      <c r="BE50" s="322">
        <v>0</v>
      </c>
      <c r="BF50" s="91">
        <f t="shared" si="14"/>
        <v>0</v>
      </c>
      <c r="BG50" s="322">
        <v>0</v>
      </c>
      <c r="BH50" s="91">
        <f t="shared" si="15"/>
        <v>0</v>
      </c>
      <c r="BI50" s="322">
        <v>0</v>
      </c>
      <c r="BJ50" s="91">
        <f t="shared" si="15"/>
        <v>0</v>
      </c>
      <c r="BK50" s="322">
        <v>0</v>
      </c>
      <c r="BL50" s="91">
        <f t="shared" si="15"/>
        <v>0</v>
      </c>
      <c r="BM50" s="322">
        <v>0</v>
      </c>
      <c r="BN50" s="91">
        <f t="shared" si="15"/>
        <v>0</v>
      </c>
      <c r="BO50" s="322">
        <v>0</v>
      </c>
      <c r="BP50" s="91">
        <f t="shared" si="15"/>
        <v>0</v>
      </c>
      <c r="BQ50" s="322">
        <v>0</v>
      </c>
      <c r="BR50" s="91">
        <f t="shared" si="15"/>
        <v>0</v>
      </c>
      <c r="BS50" s="322">
        <v>0</v>
      </c>
      <c r="BT50" s="91">
        <f t="shared" si="15"/>
        <v>0</v>
      </c>
      <c r="BU50" s="322">
        <v>0</v>
      </c>
      <c r="BV50" s="91">
        <f t="shared" si="7"/>
        <v>0</v>
      </c>
      <c r="BW50" s="322">
        <v>0</v>
      </c>
      <c r="BX50" s="91">
        <f t="shared" si="8"/>
        <v>0</v>
      </c>
      <c r="BY50" s="322">
        <v>0</v>
      </c>
      <c r="BZ50" s="91">
        <f t="shared" si="9"/>
        <v>0</v>
      </c>
      <c r="CA50" s="322">
        <v>0</v>
      </c>
      <c r="CB50" s="91">
        <f t="shared" si="10"/>
        <v>0</v>
      </c>
      <c r="CC50" s="53"/>
      <c r="CD50" s="59"/>
      <c r="CE50" s="59"/>
      <c r="CF50" s="59"/>
      <c r="CG50" s="59"/>
      <c r="CH50" s="59"/>
      <c r="CI50" s="59"/>
      <c r="CJ50" s="59"/>
    </row>
    <row r="51" spans="1:88" s="25" customFormat="1" ht="105" hidden="1" customHeight="1" x14ac:dyDescent="0.25">
      <c r="A51" s="26"/>
      <c r="B51" s="531" t="s">
        <v>473</v>
      </c>
      <c r="C51" s="558"/>
      <c r="D51" s="558"/>
      <c r="E51" s="558"/>
      <c r="F51" s="558"/>
      <c r="G51" s="558"/>
      <c r="H51" s="181" t="s">
        <v>474</v>
      </c>
      <c r="I51" s="182" t="s">
        <v>5</v>
      </c>
      <c r="J51" s="89"/>
      <c r="K51" s="114"/>
      <c r="L51" s="89"/>
      <c r="M51" s="171"/>
      <c r="N51" s="89"/>
      <c r="O51" s="171">
        <f>O52+O54+O56</f>
        <v>0</v>
      </c>
      <c r="P51" s="89"/>
      <c r="Q51" s="171">
        <f>Q52+Q54+Q56</f>
        <v>25404600</v>
      </c>
      <c r="R51" s="89">
        <f t="shared" si="2"/>
        <v>25404600</v>
      </c>
      <c r="S51" s="171">
        <f>S52+S54+S56</f>
        <v>25404600</v>
      </c>
      <c r="T51" s="89">
        <f t="shared" si="2"/>
        <v>0</v>
      </c>
      <c r="U51" s="171">
        <f>U52+U54+U56</f>
        <v>25404600</v>
      </c>
      <c r="V51" s="89">
        <f t="shared" si="2"/>
        <v>0</v>
      </c>
      <c r="W51" s="171">
        <f>W52+W54+W56</f>
        <v>25093300</v>
      </c>
      <c r="X51" s="89">
        <f t="shared" si="13"/>
        <v>-311300</v>
      </c>
      <c r="Y51" s="171">
        <f>Y52+Y54+Y56</f>
        <v>25093300</v>
      </c>
      <c r="Z51" s="89">
        <f t="shared" si="13"/>
        <v>0</v>
      </c>
      <c r="AA51" s="171">
        <f>AA52+AA54+AA56</f>
        <v>25093300</v>
      </c>
      <c r="AB51" s="89">
        <f t="shared" si="13"/>
        <v>0</v>
      </c>
      <c r="AC51" s="171">
        <f>AC52+AC54+AC56</f>
        <v>25093300</v>
      </c>
      <c r="AD51" s="89">
        <f t="shared" si="13"/>
        <v>0</v>
      </c>
      <c r="AE51" s="171">
        <f>AE52+AE54+AE56</f>
        <v>0</v>
      </c>
      <c r="AF51" s="89">
        <f t="shared" si="13"/>
        <v>-25093300</v>
      </c>
      <c r="AG51" s="171">
        <f>AG52+AG54+AG56</f>
        <v>0</v>
      </c>
      <c r="AH51" s="89">
        <f t="shared" si="13"/>
        <v>0</v>
      </c>
      <c r="AI51" s="171">
        <f>AI52+AI54+AI56</f>
        <v>0</v>
      </c>
      <c r="AJ51" s="89">
        <f t="shared" si="4"/>
        <v>0</v>
      </c>
      <c r="AK51" s="171">
        <f>AK52+AK54+AK56</f>
        <v>0</v>
      </c>
      <c r="AL51" s="89">
        <f t="shared" si="4"/>
        <v>0</v>
      </c>
      <c r="AM51" s="171">
        <f>AM52+AM54+AM56</f>
        <v>0</v>
      </c>
      <c r="AN51" s="89">
        <f t="shared" si="4"/>
        <v>0</v>
      </c>
      <c r="AO51" s="171">
        <f>AO52+AO54+AO56</f>
        <v>0</v>
      </c>
      <c r="AP51" s="89">
        <f t="shared" si="4"/>
        <v>0</v>
      </c>
      <c r="AQ51" s="171">
        <f>AQ52+AQ54+AQ56</f>
        <v>0</v>
      </c>
      <c r="AR51" s="89">
        <f t="shared" si="14"/>
        <v>0</v>
      </c>
      <c r="AS51" s="171">
        <f>AS52+AS54+AS56</f>
        <v>0</v>
      </c>
      <c r="AT51" s="89">
        <f t="shared" si="14"/>
        <v>0</v>
      </c>
      <c r="AU51" s="171">
        <f>AU52+AU54+AU56</f>
        <v>0</v>
      </c>
      <c r="AV51" s="89">
        <f t="shared" si="14"/>
        <v>0</v>
      </c>
      <c r="AW51" s="171">
        <f>AW52+AW54+AW56</f>
        <v>0</v>
      </c>
      <c r="AX51" s="89">
        <f t="shared" si="14"/>
        <v>0</v>
      </c>
      <c r="AY51" s="171">
        <f>AY52+AY54+AY56</f>
        <v>0</v>
      </c>
      <c r="AZ51" s="89">
        <f t="shared" si="14"/>
        <v>0</v>
      </c>
      <c r="BA51" s="171">
        <f>BA52+BA54+BA56</f>
        <v>0</v>
      </c>
      <c r="BB51" s="89">
        <f t="shared" si="14"/>
        <v>0</v>
      </c>
      <c r="BC51" s="171">
        <f>BC52+BC54+BC56</f>
        <v>0</v>
      </c>
      <c r="BD51" s="89">
        <f t="shared" si="14"/>
        <v>0</v>
      </c>
      <c r="BE51" s="171">
        <f>BE52+BE54+BE56</f>
        <v>0</v>
      </c>
      <c r="BF51" s="89">
        <f t="shared" si="14"/>
        <v>0</v>
      </c>
      <c r="BG51" s="171">
        <f>BG52+BG54+BG56</f>
        <v>0</v>
      </c>
      <c r="BH51" s="89">
        <f t="shared" si="15"/>
        <v>0</v>
      </c>
      <c r="BI51" s="171">
        <f>BI52+BI54+BI56</f>
        <v>0</v>
      </c>
      <c r="BJ51" s="89">
        <f t="shared" si="15"/>
        <v>0</v>
      </c>
      <c r="BK51" s="171">
        <f>BK52+BK54+BK56</f>
        <v>0</v>
      </c>
      <c r="BL51" s="89">
        <f t="shared" si="15"/>
        <v>0</v>
      </c>
      <c r="BM51" s="171">
        <f>BM52+BM54+BM56</f>
        <v>0</v>
      </c>
      <c r="BN51" s="89">
        <f t="shared" si="15"/>
        <v>0</v>
      </c>
      <c r="BO51" s="171">
        <f>BO52+BO54+BO56</f>
        <v>0</v>
      </c>
      <c r="BP51" s="89">
        <f t="shared" si="15"/>
        <v>0</v>
      </c>
      <c r="BQ51" s="171">
        <f>BQ52+BQ54+BQ56</f>
        <v>0</v>
      </c>
      <c r="BR51" s="89">
        <f t="shared" si="15"/>
        <v>0</v>
      </c>
      <c r="BS51" s="171">
        <f>BS52+BS54+BS56</f>
        <v>0</v>
      </c>
      <c r="BT51" s="89">
        <f t="shared" si="15"/>
        <v>0</v>
      </c>
      <c r="BU51" s="171">
        <f>BU52+BU54+BU56</f>
        <v>0</v>
      </c>
      <c r="BV51" s="89">
        <f t="shared" si="7"/>
        <v>0</v>
      </c>
      <c r="BW51" s="171">
        <f>BW52+BW54+BW56</f>
        <v>0</v>
      </c>
      <c r="BX51" s="89">
        <f t="shared" si="8"/>
        <v>0</v>
      </c>
      <c r="BY51" s="171">
        <f>BY52+BY54+BY56</f>
        <v>0</v>
      </c>
      <c r="BZ51" s="89">
        <f t="shared" si="9"/>
        <v>0</v>
      </c>
      <c r="CA51" s="171">
        <f>CA52+CA54+CA56</f>
        <v>0</v>
      </c>
      <c r="CB51" s="89">
        <f t="shared" si="10"/>
        <v>0</v>
      </c>
      <c r="CC51" s="52"/>
      <c r="CD51" s="24"/>
      <c r="CE51" s="24"/>
      <c r="CF51" s="24"/>
      <c r="CG51" s="24"/>
      <c r="CH51" s="24"/>
      <c r="CI51" s="24"/>
      <c r="CJ51" s="24"/>
    </row>
    <row r="52" spans="1:88" s="25" customFormat="1" ht="39.4" hidden="1" customHeight="1" x14ac:dyDescent="0.25">
      <c r="A52" s="26"/>
      <c r="B52" s="565" t="s">
        <v>4</v>
      </c>
      <c r="C52" s="566"/>
      <c r="D52" s="566"/>
      <c r="E52" s="566"/>
      <c r="F52" s="566"/>
      <c r="G52" s="567"/>
      <c r="H52" s="179" t="s">
        <v>474</v>
      </c>
      <c r="I52" s="180" t="s">
        <v>3</v>
      </c>
      <c r="J52" s="89"/>
      <c r="K52" s="114"/>
      <c r="L52" s="89"/>
      <c r="M52" s="171"/>
      <c r="N52" s="89"/>
      <c r="O52" s="171">
        <f>O53</f>
        <v>0</v>
      </c>
      <c r="P52" s="89"/>
      <c r="Q52" s="171">
        <f>Q53</f>
        <v>22392000</v>
      </c>
      <c r="R52" s="89">
        <f t="shared" si="2"/>
        <v>22392000</v>
      </c>
      <c r="S52" s="171">
        <f>S53</f>
        <v>22250200</v>
      </c>
      <c r="T52" s="89">
        <f t="shared" si="2"/>
        <v>-141800</v>
      </c>
      <c r="U52" s="171">
        <f>U53</f>
        <v>22250200</v>
      </c>
      <c r="V52" s="89">
        <f t="shared" si="2"/>
        <v>0</v>
      </c>
      <c r="W52" s="171">
        <f>W53</f>
        <v>22238540</v>
      </c>
      <c r="X52" s="89">
        <f t="shared" si="13"/>
        <v>-11660</v>
      </c>
      <c r="Y52" s="171">
        <f>Y53</f>
        <v>22172840</v>
      </c>
      <c r="Z52" s="89">
        <f t="shared" si="13"/>
        <v>-65700</v>
      </c>
      <c r="AA52" s="171">
        <f>AA53</f>
        <v>21922455.02</v>
      </c>
      <c r="AB52" s="89">
        <f t="shared" si="13"/>
        <v>-250384.98000000045</v>
      </c>
      <c r="AC52" s="171">
        <f>AC53</f>
        <v>21922455.02</v>
      </c>
      <c r="AD52" s="89">
        <f t="shared" si="13"/>
        <v>0</v>
      </c>
      <c r="AE52" s="171">
        <f>AE53</f>
        <v>0</v>
      </c>
      <c r="AF52" s="89">
        <f t="shared" si="13"/>
        <v>-21922455.02</v>
      </c>
      <c r="AG52" s="171">
        <f>AG53</f>
        <v>0</v>
      </c>
      <c r="AH52" s="89">
        <f t="shared" si="13"/>
        <v>0</v>
      </c>
      <c r="AI52" s="171">
        <f>AI53</f>
        <v>0</v>
      </c>
      <c r="AJ52" s="89">
        <f t="shared" si="4"/>
        <v>0</v>
      </c>
      <c r="AK52" s="171">
        <f>AK53</f>
        <v>0</v>
      </c>
      <c r="AL52" s="89">
        <f t="shared" si="4"/>
        <v>0</v>
      </c>
      <c r="AM52" s="171">
        <f>AM53</f>
        <v>0</v>
      </c>
      <c r="AN52" s="89">
        <f t="shared" si="4"/>
        <v>0</v>
      </c>
      <c r="AO52" s="171">
        <f>AO53</f>
        <v>0</v>
      </c>
      <c r="AP52" s="89">
        <f t="shared" si="4"/>
        <v>0</v>
      </c>
      <c r="AQ52" s="171">
        <f>AQ53</f>
        <v>0</v>
      </c>
      <c r="AR52" s="89">
        <f t="shared" si="14"/>
        <v>0</v>
      </c>
      <c r="AS52" s="171">
        <f>AS53</f>
        <v>0</v>
      </c>
      <c r="AT52" s="89">
        <f t="shared" si="14"/>
        <v>0</v>
      </c>
      <c r="AU52" s="171">
        <f>AU53</f>
        <v>0</v>
      </c>
      <c r="AV52" s="89">
        <f t="shared" si="14"/>
        <v>0</v>
      </c>
      <c r="AW52" s="171">
        <f>AW53</f>
        <v>0</v>
      </c>
      <c r="AX52" s="89">
        <f t="shared" si="14"/>
        <v>0</v>
      </c>
      <c r="AY52" s="171">
        <f>AY53</f>
        <v>0</v>
      </c>
      <c r="AZ52" s="89">
        <f t="shared" si="14"/>
        <v>0</v>
      </c>
      <c r="BA52" s="171">
        <f>BA53</f>
        <v>0</v>
      </c>
      <c r="BB52" s="89">
        <f t="shared" si="14"/>
        <v>0</v>
      </c>
      <c r="BC52" s="171">
        <f>BC53</f>
        <v>0</v>
      </c>
      <c r="BD52" s="89">
        <f t="shared" si="14"/>
        <v>0</v>
      </c>
      <c r="BE52" s="171">
        <f>BE53</f>
        <v>0</v>
      </c>
      <c r="BF52" s="89">
        <f t="shared" si="14"/>
        <v>0</v>
      </c>
      <c r="BG52" s="171">
        <f>BG53</f>
        <v>0</v>
      </c>
      <c r="BH52" s="89">
        <f t="shared" si="15"/>
        <v>0</v>
      </c>
      <c r="BI52" s="171">
        <f>BI53</f>
        <v>0</v>
      </c>
      <c r="BJ52" s="89">
        <f t="shared" si="15"/>
        <v>0</v>
      </c>
      <c r="BK52" s="171">
        <f>BK53</f>
        <v>0</v>
      </c>
      <c r="BL52" s="89">
        <f t="shared" si="15"/>
        <v>0</v>
      </c>
      <c r="BM52" s="171">
        <f>BM53</f>
        <v>0</v>
      </c>
      <c r="BN52" s="89">
        <f t="shared" si="15"/>
        <v>0</v>
      </c>
      <c r="BO52" s="171">
        <f>BO53</f>
        <v>0</v>
      </c>
      <c r="BP52" s="89">
        <f t="shared" si="15"/>
        <v>0</v>
      </c>
      <c r="BQ52" s="171">
        <f>BQ53</f>
        <v>0</v>
      </c>
      <c r="BR52" s="89">
        <f t="shared" si="15"/>
        <v>0</v>
      </c>
      <c r="BS52" s="171">
        <f>BS53</f>
        <v>0</v>
      </c>
      <c r="BT52" s="89">
        <f t="shared" si="15"/>
        <v>0</v>
      </c>
      <c r="BU52" s="171">
        <f>BU53</f>
        <v>0</v>
      </c>
      <c r="BV52" s="89">
        <f t="shared" si="7"/>
        <v>0</v>
      </c>
      <c r="BW52" s="171">
        <f>BW53</f>
        <v>0</v>
      </c>
      <c r="BX52" s="89">
        <f t="shared" si="8"/>
        <v>0</v>
      </c>
      <c r="BY52" s="171">
        <f>BY53</f>
        <v>0</v>
      </c>
      <c r="BZ52" s="89">
        <f t="shared" si="9"/>
        <v>0</v>
      </c>
      <c r="CA52" s="171">
        <f>CA53</f>
        <v>0</v>
      </c>
      <c r="CB52" s="89">
        <f t="shared" si="10"/>
        <v>0</v>
      </c>
      <c r="CC52" s="52"/>
      <c r="CD52" s="24"/>
      <c r="CE52" s="24"/>
      <c r="CF52" s="24"/>
      <c r="CG52" s="24"/>
      <c r="CH52" s="24"/>
      <c r="CI52" s="24"/>
      <c r="CJ52" s="24"/>
    </row>
    <row r="53" spans="1:88" s="60" customFormat="1" ht="27" hidden="1" customHeight="1" x14ac:dyDescent="0.25">
      <c r="A53" s="61"/>
      <c r="B53" s="573" t="s">
        <v>2</v>
      </c>
      <c r="C53" s="571"/>
      <c r="D53" s="571"/>
      <c r="E53" s="571"/>
      <c r="F53" s="571"/>
      <c r="G53" s="572"/>
      <c r="H53" s="186" t="s">
        <v>474</v>
      </c>
      <c r="I53" s="187" t="s">
        <v>1</v>
      </c>
      <c r="J53" s="91"/>
      <c r="K53" s="118"/>
      <c r="L53" s="91"/>
      <c r="M53" s="174"/>
      <c r="N53" s="91"/>
      <c r="O53" s="174">
        <v>0</v>
      </c>
      <c r="P53" s="91"/>
      <c r="Q53" s="183">
        <v>22392000</v>
      </c>
      <c r="R53" s="91">
        <f t="shared" si="2"/>
        <v>22392000</v>
      </c>
      <c r="S53" s="204">
        <v>22250200</v>
      </c>
      <c r="T53" s="91">
        <f t="shared" si="2"/>
        <v>-141800</v>
      </c>
      <c r="U53" s="204">
        <v>22250200</v>
      </c>
      <c r="V53" s="91">
        <f t="shared" si="2"/>
        <v>0</v>
      </c>
      <c r="W53" s="204">
        <v>22238540</v>
      </c>
      <c r="X53" s="91">
        <f t="shared" si="13"/>
        <v>-11660</v>
      </c>
      <c r="Y53" s="204">
        <v>22172840</v>
      </c>
      <c r="Z53" s="91">
        <f t="shared" si="13"/>
        <v>-65700</v>
      </c>
      <c r="AA53" s="204">
        <v>21922455.02</v>
      </c>
      <c r="AB53" s="91">
        <f t="shared" si="13"/>
        <v>-250384.98000000045</v>
      </c>
      <c r="AC53" s="204">
        <v>21922455.02</v>
      </c>
      <c r="AD53" s="91">
        <f t="shared" si="13"/>
        <v>0</v>
      </c>
      <c r="AE53" s="204">
        <v>0</v>
      </c>
      <c r="AF53" s="91">
        <f t="shared" si="13"/>
        <v>-21922455.02</v>
      </c>
      <c r="AG53" s="208">
        <v>0</v>
      </c>
      <c r="AH53" s="91">
        <f t="shared" si="13"/>
        <v>0</v>
      </c>
      <c r="AI53" s="208">
        <v>0</v>
      </c>
      <c r="AJ53" s="91">
        <f t="shared" si="4"/>
        <v>0</v>
      </c>
      <c r="AK53" s="208">
        <v>0</v>
      </c>
      <c r="AL53" s="91">
        <f t="shared" si="4"/>
        <v>0</v>
      </c>
      <c r="AM53" s="208">
        <v>0</v>
      </c>
      <c r="AN53" s="91">
        <f t="shared" si="4"/>
        <v>0</v>
      </c>
      <c r="AO53" s="208">
        <v>0</v>
      </c>
      <c r="AP53" s="91">
        <f t="shared" si="4"/>
        <v>0</v>
      </c>
      <c r="AQ53" s="208">
        <v>0</v>
      </c>
      <c r="AR53" s="91">
        <f t="shared" si="14"/>
        <v>0</v>
      </c>
      <c r="AS53" s="208">
        <v>0</v>
      </c>
      <c r="AT53" s="91">
        <f t="shared" si="14"/>
        <v>0</v>
      </c>
      <c r="AU53" s="208">
        <v>0</v>
      </c>
      <c r="AV53" s="91">
        <f t="shared" si="14"/>
        <v>0</v>
      </c>
      <c r="AW53" s="208">
        <v>0</v>
      </c>
      <c r="AX53" s="91">
        <f t="shared" si="14"/>
        <v>0</v>
      </c>
      <c r="AY53" s="208">
        <v>0</v>
      </c>
      <c r="AZ53" s="91">
        <f t="shared" si="14"/>
        <v>0</v>
      </c>
      <c r="BA53" s="208">
        <v>0</v>
      </c>
      <c r="BB53" s="91">
        <f t="shared" si="14"/>
        <v>0</v>
      </c>
      <c r="BC53" s="208">
        <v>0</v>
      </c>
      <c r="BD53" s="91">
        <f t="shared" si="14"/>
        <v>0</v>
      </c>
      <c r="BE53" s="208">
        <v>0</v>
      </c>
      <c r="BF53" s="91">
        <f t="shared" si="14"/>
        <v>0</v>
      </c>
      <c r="BG53" s="208">
        <v>0</v>
      </c>
      <c r="BH53" s="91">
        <f t="shared" si="15"/>
        <v>0</v>
      </c>
      <c r="BI53" s="208">
        <v>0</v>
      </c>
      <c r="BJ53" s="91">
        <f t="shared" si="15"/>
        <v>0</v>
      </c>
      <c r="BK53" s="208">
        <v>0</v>
      </c>
      <c r="BL53" s="91">
        <f t="shared" si="15"/>
        <v>0</v>
      </c>
      <c r="BM53" s="208">
        <v>0</v>
      </c>
      <c r="BN53" s="91">
        <f t="shared" si="15"/>
        <v>0</v>
      </c>
      <c r="BO53" s="208">
        <v>0</v>
      </c>
      <c r="BP53" s="91">
        <f t="shared" si="15"/>
        <v>0</v>
      </c>
      <c r="BQ53" s="208">
        <v>0</v>
      </c>
      <c r="BR53" s="91">
        <f t="shared" si="15"/>
        <v>0</v>
      </c>
      <c r="BS53" s="208">
        <v>0</v>
      </c>
      <c r="BT53" s="91">
        <f t="shared" si="15"/>
        <v>0</v>
      </c>
      <c r="BU53" s="208">
        <v>0</v>
      </c>
      <c r="BV53" s="91">
        <f t="shared" si="7"/>
        <v>0</v>
      </c>
      <c r="BW53" s="208">
        <v>0</v>
      </c>
      <c r="BX53" s="91">
        <f t="shared" si="8"/>
        <v>0</v>
      </c>
      <c r="BY53" s="208">
        <v>0</v>
      </c>
      <c r="BZ53" s="91">
        <f t="shared" si="9"/>
        <v>0</v>
      </c>
      <c r="CA53" s="208">
        <v>0</v>
      </c>
      <c r="CB53" s="91">
        <f t="shared" si="10"/>
        <v>0</v>
      </c>
      <c r="CC53" s="53"/>
      <c r="CD53" s="59"/>
      <c r="CE53" s="59"/>
      <c r="CF53" s="59"/>
      <c r="CG53" s="59"/>
      <c r="CH53" s="59"/>
      <c r="CI53" s="59"/>
      <c r="CJ53" s="59"/>
    </row>
    <row r="54" spans="1:88" s="25" customFormat="1" ht="30" hidden="1" customHeight="1" x14ac:dyDescent="0.25">
      <c r="A54" s="26"/>
      <c r="B54" s="565" t="s">
        <v>11</v>
      </c>
      <c r="C54" s="566"/>
      <c r="D54" s="566"/>
      <c r="E54" s="566"/>
      <c r="F54" s="566"/>
      <c r="G54" s="567"/>
      <c r="H54" s="181" t="s">
        <v>474</v>
      </c>
      <c r="I54" s="182" t="s">
        <v>10</v>
      </c>
      <c r="J54" s="89"/>
      <c r="K54" s="114"/>
      <c r="L54" s="89"/>
      <c r="M54" s="171"/>
      <c r="N54" s="89"/>
      <c r="O54" s="171">
        <f>O55</f>
        <v>0</v>
      </c>
      <c r="P54" s="89"/>
      <c r="Q54" s="171">
        <f>Q55</f>
        <v>2390000</v>
      </c>
      <c r="R54" s="89">
        <f t="shared" si="2"/>
        <v>2390000</v>
      </c>
      <c r="S54" s="171">
        <f>S55</f>
        <v>2531800</v>
      </c>
      <c r="T54" s="89">
        <f t="shared" si="2"/>
        <v>141800</v>
      </c>
      <c r="U54" s="171">
        <f>U55</f>
        <v>2531800</v>
      </c>
      <c r="V54" s="89">
        <f t="shared" si="2"/>
        <v>0</v>
      </c>
      <c r="W54" s="171">
        <f>W55</f>
        <v>2543460</v>
      </c>
      <c r="X54" s="89">
        <f t="shared" si="13"/>
        <v>11660</v>
      </c>
      <c r="Y54" s="171">
        <f>Y55</f>
        <v>2609160</v>
      </c>
      <c r="Z54" s="89">
        <f t="shared" si="13"/>
        <v>65700</v>
      </c>
      <c r="AA54" s="171">
        <f>AA55</f>
        <v>2859544.98</v>
      </c>
      <c r="AB54" s="89">
        <f t="shared" si="13"/>
        <v>250384.97999999998</v>
      </c>
      <c r="AC54" s="171">
        <f>AC55</f>
        <v>2859544.98</v>
      </c>
      <c r="AD54" s="89">
        <f t="shared" si="13"/>
        <v>0</v>
      </c>
      <c r="AE54" s="171">
        <f>AE55</f>
        <v>0</v>
      </c>
      <c r="AF54" s="89">
        <f t="shared" si="13"/>
        <v>-2859544.98</v>
      </c>
      <c r="AG54" s="171">
        <f>AG55</f>
        <v>0</v>
      </c>
      <c r="AH54" s="89">
        <f t="shared" si="13"/>
        <v>0</v>
      </c>
      <c r="AI54" s="171">
        <f>AI55</f>
        <v>0</v>
      </c>
      <c r="AJ54" s="89">
        <f t="shared" si="4"/>
        <v>0</v>
      </c>
      <c r="AK54" s="171">
        <f>AK55</f>
        <v>0</v>
      </c>
      <c r="AL54" s="89">
        <f t="shared" si="4"/>
        <v>0</v>
      </c>
      <c r="AM54" s="171">
        <f>AM55</f>
        <v>0</v>
      </c>
      <c r="AN54" s="89">
        <f t="shared" si="4"/>
        <v>0</v>
      </c>
      <c r="AO54" s="171">
        <f>AO55</f>
        <v>0</v>
      </c>
      <c r="AP54" s="89">
        <f t="shared" si="4"/>
        <v>0</v>
      </c>
      <c r="AQ54" s="171">
        <f>AQ55</f>
        <v>0</v>
      </c>
      <c r="AR54" s="89">
        <f t="shared" si="14"/>
        <v>0</v>
      </c>
      <c r="AS54" s="171">
        <f>AS55</f>
        <v>0</v>
      </c>
      <c r="AT54" s="89">
        <f t="shared" si="14"/>
        <v>0</v>
      </c>
      <c r="AU54" s="171">
        <f>AU55</f>
        <v>0</v>
      </c>
      <c r="AV54" s="89">
        <f t="shared" si="14"/>
        <v>0</v>
      </c>
      <c r="AW54" s="171">
        <f>AW55</f>
        <v>0</v>
      </c>
      <c r="AX54" s="89">
        <f t="shared" si="14"/>
        <v>0</v>
      </c>
      <c r="AY54" s="171">
        <f>AY55</f>
        <v>0</v>
      </c>
      <c r="AZ54" s="89">
        <f t="shared" si="14"/>
        <v>0</v>
      </c>
      <c r="BA54" s="171">
        <f>BA55</f>
        <v>0</v>
      </c>
      <c r="BB54" s="89">
        <f t="shared" si="14"/>
        <v>0</v>
      </c>
      <c r="BC54" s="171">
        <f>BC55</f>
        <v>0</v>
      </c>
      <c r="BD54" s="89">
        <f t="shared" si="14"/>
        <v>0</v>
      </c>
      <c r="BE54" s="171">
        <f>BE55</f>
        <v>0</v>
      </c>
      <c r="BF54" s="89">
        <f t="shared" si="14"/>
        <v>0</v>
      </c>
      <c r="BG54" s="171">
        <f>BG55</f>
        <v>0</v>
      </c>
      <c r="BH54" s="89">
        <f t="shared" si="15"/>
        <v>0</v>
      </c>
      <c r="BI54" s="171">
        <f>BI55</f>
        <v>0</v>
      </c>
      <c r="BJ54" s="89">
        <f t="shared" si="15"/>
        <v>0</v>
      </c>
      <c r="BK54" s="171">
        <f>BK55</f>
        <v>0</v>
      </c>
      <c r="BL54" s="89">
        <f t="shared" si="15"/>
        <v>0</v>
      </c>
      <c r="BM54" s="171">
        <f>BM55</f>
        <v>0</v>
      </c>
      <c r="BN54" s="89">
        <f t="shared" si="15"/>
        <v>0</v>
      </c>
      <c r="BO54" s="171">
        <f>BO55</f>
        <v>0</v>
      </c>
      <c r="BP54" s="89">
        <f t="shared" si="15"/>
        <v>0</v>
      </c>
      <c r="BQ54" s="171">
        <f>BQ55</f>
        <v>0</v>
      </c>
      <c r="BR54" s="89">
        <f t="shared" si="15"/>
        <v>0</v>
      </c>
      <c r="BS54" s="171">
        <f>BS55</f>
        <v>0</v>
      </c>
      <c r="BT54" s="89">
        <f t="shared" si="15"/>
        <v>0</v>
      </c>
      <c r="BU54" s="171">
        <f>BU55</f>
        <v>0</v>
      </c>
      <c r="BV54" s="89">
        <f t="shared" si="7"/>
        <v>0</v>
      </c>
      <c r="BW54" s="171">
        <f>BW55</f>
        <v>0</v>
      </c>
      <c r="BX54" s="89">
        <f t="shared" si="8"/>
        <v>0</v>
      </c>
      <c r="BY54" s="171">
        <f>BY55</f>
        <v>0</v>
      </c>
      <c r="BZ54" s="89">
        <f t="shared" si="9"/>
        <v>0</v>
      </c>
      <c r="CA54" s="171">
        <f>CA55</f>
        <v>0</v>
      </c>
      <c r="CB54" s="89">
        <f t="shared" si="10"/>
        <v>0</v>
      </c>
      <c r="CC54" s="52"/>
      <c r="CD54" s="24"/>
      <c r="CE54" s="24"/>
      <c r="CF54" s="24"/>
      <c r="CG54" s="24"/>
      <c r="CH54" s="24"/>
      <c r="CI54" s="24"/>
      <c r="CJ54" s="24"/>
    </row>
    <row r="55" spans="1:88" s="60" customFormat="1" ht="26.25" hidden="1" customHeight="1" x14ac:dyDescent="0.25">
      <c r="A55" s="61"/>
      <c r="B55" s="573" t="s">
        <v>9</v>
      </c>
      <c r="C55" s="571"/>
      <c r="D55" s="571"/>
      <c r="E55" s="571"/>
      <c r="F55" s="571"/>
      <c r="G55" s="572"/>
      <c r="H55" s="186" t="s">
        <v>474</v>
      </c>
      <c r="I55" s="187" t="s">
        <v>8</v>
      </c>
      <c r="J55" s="91"/>
      <c r="K55" s="118"/>
      <c r="L55" s="91"/>
      <c r="M55" s="174"/>
      <c r="N55" s="91"/>
      <c r="O55" s="174">
        <v>0</v>
      </c>
      <c r="P55" s="91"/>
      <c r="Q55" s="183">
        <v>2390000</v>
      </c>
      <c r="R55" s="91">
        <f t="shared" si="2"/>
        <v>2390000</v>
      </c>
      <c r="S55" s="204">
        <v>2531800</v>
      </c>
      <c r="T55" s="91">
        <f t="shared" si="2"/>
        <v>141800</v>
      </c>
      <c r="U55" s="204">
        <v>2531800</v>
      </c>
      <c r="V55" s="91">
        <f t="shared" si="2"/>
        <v>0</v>
      </c>
      <c r="W55" s="204">
        <v>2543460</v>
      </c>
      <c r="X55" s="91">
        <f t="shared" si="13"/>
        <v>11660</v>
      </c>
      <c r="Y55" s="204">
        <v>2609160</v>
      </c>
      <c r="Z55" s="91">
        <f t="shared" si="13"/>
        <v>65700</v>
      </c>
      <c r="AA55" s="204">
        <v>2859544.98</v>
      </c>
      <c r="AB55" s="91">
        <f t="shared" si="13"/>
        <v>250384.97999999998</v>
      </c>
      <c r="AC55" s="204">
        <v>2859544.98</v>
      </c>
      <c r="AD55" s="91">
        <f t="shared" si="13"/>
        <v>0</v>
      </c>
      <c r="AE55" s="204">
        <v>0</v>
      </c>
      <c r="AF55" s="91">
        <f t="shared" si="13"/>
        <v>-2859544.98</v>
      </c>
      <c r="AG55" s="208">
        <v>0</v>
      </c>
      <c r="AH55" s="91">
        <f t="shared" si="13"/>
        <v>0</v>
      </c>
      <c r="AI55" s="208">
        <v>0</v>
      </c>
      <c r="AJ55" s="91">
        <f t="shared" si="4"/>
        <v>0</v>
      </c>
      <c r="AK55" s="208">
        <v>0</v>
      </c>
      <c r="AL55" s="91">
        <f t="shared" si="4"/>
        <v>0</v>
      </c>
      <c r="AM55" s="208">
        <v>0</v>
      </c>
      <c r="AN55" s="91">
        <f t="shared" si="4"/>
        <v>0</v>
      </c>
      <c r="AO55" s="208">
        <v>0</v>
      </c>
      <c r="AP55" s="91">
        <f t="shared" si="4"/>
        <v>0</v>
      </c>
      <c r="AQ55" s="208">
        <v>0</v>
      </c>
      <c r="AR55" s="91">
        <f t="shared" si="14"/>
        <v>0</v>
      </c>
      <c r="AS55" s="208">
        <v>0</v>
      </c>
      <c r="AT55" s="91">
        <f t="shared" si="14"/>
        <v>0</v>
      </c>
      <c r="AU55" s="208">
        <v>0</v>
      </c>
      <c r="AV55" s="91">
        <f t="shared" si="14"/>
        <v>0</v>
      </c>
      <c r="AW55" s="208">
        <v>0</v>
      </c>
      <c r="AX55" s="91">
        <f t="shared" si="14"/>
        <v>0</v>
      </c>
      <c r="AY55" s="208">
        <v>0</v>
      </c>
      <c r="AZ55" s="91">
        <f t="shared" si="14"/>
        <v>0</v>
      </c>
      <c r="BA55" s="208">
        <v>0</v>
      </c>
      <c r="BB55" s="91">
        <f t="shared" si="14"/>
        <v>0</v>
      </c>
      <c r="BC55" s="208">
        <v>0</v>
      </c>
      <c r="BD55" s="91">
        <f t="shared" si="14"/>
        <v>0</v>
      </c>
      <c r="BE55" s="208">
        <v>0</v>
      </c>
      <c r="BF55" s="91">
        <f t="shared" si="14"/>
        <v>0</v>
      </c>
      <c r="BG55" s="208">
        <v>0</v>
      </c>
      <c r="BH55" s="91">
        <f t="shared" si="15"/>
        <v>0</v>
      </c>
      <c r="BI55" s="208">
        <v>0</v>
      </c>
      <c r="BJ55" s="91">
        <f t="shared" si="15"/>
        <v>0</v>
      </c>
      <c r="BK55" s="208">
        <v>0</v>
      </c>
      <c r="BL55" s="91">
        <f t="shared" si="15"/>
        <v>0</v>
      </c>
      <c r="BM55" s="208">
        <v>0</v>
      </c>
      <c r="BN55" s="91">
        <f t="shared" si="15"/>
        <v>0</v>
      </c>
      <c r="BO55" s="208">
        <v>0</v>
      </c>
      <c r="BP55" s="91">
        <f t="shared" si="15"/>
        <v>0</v>
      </c>
      <c r="BQ55" s="208">
        <v>0</v>
      </c>
      <c r="BR55" s="91">
        <f t="shared" si="15"/>
        <v>0</v>
      </c>
      <c r="BS55" s="208">
        <v>0</v>
      </c>
      <c r="BT55" s="91">
        <f t="shared" si="15"/>
        <v>0</v>
      </c>
      <c r="BU55" s="208">
        <v>0</v>
      </c>
      <c r="BV55" s="91">
        <f t="shared" si="7"/>
        <v>0</v>
      </c>
      <c r="BW55" s="208">
        <v>0</v>
      </c>
      <c r="BX55" s="91">
        <f t="shared" si="8"/>
        <v>0</v>
      </c>
      <c r="BY55" s="208">
        <v>0</v>
      </c>
      <c r="BZ55" s="91">
        <f t="shared" si="9"/>
        <v>0</v>
      </c>
      <c r="CA55" s="208">
        <v>0</v>
      </c>
      <c r="CB55" s="91">
        <f t="shared" si="10"/>
        <v>0</v>
      </c>
      <c r="CC55" s="53"/>
      <c r="CD55" s="59"/>
      <c r="CE55" s="59"/>
      <c r="CF55" s="59"/>
      <c r="CG55" s="59"/>
      <c r="CH55" s="59"/>
      <c r="CI55" s="59"/>
      <c r="CJ55" s="59"/>
    </row>
    <row r="56" spans="1:88" s="25" customFormat="1" ht="25.5" hidden="1" customHeight="1" x14ac:dyDescent="0.25">
      <c r="A56" s="26"/>
      <c r="B56" s="565" t="s">
        <v>39</v>
      </c>
      <c r="C56" s="566"/>
      <c r="D56" s="566"/>
      <c r="E56" s="566"/>
      <c r="F56" s="566"/>
      <c r="G56" s="567"/>
      <c r="H56" s="181" t="s">
        <v>474</v>
      </c>
      <c r="I56" s="182" t="s">
        <v>38</v>
      </c>
      <c r="J56" s="89"/>
      <c r="K56" s="114"/>
      <c r="L56" s="89"/>
      <c r="M56" s="171"/>
      <c r="N56" s="89"/>
      <c r="O56" s="171">
        <f>O57</f>
        <v>0</v>
      </c>
      <c r="P56" s="89"/>
      <c r="Q56" s="171">
        <f>Q57</f>
        <v>622600</v>
      </c>
      <c r="R56" s="89">
        <f t="shared" si="2"/>
        <v>622600</v>
      </c>
      <c r="S56" s="171">
        <f>S57</f>
        <v>622600</v>
      </c>
      <c r="T56" s="89">
        <f t="shared" si="2"/>
        <v>0</v>
      </c>
      <c r="U56" s="171">
        <f>U57</f>
        <v>622600</v>
      </c>
      <c r="V56" s="89">
        <f t="shared" si="2"/>
        <v>0</v>
      </c>
      <c r="W56" s="171">
        <f>W57</f>
        <v>311300</v>
      </c>
      <c r="X56" s="89">
        <f t="shared" si="13"/>
        <v>-311300</v>
      </c>
      <c r="Y56" s="171">
        <f>Y57</f>
        <v>311300</v>
      </c>
      <c r="Z56" s="89">
        <f t="shared" si="13"/>
        <v>0</v>
      </c>
      <c r="AA56" s="171">
        <f>AA57</f>
        <v>311300</v>
      </c>
      <c r="AB56" s="89">
        <f t="shared" si="13"/>
        <v>0</v>
      </c>
      <c r="AC56" s="171">
        <f>AC57</f>
        <v>311300</v>
      </c>
      <c r="AD56" s="89">
        <f t="shared" si="13"/>
        <v>0</v>
      </c>
      <c r="AE56" s="171">
        <f>AE57</f>
        <v>0</v>
      </c>
      <c r="AF56" s="89">
        <f t="shared" si="13"/>
        <v>-311300</v>
      </c>
      <c r="AG56" s="171">
        <f>AG57</f>
        <v>0</v>
      </c>
      <c r="AH56" s="89">
        <f t="shared" si="13"/>
        <v>0</v>
      </c>
      <c r="AI56" s="171">
        <f>AI57</f>
        <v>0</v>
      </c>
      <c r="AJ56" s="89">
        <f t="shared" si="4"/>
        <v>0</v>
      </c>
      <c r="AK56" s="171">
        <f>AK57</f>
        <v>0</v>
      </c>
      <c r="AL56" s="89">
        <f t="shared" si="4"/>
        <v>0</v>
      </c>
      <c r="AM56" s="171">
        <f>AM57</f>
        <v>0</v>
      </c>
      <c r="AN56" s="89">
        <f t="shared" si="4"/>
        <v>0</v>
      </c>
      <c r="AO56" s="171">
        <f>AO57</f>
        <v>0</v>
      </c>
      <c r="AP56" s="89">
        <f t="shared" si="4"/>
        <v>0</v>
      </c>
      <c r="AQ56" s="171">
        <f>AQ57</f>
        <v>0</v>
      </c>
      <c r="AR56" s="89">
        <f t="shared" si="14"/>
        <v>0</v>
      </c>
      <c r="AS56" s="171">
        <f>AS57</f>
        <v>0</v>
      </c>
      <c r="AT56" s="89">
        <f t="shared" si="14"/>
        <v>0</v>
      </c>
      <c r="AU56" s="171">
        <f>AU57</f>
        <v>0</v>
      </c>
      <c r="AV56" s="89">
        <f t="shared" si="14"/>
        <v>0</v>
      </c>
      <c r="AW56" s="171">
        <f>AW57</f>
        <v>0</v>
      </c>
      <c r="AX56" s="89">
        <f t="shared" si="14"/>
        <v>0</v>
      </c>
      <c r="AY56" s="171">
        <f>AY57</f>
        <v>0</v>
      </c>
      <c r="AZ56" s="89">
        <f t="shared" si="14"/>
        <v>0</v>
      </c>
      <c r="BA56" s="171">
        <f>BA57</f>
        <v>0</v>
      </c>
      <c r="BB56" s="89">
        <f t="shared" si="14"/>
        <v>0</v>
      </c>
      <c r="BC56" s="171">
        <f>BC57</f>
        <v>0</v>
      </c>
      <c r="BD56" s="89">
        <f t="shared" si="14"/>
        <v>0</v>
      </c>
      <c r="BE56" s="171">
        <f>BE57</f>
        <v>0</v>
      </c>
      <c r="BF56" s="89">
        <f t="shared" si="14"/>
        <v>0</v>
      </c>
      <c r="BG56" s="171">
        <f>BG57</f>
        <v>0</v>
      </c>
      <c r="BH56" s="89">
        <f t="shared" si="15"/>
        <v>0</v>
      </c>
      <c r="BI56" s="171">
        <f>BI57</f>
        <v>0</v>
      </c>
      <c r="BJ56" s="89">
        <f t="shared" si="15"/>
        <v>0</v>
      </c>
      <c r="BK56" s="171">
        <f>BK57</f>
        <v>0</v>
      </c>
      <c r="BL56" s="89">
        <f t="shared" si="15"/>
        <v>0</v>
      </c>
      <c r="BM56" s="171">
        <f>BM57</f>
        <v>0</v>
      </c>
      <c r="BN56" s="89">
        <f t="shared" si="15"/>
        <v>0</v>
      </c>
      <c r="BO56" s="171">
        <f>BO57</f>
        <v>0</v>
      </c>
      <c r="BP56" s="89">
        <f t="shared" si="15"/>
        <v>0</v>
      </c>
      <c r="BQ56" s="171">
        <f>BQ57</f>
        <v>0</v>
      </c>
      <c r="BR56" s="89">
        <f t="shared" si="15"/>
        <v>0</v>
      </c>
      <c r="BS56" s="171">
        <f>BS57</f>
        <v>0</v>
      </c>
      <c r="BT56" s="89">
        <f t="shared" si="15"/>
        <v>0</v>
      </c>
      <c r="BU56" s="171">
        <f>BU57</f>
        <v>0</v>
      </c>
      <c r="BV56" s="89">
        <f t="shared" si="7"/>
        <v>0</v>
      </c>
      <c r="BW56" s="171">
        <f>BW57</f>
        <v>0</v>
      </c>
      <c r="BX56" s="89">
        <f t="shared" si="8"/>
        <v>0</v>
      </c>
      <c r="BY56" s="171">
        <f>BY57</f>
        <v>0</v>
      </c>
      <c r="BZ56" s="89">
        <f t="shared" si="9"/>
        <v>0</v>
      </c>
      <c r="CA56" s="171">
        <f>CA57</f>
        <v>0</v>
      </c>
      <c r="CB56" s="89">
        <f t="shared" si="10"/>
        <v>0</v>
      </c>
      <c r="CC56" s="52"/>
      <c r="CD56" s="24"/>
      <c r="CE56" s="24"/>
      <c r="CF56" s="24"/>
      <c r="CG56" s="24"/>
      <c r="CH56" s="24"/>
      <c r="CI56" s="24"/>
      <c r="CJ56" s="24"/>
    </row>
    <row r="57" spans="1:88" s="60" customFormat="1" ht="39.4" hidden="1" customHeight="1" x14ac:dyDescent="0.25">
      <c r="A57" s="61"/>
      <c r="B57" s="559" t="s">
        <v>323</v>
      </c>
      <c r="C57" s="559"/>
      <c r="D57" s="559"/>
      <c r="E57" s="559"/>
      <c r="F57" s="559"/>
      <c r="G57" s="559"/>
      <c r="H57" s="186" t="s">
        <v>474</v>
      </c>
      <c r="I57" s="187" t="s">
        <v>189</v>
      </c>
      <c r="J57" s="91"/>
      <c r="K57" s="118"/>
      <c r="L57" s="91"/>
      <c r="M57" s="174"/>
      <c r="N57" s="91"/>
      <c r="O57" s="174">
        <v>0</v>
      </c>
      <c r="P57" s="91"/>
      <c r="Q57" s="183">
        <v>622600</v>
      </c>
      <c r="R57" s="91">
        <f t="shared" si="2"/>
        <v>622600</v>
      </c>
      <c r="S57" s="204">
        <v>622600</v>
      </c>
      <c r="T57" s="91">
        <f t="shared" si="2"/>
        <v>0</v>
      </c>
      <c r="U57" s="204">
        <v>622600</v>
      </c>
      <c r="V57" s="91">
        <f t="shared" si="2"/>
        <v>0</v>
      </c>
      <c r="W57" s="204">
        <v>311300</v>
      </c>
      <c r="X57" s="91">
        <f t="shared" si="13"/>
        <v>-311300</v>
      </c>
      <c r="Y57" s="204">
        <v>311300</v>
      </c>
      <c r="Z57" s="91">
        <f t="shared" si="13"/>
        <v>0</v>
      </c>
      <c r="AA57" s="204">
        <v>311300</v>
      </c>
      <c r="AB57" s="91">
        <f t="shared" si="13"/>
        <v>0</v>
      </c>
      <c r="AC57" s="204">
        <v>311300</v>
      </c>
      <c r="AD57" s="91">
        <f t="shared" si="13"/>
        <v>0</v>
      </c>
      <c r="AE57" s="204">
        <v>0</v>
      </c>
      <c r="AF57" s="91">
        <f t="shared" si="13"/>
        <v>-311300</v>
      </c>
      <c r="AG57" s="208">
        <v>0</v>
      </c>
      <c r="AH57" s="91">
        <f t="shared" si="13"/>
        <v>0</v>
      </c>
      <c r="AI57" s="208">
        <v>0</v>
      </c>
      <c r="AJ57" s="91">
        <f t="shared" si="4"/>
        <v>0</v>
      </c>
      <c r="AK57" s="208">
        <v>0</v>
      </c>
      <c r="AL57" s="91">
        <f t="shared" si="4"/>
        <v>0</v>
      </c>
      <c r="AM57" s="208">
        <v>0</v>
      </c>
      <c r="AN57" s="91">
        <f t="shared" si="4"/>
        <v>0</v>
      </c>
      <c r="AO57" s="208">
        <v>0</v>
      </c>
      <c r="AP57" s="91">
        <f t="shared" si="4"/>
        <v>0</v>
      </c>
      <c r="AQ57" s="208">
        <v>0</v>
      </c>
      <c r="AR57" s="91">
        <f t="shared" si="14"/>
        <v>0</v>
      </c>
      <c r="AS57" s="208">
        <v>0</v>
      </c>
      <c r="AT57" s="91">
        <f t="shared" si="14"/>
        <v>0</v>
      </c>
      <c r="AU57" s="208">
        <v>0</v>
      </c>
      <c r="AV57" s="91">
        <f t="shared" si="14"/>
        <v>0</v>
      </c>
      <c r="AW57" s="208">
        <v>0</v>
      </c>
      <c r="AX57" s="91">
        <f t="shared" si="14"/>
        <v>0</v>
      </c>
      <c r="AY57" s="208">
        <v>0</v>
      </c>
      <c r="AZ57" s="91">
        <f t="shared" si="14"/>
        <v>0</v>
      </c>
      <c r="BA57" s="208">
        <v>0</v>
      </c>
      <c r="BB57" s="91">
        <f t="shared" si="14"/>
        <v>0</v>
      </c>
      <c r="BC57" s="208">
        <v>0</v>
      </c>
      <c r="BD57" s="91">
        <f t="shared" si="14"/>
        <v>0</v>
      </c>
      <c r="BE57" s="208">
        <v>0</v>
      </c>
      <c r="BF57" s="91">
        <f t="shared" si="14"/>
        <v>0</v>
      </c>
      <c r="BG57" s="208">
        <v>0</v>
      </c>
      <c r="BH57" s="91">
        <f t="shared" si="15"/>
        <v>0</v>
      </c>
      <c r="BI57" s="208">
        <v>0</v>
      </c>
      <c r="BJ57" s="91">
        <f t="shared" si="15"/>
        <v>0</v>
      </c>
      <c r="BK57" s="208">
        <v>0</v>
      </c>
      <c r="BL57" s="91">
        <f t="shared" si="15"/>
        <v>0</v>
      </c>
      <c r="BM57" s="208">
        <v>0</v>
      </c>
      <c r="BN57" s="91">
        <f t="shared" si="15"/>
        <v>0</v>
      </c>
      <c r="BO57" s="208">
        <v>0</v>
      </c>
      <c r="BP57" s="91">
        <f t="shared" si="15"/>
        <v>0</v>
      </c>
      <c r="BQ57" s="208">
        <v>0</v>
      </c>
      <c r="BR57" s="91">
        <f t="shared" si="15"/>
        <v>0</v>
      </c>
      <c r="BS57" s="208">
        <v>0</v>
      </c>
      <c r="BT57" s="91">
        <f t="shared" si="15"/>
        <v>0</v>
      </c>
      <c r="BU57" s="208">
        <v>0</v>
      </c>
      <c r="BV57" s="91">
        <f t="shared" si="7"/>
        <v>0</v>
      </c>
      <c r="BW57" s="208">
        <v>0</v>
      </c>
      <c r="BX57" s="91">
        <f t="shared" si="8"/>
        <v>0</v>
      </c>
      <c r="BY57" s="208">
        <v>0</v>
      </c>
      <c r="BZ57" s="91">
        <f t="shared" si="9"/>
        <v>0</v>
      </c>
      <c r="CA57" s="208">
        <v>0</v>
      </c>
      <c r="CB57" s="91">
        <f t="shared" si="10"/>
        <v>0</v>
      </c>
      <c r="CC57" s="53"/>
      <c r="CD57" s="59"/>
      <c r="CE57" s="59"/>
      <c r="CF57" s="59"/>
      <c r="CG57" s="59"/>
      <c r="CH57" s="59"/>
      <c r="CI57" s="59"/>
      <c r="CJ57" s="59"/>
    </row>
    <row r="58" spans="1:88" s="25" customFormat="1" ht="78" hidden="1" customHeight="1" x14ac:dyDescent="0.25">
      <c r="A58" s="26"/>
      <c r="B58" s="531" t="s">
        <v>475</v>
      </c>
      <c r="C58" s="558"/>
      <c r="D58" s="558"/>
      <c r="E58" s="558"/>
      <c r="F58" s="558"/>
      <c r="G58" s="558"/>
      <c r="H58" s="181" t="s">
        <v>476</v>
      </c>
      <c r="I58" s="182" t="s">
        <v>5</v>
      </c>
      <c r="J58" s="89"/>
      <c r="K58" s="114"/>
      <c r="L58" s="89"/>
      <c r="M58" s="171"/>
      <c r="N58" s="89"/>
      <c r="O58" s="171">
        <f>O59+O61</f>
        <v>0</v>
      </c>
      <c r="P58" s="89"/>
      <c r="Q58" s="171">
        <f>Q59+Q61</f>
        <v>387400</v>
      </c>
      <c r="R58" s="89">
        <f t="shared" si="2"/>
        <v>387400</v>
      </c>
      <c r="S58" s="171">
        <f>S59+S61</f>
        <v>387400</v>
      </c>
      <c r="T58" s="89">
        <f t="shared" si="2"/>
        <v>0</v>
      </c>
      <c r="U58" s="171">
        <f>U59+U61</f>
        <v>387400</v>
      </c>
      <c r="V58" s="89">
        <f t="shared" si="2"/>
        <v>0</v>
      </c>
      <c r="W58" s="171">
        <f>W59+W61</f>
        <v>0</v>
      </c>
      <c r="X58" s="89">
        <f t="shared" si="13"/>
        <v>-387400</v>
      </c>
      <c r="Y58" s="171">
        <f>Y59+Y61</f>
        <v>0</v>
      </c>
      <c r="Z58" s="89">
        <f t="shared" si="13"/>
        <v>0</v>
      </c>
      <c r="AA58" s="171">
        <f>AA59+AA61</f>
        <v>0</v>
      </c>
      <c r="AB58" s="89">
        <f t="shared" si="13"/>
        <v>0</v>
      </c>
      <c r="AC58" s="171">
        <f>AC59+AC61</f>
        <v>0</v>
      </c>
      <c r="AD58" s="89">
        <f t="shared" si="13"/>
        <v>0</v>
      </c>
      <c r="AE58" s="171">
        <f>AE59+AE61</f>
        <v>0</v>
      </c>
      <c r="AF58" s="89">
        <f t="shared" si="13"/>
        <v>0</v>
      </c>
      <c r="AG58" s="171">
        <f>AG59+AG61</f>
        <v>0</v>
      </c>
      <c r="AH58" s="89">
        <f t="shared" si="13"/>
        <v>0</v>
      </c>
      <c r="AI58" s="171">
        <f>AI59+AI61</f>
        <v>0</v>
      </c>
      <c r="AJ58" s="89">
        <f t="shared" si="4"/>
        <v>0</v>
      </c>
      <c r="AK58" s="171">
        <f>AK59+AK61</f>
        <v>0</v>
      </c>
      <c r="AL58" s="89">
        <f t="shared" si="4"/>
        <v>0</v>
      </c>
      <c r="AM58" s="171">
        <f>AM59+AM61</f>
        <v>0</v>
      </c>
      <c r="AN58" s="89">
        <f t="shared" si="4"/>
        <v>0</v>
      </c>
      <c r="AO58" s="171">
        <f>AO59+AO61</f>
        <v>0</v>
      </c>
      <c r="AP58" s="89">
        <f t="shared" si="4"/>
        <v>0</v>
      </c>
      <c r="AQ58" s="171">
        <f>AQ59+AQ61</f>
        <v>0</v>
      </c>
      <c r="AR58" s="89">
        <f t="shared" si="14"/>
        <v>0</v>
      </c>
      <c r="AS58" s="171">
        <f>AS59+AS61</f>
        <v>0</v>
      </c>
      <c r="AT58" s="89">
        <f t="shared" si="14"/>
        <v>0</v>
      </c>
      <c r="AU58" s="171">
        <f>AU59+AU61</f>
        <v>0</v>
      </c>
      <c r="AV58" s="89">
        <f t="shared" si="14"/>
        <v>0</v>
      </c>
      <c r="AW58" s="171">
        <f>AW59+AW61</f>
        <v>0</v>
      </c>
      <c r="AX58" s="89">
        <f t="shared" si="14"/>
        <v>0</v>
      </c>
      <c r="AY58" s="171">
        <f>AY59+AY61</f>
        <v>0</v>
      </c>
      <c r="AZ58" s="89">
        <f t="shared" si="14"/>
        <v>0</v>
      </c>
      <c r="BA58" s="171">
        <f>BA59+BA61</f>
        <v>0</v>
      </c>
      <c r="BB58" s="89">
        <f t="shared" si="14"/>
        <v>0</v>
      </c>
      <c r="BC58" s="171">
        <f>BC59+BC61</f>
        <v>0</v>
      </c>
      <c r="BD58" s="89">
        <f t="shared" si="14"/>
        <v>0</v>
      </c>
      <c r="BE58" s="171">
        <f>BE59+BE61</f>
        <v>0</v>
      </c>
      <c r="BF58" s="89">
        <f t="shared" si="14"/>
        <v>0</v>
      </c>
      <c r="BG58" s="171">
        <f>BG59+BG61</f>
        <v>0</v>
      </c>
      <c r="BH58" s="89">
        <f t="shared" si="15"/>
        <v>0</v>
      </c>
      <c r="BI58" s="171">
        <f>BI59+BI61</f>
        <v>0</v>
      </c>
      <c r="BJ58" s="89">
        <f t="shared" si="15"/>
        <v>0</v>
      </c>
      <c r="BK58" s="171">
        <f>BK59+BK61</f>
        <v>0</v>
      </c>
      <c r="BL58" s="89">
        <f t="shared" si="15"/>
        <v>0</v>
      </c>
      <c r="BM58" s="171">
        <f>BM59+BM61</f>
        <v>0</v>
      </c>
      <c r="BN58" s="89">
        <f t="shared" si="15"/>
        <v>0</v>
      </c>
      <c r="BO58" s="171">
        <f>BO59+BO61</f>
        <v>0</v>
      </c>
      <c r="BP58" s="89">
        <f t="shared" si="15"/>
        <v>0</v>
      </c>
      <c r="BQ58" s="171">
        <f>BQ59+BQ61</f>
        <v>0</v>
      </c>
      <c r="BR58" s="89">
        <f t="shared" si="15"/>
        <v>0</v>
      </c>
      <c r="BS58" s="171">
        <f>BS59+BS61</f>
        <v>0</v>
      </c>
      <c r="BT58" s="89">
        <f t="shared" si="15"/>
        <v>0</v>
      </c>
      <c r="BU58" s="171">
        <f>BU59+BU61</f>
        <v>0</v>
      </c>
      <c r="BV58" s="89">
        <f t="shared" si="7"/>
        <v>0</v>
      </c>
      <c r="BW58" s="171">
        <f>BW59+BW61</f>
        <v>0</v>
      </c>
      <c r="BX58" s="89">
        <f t="shared" si="8"/>
        <v>0</v>
      </c>
      <c r="BY58" s="171">
        <f>BY59+BY61</f>
        <v>0</v>
      </c>
      <c r="BZ58" s="89">
        <f t="shared" si="9"/>
        <v>0</v>
      </c>
      <c r="CA58" s="171">
        <f>CA59+CA61</f>
        <v>0</v>
      </c>
      <c r="CB58" s="89">
        <f t="shared" si="10"/>
        <v>0</v>
      </c>
      <c r="CC58" s="52"/>
      <c r="CD58" s="24"/>
      <c r="CE58" s="24"/>
      <c r="CF58" s="24"/>
      <c r="CG58" s="24"/>
      <c r="CH58" s="24"/>
      <c r="CI58" s="24"/>
      <c r="CJ58" s="24"/>
    </row>
    <row r="59" spans="1:88" s="25" customFormat="1" ht="39.4" hidden="1" customHeight="1" x14ac:dyDescent="0.25">
      <c r="A59" s="26"/>
      <c r="B59" s="565" t="s">
        <v>4</v>
      </c>
      <c r="C59" s="566"/>
      <c r="D59" s="566"/>
      <c r="E59" s="566"/>
      <c r="F59" s="566"/>
      <c r="G59" s="567"/>
      <c r="H59" s="179" t="s">
        <v>476</v>
      </c>
      <c r="I59" s="180" t="s">
        <v>3</v>
      </c>
      <c r="J59" s="89"/>
      <c r="K59" s="114"/>
      <c r="L59" s="89"/>
      <c r="M59" s="171"/>
      <c r="N59" s="89"/>
      <c r="O59" s="171">
        <f>O60</f>
        <v>0</v>
      </c>
      <c r="P59" s="89"/>
      <c r="Q59" s="171">
        <f>Q60</f>
        <v>337168</v>
      </c>
      <c r="R59" s="89">
        <f t="shared" si="2"/>
        <v>337168</v>
      </c>
      <c r="S59" s="171">
        <f>S60</f>
        <v>337168</v>
      </c>
      <c r="T59" s="89">
        <f t="shared" si="2"/>
        <v>0</v>
      </c>
      <c r="U59" s="171">
        <f>U60</f>
        <v>337168</v>
      </c>
      <c r="V59" s="89">
        <f t="shared" si="2"/>
        <v>0</v>
      </c>
      <c r="W59" s="171">
        <f>W60</f>
        <v>0</v>
      </c>
      <c r="X59" s="89">
        <f t="shared" si="13"/>
        <v>-337168</v>
      </c>
      <c r="Y59" s="171">
        <f>Y60</f>
        <v>0</v>
      </c>
      <c r="Z59" s="89">
        <f t="shared" si="13"/>
        <v>0</v>
      </c>
      <c r="AA59" s="171">
        <f>AA60</f>
        <v>0</v>
      </c>
      <c r="AB59" s="89">
        <f t="shared" si="13"/>
        <v>0</v>
      </c>
      <c r="AC59" s="171">
        <f>AC60</f>
        <v>0</v>
      </c>
      <c r="AD59" s="89">
        <f t="shared" si="13"/>
        <v>0</v>
      </c>
      <c r="AE59" s="171">
        <f>AE60</f>
        <v>0</v>
      </c>
      <c r="AF59" s="89">
        <f t="shared" si="13"/>
        <v>0</v>
      </c>
      <c r="AG59" s="171">
        <f>AG60</f>
        <v>0</v>
      </c>
      <c r="AH59" s="89">
        <f t="shared" si="13"/>
        <v>0</v>
      </c>
      <c r="AI59" s="171">
        <f>AI60</f>
        <v>0</v>
      </c>
      <c r="AJ59" s="89">
        <f t="shared" si="4"/>
        <v>0</v>
      </c>
      <c r="AK59" s="171">
        <f>AK60</f>
        <v>0</v>
      </c>
      <c r="AL59" s="89">
        <f t="shared" si="4"/>
        <v>0</v>
      </c>
      <c r="AM59" s="171">
        <f>AM60</f>
        <v>0</v>
      </c>
      <c r="AN59" s="89">
        <f t="shared" si="4"/>
        <v>0</v>
      </c>
      <c r="AO59" s="171">
        <f>AO60</f>
        <v>0</v>
      </c>
      <c r="AP59" s="89">
        <f t="shared" si="4"/>
        <v>0</v>
      </c>
      <c r="AQ59" s="171">
        <f>AQ60</f>
        <v>0</v>
      </c>
      <c r="AR59" s="89">
        <f t="shared" si="14"/>
        <v>0</v>
      </c>
      <c r="AS59" s="171">
        <f>AS60</f>
        <v>0</v>
      </c>
      <c r="AT59" s="89">
        <f t="shared" si="14"/>
        <v>0</v>
      </c>
      <c r="AU59" s="171">
        <f>AU60</f>
        <v>0</v>
      </c>
      <c r="AV59" s="89">
        <f t="shared" si="14"/>
        <v>0</v>
      </c>
      <c r="AW59" s="171">
        <f>AW60</f>
        <v>0</v>
      </c>
      <c r="AX59" s="89">
        <f t="shared" si="14"/>
        <v>0</v>
      </c>
      <c r="AY59" s="171">
        <f>AY60</f>
        <v>0</v>
      </c>
      <c r="AZ59" s="89">
        <f t="shared" si="14"/>
        <v>0</v>
      </c>
      <c r="BA59" s="171">
        <f>BA60</f>
        <v>0</v>
      </c>
      <c r="BB59" s="89">
        <f t="shared" si="14"/>
        <v>0</v>
      </c>
      <c r="BC59" s="171">
        <f>BC60</f>
        <v>0</v>
      </c>
      <c r="BD59" s="89">
        <f t="shared" si="14"/>
        <v>0</v>
      </c>
      <c r="BE59" s="171">
        <f>BE60</f>
        <v>0</v>
      </c>
      <c r="BF59" s="89">
        <f t="shared" si="14"/>
        <v>0</v>
      </c>
      <c r="BG59" s="171">
        <f>BG60</f>
        <v>0</v>
      </c>
      <c r="BH59" s="89">
        <f t="shared" si="15"/>
        <v>0</v>
      </c>
      <c r="BI59" s="171">
        <f>BI60</f>
        <v>0</v>
      </c>
      <c r="BJ59" s="89">
        <f t="shared" si="15"/>
        <v>0</v>
      </c>
      <c r="BK59" s="171">
        <f>BK60</f>
        <v>0</v>
      </c>
      <c r="BL59" s="89">
        <f t="shared" si="15"/>
        <v>0</v>
      </c>
      <c r="BM59" s="171">
        <f>BM60</f>
        <v>0</v>
      </c>
      <c r="BN59" s="89">
        <f t="shared" si="15"/>
        <v>0</v>
      </c>
      <c r="BO59" s="171">
        <f>BO60</f>
        <v>0</v>
      </c>
      <c r="BP59" s="89">
        <f t="shared" si="15"/>
        <v>0</v>
      </c>
      <c r="BQ59" s="171">
        <f>BQ60</f>
        <v>0</v>
      </c>
      <c r="BR59" s="89">
        <f t="shared" si="15"/>
        <v>0</v>
      </c>
      <c r="BS59" s="171">
        <f>BS60</f>
        <v>0</v>
      </c>
      <c r="BT59" s="89">
        <f t="shared" si="15"/>
        <v>0</v>
      </c>
      <c r="BU59" s="171">
        <f>BU60</f>
        <v>0</v>
      </c>
      <c r="BV59" s="89">
        <f t="shared" si="7"/>
        <v>0</v>
      </c>
      <c r="BW59" s="171">
        <f>BW60</f>
        <v>0</v>
      </c>
      <c r="BX59" s="89">
        <f t="shared" si="8"/>
        <v>0</v>
      </c>
      <c r="BY59" s="171">
        <f>BY60</f>
        <v>0</v>
      </c>
      <c r="BZ59" s="89">
        <f t="shared" si="9"/>
        <v>0</v>
      </c>
      <c r="CA59" s="171">
        <f>CA60</f>
        <v>0</v>
      </c>
      <c r="CB59" s="89">
        <f t="shared" si="10"/>
        <v>0</v>
      </c>
      <c r="CC59" s="52"/>
      <c r="CD59" s="24"/>
      <c r="CE59" s="24"/>
      <c r="CF59" s="24"/>
      <c r="CG59" s="24"/>
      <c r="CH59" s="24"/>
      <c r="CI59" s="24"/>
      <c r="CJ59" s="24"/>
    </row>
    <row r="60" spans="1:88" s="60" customFormat="1" ht="27.75" hidden="1" customHeight="1" x14ac:dyDescent="0.25">
      <c r="A60" s="61"/>
      <c r="B60" s="573" t="s">
        <v>2</v>
      </c>
      <c r="C60" s="571"/>
      <c r="D60" s="571"/>
      <c r="E60" s="571"/>
      <c r="F60" s="571"/>
      <c r="G60" s="572"/>
      <c r="H60" s="186" t="s">
        <v>476</v>
      </c>
      <c r="I60" s="187" t="s">
        <v>1</v>
      </c>
      <c r="J60" s="91"/>
      <c r="K60" s="118"/>
      <c r="L60" s="91"/>
      <c r="M60" s="174"/>
      <c r="N60" s="91"/>
      <c r="O60" s="174">
        <v>0</v>
      </c>
      <c r="P60" s="91"/>
      <c r="Q60" s="183">
        <v>337168</v>
      </c>
      <c r="R60" s="91">
        <f t="shared" si="2"/>
        <v>337168</v>
      </c>
      <c r="S60" s="204">
        <v>337168</v>
      </c>
      <c r="T60" s="91">
        <f t="shared" si="2"/>
        <v>0</v>
      </c>
      <c r="U60" s="204">
        <v>337168</v>
      </c>
      <c r="V60" s="91">
        <f t="shared" si="2"/>
        <v>0</v>
      </c>
      <c r="W60" s="204">
        <v>0</v>
      </c>
      <c r="X60" s="91">
        <f t="shared" si="13"/>
        <v>-337168</v>
      </c>
      <c r="Y60" s="208">
        <v>0</v>
      </c>
      <c r="Z60" s="91">
        <f t="shared" si="13"/>
        <v>0</v>
      </c>
      <c r="AA60" s="208">
        <v>0</v>
      </c>
      <c r="AB60" s="91">
        <f t="shared" si="13"/>
        <v>0</v>
      </c>
      <c r="AC60" s="208">
        <v>0</v>
      </c>
      <c r="AD60" s="91">
        <f t="shared" si="13"/>
        <v>0</v>
      </c>
      <c r="AE60" s="208">
        <v>0</v>
      </c>
      <c r="AF60" s="91">
        <f t="shared" si="13"/>
        <v>0</v>
      </c>
      <c r="AG60" s="208">
        <v>0</v>
      </c>
      <c r="AH60" s="91">
        <f t="shared" si="13"/>
        <v>0</v>
      </c>
      <c r="AI60" s="208">
        <v>0</v>
      </c>
      <c r="AJ60" s="91">
        <f t="shared" si="4"/>
        <v>0</v>
      </c>
      <c r="AK60" s="208">
        <v>0</v>
      </c>
      <c r="AL60" s="91">
        <f t="shared" si="4"/>
        <v>0</v>
      </c>
      <c r="AM60" s="208">
        <v>0</v>
      </c>
      <c r="AN60" s="91">
        <f t="shared" si="4"/>
        <v>0</v>
      </c>
      <c r="AO60" s="208">
        <v>0</v>
      </c>
      <c r="AP60" s="91">
        <f t="shared" si="4"/>
        <v>0</v>
      </c>
      <c r="AQ60" s="208">
        <v>0</v>
      </c>
      <c r="AR60" s="91">
        <f t="shared" si="14"/>
        <v>0</v>
      </c>
      <c r="AS60" s="208">
        <v>0</v>
      </c>
      <c r="AT60" s="91">
        <f t="shared" si="14"/>
        <v>0</v>
      </c>
      <c r="AU60" s="208">
        <v>0</v>
      </c>
      <c r="AV60" s="91">
        <f t="shared" si="14"/>
        <v>0</v>
      </c>
      <c r="AW60" s="208">
        <v>0</v>
      </c>
      <c r="AX60" s="91">
        <f t="shared" si="14"/>
        <v>0</v>
      </c>
      <c r="AY60" s="208">
        <v>0</v>
      </c>
      <c r="AZ60" s="91">
        <f t="shared" si="14"/>
        <v>0</v>
      </c>
      <c r="BA60" s="208">
        <v>0</v>
      </c>
      <c r="BB60" s="91">
        <f t="shared" si="14"/>
        <v>0</v>
      </c>
      <c r="BC60" s="208">
        <v>0</v>
      </c>
      <c r="BD60" s="91">
        <f t="shared" si="14"/>
        <v>0</v>
      </c>
      <c r="BE60" s="208">
        <v>0</v>
      </c>
      <c r="BF60" s="91">
        <f t="shared" ref="BF60:BT68" si="16">BE60-BC60</f>
        <v>0</v>
      </c>
      <c r="BG60" s="208">
        <v>0</v>
      </c>
      <c r="BH60" s="91">
        <f t="shared" si="16"/>
        <v>0</v>
      </c>
      <c r="BI60" s="208">
        <v>0</v>
      </c>
      <c r="BJ60" s="91">
        <f t="shared" si="16"/>
        <v>0</v>
      </c>
      <c r="BK60" s="208">
        <v>0</v>
      </c>
      <c r="BL60" s="91">
        <f t="shared" si="16"/>
        <v>0</v>
      </c>
      <c r="BM60" s="208">
        <v>0</v>
      </c>
      <c r="BN60" s="91">
        <f t="shared" si="16"/>
        <v>0</v>
      </c>
      <c r="BO60" s="208">
        <v>0</v>
      </c>
      <c r="BP60" s="91">
        <f t="shared" si="16"/>
        <v>0</v>
      </c>
      <c r="BQ60" s="208">
        <v>0</v>
      </c>
      <c r="BR60" s="91">
        <f t="shared" si="16"/>
        <v>0</v>
      </c>
      <c r="BS60" s="208">
        <v>0</v>
      </c>
      <c r="BT60" s="91">
        <f t="shared" si="16"/>
        <v>0</v>
      </c>
      <c r="BU60" s="208">
        <v>0</v>
      </c>
      <c r="BV60" s="91">
        <f t="shared" si="7"/>
        <v>0</v>
      </c>
      <c r="BW60" s="208">
        <v>0</v>
      </c>
      <c r="BX60" s="91">
        <f t="shared" si="8"/>
        <v>0</v>
      </c>
      <c r="BY60" s="208">
        <v>0</v>
      </c>
      <c r="BZ60" s="91">
        <f t="shared" si="9"/>
        <v>0</v>
      </c>
      <c r="CA60" s="208">
        <v>0</v>
      </c>
      <c r="CB60" s="91">
        <f t="shared" si="10"/>
        <v>0</v>
      </c>
      <c r="CC60" s="53"/>
      <c r="CD60" s="59"/>
      <c r="CE60" s="59"/>
      <c r="CF60" s="59"/>
      <c r="CG60" s="59"/>
      <c r="CH60" s="59"/>
      <c r="CI60" s="59"/>
      <c r="CJ60" s="59"/>
    </row>
    <row r="61" spans="1:88" s="25" customFormat="1" ht="28.5" hidden="1" customHeight="1" x14ac:dyDescent="0.25">
      <c r="A61" s="26"/>
      <c r="B61" s="565" t="s">
        <v>11</v>
      </c>
      <c r="C61" s="566"/>
      <c r="D61" s="566"/>
      <c r="E61" s="566"/>
      <c r="F61" s="566"/>
      <c r="G61" s="567"/>
      <c r="H61" s="181" t="s">
        <v>476</v>
      </c>
      <c r="I61" s="182" t="s">
        <v>10</v>
      </c>
      <c r="J61" s="89"/>
      <c r="K61" s="114"/>
      <c r="L61" s="89"/>
      <c r="M61" s="171"/>
      <c r="N61" s="89"/>
      <c r="O61" s="171">
        <f>O62</f>
        <v>0</v>
      </c>
      <c r="P61" s="89"/>
      <c r="Q61" s="171">
        <f>Q62</f>
        <v>50232</v>
      </c>
      <c r="R61" s="89">
        <f t="shared" si="2"/>
        <v>50232</v>
      </c>
      <c r="S61" s="171">
        <f>S62</f>
        <v>50232</v>
      </c>
      <c r="T61" s="89">
        <f t="shared" si="2"/>
        <v>0</v>
      </c>
      <c r="U61" s="171">
        <f>U62</f>
        <v>50232</v>
      </c>
      <c r="V61" s="89">
        <f t="shared" si="2"/>
        <v>0</v>
      </c>
      <c r="W61" s="171">
        <f>W62</f>
        <v>0</v>
      </c>
      <c r="X61" s="89">
        <f t="shared" si="13"/>
        <v>-50232</v>
      </c>
      <c r="Y61" s="171">
        <f>Y62</f>
        <v>0</v>
      </c>
      <c r="Z61" s="89">
        <f t="shared" si="13"/>
        <v>0</v>
      </c>
      <c r="AA61" s="171">
        <f>AA62</f>
        <v>0</v>
      </c>
      <c r="AB61" s="89">
        <f t="shared" si="13"/>
        <v>0</v>
      </c>
      <c r="AC61" s="171">
        <f>AC62</f>
        <v>0</v>
      </c>
      <c r="AD61" s="89">
        <f t="shared" si="13"/>
        <v>0</v>
      </c>
      <c r="AE61" s="171">
        <f>AE62</f>
        <v>0</v>
      </c>
      <c r="AF61" s="89">
        <f t="shared" si="13"/>
        <v>0</v>
      </c>
      <c r="AG61" s="171">
        <f>AG62</f>
        <v>0</v>
      </c>
      <c r="AH61" s="89">
        <f t="shared" si="13"/>
        <v>0</v>
      </c>
      <c r="AI61" s="171">
        <f>AI62</f>
        <v>0</v>
      </c>
      <c r="AJ61" s="89">
        <f t="shared" si="4"/>
        <v>0</v>
      </c>
      <c r="AK61" s="171">
        <f>AK62</f>
        <v>0</v>
      </c>
      <c r="AL61" s="89">
        <f t="shared" si="4"/>
        <v>0</v>
      </c>
      <c r="AM61" s="171">
        <f>AM62</f>
        <v>0</v>
      </c>
      <c r="AN61" s="89">
        <f t="shared" si="4"/>
        <v>0</v>
      </c>
      <c r="AO61" s="171">
        <f>AO62</f>
        <v>0</v>
      </c>
      <c r="AP61" s="89">
        <f t="shared" si="4"/>
        <v>0</v>
      </c>
      <c r="AQ61" s="171">
        <f>AQ62</f>
        <v>0</v>
      </c>
      <c r="AR61" s="89">
        <f t="shared" si="14"/>
        <v>0</v>
      </c>
      <c r="AS61" s="171">
        <f>AS62</f>
        <v>0</v>
      </c>
      <c r="AT61" s="89">
        <f t="shared" si="14"/>
        <v>0</v>
      </c>
      <c r="AU61" s="171">
        <f>AU62</f>
        <v>0</v>
      </c>
      <c r="AV61" s="89">
        <f t="shared" si="14"/>
        <v>0</v>
      </c>
      <c r="AW61" s="171">
        <f>AW62</f>
        <v>0</v>
      </c>
      <c r="AX61" s="89">
        <f t="shared" si="14"/>
        <v>0</v>
      </c>
      <c r="AY61" s="171">
        <f>AY62</f>
        <v>0</v>
      </c>
      <c r="AZ61" s="89">
        <f t="shared" si="14"/>
        <v>0</v>
      </c>
      <c r="BA61" s="171">
        <f>BA62</f>
        <v>0</v>
      </c>
      <c r="BB61" s="89">
        <f t="shared" si="14"/>
        <v>0</v>
      </c>
      <c r="BC61" s="171">
        <f>BC62</f>
        <v>0</v>
      </c>
      <c r="BD61" s="89">
        <f t="shared" si="14"/>
        <v>0</v>
      </c>
      <c r="BE61" s="171">
        <f>BE62</f>
        <v>0</v>
      </c>
      <c r="BF61" s="89">
        <f t="shared" si="16"/>
        <v>0</v>
      </c>
      <c r="BG61" s="171">
        <f>BG62</f>
        <v>0</v>
      </c>
      <c r="BH61" s="89">
        <f t="shared" si="16"/>
        <v>0</v>
      </c>
      <c r="BI61" s="171">
        <f>BI62</f>
        <v>0</v>
      </c>
      <c r="BJ61" s="89">
        <f t="shared" si="16"/>
        <v>0</v>
      </c>
      <c r="BK61" s="171">
        <f>BK62</f>
        <v>0</v>
      </c>
      <c r="BL61" s="89">
        <f t="shared" si="16"/>
        <v>0</v>
      </c>
      <c r="BM61" s="171">
        <f>BM62</f>
        <v>0</v>
      </c>
      <c r="BN61" s="89">
        <f t="shared" si="16"/>
        <v>0</v>
      </c>
      <c r="BO61" s="171">
        <f>BO62</f>
        <v>0</v>
      </c>
      <c r="BP61" s="89">
        <f t="shared" si="16"/>
        <v>0</v>
      </c>
      <c r="BQ61" s="171">
        <f>BQ62</f>
        <v>0</v>
      </c>
      <c r="BR61" s="89">
        <f t="shared" si="16"/>
        <v>0</v>
      </c>
      <c r="BS61" s="171">
        <f>BS62</f>
        <v>0</v>
      </c>
      <c r="BT61" s="89">
        <f t="shared" si="16"/>
        <v>0</v>
      </c>
      <c r="BU61" s="171">
        <f>BU62</f>
        <v>0</v>
      </c>
      <c r="BV61" s="89">
        <f t="shared" si="7"/>
        <v>0</v>
      </c>
      <c r="BW61" s="171">
        <f>BW62</f>
        <v>0</v>
      </c>
      <c r="BX61" s="89">
        <f t="shared" si="8"/>
        <v>0</v>
      </c>
      <c r="BY61" s="171">
        <f>BY62</f>
        <v>0</v>
      </c>
      <c r="BZ61" s="89">
        <f t="shared" si="9"/>
        <v>0</v>
      </c>
      <c r="CA61" s="171">
        <f>CA62</f>
        <v>0</v>
      </c>
      <c r="CB61" s="89">
        <f t="shared" si="10"/>
        <v>0</v>
      </c>
      <c r="CC61" s="52"/>
      <c r="CD61" s="24"/>
      <c r="CE61" s="24"/>
      <c r="CF61" s="24"/>
      <c r="CG61" s="24"/>
      <c r="CH61" s="24"/>
      <c r="CI61" s="24"/>
      <c r="CJ61" s="24"/>
    </row>
    <row r="62" spans="1:88" s="60" customFormat="1" ht="27.75" hidden="1" customHeight="1" x14ac:dyDescent="0.25">
      <c r="A62" s="61"/>
      <c r="B62" s="573" t="s">
        <v>9</v>
      </c>
      <c r="C62" s="571"/>
      <c r="D62" s="571"/>
      <c r="E62" s="571"/>
      <c r="F62" s="571"/>
      <c r="G62" s="572"/>
      <c r="H62" s="186" t="s">
        <v>476</v>
      </c>
      <c r="I62" s="187" t="s">
        <v>8</v>
      </c>
      <c r="J62" s="91"/>
      <c r="K62" s="118"/>
      <c r="L62" s="91"/>
      <c r="M62" s="174"/>
      <c r="N62" s="91"/>
      <c r="O62" s="174">
        <v>0</v>
      </c>
      <c r="P62" s="91"/>
      <c r="Q62" s="183">
        <v>50232</v>
      </c>
      <c r="R62" s="91">
        <f t="shared" si="2"/>
        <v>50232</v>
      </c>
      <c r="S62" s="204">
        <v>50232</v>
      </c>
      <c r="T62" s="91">
        <f t="shared" si="2"/>
        <v>0</v>
      </c>
      <c r="U62" s="204">
        <v>50232</v>
      </c>
      <c r="V62" s="91">
        <f t="shared" si="2"/>
        <v>0</v>
      </c>
      <c r="W62" s="204">
        <v>0</v>
      </c>
      <c r="X62" s="91">
        <f t="shared" si="13"/>
        <v>-50232</v>
      </c>
      <c r="Y62" s="208">
        <v>0</v>
      </c>
      <c r="Z62" s="91">
        <f t="shared" si="13"/>
        <v>0</v>
      </c>
      <c r="AA62" s="208">
        <v>0</v>
      </c>
      <c r="AB62" s="91">
        <f t="shared" si="13"/>
        <v>0</v>
      </c>
      <c r="AC62" s="208">
        <v>0</v>
      </c>
      <c r="AD62" s="91">
        <f t="shared" si="13"/>
        <v>0</v>
      </c>
      <c r="AE62" s="208">
        <v>0</v>
      </c>
      <c r="AF62" s="91">
        <f t="shared" si="13"/>
        <v>0</v>
      </c>
      <c r="AG62" s="208">
        <v>0</v>
      </c>
      <c r="AH62" s="91">
        <f t="shared" si="13"/>
        <v>0</v>
      </c>
      <c r="AI62" s="208">
        <v>0</v>
      </c>
      <c r="AJ62" s="91">
        <f t="shared" si="4"/>
        <v>0</v>
      </c>
      <c r="AK62" s="208">
        <v>0</v>
      </c>
      <c r="AL62" s="91">
        <f t="shared" si="4"/>
        <v>0</v>
      </c>
      <c r="AM62" s="208">
        <v>0</v>
      </c>
      <c r="AN62" s="91">
        <f t="shared" si="4"/>
        <v>0</v>
      </c>
      <c r="AO62" s="208">
        <v>0</v>
      </c>
      <c r="AP62" s="91">
        <f t="shared" si="4"/>
        <v>0</v>
      </c>
      <c r="AQ62" s="208">
        <v>0</v>
      </c>
      <c r="AR62" s="91">
        <f t="shared" si="14"/>
        <v>0</v>
      </c>
      <c r="AS62" s="208">
        <v>0</v>
      </c>
      <c r="AT62" s="91">
        <f t="shared" si="14"/>
        <v>0</v>
      </c>
      <c r="AU62" s="208">
        <v>0</v>
      </c>
      <c r="AV62" s="91">
        <f t="shared" si="14"/>
        <v>0</v>
      </c>
      <c r="AW62" s="208">
        <v>0</v>
      </c>
      <c r="AX62" s="91">
        <f t="shared" si="14"/>
        <v>0</v>
      </c>
      <c r="AY62" s="208">
        <v>0</v>
      </c>
      <c r="AZ62" s="91">
        <f t="shared" si="14"/>
        <v>0</v>
      </c>
      <c r="BA62" s="208">
        <v>0</v>
      </c>
      <c r="BB62" s="91">
        <f t="shared" si="14"/>
        <v>0</v>
      </c>
      <c r="BC62" s="208">
        <v>0</v>
      </c>
      <c r="BD62" s="91">
        <f t="shared" si="14"/>
        <v>0</v>
      </c>
      <c r="BE62" s="208">
        <v>0</v>
      </c>
      <c r="BF62" s="91">
        <f t="shared" si="16"/>
        <v>0</v>
      </c>
      <c r="BG62" s="208">
        <v>0</v>
      </c>
      <c r="BH62" s="91">
        <f t="shared" si="16"/>
        <v>0</v>
      </c>
      <c r="BI62" s="208">
        <v>0</v>
      </c>
      <c r="BJ62" s="91">
        <f t="shared" si="16"/>
        <v>0</v>
      </c>
      <c r="BK62" s="208">
        <v>0</v>
      </c>
      <c r="BL62" s="91">
        <f t="shared" si="16"/>
        <v>0</v>
      </c>
      <c r="BM62" s="208">
        <v>0</v>
      </c>
      <c r="BN62" s="91">
        <f t="shared" si="16"/>
        <v>0</v>
      </c>
      <c r="BO62" s="208">
        <v>0</v>
      </c>
      <c r="BP62" s="91">
        <f t="shared" si="16"/>
        <v>0</v>
      </c>
      <c r="BQ62" s="208">
        <v>0</v>
      </c>
      <c r="BR62" s="91">
        <f t="shared" si="16"/>
        <v>0</v>
      </c>
      <c r="BS62" s="208">
        <v>0</v>
      </c>
      <c r="BT62" s="91">
        <f t="shared" si="16"/>
        <v>0</v>
      </c>
      <c r="BU62" s="208">
        <v>0</v>
      </c>
      <c r="BV62" s="91">
        <f t="shared" si="7"/>
        <v>0</v>
      </c>
      <c r="BW62" s="208">
        <v>0</v>
      </c>
      <c r="BX62" s="91">
        <f t="shared" si="8"/>
        <v>0</v>
      </c>
      <c r="BY62" s="208">
        <v>0</v>
      </c>
      <c r="BZ62" s="91">
        <f t="shared" si="9"/>
        <v>0</v>
      </c>
      <c r="CA62" s="208">
        <v>0</v>
      </c>
      <c r="CB62" s="91">
        <f t="shared" si="10"/>
        <v>0</v>
      </c>
      <c r="CC62" s="53"/>
      <c r="CD62" s="59"/>
      <c r="CE62" s="59"/>
      <c r="CF62" s="59"/>
      <c r="CG62" s="59"/>
      <c r="CH62" s="59"/>
      <c r="CI62" s="59"/>
      <c r="CJ62" s="59"/>
    </row>
    <row r="63" spans="1:88" s="25" customFormat="1" ht="26.65" customHeight="1" x14ac:dyDescent="0.25">
      <c r="A63" s="26"/>
      <c r="B63" s="533" t="s">
        <v>680</v>
      </c>
      <c r="C63" s="574"/>
      <c r="D63" s="574"/>
      <c r="E63" s="574"/>
      <c r="F63" s="574"/>
      <c r="G63" s="574"/>
      <c r="H63" s="122" t="s">
        <v>388</v>
      </c>
      <c r="I63" s="29" t="s">
        <v>5</v>
      </c>
      <c r="J63" s="89">
        <f>J64</f>
        <v>7535600</v>
      </c>
      <c r="K63" s="89">
        <f>K64</f>
        <v>7535600</v>
      </c>
      <c r="L63" s="89">
        <f t="shared" si="0"/>
        <v>0</v>
      </c>
      <c r="M63" s="89">
        <f>M64</f>
        <v>7535600</v>
      </c>
      <c r="N63" s="89">
        <f t="shared" si="2"/>
        <v>0</v>
      </c>
      <c r="O63" s="89">
        <f>O64</f>
        <v>7535600</v>
      </c>
      <c r="P63" s="89">
        <f t="shared" si="2"/>
        <v>0</v>
      </c>
      <c r="Q63" s="89">
        <f>Q64</f>
        <v>7535600</v>
      </c>
      <c r="R63" s="89">
        <f t="shared" si="2"/>
        <v>0</v>
      </c>
      <c r="S63" s="89">
        <f>S64</f>
        <v>7535600</v>
      </c>
      <c r="T63" s="89">
        <f t="shared" si="2"/>
        <v>0</v>
      </c>
      <c r="U63" s="89">
        <f>U64</f>
        <v>7535600</v>
      </c>
      <c r="V63" s="89">
        <f t="shared" si="2"/>
        <v>0</v>
      </c>
      <c r="W63" s="89">
        <f>W64</f>
        <v>7535600</v>
      </c>
      <c r="X63" s="89">
        <f t="shared" si="13"/>
        <v>0</v>
      </c>
      <c r="Y63" s="89">
        <f>Y64</f>
        <v>7535600</v>
      </c>
      <c r="Z63" s="89">
        <f t="shared" si="13"/>
        <v>0</v>
      </c>
      <c r="AA63" s="89">
        <f>AA64</f>
        <v>7535600</v>
      </c>
      <c r="AB63" s="89">
        <f t="shared" si="13"/>
        <v>0</v>
      </c>
      <c r="AC63" s="89">
        <f>AC64</f>
        <v>7535600</v>
      </c>
      <c r="AD63" s="89">
        <f t="shared" si="13"/>
        <v>0</v>
      </c>
      <c r="AE63" s="89">
        <f>AE64</f>
        <v>9445900</v>
      </c>
      <c r="AF63" s="89">
        <f t="shared" si="13"/>
        <v>1910300</v>
      </c>
      <c r="AG63" s="89">
        <f>AG64</f>
        <v>9383750</v>
      </c>
      <c r="AH63" s="89">
        <f t="shared" si="13"/>
        <v>-62150</v>
      </c>
      <c r="AI63" s="89">
        <f>AI64</f>
        <v>9378750</v>
      </c>
      <c r="AJ63" s="89">
        <f t="shared" si="4"/>
        <v>-5000</v>
      </c>
      <c r="AK63" s="89">
        <f>AK64</f>
        <v>9378750</v>
      </c>
      <c r="AL63" s="89">
        <f t="shared" si="4"/>
        <v>0</v>
      </c>
      <c r="AM63" s="89">
        <f>AM64</f>
        <v>9378750</v>
      </c>
      <c r="AN63" s="89">
        <f t="shared" si="4"/>
        <v>0</v>
      </c>
      <c r="AO63" s="89">
        <f>AO64</f>
        <v>9378750</v>
      </c>
      <c r="AP63" s="89">
        <f t="shared" si="4"/>
        <v>0</v>
      </c>
      <c r="AQ63" s="89">
        <f>AQ64</f>
        <v>9378750</v>
      </c>
      <c r="AR63" s="89">
        <f t="shared" si="14"/>
        <v>0</v>
      </c>
      <c r="AS63" s="89">
        <f>AS64</f>
        <v>9177220.6699999999</v>
      </c>
      <c r="AT63" s="89">
        <f t="shared" si="14"/>
        <v>-201529.33000000007</v>
      </c>
      <c r="AU63" s="89">
        <f>AU64</f>
        <v>8972147.1999999993</v>
      </c>
      <c r="AV63" s="89">
        <f t="shared" si="14"/>
        <v>-205073.47000000067</v>
      </c>
      <c r="AW63" s="89">
        <f>AW64</f>
        <v>8972147.1999999993</v>
      </c>
      <c r="AX63" s="89">
        <f t="shared" si="14"/>
        <v>0</v>
      </c>
      <c r="AY63" s="89">
        <f>AY64</f>
        <v>9528200</v>
      </c>
      <c r="AZ63" s="89">
        <f t="shared" si="14"/>
        <v>556052.80000000075</v>
      </c>
      <c r="BA63" s="89">
        <f>BA64</f>
        <v>9528200</v>
      </c>
      <c r="BB63" s="89">
        <f t="shared" si="14"/>
        <v>0</v>
      </c>
      <c r="BC63" s="89">
        <f>BC64</f>
        <v>9528200</v>
      </c>
      <c r="BD63" s="89">
        <f t="shared" si="14"/>
        <v>0</v>
      </c>
      <c r="BE63" s="89">
        <f>BE64</f>
        <v>9528200</v>
      </c>
      <c r="BF63" s="89">
        <f t="shared" si="16"/>
        <v>0</v>
      </c>
      <c r="BG63" s="89">
        <f>BG64</f>
        <v>9528200</v>
      </c>
      <c r="BH63" s="89">
        <f t="shared" si="16"/>
        <v>0</v>
      </c>
      <c r="BI63" s="89">
        <f>BI64</f>
        <v>9435612.6400000006</v>
      </c>
      <c r="BJ63" s="89">
        <f t="shared" si="16"/>
        <v>-92587.359999999404</v>
      </c>
      <c r="BK63" s="89">
        <f>BK64</f>
        <v>9435612.6400000006</v>
      </c>
      <c r="BL63" s="89">
        <f t="shared" si="16"/>
        <v>0</v>
      </c>
      <c r="BM63" s="89">
        <f>BM64</f>
        <v>9435612.6400000006</v>
      </c>
      <c r="BN63" s="89">
        <f t="shared" si="16"/>
        <v>0</v>
      </c>
      <c r="BO63" s="89">
        <f>BO64</f>
        <v>9378200.6400000006</v>
      </c>
      <c r="BP63" s="89">
        <f t="shared" si="16"/>
        <v>-57412</v>
      </c>
      <c r="BQ63" s="89">
        <f>BQ64</f>
        <v>9378200.6400000006</v>
      </c>
      <c r="BR63" s="89">
        <f t="shared" si="16"/>
        <v>0</v>
      </c>
      <c r="BS63" s="89">
        <f>BS64</f>
        <v>9209842.120000001</v>
      </c>
      <c r="BT63" s="89">
        <f t="shared" si="16"/>
        <v>-168358.51999999955</v>
      </c>
      <c r="BU63" s="89">
        <f>BU64</f>
        <v>9975500</v>
      </c>
      <c r="BV63" s="89">
        <f t="shared" si="7"/>
        <v>765657.87999999896</v>
      </c>
      <c r="BW63" s="89">
        <f>BW64</f>
        <v>9975500</v>
      </c>
      <c r="BX63" s="89">
        <f t="shared" si="8"/>
        <v>0</v>
      </c>
      <c r="BY63" s="89">
        <f>BY64</f>
        <v>9975500</v>
      </c>
      <c r="BZ63" s="89">
        <f t="shared" si="9"/>
        <v>0</v>
      </c>
      <c r="CA63" s="89">
        <f>CA64</f>
        <v>11313900</v>
      </c>
      <c r="CB63" s="89">
        <f t="shared" si="10"/>
        <v>1338400</v>
      </c>
      <c r="CC63" s="52"/>
      <c r="CD63" s="24"/>
      <c r="CE63" s="24"/>
      <c r="CF63" s="24"/>
      <c r="CG63" s="24"/>
      <c r="CH63" s="24"/>
      <c r="CI63" s="24"/>
      <c r="CJ63" s="24"/>
    </row>
    <row r="64" spans="1:88" s="25" customFormat="1" ht="39.4" customHeight="1" x14ac:dyDescent="0.25">
      <c r="A64" s="26"/>
      <c r="B64" s="560" t="s">
        <v>292</v>
      </c>
      <c r="C64" s="561"/>
      <c r="D64" s="561"/>
      <c r="E64" s="561"/>
      <c r="F64" s="561"/>
      <c r="G64" s="562"/>
      <c r="H64" s="40" t="s">
        <v>389</v>
      </c>
      <c r="I64" s="18" t="s">
        <v>5</v>
      </c>
      <c r="J64" s="88">
        <f>J65+J67</f>
        <v>7535600</v>
      </c>
      <c r="K64" s="88">
        <f>K65+K67</f>
        <v>7535600</v>
      </c>
      <c r="L64" s="88">
        <f t="shared" si="0"/>
        <v>0</v>
      </c>
      <c r="M64" s="88">
        <f>M65+M67</f>
        <v>7535600</v>
      </c>
      <c r="N64" s="88">
        <f t="shared" si="2"/>
        <v>0</v>
      </c>
      <c r="O64" s="88">
        <f>O65+O67</f>
        <v>7535600</v>
      </c>
      <c r="P64" s="88">
        <f t="shared" si="2"/>
        <v>0</v>
      </c>
      <c r="Q64" s="88">
        <f>Q65+Q67</f>
        <v>7535600</v>
      </c>
      <c r="R64" s="88">
        <f t="shared" si="2"/>
        <v>0</v>
      </c>
      <c r="S64" s="88">
        <f>S65+S67</f>
        <v>7535600</v>
      </c>
      <c r="T64" s="88">
        <f t="shared" si="2"/>
        <v>0</v>
      </c>
      <c r="U64" s="88">
        <f>U65+U67</f>
        <v>7535600</v>
      </c>
      <c r="V64" s="88">
        <f t="shared" si="2"/>
        <v>0</v>
      </c>
      <c r="W64" s="88">
        <f>W65+W67</f>
        <v>7535600</v>
      </c>
      <c r="X64" s="88">
        <f t="shared" si="13"/>
        <v>0</v>
      </c>
      <c r="Y64" s="88">
        <f>Y65+Y67</f>
        <v>7535600</v>
      </c>
      <c r="Z64" s="88">
        <f t="shared" si="13"/>
        <v>0</v>
      </c>
      <c r="AA64" s="88">
        <f>AA65+AA67</f>
        <v>7535600</v>
      </c>
      <c r="AB64" s="88">
        <f t="shared" si="13"/>
        <v>0</v>
      </c>
      <c r="AC64" s="88">
        <f>AC65+AC67</f>
        <v>7535600</v>
      </c>
      <c r="AD64" s="88">
        <f t="shared" si="13"/>
        <v>0</v>
      </c>
      <c r="AE64" s="88">
        <f>AE65+AE67</f>
        <v>9445900</v>
      </c>
      <c r="AF64" s="88">
        <f t="shared" si="13"/>
        <v>1910300</v>
      </c>
      <c r="AG64" s="88">
        <f>AG65+AG67</f>
        <v>9383750</v>
      </c>
      <c r="AH64" s="88">
        <f t="shared" si="13"/>
        <v>-62150</v>
      </c>
      <c r="AI64" s="88">
        <f>AI65+AI67</f>
        <v>9378750</v>
      </c>
      <c r="AJ64" s="88">
        <f t="shared" si="4"/>
        <v>-5000</v>
      </c>
      <c r="AK64" s="88">
        <f>AK65+AK67</f>
        <v>9378750</v>
      </c>
      <c r="AL64" s="88">
        <f t="shared" si="4"/>
        <v>0</v>
      </c>
      <c r="AM64" s="88">
        <f>AM65+AM67</f>
        <v>9378750</v>
      </c>
      <c r="AN64" s="88">
        <f t="shared" si="4"/>
        <v>0</v>
      </c>
      <c r="AO64" s="88">
        <f>AO65+AO67</f>
        <v>9378750</v>
      </c>
      <c r="AP64" s="88">
        <f t="shared" si="4"/>
        <v>0</v>
      </c>
      <c r="AQ64" s="88">
        <f>AQ65+AQ67</f>
        <v>9378750</v>
      </c>
      <c r="AR64" s="88">
        <f t="shared" si="14"/>
        <v>0</v>
      </c>
      <c r="AS64" s="88">
        <f>AS65+AS67</f>
        <v>9177220.6699999999</v>
      </c>
      <c r="AT64" s="88">
        <f t="shared" si="14"/>
        <v>-201529.33000000007</v>
      </c>
      <c r="AU64" s="88">
        <f>AU65+AU67</f>
        <v>8972147.1999999993</v>
      </c>
      <c r="AV64" s="88">
        <f t="shared" si="14"/>
        <v>-205073.47000000067</v>
      </c>
      <c r="AW64" s="88">
        <f>AW65+AW67</f>
        <v>8972147.1999999993</v>
      </c>
      <c r="AX64" s="88">
        <f t="shared" si="14"/>
        <v>0</v>
      </c>
      <c r="AY64" s="88">
        <f>AY65+AY67</f>
        <v>9528200</v>
      </c>
      <c r="AZ64" s="88">
        <f t="shared" si="14"/>
        <v>556052.80000000075</v>
      </c>
      <c r="BA64" s="88">
        <f>BA65+BA67</f>
        <v>9528200</v>
      </c>
      <c r="BB64" s="88">
        <f t="shared" si="14"/>
        <v>0</v>
      </c>
      <c r="BC64" s="88">
        <f>BC65+BC67</f>
        <v>9528200</v>
      </c>
      <c r="BD64" s="88">
        <f t="shared" si="14"/>
        <v>0</v>
      </c>
      <c r="BE64" s="88">
        <f>BE65+BE67</f>
        <v>9528200</v>
      </c>
      <c r="BF64" s="88">
        <f t="shared" si="16"/>
        <v>0</v>
      </c>
      <c r="BG64" s="88">
        <f>BG65+BG67</f>
        <v>9528200</v>
      </c>
      <c r="BH64" s="88">
        <f t="shared" si="16"/>
        <v>0</v>
      </c>
      <c r="BI64" s="88">
        <f>BI65+BI67</f>
        <v>9435612.6400000006</v>
      </c>
      <c r="BJ64" s="88">
        <f t="shared" si="16"/>
        <v>-92587.359999999404</v>
      </c>
      <c r="BK64" s="88">
        <f>BK65+BK67</f>
        <v>9435612.6400000006</v>
      </c>
      <c r="BL64" s="88">
        <f t="shared" si="16"/>
        <v>0</v>
      </c>
      <c r="BM64" s="88">
        <f>BM65+BM67</f>
        <v>9435612.6400000006</v>
      </c>
      <c r="BN64" s="88">
        <f t="shared" si="16"/>
        <v>0</v>
      </c>
      <c r="BO64" s="88">
        <f>BO65+BO67</f>
        <v>9378200.6400000006</v>
      </c>
      <c r="BP64" s="88">
        <f t="shared" si="16"/>
        <v>-57412</v>
      </c>
      <c r="BQ64" s="88">
        <f>BQ65+BQ67</f>
        <v>9378200.6400000006</v>
      </c>
      <c r="BR64" s="88">
        <f t="shared" si="16"/>
        <v>0</v>
      </c>
      <c r="BS64" s="88">
        <f>BS65+BS67</f>
        <v>9209842.120000001</v>
      </c>
      <c r="BT64" s="88">
        <f t="shared" si="16"/>
        <v>-168358.51999999955</v>
      </c>
      <c r="BU64" s="88">
        <f>BU65+BU67</f>
        <v>9975500</v>
      </c>
      <c r="BV64" s="88">
        <f t="shared" si="7"/>
        <v>765657.87999999896</v>
      </c>
      <c r="BW64" s="88">
        <f>BW65+BW67</f>
        <v>9975500</v>
      </c>
      <c r="BX64" s="88">
        <f t="shared" si="8"/>
        <v>0</v>
      </c>
      <c r="BY64" s="88">
        <f>BY65+BY67</f>
        <v>9975500</v>
      </c>
      <c r="BZ64" s="88">
        <f t="shared" si="9"/>
        <v>0</v>
      </c>
      <c r="CA64" s="88">
        <f>CA65+CA67</f>
        <v>11313900</v>
      </c>
      <c r="CB64" s="88">
        <f t="shared" si="10"/>
        <v>1338400</v>
      </c>
      <c r="CC64" s="52"/>
      <c r="CD64" s="24"/>
      <c r="CE64" s="24"/>
      <c r="CF64" s="24"/>
      <c r="CG64" s="24"/>
      <c r="CH64" s="24"/>
      <c r="CI64" s="24"/>
      <c r="CJ64" s="24"/>
    </row>
    <row r="65" spans="1:88" s="25" customFormat="1" ht="52.9" customHeight="1" x14ac:dyDescent="0.25">
      <c r="A65" s="26"/>
      <c r="B65" s="565" t="s">
        <v>4</v>
      </c>
      <c r="C65" s="566"/>
      <c r="D65" s="566"/>
      <c r="E65" s="566"/>
      <c r="F65" s="566"/>
      <c r="G65" s="567"/>
      <c r="H65" s="40" t="s">
        <v>389</v>
      </c>
      <c r="I65" s="18" t="s">
        <v>3</v>
      </c>
      <c r="J65" s="88">
        <f>J66</f>
        <v>6670000</v>
      </c>
      <c r="K65" s="88">
        <f>K66</f>
        <v>6670000</v>
      </c>
      <c r="L65" s="88">
        <f t="shared" si="0"/>
        <v>0</v>
      </c>
      <c r="M65" s="88">
        <f>M66</f>
        <v>6670000</v>
      </c>
      <c r="N65" s="88">
        <f t="shared" si="2"/>
        <v>0</v>
      </c>
      <c r="O65" s="88">
        <f>O66</f>
        <v>6670000</v>
      </c>
      <c r="P65" s="88">
        <f t="shared" si="2"/>
        <v>0</v>
      </c>
      <c r="Q65" s="88">
        <f>Q66</f>
        <v>6670000</v>
      </c>
      <c r="R65" s="88">
        <f t="shared" si="2"/>
        <v>0</v>
      </c>
      <c r="S65" s="88">
        <f>S66</f>
        <v>6670000</v>
      </c>
      <c r="T65" s="88">
        <f t="shared" si="2"/>
        <v>0</v>
      </c>
      <c r="U65" s="88">
        <f>U66</f>
        <v>6670000</v>
      </c>
      <c r="V65" s="88">
        <f t="shared" si="2"/>
        <v>0</v>
      </c>
      <c r="W65" s="88">
        <f>W66</f>
        <v>6670000</v>
      </c>
      <c r="X65" s="88">
        <f t="shared" si="13"/>
        <v>0</v>
      </c>
      <c r="Y65" s="88">
        <f>Y66</f>
        <v>7025396.9500000002</v>
      </c>
      <c r="Z65" s="88">
        <f t="shared" si="13"/>
        <v>355396.95000000019</v>
      </c>
      <c r="AA65" s="88">
        <f>AA66</f>
        <v>7025396.9500000002</v>
      </c>
      <c r="AB65" s="88">
        <f t="shared" si="13"/>
        <v>0</v>
      </c>
      <c r="AC65" s="88">
        <f>AC66</f>
        <v>7025396.9500000002</v>
      </c>
      <c r="AD65" s="88">
        <f t="shared" si="13"/>
        <v>0</v>
      </c>
      <c r="AE65" s="88">
        <f>AE66</f>
        <v>8455000</v>
      </c>
      <c r="AF65" s="88">
        <f t="shared" si="13"/>
        <v>1429603.0499999998</v>
      </c>
      <c r="AG65" s="88">
        <f>AG66</f>
        <v>8455000</v>
      </c>
      <c r="AH65" s="88">
        <f t="shared" si="13"/>
        <v>0</v>
      </c>
      <c r="AI65" s="88">
        <f>AI66</f>
        <v>8455000</v>
      </c>
      <c r="AJ65" s="88">
        <f t="shared" si="4"/>
        <v>0</v>
      </c>
      <c r="AK65" s="88">
        <f>AK66</f>
        <v>8455000</v>
      </c>
      <c r="AL65" s="88">
        <f t="shared" si="4"/>
        <v>0</v>
      </c>
      <c r="AM65" s="88">
        <f>AM66</f>
        <v>8455000</v>
      </c>
      <c r="AN65" s="88">
        <f t="shared" si="4"/>
        <v>0</v>
      </c>
      <c r="AO65" s="88">
        <f>AO66</f>
        <v>8455000</v>
      </c>
      <c r="AP65" s="88">
        <f t="shared" si="4"/>
        <v>0</v>
      </c>
      <c r="AQ65" s="88">
        <f>AQ66</f>
        <v>8455000</v>
      </c>
      <c r="AR65" s="88">
        <f t="shared" si="14"/>
        <v>0</v>
      </c>
      <c r="AS65" s="88">
        <f>AS66</f>
        <v>8455000</v>
      </c>
      <c r="AT65" s="88">
        <f t="shared" si="14"/>
        <v>0</v>
      </c>
      <c r="AU65" s="88">
        <f>AU66</f>
        <v>8556545.6199999992</v>
      </c>
      <c r="AV65" s="88">
        <f t="shared" si="14"/>
        <v>101545.61999999918</v>
      </c>
      <c r="AW65" s="88">
        <f>AW66</f>
        <v>8556545.6199999992</v>
      </c>
      <c r="AX65" s="88">
        <f t="shared" si="14"/>
        <v>0</v>
      </c>
      <c r="AY65" s="88">
        <f>AY66</f>
        <v>8033000</v>
      </c>
      <c r="AZ65" s="88">
        <f t="shared" si="14"/>
        <v>-523545.61999999918</v>
      </c>
      <c r="BA65" s="88">
        <f>BA66</f>
        <v>8033000</v>
      </c>
      <c r="BB65" s="88">
        <f t="shared" si="14"/>
        <v>0</v>
      </c>
      <c r="BC65" s="88">
        <f>BC66</f>
        <v>8033000</v>
      </c>
      <c r="BD65" s="88">
        <f t="shared" si="14"/>
        <v>0</v>
      </c>
      <c r="BE65" s="88">
        <f>BE66</f>
        <v>8033000</v>
      </c>
      <c r="BF65" s="88">
        <f t="shared" si="16"/>
        <v>0</v>
      </c>
      <c r="BG65" s="88">
        <f>BG66</f>
        <v>8033000</v>
      </c>
      <c r="BH65" s="88">
        <f t="shared" si="16"/>
        <v>0</v>
      </c>
      <c r="BI65" s="88">
        <f>BI66</f>
        <v>8033000</v>
      </c>
      <c r="BJ65" s="88">
        <f t="shared" si="16"/>
        <v>0</v>
      </c>
      <c r="BK65" s="88">
        <f>BK66</f>
        <v>8033000</v>
      </c>
      <c r="BL65" s="88">
        <f t="shared" si="16"/>
        <v>0</v>
      </c>
      <c r="BM65" s="88">
        <f>BM66</f>
        <v>8033000</v>
      </c>
      <c r="BN65" s="88">
        <f t="shared" si="16"/>
        <v>0</v>
      </c>
      <c r="BO65" s="88">
        <f>BO66</f>
        <v>8828800</v>
      </c>
      <c r="BP65" s="88">
        <f t="shared" si="16"/>
        <v>795800</v>
      </c>
      <c r="BQ65" s="88">
        <f>BQ66</f>
        <v>8828800</v>
      </c>
      <c r="BR65" s="88">
        <f t="shared" si="16"/>
        <v>0</v>
      </c>
      <c r="BS65" s="88">
        <f>BS66</f>
        <v>8814888.2100000009</v>
      </c>
      <c r="BT65" s="88">
        <f t="shared" si="16"/>
        <v>-13911.789999999106</v>
      </c>
      <c r="BU65" s="88">
        <f>BU66</f>
        <v>9348000</v>
      </c>
      <c r="BV65" s="88">
        <f t="shared" si="7"/>
        <v>533111.78999999911</v>
      </c>
      <c r="BW65" s="88">
        <f>BW66</f>
        <v>9348000</v>
      </c>
      <c r="BX65" s="88">
        <f t="shared" si="8"/>
        <v>0</v>
      </c>
      <c r="BY65" s="88">
        <f>BY66</f>
        <v>9348000</v>
      </c>
      <c r="BZ65" s="88">
        <f t="shared" si="9"/>
        <v>0</v>
      </c>
      <c r="CA65" s="88">
        <f>CA66</f>
        <v>10511826</v>
      </c>
      <c r="CB65" s="88">
        <f t="shared" si="10"/>
        <v>1163826</v>
      </c>
      <c r="CC65" s="52"/>
      <c r="CD65" s="24"/>
      <c r="CE65" s="24"/>
      <c r="CF65" s="24"/>
      <c r="CG65" s="24"/>
      <c r="CH65" s="24"/>
      <c r="CI65" s="24"/>
      <c r="CJ65" s="24"/>
    </row>
    <row r="66" spans="1:88" s="60" customFormat="1" ht="26.65" customHeight="1" x14ac:dyDescent="0.25">
      <c r="A66" s="61"/>
      <c r="B66" s="559" t="s">
        <v>2</v>
      </c>
      <c r="C66" s="559"/>
      <c r="D66" s="559"/>
      <c r="E66" s="559"/>
      <c r="F66" s="559"/>
      <c r="G66" s="559"/>
      <c r="H66" s="120" t="s">
        <v>389</v>
      </c>
      <c r="I66" s="69" t="s">
        <v>1</v>
      </c>
      <c r="J66" s="91">
        <v>6670000</v>
      </c>
      <c r="K66" s="118">
        <v>6670000</v>
      </c>
      <c r="L66" s="91">
        <f t="shared" si="0"/>
        <v>0</v>
      </c>
      <c r="M66" s="174">
        <v>6670000</v>
      </c>
      <c r="N66" s="91">
        <f t="shared" si="2"/>
        <v>0</v>
      </c>
      <c r="O66" s="174">
        <v>6670000</v>
      </c>
      <c r="P66" s="91">
        <f t="shared" si="2"/>
        <v>0</v>
      </c>
      <c r="Q66" s="183">
        <v>6670000</v>
      </c>
      <c r="R66" s="91">
        <f t="shared" si="2"/>
        <v>0</v>
      </c>
      <c r="S66" s="204">
        <v>6670000</v>
      </c>
      <c r="T66" s="91">
        <f t="shared" si="2"/>
        <v>0</v>
      </c>
      <c r="U66" s="204">
        <v>6670000</v>
      </c>
      <c r="V66" s="91">
        <f t="shared" si="2"/>
        <v>0</v>
      </c>
      <c r="W66" s="204">
        <v>6670000</v>
      </c>
      <c r="X66" s="91">
        <f t="shared" si="13"/>
        <v>0</v>
      </c>
      <c r="Y66" s="204">
        <v>7025396.9500000002</v>
      </c>
      <c r="Z66" s="91">
        <f t="shared" si="13"/>
        <v>355396.95000000019</v>
      </c>
      <c r="AA66" s="204">
        <v>7025396.9500000002</v>
      </c>
      <c r="AB66" s="91">
        <f t="shared" si="13"/>
        <v>0</v>
      </c>
      <c r="AC66" s="204">
        <v>7025396.9500000002</v>
      </c>
      <c r="AD66" s="91">
        <f t="shared" si="13"/>
        <v>0</v>
      </c>
      <c r="AE66" s="204">
        <v>8455000</v>
      </c>
      <c r="AF66" s="91">
        <f t="shared" si="13"/>
        <v>1429603.0499999998</v>
      </c>
      <c r="AG66" s="248">
        <v>8455000</v>
      </c>
      <c r="AH66" s="91">
        <f t="shared" si="13"/>
        <v>0</v>
      </c>
      <c r="AI66" s="248">
        <v>8455000</v>
      </c>
      <c r="AJ66" s="91">
        <f t="shared" si="4"/>
        <v>0</v>
      </c>
      <c r="AK66" s="248">
        <v>8455000</v>
      </c>
      <c r="AL66" s="91">
        <f t="shared" si="4"/>
        <v>0</v>
      </c>
      <c r="AM66" s="248">
        <v>8455000</v>
      </c>
      <c r="AN66" s="91">
        <f t="shared" si="4"/>
        <v>0</v>
      </c>
      <c r="AO66" s="286">
        <v>8455000</v>
      </c>
      <c r="AP66" s="91">
        <f t="shared" si="4"/>
        <v>0</v>
      </c>
      <c r="AQ66" s="286">
        <v>8455000</v>
      </c>
      <c r="AR66" s="91">
        <f t="shared" si="14"/>
        <v>0</v>
      </c>
      <c r="AS66" s="286">
        <v>8455000</v>
      </c>
      <c r="AT66" s="91">
        <f t="shared" si="14"/>
        <v>0</v>
      </c>
      <c r="AU66" s="305">
        <v>8556545.6199999992</v>
      </c>
      <c r="AV66" s="91">
        <f t="shared" si="14"/>
        <v>101545.61999999918</v>
      </c>
      <c r="AW66" s="318">
        <v>8556545.6199999992</v>
      </c>
      <c r="AX66" s="91">
        <f t="shared" si="14"/>
        <v>0</v>
      </c>
      <c r="AY66" s="318">
        <v>8033000</v>
      </c>
      <c r="AZ66" s="92">
        <f t="shared" si="14"/>
        <v>-523545.61999999918</v>
      </c>
      <c r="BA66" s="318">
        <v>8033000</v>
      </c>
      <c r="BB66" s="92">
        <f t="shared" si="14"/>
        <v>0</v>
      </c>
      <c r="BC66" s="318">
        <v>8033000</v>
      </c>
      <c r="BD66" s="92">
        <f t="shared" si="14"/>
        <v>0</v>
      </c>
      <c r="BE66" s="318">
        <v>8033000</v>
      </c>
      <c r="BF66" s="92">
        <f t="shared" si="16"/>
        <v>0</v>
      </c>
      <c r="BG66" s="318">
        <v>8033000</v>
      </c>
      <c r="BH66" s="92">
        <f t="shared" si="16"/>
        <v>0</v>
      </c>
      <c r="BI66" s="318">
        <v>8033000</v>
      </c>
      <c r="BJ66" s="92">
        <f t="shared" si="16"/>
        <v>0</v>
      </c>
      <c r="BK66" s="318">
        <v>8033000</v>
      </c>
      <c r="BL66" s="92">
        <f t="shared" si="16"/>
        <v>0</v>
      </c>
      <c r="BM66" s="318">
        <v>8033000</v>
      </c>
      <c r="BN66" s="92">
        <f t="shared" si="16"/>
        <v>0</v>
      </c>
      <c r="BO66" s="318">
        <v>8828800</v>
      </c>
      <c r="BP66" s="92">
        <f t="shared" si="16"/>
        <v>795800</v>
      </c>
      <c r="BQ66" s="318">
        <v>8828800</v>
      </c>
      <c r="BR66" s="92">
        <f t="shared" si="16"/>
        <v>0</v>
      </c>
      <c r="BS66" s="318">
        <v>8814888.2100000009</v>
      </c>
      <c r="BT66" s="92">
        <f t="shared" si="16"/>
        <v>-13911.789999999106</v>
      </c>
      <c r="BU66" s="318">
        <v>9348000</v>
      </c>
      <c r="BV66" s="92">
        <f t="shared" si="7"/>
        <v>533111.78999999911</v>
      </c>
      <c r="BW66" s="318">
        <v>9348000</v>
      </c>
      <c r="BX66" s="92">
        <f t="shared" si="8"/>
        <v>0</v>
      </c>
      <c r="BY66" s="368">
        <v>9348000</v>
      </c>
      <c r="BZ66" s="92">
        <f t="shared" si="9"/>
        <v>0</v>
      </c>
      <c r="CA66" s="502">
        <v>10511826</v>
      </c>
      <c r="CB66" s="92">
        <f t="shared" si="10"/>
        <v>1163826</v>
      </c>
      <c r="CC66" s="53">
        <v>3</v>
      </c>
      <c r="CD66" s="59"/>
      <c r="CE66" s="59"/>
      <c r="CF66" s="59"/>
      <c r="CG66" s="59"/>
      <c r="CH66" s="59"/>
      <c r="CI66" s="59"/>
      <c r="CJ66" s="59"/>
    </row>
    <row r="67" spans="1:88" s="25" customFormat="1" ht="26.65" customHeight="1" x14ac:dyDescent="0.25">
      <c r="A67" s="26"/>
      <c r="B67" s="558" t="s">
        <v>11</v>
      </c>
      <c r="C67" s="558"/>
      <c r="D67" s="558"/>
      <c r="E67" s="558"/>
      <c r="F67" s="558"/>
      <c r="G67" s="558"/>
      <c r="H67" s="122" t="s">
        <v>389</v>
      </c>
      <c r="I67" s="29" t="s">
        <v>10</v>
      </c>
      <c r="J67" s="89">
        <f>J68</f>
        <v>865600</v>
      </c>
      <c r="K67" s="89">
        <f>K68</f>
        <v>865600</v>
      </c>
      <c r="L67" s="89">
        <f t="shared" si="0"/>
        <v>0</v>
      </c>
      <c r="M67" s="89">
        <f>M68</f>
        <v>865600</v>
      </c>
      <c r="N67" s="89">
        <f t="shared" si="2"/>
        <v>0</v>
      </c>
      <c r="O67" s="89">
        <f>O68</f>
        <v>865600</v>
      </c>
      <c r="P67" s="89">
        <f t="shared" si="2"/>
        <v>0</v>
      </c>
      <c r="Q67" s="89">
        <f>Q68</f>
        <v>865600</v>
      </c>
      <c r="R67" s="89">
        <f t="shared" si="2"/>
        <v>0</v>
      </c>
      <c r="S67" s="89">
        <f>S68</f>
        <v>865600</v>
      </c>
      <c r="T67" s="89">
        <f t="shared" si="2"/>
        <v>0</v>
      </c>
      <c r="U67" s="89">
        <f>U68</f>
        <v>865600</v>
      </c>
      <c r="V67" s="89">
        <f t="shared" si="2"/>
        <v>0</v>
      </c>
      <c r="W67" s="89">
        <f>W68</f>
        <v>865600</v>
      </c>
      <c r="X67" s="89">
        <f t="shared" si="13"/>
        <v>0</v>
      </c>
      <c r="Y67" s="89">
        <f>Y68</f>
        <v>510203.05</v>
      </c>
      <c r="Z67" s="89">
        <f t="shared" si="13"/>
        <v>-355396.95</v>
      </c>
      <c r="AA67" s="89">
        <f>AA68</f>
        <v>510203.05</v>
      </c>
      <c r="AB67" s="89">
        <f t="shared" si="13"/>
        <v>0</v>
      </c>
      <c r="AC67" s="89">
        <f>AC68</f>
        <v>510203.05</v>
      </c>
      <c r="AD67" s="89">
        <f t="shared" si="13"/>
        <v>0</v>
      </c>
      <c r="AE67" s="89">
        <f>AE68</f>
        <v>990900</v>
      </c>
      <c r="AF67" s="89">
        <f t="shared" si="13"/>
        <v>480696.95</v>
      </c>
      <c r="AG67" s="89">
        <f>AG68</f>
        <v>928750</v>
      </c>
      <c r="AH67" s="89">
        <f t="shared" si="13"/>
        <v>-62150</v>
      </c>
      <c r="AI67" s="89">
        <f>AI68</f>
        <v>923750</v>
      </c>
      <c r="AJ67" s="89">
        <f t="shared" si="4"/>
        <v>-5000</v>
      </c>
      <c r="AK67" s="89">
        <f>AK68</f>
        <v>923750</v>
      </c>
      <c r="AL67" s="89">
        <f t="shared" si="4"/>
        <v>0</v>
      </c>
      <c r="AM67" s="89">
        <f>AM68</f>
        <v>923750</v>
      </c>
      <c r="AN67" s="89">
        <f t="shared" si="4"/>
        <v>0</v>
      </c>
      <c r="AO67" s="89">
        <f>AO68</f>
        <v>923750</v>
      </c>
      <c r="AP67" s="89">
        <f t="shared" si="4"/>
        <v>0</v>
      </c>
      <c r="AQ67" s="89">
        <f>AQ68</f>
        <v>923750</v>
      </c>
      <c r="AR67" s="89">
        <f t="shared" si="14"/>
        <v>0</v>
      </c>
      <c r="AS67" s="89">
        <f>AS68</f>
        <v>722220.67</v>
      </c>
      <c r="AT67" s="89">
        <f t="shared" si="14"/>
        <v>-201529.32999999996</v>
      </c>
      <c r="AU67" s="89">
        <f>AU68</f>
        <v>415601.58</v>
      </c>
      <c r="AV67" s="89">
        <f t="shared" si="14"/>
        <v>-306619.09000000003</v>
      </c>
      <c r="AW67" s="89">
        <f>AW68</f>
        <v>415601.58</v>
      </c>
      <c r="AX67" s="89">
        <f t="shared" si="14"/>
        <v>0</v>
      </c>
      <c r="AY67" s="89">
        <f>AY68</f>
        <v>1495200</v>
      </c>
      <c r="AZ67" s="88">
        <f t="shared" si="14"/>
        <v>1079598.42</v>
      </c>
      <c r="BA67" s="89">
        <f>BA68</f>
        <v>1495200</v>
      </c>
      <c r="BB67" s="88">
        <f t="shared" si="14"/>
        <v>0</v>
      </c>
      <c r="BC67" s="89">
        <f>BC68</f>
        <v>1495200</v>
      </c>
      <c r="BD67" s="88">
        <f t="shared" si="14"/>
        <v>0</v>
      </c>
      <c r="BE67" s="89">
        <f>BE68</f>
        <v>1495200</v>
      </c>
      <c r="BF67" s="88">
        <f t="shared" si="16"/>
        <v>0</v>
      </c>
      <c r="BG67" s="89">
        <f>BG68</f>
        <v>1495200</v>
      </c>
      <c r="BH67" s="88">
        <f t="shared" si="16"/>
        <v>0</v>
      </c>
      <c r="BI67" s="89">
        <f>BI68</f>
        <v>1402612.64</v>
      </c>
      <c r="BJ67" s="88">
        <f t="shared" si="16"/>
        <v>-92587.360000000102</v>
      </c>
      <c r="BK67" s="89">
        <f>BK68</f>
        <v>1402612.64</v>
      </c>
      <c r="BL67" s="88">
        <f t="shared" si="16"/>
        <v>0</v>
      </c>
      <c r="BM67" s="89">
        <f>BM68</f>
        <v>1402612.64</v>
      </c>
      <c r="BN67" s="88">
        <f t="shared" si="16"/>
        <v>0</v>
      </c>
      <c r="BO67" s="89">
        <f>BO68</f>
        <v>549400.64</v>
      </c>
      <c r="BP67" s="88">
        <f t="shared" si="16"/>
        <v>-853211.99999999988</v>
      </c>
      <c r="BQ67" s="89">
        <f>BQ68</f>
        <v>549400.64</v>
      </c>
      <c r="BR67" s="88">
        <f t="shared" si="16"/>
        <v>0</v>
      </c>
      <c r="BS67" s="89">
        <f>BS68</f>
        <v>394953.91</v>
      </c>
      <c r="BT67" s="88">
        <f t="shared" si="16"/>
        <v>-154446.73000000004</v>
      </c>
      <c r="BU67" s="89">
        <f>BU68</f>
        <v>627500</v>
      </c>
      <c r="BV67" s="88">
        <f t="shared" si="7"/>
        <v>232546.09000000003</v>
      </c>
      <c r="BW67" s="89">
        <f>BW68</f>
        <v>627500</v>
      </c>
      <c r="BX67" s="88">
        <f t="shared" si="8"/>
        <v>0</v>
      </c>
      <c r="BY67" s="89">
        <f>BY68</f>
        <v>627500</v>
      </c>
      <c r="BZ67" s="88">
        <f t="shared" si="9"/>
        <v>0</v>
      </c>
      <c r="CA67" s="89">
        <f>CA68</f>
        <v>802074</v>
      </c>
      <c r="CB67" s="88">
        <f t="shared" si="10"/>
        <v>174574</v>
      </c>
      <c r="CC67" s="52"/>
      <c r="CD67" s="24"/>
      <c r="CE67" s="24"/>
      <c r="CF67" s="24"/>
      <c r="CG67" s="24"/>
      <c r="CH67" s="24"/>
      <c r="CI67" s="24"/>
      <c r="CJ67" s="24"/>
    </row>
    <row r="68" spans="1:88" s="60" customFormat="1" ht="26.65" customHeight="1" x14ac:dyDescent="0.25">
      <c r="A68" s="61"/>
      <c r="B68" s="559" t="s">
        <v>9</v>
      </c>
      <c r="C68" s="559"/>
      <c r="D68" s="559"/>
      <c r="E68" s="559"/>
      <c r="F68" s="559"/>
      <c r="G68" s="559"/>
      <c r="H68" s="120" t="s">
        <v>389</v>
      </c>
      <c r="I68" s="69" t="s">
        <v>8</v>
      </c>
      <c r="J68" s="91">
        <v>865600</v>
      </c>
      <c r="K68" s="118">
        <v>865600</v>
      </c>
      <c r="L68" s="91">
        <f t="shared" si="0"/>
        <v>0</v>
      </c>
      <c r="M68" s="174">
        <v>865600</v>
      </c>
      <c r="N68" s="91">
        <f t="shared" si="2"/>
        <v>0</v>
      </c>
      <c r="O68" s="174">
        <v>865600</v>
      </c>
      <c r="P68" s="91">
        <f t="shared" si="2"/>
        <v>0</v>
      </c>
      <c r="Q68" s="183">
        <v>865600</v>
      </c>
      <c r="R68" s="91">
        <f t="shared" si="2"/>
        <v>0</v>
      </c>
      <c r="S68" s="204">
        <v>865600</v>
      </c>
      <c r="T68" s="91">
        <f t="shared" si="2"/>
        <v>0</v>
      </c>
      <c r="U68" s="204">
        <v>865600</v>
      </c>
      <c r="V68" s="91">
        <f t="shared" si="2"/>
        <v>0</v>
      </c>
      <c r="W68" s="204">
        <v>865600</v>
      </c>
      <c r="X68" s="91">
        <f t="shared" si="13"/>
        <v>0</v>
      </c>
      <c r="Y68" s="204">
        <v>510203.05</v>
      </c>
      <c r="Z68" s="91">
        <f t="shared" si="13"/>
        <v>-355396.95</v>
      </c>
      <c r="AA68" s="204">
        <v>510203.05</v>
      </c>
      <c r="AB68" s="91">
        <f t="shared" si="13"/>
        <v>0</v>
      </c>
      <c r="AC68" s="204">
        <v>510203.05</v>
      </c>
      <c r="AD68" s="91">
        <f t="shared" si="13"/>
        <v>0</v>
      </c>
      <c r="AE68" s="204">
        <v>990900</v>
      </c>
      <c r="AF68" s="91">
        <f t="shared" si="13"/>
        <v>480696.95</v>
      </c>
      <c r="AG68" s="248">
        <v>928750</v>
      </c>
      <c r="AH68" s="91">
        <f t="shared" si="13"/>
        <v>-62150</v>
      </c>
      <c r="AI68" s="248">
        <v>923750</v>
      </c>
      <c r="AJ68" s="91">
        <f t="shared" si="4"/>
        <v>-5000</v>
      </c>
      <c r="AK68" s="248">
        <v>923750</v>
      </c>
      <c r="AL68" s="91">
        <f t="shared" si="4"/>
        <v>0</v>
      </c>
      <c r="AM68" s="248">
        <v>923750</v>
      </c>
      <c r="AN68" s="91">
        <f t="shared" si="4"/>
        <v>0</v>
      </c>
      <c r="AO68" s="286">
        <v>923750</v>
      </c>
      <c r="AP68" s="91">
        <f t="shared" si="4"/>
        <v>0</v>
      </c>
      <c r="AQ68" s="286">
        <v>923750</v>
      </c>
      <c r="AR68" s="91">
        <f t="shared" si="14"/>
        <v>0</v>
      </c>
      <c r="AS68" s="286">
        <v>722220.67</v>
      </c>
      <c r="AT68" s="91">
        <f t="shared" si="14"/>
        <v>-201529.32999999996</v>
      </c>
      <c r="AU68" s="305">
        <v>415601.58</v>
      </c>
      <c r="AV68" s="91">
        <f t="shared" si="14"/>
        <v>-306619.09000000003</v>
      </c>
      <c r="AW68" s="318">
        <v>415601.58</v>
      </c>
      <c r="AX68" s="91">
        <f t="shared" si="14"/>
        <v>0</v>
      </c>
      <c r="AY68" s="318">
        <v>1495200</v>
      </c>
      <c r="AZ68" s="91">
        <f t="shared" si="14"/>
        <v>1079598.42</v>
      </c>
      <c r="BA68" s="318">
        <v>1495200</v>
      </c>
      <c r="BB68" s="91">
        <f t="shared" si="14"/>
        <v>0</v>
      </c>
      <c r="BC68" s="318">
        <v>1495200</v>
      </c>
      <c r="BD68" s="91">
        <f t="shared" si="14"/>
        <v>0</v>
      </c>
      <c r="BE68" s="318">
        <v>1495200</v>
      </c>
      <c r="BF68" s="91">
        <f t="shared" si="16"/>
        <v>0</v>
      </c>
      <c r="BG68" s="318">
        <v>1495200</v>
      </c>
      <c r="BH68" s="91">
        <f t="shared" si="16"/>
        <v>0</v>
      </c>
      <c r="BI68" s="318">
        <v>1402612.64</v>
      </c>
      <c r="BJ68" s="91">
        <f t="shared" si="16"/>
        <v>-92587.360000000102</v>
      </c>
      <c r="BK68" s="318">
        <v>1402612.64</v>
      </c>
      <c r="BL68" s="91">
        <f t="shared" si="16"/>
        <v>0</v>
      </c>
      <c r="BM68" s="318">
        <v>1402612.64</v>
      </c>
      <c r="BN68" s="91">
        <f t="shared" si="16"/>
        <v>0</v>
      </c>
      <c r="BO68" s="318">
        <v>549400.64</v>
      </c>
      <c r="BP68" s="91">
        <f t="shared" si="16"/>
        <v>-853211.99999999988</v>
      </c>
      <c r="BQ68" s="318">
        <v>549400.64</v>
      </c>
      <c r="BR68" s="91">
        <f t="shared" si="16"/>
        <v>0</v>
      </c>
      <c r="BS68" s="318">
        <v>394953.91</v>
      </c>
      <c r="BT68" s="91">
        <f t="shared" si="16"/>
        <v>-154446.73000000004</v>
      </c>
      <c r="BU68" s="318">
        <v>627500</v>
      </c>
      <c r="BV68" s="91">
        <f t="shared" si="7"/>
        <v>232546.09000000003</v>
      </c>
      <c r="BW68" s="318">
        <v>627500</v>
      </c>
      <c r="BX68" s="91">
        <f t="shared" si="8"/>
        <v>0</v>
      </c>
      <c r="BY68" s="368">
        <v>627500</v>
      </c>
      <c r="BZ68" s="91">
        <f t="shared" si="9"/>
        <v>0</v>
      </c>
      <c r="CA68" s="502">
        <v>802074</v>
      </c>
      <c r="CB68" s="91">
        <f t="shared" si="10"/>
        <v>174574</v>
      </c>
      <c r="CC68" s="53">
        <v>4</v>
      </c>
      <c r="CD68" s="59"/>
      <c r="CE68" s="59"/>
      <c r="CF68" s="59"/>
      <c r="CG68" s="59"/>
      <c r="CH68" s="59"/>
      <c r="CI68" s="59"/>
      <c r="CJ68" s="59"/>
    </row>
    <row r="69" spans="1:88" s="25" customFormat="1" ht="38.25" customHeight="1" x14ac:dyDescent="0.25">
      <c r="A69" s="26"/>
      <c r="B69" s="533" t="s">
        <v>681</v>
      </c>
      <c r="C69" s="574"/>
      <c r="D69" s="574"/>
      <c r="E69" s="574"/>
      <c r="F69" s="574"/>
      <c r="G69" s="574"/>
      <c r="H69" s="315" t="s">
        <v>682</v>
      </c>
      <c r="I69" s="316" t="s">
        <v>5</v>
      </c>
      <c r="J69" s="89">
        <f>J70</f>
        <v>33350000</v>
      </c>
      <c r="K69" s="89">
        <f>K70</f>
        <v>33350000</v>
      </c>
      <c r="L69" s="89">
        <f t="shared" ref="L69:L73" si="17">K69-J69</f>
        <v>0</v>
      </c>
      <c r="M69" s="89">
        <f>M70</f>
        <v>33350000</v>
      </c>
      <c r="N69" s="89">
        <f t="shared" ref="N69:V73" si="18">M69-K69</f>
        <v>0</v>
      </c>
      <c r="O69" s="89">
        <f>O70</f>
        <v>33350000</v>
      </c>
      <c r="P69" s="89">
        <f t="shared" si="18"/>
        <v>0</v>
      </c>
      <c r="Q69" s="89">
        <f>Q70</f>
        <v>33350000</v>
      </c>
      <c r="R69" s="89">
        <f t="shared" si="18"/>
        <v>0</v>
      </c>
      <c r="S69" s="89">
        <f>S70</f>
        <v>33350000</v>
      </c>
      <c r="T69" s="89">
        <f t="shared" si="18"/>
        <v>0</v>
      </c>
      <c r="U69" s="89">
        <f>U70</f>
        <v>33350000</v>
      </c>
      <c r="V69" s="89">
        <f t="shared" si="18"/>
        <v>0</v>
      </c>
      <c r="W69" s="89">
        <f>W70</f>
        <v>33350000</v>
      </c>
      <c r="X69" s="89">
        <f t="shared" ref="X69:X73" si="19">W69-U69</f>
        <v>0</v>
      </c>
      <c r="Y69" s="89">
        <f>Y70</f>
        <v>35126984.75</v>
      </c>
      <c r="Z69" s="89">
        <f t="shared" ref="Z69:Z73" si="20">Y69-W69</f>
        <v>1776984.75</v>
      </c>
      <c r="AA69" s="89">
        <f>AA70</f>
        <v>35126984.75</v>
      </c>
      <c r="AB69" s="89">
        <f t="shared" ref="AB69:AB73" si="21">AA69-Y69</f>
        <v>0</v>
      </c>
      <c r="AC69" s="89">
        <f>AC70</f>
        <v>35126984.75</v>
      </c>
      <c r="AD69" s="89">
        <f t="shared" ref="AD69:AD73" si="22">AC69-AA69</f>
        <v>0</v>
      </c>
      <c r="AE69" s="89">
        <f>AE70</f>
        <v>42275000</v>
      </c>
      <c r="AF69" s="89">
        <f t="shared" ref="AF69:AF73" si="23">AE69-AC69</f>
        <v>7148015.25</v>
      </c>
      <c r="AG69" s="89">
        <f>AG70</f>
        <v>42275000</v>
      </c>
      <c r="AH69" s="89">
        <f t="shared" ref="AH69:AH73" si="24">AG69-AE69</f>
        <v>0</v>
      </c>
      <c r="AI69" s="89">
        <f>AI70</f>
        <v>42275000</v>
      </c>
      <c r="AJ69" s="89">
        <f t="shared" ref="AJ69:AP73" si="25">AI69-AG69</f>
        <v>0</v>
      </c>
      <c r="AK69" s="89">
        <f>AK70</f>
        <v>42275000</v>
      </c>
      <c r="AL69" s="89">
        <f t="shared" si="25"/>
        <v>0</v>
      </c>
      <c r="AM69" s="89">
        <f>AM70</f>
        <v>42275000</v>
      </c>
      <c r="AN69" s="89">
        <f t="shared" si="25"/>
        <v>0</v>
      </c>
      <c r="AO69" s="89">
        <f>AO70</f>
        <v>42275000</v>
      </c>
      <c r="AP69" s="89">
        <f t="shared" si="25"/>
        <v>0</v>
      </c>
      <c r="AQ69" s="89">
        <f>AQ70</f>
        <v>42275000</v>
      </c>
      <c r="AR69" s="89">
        <f t="shared" ref="AR69:AR73" si="26">AQ69-AO69</f>
        <v>0</v>
      </c>
      <c r="AS69" s="89">
        <f>AS70</f>
        <v>42275000</v>
      </c>
      <c r="AT69" s="89">
        <f t="shared" ref="AT69:AT73" si="27">AS69-AQ69</f>
        <v>0</v>
      </c>
      <c r="AU69" s="89">
        <f>AU70</f>
        <v>42782728.099999994</v>
      </c>
      <c r="AV69" s="89">
        <f t="shared" ref="AV69:AV73" si="28">AU69-AS69</f>
        <v>507728.09999999404</v>
      </c>
      <c r="AW69" s="89">
        <f>AW70+AW73+AW76</f>
        <v>0</v>
      </c>
      <c r="AX69" s="89">
        <f t="shared" ref="AX69:AX73" si="29">AW69-AU69</f>
        <v>-42782728.099999994</v>
      </c>
      <c r="AY69" s="89">
        <f>AY70+AY73+AY76</f>
        <v>4850700</v>
      </c>
      <c r="AZ69" s="89">
        <f t="shared" ref="AZ69:BT73" si="30">AY69-AW69</f>
        <v>4850700</v>
      </c>
      <c r="BA69" s="89">
        <f>BA70+BA73+BA76</f>
        <v>4850700</v>
      </c>
      <c r="BB69" s="89">
        <f t="shared" si="30"/>
        <v>0</v>
      </c>
      <c r="BC69" s="89">
        <f>BC70+BC73+BC76</f>
        <v>4883700</v>
      </c>
      <c r="BD69" s="89">
        <f t="shared" si="30"/>
        <v>33000</v>
      </c>
      <c r="BE69" s="89">
        <f>BE70+BE73+BE76</f>
        <v>4883700</v>
      </c>
      <c r="BF69" s="89">
        <f t="shared" si="30"/>
        <v>0</v>
      </c>
      <c r="BG69" s="89">
        <f>BG70+BG73+BG76</f>
        <v>4833700</v>
      </c>
      <c r="BH69" s="89">
        <f t="shared" si="30"/>
        <v>-50000</v>
      </c>
      <c r="BI69" s="89">
        <f>BI70+BI73+BI76</f>
        <v>4833700</v>
      </c>
      <c r="BJ69" s="89">
        <f t="shared" si="30"/>
        <v>0</v>
      </c>
      <c r="BK69" s="89">
        <f>BK70+BK73+BK76</f>
        <v>4833700</v>
      </c>
      <c r="BL69" s="89">
        <f t="shared" si="30"/>
        <v>0</v>
      </c>
      <c r="BM69" s="89">
        <f>BM70+BM73+BM76</f>
        <v>4833700</v>
      </c>
      <c r="BN69" s="89">
        <f t="shared" si="30"/>
        <v>0</v>
      </c>
      <c r="BO69" s="89">
        <f>BO70+BO73+BO76</f>
        <v>5063200</v>
      </c>
      <c r="BP69" s="89">
        <f t="shared" si="30"/>
        <v>229500</v>
      </c>
      <c r="BQ69" s="89">
        <f>BQ70+BQ73+BQ76</f>
        <v>5063200</v>
      </c>
      <c r="BR69" s="89">
        <f t="shared" si="30"/>
        <v>0</v>
      </c>
      <c r="BS69" s="89">
        <f>BS70+BS73+BS76</f>
        <v>5063400</v>
      </c>
      <c r="BT69" s="89">
        <f t="shared" si="30"/>
        <v>200</v>
      </c>
      <c r="BU69" s="89">
        <f>BU70+BU73+BU76</f>
        <v>5017500</v>
      </c>
      <c r="BV69" s="89">
        <f t="shared" si="7"/>
        <v>-45900</v>
      </c>
      <c r="BW69" s="89">
        <f>BW70+BW73+BW76</f>
        <v>5017500</v>
      </c>
      <c r="BX69" s="89">
        <f t="shared" si="8"/>
        <v>0</v>
      </c>
      <c r="BY69" s="89">
        <f>BY70+BY73+BY76</f>
        <v>5017500</v>
      </c>
      <c r="BZ69" s="89">
        <f t="shared" si="9"/>
        <v>0</v>
      </c>
      <c r="CA69" s="89">
        <f>CA70+CA73+CA76</f>
        <v>5017500</v>
      </c>
      <c r="CB69" s="89">
        <f t="shared" si="10"/>
        <v>0</v>
      </c>
      <c r="CC69" s="52"/>
      <c r="CD69" s="24"/>
      <c r="CE69" s="24"/>
      <c r="CF69" s="24"/>
      <c r="CG69" s="24"/>
      <c r="CH69" s="24"/>
      <c r="CI69" s="24"/>
      <c r="CJ69" s="24"/>
    </row>
    <row r="70" spans="1:88" s="25" customFormat="1" ht="27.75" customHeight="1" x14ac:dyDescent="0.25">
      <c r="A70" s="26"/>
      <c r="B70" s="546" t="s">
        <v>91</v>
      </c>
      <c r="C70" s="561"/>
      <c r="D70" s="561"/>
      <c r="E70" s="561"/>
      <c r="F70" s="561"/>
      <c r="G70" s="562"/>
      <c r="H70" s="313" t="s">
        <v>683</v>
      </c>
      <c r="I70" s="314" t="s">
        <v>5</v>
      </c>
      <c r="J70" s="88">
        <f>J71+J73</f>
        <v>33350000</v>
      </c>
      <c r="K70" s="88">
        <f>K71+K73</f>
        <v>33350000</v>
      </c>
      <c r="L70" s="88">
        <f t="shared" si="17"/>
        <v>0</v>
      </c>
      <c r="M70" s="88">
        <f>M71+M73</f>
        <v>33350000</v>
      </c>
      <c r="N70" s="88">
        <f t="shared" si="18"/>
        <v>0</v>
      </c>
      <c r="O70" s="88">
        <f>O71+O73</f>
        <v>33350000</v>
      </c>
      <c r="P70" s="88">
        <f t="shared" si="18"/>
        <v>0</v>
      </c>
      <c r="Q70" s="88">
        <f>Q71+Q73</f>
        <v>33350000</v>
      </c>
      <c r="R70" s="88">
        <f t="shared" si="18"/>
        <v>0</v>
      </c>
      <c r="S70" s="88">
        <f>S71+S73</f>
        <v>33350000</v>
      </c>
      <c r="T70" s="88">
        <f t="shared" si="18"/>
        <v>0</v>
      </c>
      <c r="U70" s="88">
        <f>U71+U73</f>
        <v>33350000</v>
      </c>
      <c r="V70" s="88">
        <f t="shared" si="18"/>
        <v>0</v>
      </c>
      <c r="W70" s="88">
        <f>W71+W73</f>
        <v>33350000</v>
      </c>
      <c r="X70" s="88">
        <f t="shared" si="19"/>
        <v>0</v>
      </c>
      <c r="Y70" s="88">
        <f>Y71+Y73</f>
        <v>35126984.75</v>
      </c>
      <c r="Z70" s="88">
        <f t="shared" si="20"/>
        <v>1776984.75</v>
      </c>
      <c r="AA70" s="88">
        <f>AA71+AA73</f>
        <v>35126984.75</v>
      </c>
      <c r="AB70" s="88">
        <f t="shared" si="21"/>
        <v>0</v>
      </c>
      <c r="AC70" s="88">
        <f>AC71+AC73</f>
        <v>35126984.75</v>
      </c>
      <c r="AD70" s="88">
        <f t="shared" si="22"/>
        <v>0</v>
      </c>
      <c r="AE70" s="88">
        <f>AE71+AE73</f>
        <v>42275000</v>
      </c>
      <c r="AF70" s="88">
        <f t="shared" si="23"/>
        <v>7148015.25</v>
      </c>
      <c r="AG70" s="88">
        <f>AG71+AG73</f>
        <v>42275000</v>
      </c>
      <c r="AH70" s="88">
        <f t="shared" si="24"/>
        <v>0</v>
      </c>
      <c r="AI70" s="88">
        <f>AI71+AI73</f>
        <v>42275000</v>
      </c>
      <c r="AJ70" s="88">
        <f t="shared" si="25"/>
        <v>0</v>
      </c>
      <c r="AK70" s="88">
        <f>AK71+AK73</f>
        <v>42275000</v>
      </c>
      <c r="AL70" s="88">
        <f t="shared" si="25"/>
        <v>0</v>
      </c>
      <c r="AM70" s="88">
        <f>AM71+AM73</f>
        <v>42275000</v>
      </c>
      <c r="AN70" s="88">
        <f t="shared" si="25"/>
        <v>0</v>
      </c>
      <c r="AO70" s="88">
        <f>AO71+AO73</f>
        <v>42275000</v>
      </c>
      <c r="AP70" s="88">
        <f t="shared" si="25"/>
        <v>0</v>
      </c>
      <c r="AQ70" s="88">
        <f>AQ71+AQ73</f>
        <v>42275000</v>
      </c>
      <c r="AR70" s="88">
        <f t="shared" si="26"/>
        <v>0</v>
      </c>
      <c r="AS70" s="88">
        <f>AS71+AS73</f>
        <v>42275000</v>
      </c>
      <c r="AT70" s="88">
        <f t="shared" si="27"/>
        <v>0</v>
      </c>
      <c r="AU70" s="88">
        <f>AU71+AU73</f>
        <v>42782728.099999994</v>
      </c>
      <c r="AV70" s="88">
        <f t="shared" si="28"/>
        <v>507728.09999999404</v>
      </c>
      <c r="AW70" s="88">
        <f>AW71</f>
        <v>0</v>
      </c>
      <c r="AX70" s="88">
        <f t="shared" si="29"/>
        <v>-42782728.099999994</v>
      </c>
      <c r="AY70" s="88">
        <f>AY71</f>
        <v>1591000</v>
      </c>
      <c r="AZ70" s="88">
        <f t="shared" si="30"/>
        <v>1591000</v>
      </c>
      <c r="BA70" s="88">
        <f>BA71</f>
        <v>1591000</v>
      </c>
      <c r="BB70" s="88">
        <f t="shared" si="30"/>
        <v>0</v>
      </c>
      <c r="BC70" s="88">
        <f>BC71</f>
        <v>1624000</v>
      </c>
      <c r="BD70" s="88">
        <f t="shared" si="30"/>
        <v>33000</v>
      </c>
      <c r="BE70" s="88">
        <f>BE71</f>
        <v>1624000</v>
      </c>
      <c r="BF70" s="88">
        <f t="shared" si="30"/>
        <v>0</v>
      </c>
      <c r="BG70" s="88">
        <f>BG71</f>
        <v>1574000</v>
      </c>
      <c r="BH70" s="88">
        <f t="shared" si="30"/>
        <v>-50000</v>
      </c>
      <c r="BI70" s="88">
        <f>BI71</f>
        <v>1574000</v>
      </c>
      <c r="BJ70" s="88">
        <f t="shared" si="30"/>
        <v>0</v>
      </c>
      <c r="BK70" s="88">
        <f>BK71</f>
        <v>1574000</v>
      </c>
      <c r="BL70" s="88">
        <f t="shared" si="30"/>
        <v>0</v>
      </c>
      <c r="BM70" s="88">
        <f>BM71</f>
        <v>1574000</v>
      </c>
      <c r="BN70" s="88">
        <f t="shared" si="30"/>
        <v>0</v>
      </c>
      <c r="BO70" s="88">
        <f>BO71</f>
        <v>1610500</v>
      </c>
      <c r="BP70" s="88">
        <f t="shared" si="30"/>
        <v>36500</v>
      </c>
      <c r="BQ70" s="88">
        <f>BQ71</f>
        <v>1610500</v>
      </c>
      <c r="BR70" s="88">
        <f t="shared" si="30"/>
        <v>0</v>
      </c>
      <c r="BS70" s="88">
        <f>BS71</f>
        <v>1610700</v>
      </c>
      <c r="BT70" s="88">
        <f t="shared" si="30"/>
        <v>200</v>
      </c>
      <c r="BU70" s="88">
        <f>BU71</f>
        <v>1746800</v>
      </c>
      <c r="BV70" s="88">
        <f t="shared" si="7"/>
        <v>136100</v>
      </c>
      <c r="BW70" s="88">
        <f>BW71</f>
        <v>1746800</v>
      </c>
      <c r="BX70" s="88">
        <f t="shared" si="8"/>
        <v>0</v>
      </c>
      <c r="BY70" s="88">
        <f>BY71</f>
        <v>1746800</v>
      </c>
      <c r="BZ70" s="88">
        <f t="shared" si="9"/>
        <v>0</v>
      </c>
      <c r="CA70" s="88">
        <f>CA71</f>
        <v>1746800</v>
      </c>
      <c r="CB70" s="88">
        <f t="shared" si="10"/>
        <v>0</v>
      </c>
      <c r="CC70" s="52"/>
      <c r="CD70" s="24"/>
      <c r="CE70" s="24"/>
      <c r="CF70" s="24"/>
      <c r="CG70" s="24"/>
      <c r="CH70" s="24"/>
      <c r="CI70" s="24"/>
      <c r="CJ70" s="24"/>
    </row>
    <row r="71" spans="1:88" s="25" customFormat="1" ht="30" customHeight="1" x14ac:dyDescent="0.25">
      <c r="A71" s="26"/>
      <c r="B71" s="565" t="s">
        <v>39</v>
      </c>
      <c r="C71" s="566"/>
      <c r="D71" s="566"/>
      <c r="E71" s="566"/>
      <c r="F71" s="566"/>
      <c r="G71" s="567"/>
      <c r="H71" s="313" t="s">
        <v>683</v>
      </c>
      <c r="I71" s="314" t="s">
        <v>38</v>
      </c>
      <c r="J71" s="88">
        <f>J72</f>
        <v>6670000</v>
      </c>
      <c r="K71" s="88">
        <f>K72</f>
        <v>6670000</v>
      </c>
      <c r="L71" s="88">
        <f t="shared" si="17"/>
        <v>0</v>
      </c>
      <c r="M71" s="88">
        <f>M72</f>
        <v>6670000</v>
      </c>
      <c r="N71" s="88">
        <f t="shared" si="18"/>
        <v>0</v>
      </c>
      <c r="O71" s="88">
        <f>O72</f>
        <v>6670000</v>
      </c>
      <c r="P71" s="88">
        <f t="shared" si="18"/>
        <v>0</v>
      </c>
      <c r="Q71" s="88">
        <f>Q72</f>
        <v>6670000</v>
      </c>
      <c r="R71" s="88">
        <f t="shared" si="18"/>
        <v>0</v>
      </c>
      <c r="S71" s="88">
        <f>S72</f>
        <v>6670000</v>
      </c>
      <c r="T71" s="88">
        <f t="shared" si="18"/>
        <v>0</v>
      </c>
      <c r="U71" s="88">
        <f>U72</f>
        <v>6670000</v>
      </c>
      <c r="V71" s="88">
        <f t="shared" si="18"/>
        <v>0</v>
      </c>
      <c r="W71" s="88">
        <f>W72</f>
        <v>6670000</v>
      </c>
      <c r="X71" s="88">
        <f t="shared" si="19"/>
        <v>0</v>
      </c>
      <c r="Y71" s="88">
        <f>Y72</f>
        <v>7025396.9500000002</v>
      </c>
      <c r="Z71" s="88">
        <f t="shared" si="20"/>
        <v>355396.95000000019</v>
      </c>
      <c r="AA71" s="88">
        <f>AA72</f>
        <v>7025396.9500000002</v>
      </c>
      <c r="AB71" s="88">
        <f t="shared" si="21"/>
        <v>0</v>
      </c>
      <c r="AC71" s="88">
        <f>AC72</f>
        <v>7025396.9500000002</v>
      </c>
      <c r="AD71" s="88">
        <f t="shared" si="22"/>
        <v>0</v>
      </c>
      <c r="AE71" s="88">
        <f>AE72</f>
        <v>8455000</v>
      </c>
      <c r="AF71" s="88">
        <f t="shared" si="23"/>
        <v>1429603.0499999998</v>
      </c>
      <c r="AG71" s="88">
        <f>AG72</f>
        <v>8455000</v>
      </c>
      <c r="AH71" s="88">
        <f t="shared" si="24"/>
        <v>0</v>
      </c>
      <c r="AI71" s="88">
        <f>AI72</f>
        <v>8455000</v>
      </c>
      <c r="AJ71" s="88">
        <f t="shared" si="25"/>
        <v>0</v>
      </c>
      <c r="AK71" s="88">
        <f>AK72</f>
        <v>8455000</v>
      </c>
      <c r="AL71" s="88">
        <f t="shared" si="25"/>
        <v>0</v>
      </c>
      <c r="AM71" s="88">
        <f>AM72</f>
        <v>8455000</v>
      </c>
      <c r="AN71" s="88">
        <f t="shared" si="25"/>
        <v>0</v>
      </c>
      <c r="AO71" s="88">
        <f>AO72</f>
        <v>8455000</v>
      </c>
      <c r="AP71" s="88">
        <f t="shared" si="25"/>
        <v>0</v>
      </c>
      <c r="AQ71" s="88">
        <f>AQ72</f>
        <v>8455000</v>
      </c>
      <c r="AR71" s="88">
        <f t="shared" si="26"/>
        <v>0</v>
      </c>
      <c r="AS71" s="88">
        <f>AS72</f>
        <v>8455000</v>
      </c>
      <c r="AT71" s="88">
        <f t="shared" si="27"/>
        <v>0</v>
      </c>
      <c r="AU71" s="88">
        <f>AU72</f>
        <v>8556545.6199999992</v>
      </c>
      <c r="AV71" s="88">
        <f t="shared" si="28"/>
        <v>101545.61999999918</v>
      </c>
      <c r="AW71" s="88">
        <f>AW72</f>
        <v>0</v>
      </c>
      <c r="AX71" s="88">
        <f t="shared" si="29"/>
        <v>-8556545.6199999992</v>
      </c>
      <c r="AY71" s="88">
        <f>AY72</f>
        <v>1591000</v>
      </c>
      <c r="AZ71" s="88">
        <f t="shared" si="30"/>
        <v>1591000</v>
      </c>
      <c r="BA71" s="88">
        <f>BA72</f>
        <v>1591000</v>
      </c>
      <c r="BB71" s="88">
        <f t="shared" si="30"/>
        <v>0</v>
      </c>
      <c r="BC71" s="88">
        <f>BC72</f>
        <v>1624000</v>
      </c>
      <c r="BD71" s="88">
        <f t="shared" si="30"/>
        <v>33000</v>
      </c>
      <c r="BE71" s="88">
        <f>BE72</f>
        <v>1624000</v>
      </c>
      <c r="BF71" s="88">
        <f t="shared" si="30"/>
        <v>0</v>
      </c>
      <c r="BG71" s="88">
        <f>BG72</f>
        <v>1574000</v>
      </c>
      <c r="BH71" s="88">
        <f t="shared" si="30"/>
        <v>-50000</v>
      </c>
      <c r="BI71" s="88">
        <f>BI72</f>
        <v>1574000</v>
      </c>
      <c r="BJ71" s="88">
        <f t="shared" si="30"/>
        <v>0</v>
      </c>
      <c r="BK71" s="88">
        <f>BK72</f>
        <v>1574000</v>
      </c>
      <c r="BL71" s="88">
        <f t="shared" si="30"/>
        <v>0</v>
      </c>
      <c r="BM71" s="88">
        <f>BM72</f>
        <v>1574000</v>
      </c>
      <c r="BN71" s="88">
        <f t="shared" si="30"/>
        <v>0</v>
      </c>
      <c r="BO71" s="88">
        <f>BO72</f>
        <v>1610500</v>
      </c>
      <c r="BP71" s="88">
        <f t="shared" si="30"/>
        <v>36500</v>
      </c>
      <c r="BQ71" s="88">
        <f>BQ72</f>
        <v>1610500</v>
      </c>
      <c r="BR71" s="88">
        <f t="shared" si="30"/>
        <v>0</v>
      </c>
      <c r="BS71" s="88">
        <f>BS72</f>
        <v>1610700</v>
      </c>
      <c r="BT71" s="88">
        <f t="shared" si="30"/>
        <v>200</v>
      </c>
      <c r="BU71" s="88">
        <f>BU72</f>
        <v>1746800</v>
      </c>
      <c r="BV71" s="88">
        <f t="shared" si="7"/>
        <v>136100</v>
      </c>
      <c r="BW71" s="88">
        <f>BW72</f>
        <v>1746800</v>
      </c>
      <c r="BX71" s="88">
        <f t="shared" si="8"/>
        <v>0</v>
      </c>
      <c r="BY71" s="88">
        <f>BY72</f>
        <v>1746800</v>
      </c>
      <c r="BZ71" s="88">
        <f t="shared" si="9"/>
        <v>0</v>
      </c>
      <c r="CA71" s="88">
        <f>CA72</f>
        <v>1746800</v>
      </c>
      <c r="CB71" s="88">
        <f t="shared" si="10"/>
        <v>0</v>
      </c>
      <c r="CC71" s="52"/>
      <c r="CD71" s="24"/>
      <c r="CE71" s="24"/>
      <c r="CF71" s="24"/>
      <c r="CG71" s="24"/>
      <c r="CH71" s="24"/>
      <c r="CI71" s="24"/>
      <c r="CJ71" s="24"/>
    </row>
    <row r="72" spans="1:88" s="60" customFormat="1" ht="15.75" x14ac:dyDescent="0.25">
      <c r="A72" s="61"/>
      <c r="B72" s="559" t="s">
        <v>75</v>
      </c>
      <c r="C72" s="559"/>
      <c r="D72" s="559"/>
      <c r="E72" s="559"/>
      <c r="F72" s="559"/>
      <c r="G72" s="559"/>
      <c r="H72" s="324" t="s">
        <v>683</v>
      </c>
      <c r="I72" s="325" t="s">
        <v>74</v>
      </c>
      <c r="J72" s="91">
        <v>6670000</v>
      </c>
      <c r="K72" s="118">
        <v>6670000</v>
      </c>
      <c r="L72" s="91">
        <f t="shared" si="17"/>
        <v>0</v>
      </c>
      <c r="M72" s="174">
        <v>6670000</v>
      </c>
      <c r="N72" s="91">
        <f t="shared" si="18"/>
        <v>0</v>
      </c>
      <c r="O72" s="174">
        <v>6670000</v>
      </c>
      <c r="P72" s="91">
        <f t="shared" si="18"/>
        <v>0</v>
      </c>
      <c r="Q72" s="183">
        <v>6670000</v>
      </c>
      <c r="R72" s="91">
        <f t="shared" si="18"/>
        <v>0</v>
      </c>
      <c r="S72" s="204">
        <v>6670000</v>
      </c>
      <c r="T72" s="91">
        <f t="shared" si="18"/>
        <v>0</v>
      </c>
      <c r="U72" s="204">
        <v>6670000</v>
      </c>
      <c r="V72" s="91">
        <f t="shared" si="18"/>
        <v>0</v>
      </c>
      <c r="W72" s="204">
        <v>6670000</v>
      </c>
      <c r="X72" s="91">
        <f t="shared" si="19"/>
        <v>0</v>
      </c>
      <c r="Y72" s="204">
        <v>7025396.9500000002</v>
      </c>
      <c r="Z72" s="91">
        <f t="shared" si="20"/>
        <v>355396.95000000019</v>
      </c>
      <c r="AA72" s="204">
        <v>7025396.9500000002</v>
      </c>
      <c r="AB72" s="91">
        <f t="shared" si="21"/>
        <v>0</v>
      </c>
      <c r="AC72" s="204">
        <v>7025396.9500000002</v>
      </c>
      <c r="AD72" s="91">
        <f t="shared" si="22"/>
        <v>0</v>
      </c>
      <c r="AE72" s="204">
        <v>8455000</v>
      </c>
      <c r="AF72" s="91">
        <f t="shared" si="23"/>
        <v>1429603.0499999998</v>
      </c>
      <c r="AG72" s="248">
        <v>8455000</v>
      </c>
      <c r="AH72" s="91">
        <f t="shared" si="24"/>
        <v>0</v>
      </c>
      <c r="AI72" s="248">
        <v>8455000</v>
      </c>
      <c r="AJ72" s="91">
        <f t="shared" si="25"/>
        <v>0</v>
      </c>
      <c r="AK72" s="248">
        <v>8455000</v>
      </c>
      <c r="AL72" s="91">
        <f t="shared" si="25"/>
        <v>0</v>
      </c>
      <c r="AM72" s="248">
        <v>8455000</v>
      </c>
      <c r="AN72" s="91">
        <f t="shared" si="25"/>
        <v>0</v>
      </c>
      <c r="AO72" s="286">
        <v>8455000</v>
      </c>
      <c r="AP72" s="91">
        <f t="shared" si="25"/>
        <v>0</v>
      </c>
      <c r="AQ72" s="286">
        <v>8455000</v>
      </c>
      <c r="AR72" s="91">
        <f t="shared" si="26"/>
        <v>0</v>
      </c>
      <c r="AS72" s="286">
        <v>8455000</v>
      </c>
      <c r="AT72" s="91">
        <f t="shared" si="27"/>
        <v>0</v>
      </c>
      <c r="AU72" s="305">
        <v>8556545.6199999992</v>
      </c>
      <c r="AV72" s="91">
        <f t="shared" si="28"/>
        <v>101545.61999999918</v>
      </c>
      <c r="AW72" s="318">
        <v>0</v>
      </c>
      <c r="AX72" s="91">
        <f t="shared" si="29"/>
        <v>-8556545.6199999992</v>
      </c>
      <c r="AY72" s="318">
        <v>1591000</v>
      </c>
      <c r="AZ72" s="92">
        <f t="shared" si="30"/>
        <v>1591000</v>
      </c>
      <c r="BA72" s="318">
        <v>1591000</v>
      </c>
      <c r="BB72" s="92">
        <f t="shared" si="30"/>
        <v>0</v>
      </c>
      <c r="BC72" s="318">
        <v>1624000</v>
      </c>
      <c r="BD72" s="92">
        <f t="shared" si="30"/>
        <v>33000</v>
      </c>
      <c r="BE72" s="318">
        <v>1624000</v>
      </c>
      <c r="BF72" s="92">
        <f t="shared" si="30"/>
        <v>0</v>
      </c>
      <c r="BG72" s="318">
        <v>1574000</v>
      </c>
      <c r="BH72" s="92">
        <f t="shared" si="30"/>
        <v>-50000</v>
      </c>
      <c r="BI72" s="318">
        <v>1574000</v>
      </c>
      <c r="BJ72" s="92">
        <f t="shared" si="30"/>
        <v>0</v>
      </c>
      <c r="BK72" s="318">
        <v>1574000</v>
      </c>
      <c r="BL72" s="92">
        <f t="shared" si="30"/>
        <v>0</v>
      </c>
      <c r="BM72" s="318">
        <v>1574000</v>
      </c>
      <c r="BN72" s="92">
        <f t="shared" si="30"/>
        <v>0</v>
      </c>
      <c r="BO72" s="318">
        <v>1610500</v>
      </c>
      <c r="BP72" s="92">
        <f t="shared" si="30"/>
        <v>36500</v>
      </c>
      <c r="BQ72" s="318">
        <v>1610500</v>
      </c>
      <c r="BR72" s="92">
        <f t="shared" si="30"/>
        <v>0</v>
      </c>
      <c r="BS72" s="318">
        <v>1610700</v>
      </c>
      <c r="BT72" s="92">
        <f t="shared" si="30"/>
        <v>200</v>
      </c>
      <c r="BU72" s="318">
        <v>1746800</v>
      </c>
      <c r="BV72" s="92">
        <f t="shared" si="7"/>
        <v>136100</v>
      </c>
      <c r="BW72" s="318">
        <v>1746800</v>
      </c>
      <c r="BX72" s="92">
        <f t="shared" si="8"/>
        <v>0</v>
      </c>
      <c r="BY72" s="368">
        <v>1746800</v>
      </c>
      <c r="BZ72" s="92">
        <f t="shared" si="9"/>
        <v>0</v>
      </c>
      <c r="CA72" s="502">
        <v>1746800</v>
      </c>
      <c r="CB72" s="92">
        <f t="shared" si="10"/>
        <v>0</v>
      </c>
      <c r="CC72" s="53">
        <v>5</v>
      </c>
      <c r="CD72" s="59"/>
      <c r="CE72" s="59"/>
      <c r="CF72" s="59"/>
      <c r="CG72" s="59"/>
      <c r="CH72" s="59"/>
      <c r="CI72" s="59"/>
      <c r="CJ72" s="59"/>
    </row>
    <row r="73" spans="1:88" s="25" customFormat="1" ht="26.65" customHeight="1" x14ac:dyDescent="0.25">
      <c r="A73" s="26"/>
      <c r="B73" s="531" t="s">
        <v>684</v>
      </c>
      <c r="C73" s="558"/>
      <c r="D73" s="558"/>
      <c r="E73" s="558"/>
      <c r="F73" s="558"/>
      <c r="G73" s="558"/>
      <c r="H73" s="315" t="s">
        <v>685</v>
      </c>
      <c r="I73" s="316" t="s">
        <v>5</v>
      </c>
      <c r="J73" s="89">
        <f>J74</f>
        <v>26680000</v>
      </c>
      <c r="K73" s="89">
        <f>K74</f>
        <v>26680000</v>
      </c>
      <c r="L73" s="89">
        <f t="shared" si="17"/>
        <v>0</v>
      </c>
      <c r="M73" s="89">
        <f>M74</f>
        <v>26680000</v>
      </c>
      <c r="N73" s="89">
        <f t="shared" si="18"/>
        <v>0</v>
      </c>
      <c r="O73" s="89">
        <f>O74</f>
        <v>26680000</v>
      </c>
      <c r="P73" s="89">
        <f t="shared" si="18"/>
        <v>0</v>
      </c>
      <c r="Q73" s="89">
        <f>Q74</f>
        <v>26680000</v>
      </c>
      <c r="R73" s="89">
        <f t="shared" si="18"/>
        <v>0</v>
      </c>
      <c r="S73" s="89">
        <f>S74</f>
        <v>26680000</v>
      </c>
      <c r="T73" s="89">
        <f t="shared" si="18"/>
        <v>0</v>
      </c>
      <c r="U73" s="89">
        <f>U74</f>
        <v>26680000</v>
      </c>
      <c r="V73" s="89">
        <f t="shared" si="18"/>
        <v>0</v>
      </c>
      <c r="W73" s="89">
        <f>W74</f>
        <v>26680000</v>
      </c>
      <c r="X73" s="89">
        <f t="shared" si="19"/>
        <v>0</v>
      </c>
      <c r="Y73" s="89">
        <f>Y74</f>
        <v>28101587.800000001</v>
      </c>
      <c r="Z73" s="89">
        <f t="shared" si="20"/>
        <v>1421587.8000000007</v>
      </c>
      <c r="AA73" s="89">
        <f>AA74</f>
        <v>28101587.800000001</v>
      </c>
      <c r="AB73" s="89">
        <f t="shared" si="21"/>
        <v>0</v>
      </c>
      <c r="AC73" s="89">
        <f>AC74</f>
        <v>28101587.800000001</v>
      </c>
      <c r="AD73" s="89">
        <f t="shared" si="22"/>
        <v>0</v>
      </c>
      <c r="AE73" s="89">
        <f>AE74</f>
        <v>33820000</v>
      </c>
      <c r="AF73" s="89">
        <f t="shared" si="23"/>
        <v>5718412.1999999993</v>
      </c>
      <c r="AG73" s="89">
        <f>AG74</f>
        <v>33820000</v>
      </c>
      <c r="AH73" s="89">
        <f t="shared" si="24"/>
        <v>0</v>
      </c>
      <c r="AI73" s="89">
        <f>AI74</f>
        <v>33820000</v>
      </c>
      <c r="AJ73" s="89">
        <f t="shared" si="25"/>
        <v>0</v>
      </c>
      <c r="AK73" s="89">
        <f>AK74</f>
        <v>33820000</v>
      </c>
      <c r="AL73" s="89">
        <f t="shared" si="25"/>
        <v>0</v>
      </c>
      <c r="AM73" s="89">
        <f>AM74</f>
        <v>33820000</v>
      </c>
      <c r="AN73" s="89">
        <f t="shared" si="25"/>
        <v>0</v>
      </c>
      <c r="AO73" s="89">
        <f>AO74</f>
        <v>33820000</v>
      </c>
      <c r="AP73" s="89">
        <f t="shared" si="25"/>
        <v>0</v>
      </c>
      <c r="AQ73" s="89">
        <f>AQ74</f>
        <v>33820000</v>
      </c>
      <c r="AR73" s="89">
        <f t="shared" si="26"/>
        <v>0</v>
      </c>
      <c r="AS73" s="89">
        <f>AS74</f>
        <v>33820000</v>
      </c>
      <c r="AT73" s="89">
        <f t="shared" si="27"/>
        <v>0</v>
      </c>
      <c r="AU73" s="89">
        <f>AU74</f>
        <v>34226182.479999997</v>
      </c>
      <c r="AV73" s="89">
        <f t="shared" si="28"/>
        <v>406182.47999999672</v>
      </c>
      <c r="AW73" s="89">
        <f>AW74</f>
        <v>0</v>
      </c>
      <c r="AX73" s="89">
        <f t="shared" si="29"/>
        <v>-34226182.479999997</v>
      </c>
      <c r="AY73" s="89">
        <f>AY74</f>
        <v>3209700</v>
      </c>
      <c r="AZ73" s="89">
        <f t="shared" si="30"/>
        <v>3209700</v>
      </c>
      <c r="BA73" s="89">
        <f>BA74</f>
        <v>3209700</v>
      </c>
      <c r="BB73" s="89">
        <f t="shared" si="30"/>
        <v>0</v>
      </c>
      <c r="BC73" s="89">
        <f>BC74</f>
        <v>3209700</v>
      </c>
      <c r="BD73" s="89">
        <f t="shared" si="30"/>
        <v>0</v>
      </c>
      <c r="BE73" s="89">
        <f>BE74</f>
        <v>3209700</v>
      </c>
      <c r="BF73" s="89">
        <f t="shared" si="30"/>
        <v>0</v>
      </c>
      <c r="BG73" s="89">
        <f>BG74</f>
        <v>3209700</v>
      </c>
      <c r="BH73" s="89">
        <f t="shared" si="30"/>
        <v>0</v>
      </c>
      <c r="BI73" s="89">
        <f>BI74</f>
        <v>3209700</v>
      </c>
      <c r="BJ73" s="89">
        <f t="shared" si="30"/>
        <v>0</v>
      </c>
      <c r="BK73" s="89">
        <f>BK74</f>
        <v>3209700</v>
      </c>
      <c r="BL73" s="89">
        <f t="shared" si="30"/>
        <v>0</v>
      </c>
      <c r="BM73" s="89">
        <f>BM74</f>
        <v>3209700</v>
      </c>
      <c r="BN73" s="89">
        <f t="shared" si="30"/>
        <v>0</v>
      </c>
      <c r="BO73" s="89">
        <f>BO74</f>
        <v>3402700</v>
      </c>
      <c r="BP73" s="89">
        <f t="shared" si="30"/>
        <v>193000</v>
      </c>
      <c r="BQ73" s="89">
        <f>BQ74</f>
        <v>3402700</v>
      </c>
      <c r="BR73" s="89">
        <f t="shared" si="30"/>
        <v>0</v>
      </c>
      <c r="BS73" s="89">
        <f>BS74</f>
        <v>3402700</v>
      </c>
      <c r="BT73" s="89">
        <f t="shared" si="30"/>
        <v>0</v>
      </c>
      <c r="BU73" s="89">
        <f>BU74</f>
        <v>3270700</v>
      </c>
      <c r="BV73" s="89">
        <f t="shared" ref="BV73:BV109" si="31">BU73-BS73</f>
        <v>-132000</v>
      </c>
      <c r="BW73" s="89">
        <f>BW74</f>
        <v>3270700</v>
      </c>
      <c r="BX73" s="89">
        <f t="shared" ref="BX73:BX109" si="32">BW73-BU73</f>
        <v>0</v>
      </c>
      <c r="BY73" s="89">
        <f>BY74</f>
        <v>3270700</v>
      </c>
      <c r="BZ73" s="89">
        <f t="shared" ref="BZ73:BZ109" si="33">BY73-BW73</f>
        <v>0</v>
      </c>
      <c r="CA73" s="89">
        <f>CA74</f>
        <v>3270700</v>
      </c>
      <c r="CB73" s="89">
        <f t="shared" ref="CB73:CB109" si="34">CA73-BY73</f>
        <v>0</v>
      </c>
      <c r="CC73" s="52"/>
      <c r="CD73" s="24"/>
      <c r="CE73" s="24"/>
      <c r="CF73" s="24"/>
      <c r="CG73" s="24"/>
      <c r="CH73" s="24"/>
      <c r="CI73" s="24"/>
      <c r="CJ73" s="24"/>
    </row>
    <row r="74" spans="1:88" s="25" customFormat="1" ht="15.75" x14ac:dyDescent="0.25">
      <c r="A74" s="26"/>
      <c r="B74" s="565" t="s">
        <v>48</v>
      </c>
      <c r="C74" s="566"/>
      <c r="D74" s="566"/>
      <c r="E74" s="566"/>
      <c r="F74" s="566"/>
      <c r="G74" s="567"/>
      <c r="H74" s="313" t="s">
        <v>685</v>
      </c>
      <c r="I74" s="314" t="s">
        <v>47</v>
      </c>
      <c r="J74" s="89">
        <f>J75</f>
        <v>26680000</v>
      </c>
      <c r="K74" s="89">
        <f>K75</f>
        <v>26680000</v>
      </c>
      <c r="L74" s="89">
        <f t="shared" ref="L74:L84" si="35">K74-J74</f>
        <v>0</v>
      </c>
      <c r="M74" s="89">
        <f>M75</f>
        <v>26680000</v>
      </c>
      <c r="N74" s="89">
        <f t="shared" ref="N74:N84" si="36">M74-K74</f>
        <v>0</v>
      </c>
      <c r="O74" s="89">
        <f>O75</f>
        <v>26680000</v>
      </c>
      <c r="P74" s="89">
        <f t="shared" ref="P74:P84" si="37">O74-M74</f>
        <v>0</v>
      </c>
      <c r="Q74" s="89">
        <f>Q75</f>
        <v>26680000</v>
      </c>
      <c r="R74" s="89">
        <f t="shared" ref="R74:R84" si="38">Q74-O74</f>
        <v>0</v>
      </c>
      <c r="S74" s="89">
        <f>S75</f>
        <v>26680000</v>
      </c>
      <c r="T74" s="89">
        <f t="shared" ref="T74:T84" si="39">S74-Q74</f>
        <v>0</v>
      </c>
      <c r="U74" s="89">
        <f>U75</f>
        <v>26680000</v>
      </c>
      <c r="V74" s="89">
        <f t="shared" ref="V74:V84" si="40">U74-S74</f>
        <v>0</v>
      </c>
      <c r="W74" s="89">
        <f>W75</f>
        <v>26680000</v>
      </c>
      <c r="X74" s="89">
        <f t="shared" ref="X74:X84" si="41">W74-U74</f>
        <v>0</v>
      </c>
      <c r="Y74" s="89">
        <f>Y75</f>
        <v>28101587.800000001</v>
      </c>
      <c r="Z74" s="89">
        <f t="shared" ref="Z74:Z84" si="42">Y74-W74</f>
        <v>1421587.8000000007</v>
      </c>
      <c r="AA74" s="89">
        <f>AA75</f>
        <v>28101587.800000001</v>
      </c>
      <c r="AB74" s="89">
        <f t="shared" ref="AB74:AB84" si="43">AA74-Y74</f>
        <v>0</v>
      </c>
      <c r="AC74" s="89">
        <f>AC75</f>
        <v>28101587.800000001</v>
      </c>
      <c r="AD74" s="89">
        <f t="shared" ref="AD74:AD84" si="44">AC74-AA74</f>
        <v>0</v>
      </c>
      <c r="AE74" s="89">
        <f>AE75</f>
        <v>33820000</v>
      </c>
      <c r="AF74" s="89">
        <f t="shared" ref="AF74:AF84" si="45">AE74-AC74</f>
        <v>5718412.1999999993</v>
      </c>
      <c r="AG74" s="89">
        <f>AG75</f>
        <v>33820000</v>
      </c>
      <c r="AH74" s="89">
        <f t="shared" ref="AH74:AH84" si="46">AG74-AE74</f>
        <v>0</v>
      </c>
      <c r="AI74" s="89">
        <f>AI75</f>
        <v>33820000</v>
      </c>
      <c r="AJ74" s="89">
        <f t="shared" ref="AJ74:AJ84" si="47">AI74-AG74</f>
        <v>0</v>
      </c>
      <c r="AK74" s="89">
        <f>AK75</f>
        <v>33820000</v>
      </c>
      <c r="AL74" s="89">
        <f t="shared" ref="AL74:AL84" si="48">AK74-AI74</f>
        <v>0</v>
      </c>
      <c r="AM74" s="89">
        <f>AM75</f>
        <v>33820000</v>
      </c>
      <c r="AN74" s="89">
        <f t="shared" ref="AN74:AN84" si="49">AM74-AK74</f>
        <v>0</v>
      </c>
      <c r="AO74" s="89">
        <f>AO75</f>
        <v>33820000</v>
      </c>
      <c r="AP74" s="89">
        <f t="shared" ref="AP74:AP84" si="50">AO74-AM74</f>
        <v>0</v>
      </c>
      <c r="AQ74" s="89">
        <f>AQ75</f>
        <v>33820000</v>
      </c>
      <c r="AR74" s="89">
        <f t="shared" ref="AR74:AR84" si="51">AQ74-AO74</f>
        <v>0</v>
      </c>
      <c r="AS74" s="89">
        <f>AS75</f>
        <v>33820000</v>
      </c>
      <c r="AT74" s="89">
        <f t="shared" ref="AT74:AT84" si="52">AS74-AQ74</f>
        <v>0</v>
      </c>
      <c r="AU74" s="89">
        <f>AU75</f>
        <v>34226182.479999997</v>
      </c>
      <c r="AV74" s="89">
        <f t="shared" ref="AV74:AV84" si="53">AU74-AS74</f>
        <v>406182.47999999672</v>
      </c>
      <c r="AW74" s="89">
        <f>AW75</f>
        <v>0</v>
      </c>
      <c r="AX74" s="89">
        <f t="shared" ref="AX74:AX84" si="54">AW74-AU74</f>
        <v>-34226182.479999997</v>
      </c>
      <c r="AY74" s="89">
        <f>AY75</f>
        <v>3209700</v>
      </c>
      <c r="AZ74" s="89">
        <f t="shared" ref="AZ74:BT84" si="55">AY74-AW74</f>
        <v>3209700</v>
      </c>
      <c r="BA74" s="89">
        <f>BA75</f>
        <v>3209700</v>
      </c>
      <c r="BB74" s="89">
        <f t="shared" si="55"/>
        <v>0</v>
      </c>
      <c r="BC74" s="89">
        <f>BC75</f>
        <v>3209700</v>
      </c>
      <c r="BD74" s="89">
        <f t="shared" si="55"/>
        <v>0</v>
      </c>
      <c r="BE74" s="89">
        <f>BE75</f>
        <v>3209700</v>
      </c>
      <c r="BF74" s="89">
        <f t="shared" si="55"/>
        <v>0</v>
      </c>
      <c r="BG74" s="89">
        <f>BG75</f>
        <v>3209700</v>
      </c>
      <c r="BH74" s="89">
        <f t="shared" si="55"/>
        <v>0</v>
      </c>
      <c r="BI74" s="89">
        <f>BI75</f>
        <v>3209700</v>
      </c>
      <c r="BJ74" s="89">
        <f t="shared" si="55"/>
        <v>0</v>
      </c>
      <c r="BK74" s="89">
        <f>BK75</f>
        <v>3209700</v>
      </c>
      <c r="BL74" s="89">
        <f t="shared" si="55"/>
        <v>0</v>
      </c>
      <c r="BM74" s="89">
        <f>BM75</f>
        <v>3209700</v>
      </c>
      <c r="BN74" s="89">
        <f t="shared" si="55"/>
        <v>0</v>
      </c>
      <c r="BO74" s="89">
        <f>BO75</f>
        <v>3402700</v>
      </c>
      <c r="BP74" s="89">
        <f t="shared" si="55"/>
        <v>193000</v>
      </c>
      <c r="BQ74" s="89">
        <f>BQ75</f>
        <v>3402700</v>
      </c>
      <c r="BR74" s="89">
        <f t="shared" si="55"/>
        <v>0</v>
      </c>
      <c r="BS74" s="89">
        <f>BS75</f>
        <v>3402700</v>
      </c>
      <c r="BT74" s="89">
        <f t="shared" si="55"/>
        <v>0</v>
      </c>
      <c r="BU74" s="89">
        <f>BU75</f>
        <v>3270700</v>
      </c>
      <c r="BV74" s="89">
        <f t="shared" si="31"/>
        <v>-132000</v>
      </c>
      <c r="BW74" s="89">
        <f>BW75</f>
        <v>3270700</v>
      </c>
      <c r="BX74" s="89">
        <f t="shared" si="32"/>
        <v>0</v>
      </c>
      <c r="BY74" s="89">
        <f>BY75</f>
        <v>3270700</v>
      </c>
      <c r="BZ74" s="89">
        <f t="shared" si="33"/>
        <v>0</v>
      </c>
      <c r="CA74" s="89">
        <f>CA75</f>
        <v>3270700</v>
      </c>
      <c r="CB74" s="89">
        <f t="shared" si="34"/>
        <v>0</v>
      </c>
      <c r="CC74" s="52"/>
      <c r="CD74" s="24"/>
      <c r="CE74" s="24"/>
      <c r="CF74" s="24"/>
      <c r="CG74" s="24"/>
      <c r="CH74" s="24"/>
      <c r="CI74" s="24"/>
      <c r="CJ74" s="24"/>
    </row>
    <row r="75" spans="1:88" s="60" customFormat="1" ht="15.75" x14ac:dyDescent="0.25">
      <c r="A75" s="61"/>
      <c r="B75" s="573" t="s">
        <v>171</v>
      </c>
      <c r="C75" s="571"/>
      <c r="D75" s="571"/>
      <c r="E75" s="571"/>
      <c r="F75" s="571"/>
      <c r="G75" s="572"/>
      <c r="H75" s="324" t="s">
        <v>685</v>
      </c>
      <c r="I75" s="325" t="s">
        <v>170</v>
      </c>
      <c r="J75" s="91">
        <f>J76+J78</f>
        <v>26680000</v>
      </c>
      <c r="K75" s="91">
        <f>K76+K78</f>
        <v>26680000</v>
      </c>
      <c r="L75" s="91">
        <f t="shared" si="35"/>
        <v>0</v>
      </c>
      <c r="M75" s="91">
        <f>M76+M78</f>
        <v>26680000</v>
      </c>
      <c r="N75" s="91">
        <f t="shared" si="36"/>
        <v>0</v>
      </c>
      <c r="O75" s="91">
        <f>O76+O78</f>
        <v>26680000</v>
      </c>
      <c r="P75" s="91">
        <f t="shared" si="37"/>
        <v>0</v>
      </c>
      <c r="Q75" s="91">
        <f>Q76+Q78</f>
        <v>26680000</v>
      </c>
      <c r="R75" s="91">
        <f t="shared" si="38"/>
        <v>0</v>
      </c>
      <c r="S75" s="91">
        <f>S76+S78</f>
        <v>26680000</v>
      </c>
      <c r="T75" s="91">
        <f t="shared" si="39"/>
        <v>0</v>
      </c>
      <c r="U75" s="91">
        <f>U76+U78</f>
        <v>26680000</v>
      </c>
      <c r="V75" s="91">
        <f t="shared" si="40"/>
        <v>0</v>
      </c>
      <c r="W75" s="91">
        <f>W76+W78</f>
        <v>26680000</v>
      </c>
      <c r="X75" s="91">
        <f t="shared" si="41"/>
        <v>0</v>
      </c>
      <c r="Y75" s="91">
        <f>Y76+Y78</f>
        <v>28101587.800000001</v>
      </c>
      <c r="Z75" s="91">
        <f t="shared" si="42"/>
        <v>1421587.8000000007</v>
      </c>
      <c r="AA75" s="91">
        <f>AA76+AA78</f>
        <v>28101587.800000001</v>
      </c>
      <c r="AB75" s="91">
        <f t="shared" si="43"/>
        <v>0</v>
      </c>
      <c r="AC75" s="91">
        <f>AC76+AC78</f>
        <v>28101587.800000001</v>
      </c>
      <c r="AD75" s="91">
        <f t="shared" si="44"/>
        <v>0</v>
      </c>
      <c r="AE75" s="91">
        <f>AE76+AE78</f>
        <v>33820000</v>
      </c>
      <c r="AF75" s="91">
        <f t="shared" si="45"/>
        <v>5718412.1999999993</v>
      </c>
      <c r="AG75" s="91">
        <f>AG76+AG78</f>
        <v>33820000</v>
      </c>
      <c r="AH75" s="91">
        <f t="shared" si="46"/>
        <v>0</v>
      </c>
      <c r="AI75" s="91">
        <f>AI76+AI78</f>
        <v>33820000</v>
      </c>
      <c r="AJ75" s="91">
        <f t="shared" si="47"/>
        <v>0</v>
      </c>
      <c r="AK75" s="91">
        <f>AK76+AK78</f>
        <v>33820000</v>
      </c>
      <c r="AL75" s="91">
        <f t="shared" si="48"/>
        <v>0</v>
      </c>
      <c r="AM75" s="91">
        <f>AM76+AM78</f>
        <v>33820000</v>
      </c>
      <c r="AN75" s="91">
        <f t="shared" si="49"/>
        <v>0</v>
      </c>
      <c r="AO75" s="91">
        <f>AO76+AO78</f>
        <v>33820000</v>
      </c>
      <c r="AP75" s="91">
        <f t="shared" si="50"/>
        <v>0</v>
      </c>
      <c r="AQ75" s="91">
        <f>AQ76+AQ78</f>
        <v>33820000</v>
      </c>
      <c r="AR75" s="91">
        <f t="shared" si="51"/>
        <v>0</v>
      </c>
      <c r="AS75" s="91">
        <f>AS76+AS78</f>
        <v>33820000</v>
      </c>
      <c r="AT75" s="91">
        <f t="shared" si="52"/>
        <v>0</v>
      </c>
      <c r="AU75" s="91">
        <f>AU76+AU78</f>
        <v>34226182.479999997</v>
      </c>
      <c r="AV75" s="91">
        <f t="shared" si="53"/>
        <v>406182.47999999672</v>
      </c>
      <c r="AW75" s="91">
        <f>AW76+AW78</f>
        <v>0</v>
      </c>
      <c r="AX75" s="91">
        <f t="shared" si="54"/>
        <v>-34226182.479999997</v>
      </c>
      <c r="AY75" s="318">
        <v>3209700</v>
      </c>
      <c r="AZ75" s="91">
        <f t="shared" si="55"/>
        <v>3209700</v>
      </c>
      <c r="BA75" s="318">
        <v>3209700</v>
      </c>
      <c r="BB75" s="91">
        <f t="shared" si="55"/>
        <v>0</v>
      </c>
      <c r="BC75" s="318">
        <v>3209700</v>
      </c>
      <c r="BD75" s="91">
        <f t="shared" si="55"/>
        <v>0</v>
      </c>
      <c r="BE75" s="318">
        <v>3209700</v>
      </c>
      <c r="BF75" s="91">
        <f t="shared" si="55"/>
        <v>0</v>
      </c>
      <c r="BG75" s="318">
        <v>3209700</v>
      </c>
      <c r="BH75" s="91">
        <f t="shared" si="55"/>
        <v>0</v>
      </c>
      <c r="BI75" s="318">
        <v>3209700</v>
      </c>
      <c r="BJ75" s="91">
        <f t="shared" si="55"/>
        <v>0</v>
      </c>
      <c r="BK75" s="318">
        <v>3209700</v>
      </c>
      <c r="BL75" s="91">
        <f t="shared" si="55"/>
        <v>0</v>
      </c>
      <c r="BM75" s="318">
        <v>3209700</v>
      </c>
      <c r="BN75" s="91">
        <f t="shared" si="55"/>
        <v>0</v>
      </c>
      <c r="BO75" s="318">
        <v>3402700</v>
      </c>
      <c r="BP75" s="91">
        <f t="shared" si="55"/>
        <v>193000</v>
      </c>
      <c r="BQ75" s="318">
        <v>3402700</v>
      </c>
      <c r="BR75" s="91">
        <f t="shared" si="55"/>
        <v>0</v>
      </c>
      <c r="BS75" s="318">
        <v>3402700</v>
      </c>
      <c r="BT75" s="91">
        <f t="shared" si="55"/>
        <v>0</v>
      </c>
      <c r="BU75" s="318">
        <v>3270700</v>
      </c>
      <c r="BV75" s="91">
        <f t="shared" si="31"/>
        <v>-132000</v>
      </c>
      <c r="BW75" s="318">
        <v>3270700</v>
      </c>
      <c r="BX75" s="91">
        <f t="shared" si="32"/>
        <v>0</v>
      </c>
      <c r="BY75" s="368">
        <v>3270700</v>
      </c>
      <c r="BZ75" s="91">
        <f t="shared" si="33"/>
        <v>0</v>
      </c>
      <c r="CA75" s="502">
        <v>3270700</v>
      </c>
      <c r="CB75" s="91">
        <f t="shared" si="34"/>
        <v>0</v>
      </c>
      <c r="CC75" s="53">
        <v>6</v>
      </c>
      <c r="CD75" s="59"/>
      <c r="CE75" s="59"/>
      <c r="CF75" s="59"/>
      <c r="CG75" s="59"/>
      <c r="CH75" s="59"/>
      <c r="CI75" s="59"/>
      <c r="CJ75" s="59"/>
    </row>
    <row r="76" spans="1:88" s="25" customFormat="1" ht="15.75" hidden="1" x14ac:dyDescent="0.25">
      <c r="A76" s="26"/>
      <c r="B76" s="531" t="s">
        <v>40</v>
      </c>
      <c r="C76" s="558"/>
      <c r="D76" s="558"/>
      <c r="E76" s="558"/>
      <c r="F76" s="558"/>
      <c r="G76" s="558"/>
      <c r="H76" s="315" t="s">
        <v>686</v>
      </c>
      <c r="I76" s="316" t="s">
        <v>5</v>
      </c>
      <c r="J76" s="89">
        <f>J77</f>
        <v>6670000</v>
      </c>
      <c r="K76" s="89">
        <f>K77</f>
        <v>6670000</v>
      </c>
      <c r="L76" s="89">
        <f t="shared" si="35"/>
        <v>0</v>
      </c>
      <c r="M76" s="89">
        <f>M77</f>
        <v>6670000</v>
      </c>
      <c r="N76" s="89">
        <f t="shared" si="36"/>
        <v>0</v>
      </c>
      <c r="O76" s="89">
        <f>O77</f>
        <v>6670000</v>
      </c>
      <c r="P76" s="89">
        <f t="shared" si="37"/>
        <v>0</v>
      </c>
      <c r="Q76" s="89">
        <f>Q77</f>
        <v>6670000</v>
      </c>
      <c r="R76" s="89">
        <f t="shared" si="38"/>
        <v>0</v>
      </c>
      <c r="S76" s="89">
        <f>S77</f>
        <v>6670000</v>
      </c>
      <c r="T76" s="89">
        <f t="shared" si="39"/>
        <v>0</v>
      </c>
      <c r="U76" s="89">
        <f>U77</f>
        <v>6670000</v>
      </c>
      <c r="V76" s="89">
        <f t="shared" si="40"/>
        <v>0</v>
      </c>
      <c r="W76" s="89">
        <f>W77</f>
        <v>6670000</v>
      </c>
      <c r="X76" s="89">
        <f t="shared" si="41"/>
        <v>0</v>
      </c>
      <c r="Y76" s="89">
        <f>Y77</f>
        <v>7025396.9500000002</v>
      </c>
      <c r="Z76" s="89">
        <f t="shared" si="42"/>
        <v>355396.95000000019</v>
      </c>
      <c r="AA76" s="89">
        <f>AA77</f>
        <v>7025396.9500000002</v>
      </c>
      <c r="AB76" s="89">
        <f t="shared" si="43"/>
        <v>0</v>
      </c>
      <c r="AC76" s="89">
        <f>AC77</f>
        <v>7025396.9500000002</v>
      </c>
      <c r="AD76" s="89">
        <f t="shared" si="44"/>
        <v>0</v>
      </c>
      <c r="AE76" s="89">
        <f>AE77</f>
        <v>8455000</v>
      </c>
      <c r="AF76" s="89">
        <f t="shared" si="45"/>
        <v>1429603.0499999998</v>
      </c>
      <c r="AG76" s="89">
        <f>AG77</f>
        <v>8455000</v>
      </c>
      <c r="AH76" s="89">
        <f t="shared" si="46"/>
        <v>0</v>
      </c>
      <c r="AI76" s="89">
        <f>AI77</f>
        <v>8455000</v>
      </c>
      <c r="AJ76" s="89">
        <f t="shared" si="47"/>
        <v>0</v>
      </c>
      <c r="AK76" s="89">
        <f>AK77</f>
        <v>8455000</v>
      </c>
      <c r="AL76" s="89">
        <f t="shared" si="48"/>
        <v>0</v>
      </c>
      <c r="AM76" s="89">
        <f>AM77</f>
        <v>8455000</v>
      </c>
      <c r="AN76" s="89">
        <f t="shared" si="49"/>
        <v>0</v>
      </c>
      <c r="AO76" s="89">
        <f>AO77</f>
        <v>8455000</v>
      </c>
      <c r="AP76" s="89">
        <f t="shared" si="50"/>
        <v>0</v>
      </c>
      <c r="AQ76" s="89">
        <f>AQ77</f>
        <v>8455000</v>
      </c>
      <c r="AR76" s="89">
        <f t="shared" si="51"/>
        <v>0</v>
      </c>
      <c r="AS76" s="89">
        <f>AS77</f>
        <v>8455000</v>
      </c>
      <c r="AT76" s="89">
        <f t="shared" si="52"/>
        <v>0</v>
      </c>
      <c r="AU76" s="89">
        <f>AU77</f>
        <v>8556545.6199999992</v>
      </c>
      <c r="AV76" s="89">
        <f t="shared" si="53"/>
        <v>101545.61999999918</v>
      </c>
      <c r="AW76" s="89">
        <f>AW77</f>
        <v>0</v>
      </c>
      <c r="AX76" s="89">
        <f t="shared" si="54"/>
        <v>-8556545.6199999992</v>
      </c>
      <c r="AY76" s="89">
        <f>AY77</f>
        <v>50000</v>
      </c>
      <c r="AZ76" s="89">
        <f t="shared" si="55"/>
        <v>50000</v>
      </c>
      <c r="BA76" s="89">
        <f>BA77</f>
        <v>50000</v>
      </c>
      <c r="BB76" s="89">
        <f t="shared" si="55"/>
        <v>0</v>
      </c>
      <c r="BC76" s="89">
        <f>BC77</f>
        <v>50000</v>
      </c>
      <c r="BD76" s="89">
        <f t="shared" si="55"/>
        <v>0</v>
      </c>
      <c r="BE76" s="89">
        <f>BE77</f>
        <v>50000</v>
      </c>
      <c r="BF76" s="89">
        <f t="shared" si="55"/>
        <v>0</v>
      </c>
      <c r="BG76" s="89">
        <f>BG77</f>
        <v>50000</v>
      </c>
      <c r="BH76" s="89">
        <f t="shared" si="55"/>
        <v>0</v>
      </c>
      <c r="BI76" s="89">
        <f>BI77</f>
        <v>50000</v>
      </c>
      <c r="BJ76" s="89">
        <f t="shared" si="55"/>
        <v>0</v>
      </c>
      <c r="BK76" s="89">
        <f>BK77</f>
        <v>50000</v>
      </c>
      <c r="BL76" s="89">
        <f t="shared" si="55"/>
        <v>0</v>
      </c>
      <c r="BM76" s="89">
        <f>BM77</f>
        <v>50000</v>
      </c>
      <c r="BN76" s="89">
        <f t="shared" si="55"/>
        <v>0</v>
      </c>
      <c r="BO76" s="89">
        <f>BO77</f>
        <v>50000</v>
      </c>
      <c r="BP76" s="89">
        <f t="shared" si="55"/>
        <v>0</v>
      </c>
      <c r="BQ76" s="89">
        <f>BQ77</f>
        <v>50000</v>
      </c>
      <c r="BR76" s="89">
        <f t="shared" si="55"/>
        <v>0</v>
      </c>
      <c r="BS76" s="89">
        <f>BS77</f>
        <v>50000</v>
      </c>
      <c r="BT76" s="89">
        <f t="shared" si="55"/>
        <v>0</v>
      </c>
      <c r="BU76" s="89">
        <f>BU77</f>
        <v>0</v>
      </c>
      <c r="BV76" s="89">
        <f t="shared" si="31"/>
        <v>-50000</v>
      </c>
      <c r="BW76" s="89">
        <f>BW77</f>
        <v>0</v>
      </c>
      <c r="BX76" s="89">
        <f t="shared" si="32"/>
        <v>0</v>
      </c>
      <c r="BY76" s="89">
        <f>BY77</f>
        <v>0</v>
      </c>
      <c r="BZ76" s="89">
        <f t="shared" si="33"/>
        <v>0</v>
      </c>
      <c r="CA76" s="89">
        <f>CA77</f>
        <v>0</v>
      </c>
      <c r="CB76" s="89">
        <f t="shared" si="34"/>
        <v>0</v>
      </c>
      <c r="CC76" s="52"/>
      <c r="CD76" s="24"/>
      <c r="CE76" s="24"/>
      <c r="CF76" s="24"/>
      <c r="CG76" s="24"/>
      <c r="CH76" s="24"/>
      <c r="CI76" s="24"/>
      <c r="CJ76" s="24"/>
    </row>
    <row r="77" spans="1:88" s="25" customFormat="1" ht="26.65" hidden="1" customHeight="1" x14ac:dyDescent="0.25">
      <c r="A77" s="26"/>
      <c r="B77" s="565" t="s">
        <v>39</v>
      </c>
      <c r="C77" s="566"/>
      <c r="D77" s="566"/>
      <c r="E77" s="566"/>
      <c r="F77" s="566"/>
      <c r="G77" s="567"/>
      <c r="H77" s="313" t="s">
        <v>686</v>
      </c>
      <c r="I77" s="314" t="s">
        <v>38</v>
      </c>
      <c r="J77" s="89">
        <v>6670000</v>
      </c>
      <c r="K77" s="114">
        <v>6670000</v>
      </c>
      <c r="L77" s="89">
        <f t="shared" si="35"/>
        <v>0</v>
      </c>
      <c r="M77" s="171">
        <v>6670000</v>
      </c>
      <c r="N77" s="89">
        <f t="shared" si="36"/>
        <v>0</v>
      </c>
      <c r="O77" s="171">
        <v>6670000</v>
      </c>
      <c r="P77" s="89">
        <f t="shared" si="37"/>
        <v>0</v>
      </c>
      <c r="Q77" s="185">
        <v>6670000</v>
      </c>
      <c r="R77" s="89">
        <f t="shared" si="38"/>
        <v>0</v>
      </c>
      <c r="S77" s="208">
        <v>6670000</v>
      </c>
      <c r="T77" s="89">
        <f t="shared" si="39"/>
        <v>0</v>
      </c>
      <c r="U77" s="208">
        <v>6670000</v>
      </c>
      <c r="V77" s="89">
        <f t="shared" si="40"/>
        <v>0</v>
      </c>
      <c r="W77" s="208">
        <v>6670000</v>
      </c>
      <c r="X77" s="89">
        <f t="shared" si="41"/>
        <v>0</v>
      </c>
      <c r="Y77" s="208">
        <v>7025396.9500000002</v>
      </c>
      <c r="Z77" s="89">
        <f t="shared" si="42"/>
        <v>355396.95000000019</v>
      </c>
      <c r="AA77" s="208">
        <v>7025396.9500000002</v>
      </c>
      <c r="AB77" s="89">
        <f t="shared" si="43"/>
        <v>0</v>
      </c>
      <c r="AC77" s="208">
        <v>7025396.9500000002</v>
      </c>
      <c r="AD77" s="89">
        <f t="shared" si="44"/>
        <v>0</v>
      </c>
      <c r="AE77" s="208">
        <v>8455000</v>
      </c>
      <c r="AF77" s="89">
        <f t="shared" si="45"/>
        <v>1429603.0499999998</v>
      </c>
      <c r="AG77" s="268">
        <v>8455000</v>
      </c>
      <c r="AH77" s="89">
        <f t="shared" si="46"/>
        <v>0</v>
      </c>
      <c r="AI77" s="268">
        <v>8455000</v>
      </c>
      <c r="AJ77" s="89">
        <f t="shared" si="47"/>
        <v>0</v>
      </c>
      <c r="AK77" s="268">
        <v>8455000</v>
      </c>
      <c r="AL77" s="89">
        <f t="shared" si="48"/>
        <v>0</v>
      </c>
      <c r="AM77" s="268">
        <v>8455000</v>
      </c>
      <c r="AN77" s="89">
        <f t="shared" si="49"/>
        <v>0</v>
      </c>
      <c r="AO77" s="294">
        <v>8455000</v>
      </c>
      <c r="AP77" s="89">
        <f t="shared" si="50"/>
        <v>0</v>
      </c>
      <c r="AQ77" s="294">
        <v>8455000</v>
      </c>
      <c r="AR77" s="89">
        <f t="shared" si="51"/>
        <v>0</v>
      </c>
      <c r="AS77" s="294">
        <v>8455000</v>
      </c>
      <c r="AT77" s="89">
        <f t="shared" si="52"/>
        <v>0</v>
      </c>
      <c r="AU77" s="334">
        <v>8556545.6199999992</v>
      </c>
      <c r="AV77" s="89">
        <f t="shared" si="53"/>
        <v>101545.61999999918</v>
      </c>
      <c r="AW77" s="322">
        <f>AW78</f>
        <v>0</v>
      </c>
      <c r="AX77" s="89">
        <f t="shared" si="54"/>
        <v>-8556545.6199999992</v>
      </c>
      <c r="AY77" s="322">
        <f>AY78</f>
        <v>50000</v>
      </c>
      <c r="AZ77" s="89">
        <f t="shared" si="55"/>
        <v>50000</v>
      </c>
      <c r="BA77" s="322">
        <f>BA78</f>
        <v>50000</v>
      </c>
      <c r="BB77" s="89">
        <f t="shared" si="55"/>
        <v>0</v>
      </c>
      <c r="BC77" s="322">
        <f>BC78</f>
        <v>50000</v>
      </c>
      <c r="BD77" s="89">
        <f t="shared" si="55"/>
        <v>0</v>
      </c>
      <c r="BE77" s="322">
        <f>BE78+BE79</f>
        <v>50000</v>
      </c>
      <c r="BF77" s="89">
        <f t="shared" si="55"/>
        <v>0</v>
      </c>
      <c r="BG77" s="322">
        <f>BG78+BG79</f>
        <v>50000</v>
      </c>
      <c r="BH77" s="89">
        <f t="shared" si="55"/>
        <v>0</v>
      </c>
      <c r="BI77" s="322">
        <f>BI78+BI79</f>
        <v>50000</v>
      </c>
      <c r="BJ77" s="89">
        <f t="shared" si="55"/>
        <v>0</v>
      </c>
      <c r="BK77" s="322">
        <f>BK78+BK79</f>
        <v>50000</v>
      </c>
      <c r="BL77" s="89">
        <f t="shared" si="55"/>
        <v>0</v>
      </c>
      <c r="BM77" s="322">
        <f>BM78+BM79</f>
        <v>50000</v>
      </c>
      <c r="BN77" s="89">
        <f t="shared" si="55"/>
        <v>0</v>
      </c>
      <c r="BO77" s="322">
        <f>BO78+BO79</f>
        <v>50000</v>
      </c>
      <c r="BP77" s="89">
        <f t="shared" si="55"/>
        <v>0</v>
      </c>
      <c r="BQ77" s="322">
        <f>BQ78+BQ79</f>
        <v>50000</v>
      </c>
      <c r="BR77" s="89">
        <f t="shared" si="55"/>
        <v>0</v>
      </c>
      <c r="BS77" s="322">
        <f>BS78+BS79</f>
        <v>50000</v>
      </c>
      <c r="BT77" s="89">
        <f t="shared" si="55"/>
        <v>0</v>
      </c>
      <c r="BU77" s="322">
        <f>BU78+BU79</f>
        <v>0</v>
      </c>
      <c r="BV77" s="89">
        <f t="shared" si="31"/>
        <v>-50000</v>
      </c>
      <c r="BW77" s="322">
        <f>BW78+BW79</f>
        <v>0</v>
      </c>
      <c r="BX77" s="89">
        <f t="shared" si="32"/>
        <v>0</v>
      </c>
      <c r="BY77" s="322">
        <f>BY78+BY79</f>
        <v>0</v>
      </c>
      <c r="BZ77" s="89">
        <f t="shared" si="33"/>
        <v>0</v>
      </c>
      <c r="CA77" s="322">
        <f>CA78+CA79</f>
        <v>0</v>
      </c>
      <c r="CB77" s="89">
        <f t="shared" si="34"/>
        <v>0</v>
      </c>
      <c r="CC77" s="52"/>
      <c r="CD77" s="24"/>
      <c r="CE77" s="24"/>
      <c r="CF77" s="24"/>
      <c r="CG77" s="24"/>
      <c r="CH77" s="24"/>
      <c r="CI77" s="24"/>
      <c r="CJ77" s="24"/>
    </row>
    <row r="78" spans="1:88" s="60" customFormat="1" ht="15.75" hidden="1" x14ac:dyDescent="0.25">
      <c r="A78" s="61"/>
      <c r="B78" s="532" t="s">
        <v>37</v>
      </c>
      <c r="C78" s="559"/>
      <c r="D78" s="559"/>
      <c r="E78" s="559"/>
      <c r="F78" s="559"/>
      <c r="G78" s="559"/>
      <c r="H78" s="324" t="s">
        <v>686</v>
      </c>
      <c r="I78" s="325" t="s">
        <v>36</v>
      </c>
      <c r="J78" s="91">
        <f>J80</f>
        <v>20010000</v>
      </c>
      <c r="K78" s="91">
        <f>K80</f>
        <v>20010000</v>
      </c>
      <c r="L78" s="91">
        <f t="shared" si="35"/>
        <v>0</v>
      </c>
      <c r="M78" s="91">
        <f>M80</f>
        <v>20010000</v>
      </c>
      <c r="N78" s="91">
        <f t="shared" si="36"/>
        <v>0</v>
      </c>
      <c r="O78" s="91">
        <f>O80</f>
        <v>20010000</v>
      </c>
      <c r="P78" s="91">
        <f t="shared" si="37"/>
        <v>0</v>
      </c>
      <c r="Q78" s="91">
        <f>Q80</f>
        <v>20010000</v>
      </c>
      <c r="R78" s="91">
        <f t="shared" si="38"/>
        <v>0</v>
      </c>
      <c r="S78" s="91">
        <f>S80</f>
        <v>20010000</v>
      </c>
      <c r="T78" s="91">
        <f t="shared" si="39"/>
        <v>0</v>
      </c>
      <c r="U78" s="91">
        <f>U80</f>
        <v>20010000</v>
      </c>
      <c r="V78" s="91">
        <f t="shared" si="40"/>
        <v>0</v>
      </c>
      <c r="W78" s="91">
        <f>W80</f>
        <v>20010000</v>
      </c>
      <c r="X78" s="91">
        <f t="shared" si="41"/>
        <v>0</v>
      </c>
      <c r="Y78" s="91">
        <f>Y80</f>
        <v>21076190.850000001</v>
      </c>
      <c r="Z78" s="91">
        <f t="shared" si="42"/>
        <v>1066190.8500000015</v>
      </c>
      <c r="AA78" s="91">
        <f>AA80</f>
        <v>21076190.850000001</v>
      </c>
      <c r="AB78" s="91">
        <f t="shared" si="43"/>
        <v>0</v>
      </c>
      <c r="AC78" s="91">
        <f>AC80</f>
        <v>21076190.850000001</v>
      </c>
      <c r="AD78" s="91">
        <f t="shared" si="44"/>
        <v>0</v>
      </c>
      <c r="AE78" s="91">
        <f>AE80</f>
        <v>25365000</v>
      </c>
      <c r="AF78" s="91">
        <f t="shared" si="45"/>
        <v>4288809.1499999985</v>
      </c>
      <c r="AG78" s="91">
        <f>AG80</f>
        <v>25365000</v>
      </c>
      <c r="AH78" s="91">
        <f t="shared" si="46"/>
        <v>0</v>
      </c>
      <c r="AI78" s="91">
        <f>AI80</f>
        <v>25365000</v>
      </c>
      <c r="AJ78" s="91">
        <f t="shared" si="47"/>
        <v>0</v>
      </c>
      <c r="AK78" s="91">
        <f>AK80</f>
        <v>25365000</v>
      </c>
      <c r="AL78" s="91">
        <f t="shared" si="48"/>
        <v>0</v>
      </c>
      <c r="AM78" s="91">
        <f>AM80</f>
        <v>25365000</v>
      </c>
      <c r="AN78" s="91">
        <f t="shared" si="49"/>
        <v>0</v>
      </c>
      <c r="AO78" s="91">
        <f>AO80</f>
        <v>25365000</v>
      </c>
      <c r="AP78" s="91">
        <f t="shared" si="50"/>
        <v>0</v>
      </c>
      <c r="AQ78" s="91">
        <f>AQ80</f>
        <v>25365000</v>
      </c>
      <c r="AR78" s="91">
        <f t="shared" si="51"/>
        <v>0</v>
      </c>
      <c r="AS78" s="91">
        <f>AS80</f>
        <v>25365000</v>
      </c>
      <c r="AT78" s="91">
        <f t="shared" si="52"/>
        <v>0</v>
      </c>
      <c r="AU78" s="91">
        <f>AU80</f>
        <v>25669636.859999999</v>
      </c>
      <c r="AV78" s="91">
        <f t="shared" si="53"/>
        <v>304636.8599999994</v>
      </c>
      <c r="AW78" s="91">
        <f>AW80</f>
        <v>0</v>
      </c>
      <c r="AX78" s="91">
        <f t="shared" si="54"/>
        <v>-25669636.859999999</v>
      </c>
      <c r="AY78" s="318">
        <v>50000</v>
      </c>
      <c r="AZ78" s="91">
        <f t="shared" si="55"/>
        <v>50000</v>
      </c>
      <c r="BA78" s="318">
        <v>50000</v>
      </c>
      <c r="BB78" s="91">
        <f t="shared" si="55"/>
        <v>0</v>
      </c>
      <c r="BC78" s="318">
        <v>50000</v>
      </c>
      <c r="BD78" s="91">
        <f t="shared" si="55"/>
        <v>0</v>
      </c>
      <c r="BE78" s="318">
        <v>50000</v>
      </c>
      <c r="BF78" s="91">
        <f t="shared" si="55"/>
        <v>0</v>
      </c>
      <c r="BG78" s="319">
        <v>18000</v>
      </c>
      <c r="BH78" s="91">
        <f t="shared" si="55"/>
        <v>-32000</v>
      </c>
      <c r="BI78" s="319">
        <v>18000</v>
      </c>
      <c r="BJ78" s="91">
        <f t="shared" si="55"/>
        <v>0</v>
      </c>
      <c r="BK78" s="319">
        <v>18000</v>
      </c>
      <c r="BL78" s="91">
        <f t="shared" si="55"/>
        <v>0</v>
      </c>
      <c r="BM78" s="319">
        <v>18000</v>
      </c>
      <c r="BN78" s="91">
        <f t="shared" si="55"/>
        <v>0</v>
      </c>
      <c r="BO78" s="319">
        <v>18000</v>
      </c>
      <c r="BP78" s="91">
        <f t="shared" si="55"/>
        <v>0</v>
      </c>
      <c r="BQ78" s="319">
        <v>18000</v>
      </c>
      <c r="BR78" s="91">
        <f t="shared" si="55"/>
        <v>0</v>
      </c>
      <c r="BS78" s="319">
        <v>18000</v>
      </c>
      <c r="BT78" s="91">
        <f t="shared" si="55"/>
        <v>0</v>
      </c>
      <c r="BU78" s="323">
        <v>0</v>
      </c>
      <c r="BV78" s="91">
        <f t="shared" si="31"/>
        <v>-18000</v>
      </c>
      <c r="BW78" s="323">
        <v>0</v>
      </c>
      <c r="BX78" s="91">
        <f t="shared" si="32"/>
        <v>0</v>
      </c>
      <c r="BY78" s="323">
        <v>0</v>
      </c>
      <c r="BZ78" s="91">
        <f t="shared" si="33"/>
        <v>0</v>
      </c>
      <c r="CA78" s="323">
        <v>0</v>
      </c>
      <c r="CB78" s="91">
        <f t="shared" si="34"/>
        <v>0</v>
      </c>
      <c r="CC78" s="53"/>
      <c r="CD78" s="59"/>
      <c r="CE78" s="59"/>
      <c r="CF78" s="59"/>
      <c r="CG78" s="59"/>
      <c r="CH78" s="59"/>
      <c r="CI78" s="59"/>
      <c r="CJ78" s="59"/>
    </row>
    <row r="79" spans="1:88" s="60" customFormat="1" ht="15.75" hidden="1" x14ac:dyDescent="0.25">
      <c r="A79" s="61"/>
      <c r="B79" s="573" t="s">
        <v>75</v>
      </c>
      <c r="C79" s="571"/>
      <c r="D79" s="571"/>
      <c r="E79" s="571"/>
      <c r="F79" s="571"/>
      <c r="G79" s="572"/>
      <c r="H79" s="324" t="s">
        <v>686</v>
      </c>
      <c r="I79" s="325" t="s">
        <v>74</v>
      </c>
      <c r="J79" s="91"/>
      <c r="K79" s="91"/>
      <c r="L79" s="91"/>
      <c r="M79" s="91"/>
      <c r="N79" s="91"/>
      <c r="O79" s="91"/>
      <c r="P79" s="91"/>
      <c r="Q79" s="91"/>
      <c r="R79" s="91"/>
      <c r="S79" s="91"/>
      <c r="T79" s="91"/>
      <c r="U79" s="91"/>
      <c r="V79" s="91"/>
      <c r="W79" s="91"/>
      <c r="X79" s="91"/>
      <c r="Y79" s="91"/>
      <c r="Z79" s="91"/>
      <c r="AA79" s="91"/>
      <c r="AB79" s="91"/>
      <c r="AC79" s="91"/>
      <c r="AD79" s="91"/>
      <c r="AE79" s="91"/>
      <c r="AF79" s="91"/>
      <c r="AG79" s="91"/>
      <c r="AH79" s="91"/>
      <c r="AI79" s="91"/>
      <c r="AJ79" s="91"/>
      <c r="AK79" s="91"/>
      <c r="AL79" s="91"/>
      <c r="AM79" s="91"/>
      <c r="AN79" s="91"/>
      <c r="AO79" s="91"/>
      <c r="AP79" s="91"/>
      <c r="AQ79" s="91"/>
      <c r="AR79" s="91"/>
      <c r="AS79" s="91"/>
      <c r="AT79" s="91"/>
      <c r="AU79" s="91"/>
      <c r="AV79" s="91"/>
      <c r="AW79" s="91"/>
      <c r="AX79" s="91"/>
      <c r="AY79" s="318"/>
      <c r="AZ79" s="91"/>
      <c r="BA79" s="318"/>
      <c r="BB79" s="91"/>
      <c r="BC79" s="318"/>
      <c r="BD79" s="91"/>
      <c r="BE79" s="318">
        <v>0</v>
      </c>
      <c r="BF79" s="91"/>
      <c r="BG79" s="318">
        <v>32000</v>
      </c>
      <c r="BH79" s="91">
        <f t="shared" si="55"/>
        <v>32000</v>
      </c>
      <c r="BI79" s="318">
        <v>32000</v>
      </c>
      <c r="BJ79" s="91">
        <f t="shared" si="55"/>
        <v>0</v>
      </c>
      <c r="BK79" s="318">
        <v>32000</v>
      </c>
      <c r="BL79" s="91">
        <f t="shared" si="55"/>
        <v>0</v>
      </c>
      <c r="BM79" s="318">
        <v>32000</v>
      </c>
      <c r="BN79" s="91">
        <f t="shared" si="55"/>
        <v>0</v>
      </c>
      <c r="BO79" s="318">
        <v>32000</v>
      </c>
      <c r="BP79" s="91">
        <f t="shared" si="55"/>
        <v>0</v>
      </c>
      <c r="BQ79" s="318">
        <v>32000</v>
      </c>
      <c r="BR79" s="91">
        <f t="shared" si="55"/>
        <v>0</v>
      </c>
      <c r="BS79" s="318">
        <v>32000</v>
      </c>
      <c r="BT79" s="91">
        <f t="shared" si="55"/>
        <v>0</v>
      </c>
      <c r="BU79" s="322">
        <v>0</v>
      </c>
      <c r="BV79" s="91">
        <f t="shared" si="31"/>
        <v>-32000</v>
      </c>
      <c r="BW79" s="322">
        <v>0</v>
      </c>
      <c r="BX79" s="91">
        <f t="shared" si="32"/>
        <v>0</v>
      </c>
      <c r="BY79" s="322">
        <v>0</v>
      </c>
      <c r="BZ79" s="91">
        <f t="shared" si="33"/>
        <v>0</v>
      </c>
      <c r="CA79" s="322">
        <v>0</v>
      </c>
      <c r="CB79" s="91">
        <f t="shared" si="34"/>
        <v>0</v>
      </c>
      <c r="CC79" s="53"/>
      <c r="CD79" s="59"/>
      <c r="CE79" s="59"/>
      <c r="CF79" s="59"/>
      <c r="CG79" s="59"/>
      <c r="CH79" s="59"/>
      <c r="CI79" s="59"/>
      <c r="CJ79" s="59"/>
    </row>
    <row r="80" spans="1:88" s="25" customFormat="1" ht="27" customHeight="1" x14ac:dyDescent="0.25">
      <c r="A80" s="26"/>
      <c r="B80" s="533" t="s">
        <v>687</v>
      </c>
      <c r="C80" s="574"/>
      <c r="D80" s="574"/>
      <c r="E80" s="574"/>
      <c r="F80" s="574"/>
      <c r="G80" s="574"/>
      <c r="H80" s="315" t="s">
        <v>688</v>
      </c>
      <c r="I80" s="316" t="s">
        <v>5</v>
      </c>
      <c r="J80" s="89">
        <f>J81</f>
        <v>20010000</v>
      </c>
      <c r="K80" s="89">
        <f>K81</f>
        <v>20010000</v>
      </c>
      <c r="L80" s="89">
        <f t="shared" si="35"/>
        <v>0</v>
      </c>
      <c r="M80" s="89">
        <f>M81</f>
        <v>20010000</v>
      </c>
      <c r="N80" s="89">
        <f t="shared" si="36"/>
        <v>0</v>
      </c>
      <c r="O80" s="89">
        <f>O81</f>
        <v>20010000</v>
      </c>
      <c r="P80" s="89">
        <f t="shared" si="37"/>
        <v>0</v>
      </c>
      <c r="Q80" s="89">
        <f>Q81</f>
        <v>20010000</v>
      </c>
      <c r="R80" s="89">
        <f t="shared" si="38"/>
        <v>0</v>
      </c>
      <c r="S80" s="89">
        <f>S81</f>
        <v>20010000</v>
      </c>
      <c r="T80" s="89">
        <f t="shared" si="39"/>
        <v>0</v>
      </c>
      <c r="U80" s="89">
        <f>U81</f>
        <v>20010000</v>
      </c>
      <c r="V80" s="89">
        <f t="shared" si="40"/>
        <v>0</v>
      </c>
      <c r="W80" s="89">
        <f>W81</f>
        <v>20010000</v>
      </c>
      <c r="X80" s="89">
        <f t="shared" si="41"/>
        <v>0</v>
      </c>
      <c r="Y80" s="89">
        <f>Y81</f>
        <v>21076190.850000001</v>
      </c>
      <c r="Z80" s="89">
        <f t="shared" si="42"/>
        <v>1066190.8500000015</v>
      </c>
      <c r="AA80" s="89">
        <f>AA81</f>
        <v>21076190.850000001</v>
      </c>
      <c r="AB80" s="89">
        <f t="shared" si="43"/>
        <v>0</v>
      </c>
      <c r="AC80" s="89">
        <f>AC81</f>
        <v>21076190.850000001</v>
      </c>
      <c r="AD80" s="89">
        <f t="shared" si="44"/>
        <v>0</v>
      </c>
      <c r="AE80" s="89">
        <f>AE81</f>
        <v>25365000</v>
      </c>
      <c r="AF80" s="89">
        <f t="shared" si="45"/>
        <v>4288809.1499999985</v>
      </c>
      <c r="AG80" s="89">
        <f>AG81</f>
        <v>25365000</v>
      </c>
      <c r="AH80" s="89">
        <f t="shared" si="46"/>
        <v>0</v>
      </c>
      <c r="AI80" s="89">
        <f>AI81</f>
        <v>25365000</v>
      </c>
      <c r="AJ80" s="89">
        <f t="shared" si="47"/>
        <v>0</v>
      </c>
      <c r="AK80" s="89">
        <f>AK81</f>
        <v>25365000</v>
      </c>
      <c r="AL80" s="89">
        <f t="shared" si="48"/>
        <v>0</v>
      </c>
      <c r="AM80" s="89">
        <f>AM81</f>
        <v>25365000</v>
      </c>
      <c r="AN80" s="89">
        <f t="shared" si="49"/>
        <v>0</v>
      </c>
      <c r="AO80" s="89">
        <f>AO81</f>
        <v>25365000</v>
      </c>
      <c r="AP80" s="89">
        <f t="shared" si="50"/>
        <v>0</v>
      </c>
      <c r="AQ80" s="89">
        <f>AQ81</f>
        <v>25365000</v>
      </c>
      <c r="AR80" s="89">
        <f t="shared" si="51"/>
        <v>0</v>
      </c>
      <c r="AS80" s="89">
        <f>AS81</f>
        <v>25365000</v>
      </c>
      <c r="AT80" s="89">
        <f t="shared" si="52"/>
        <v>0</v>
      </c>
      <c r="AU80" s="89">
        <f>AU81</f>
        <v>25669636.859999999</v>
      </c>
      <c r="AV80" s="89">
        <f t="shared" si="53"/>
        <v>304636.8599999994</v>
      </c>
      <c r="AW80" s="89">
        <f>AW81+AW86</f>
        <v>0</v>
      </c>
      <c r="AX80" s="89">
        <f t="shared" si="54"/>
        <v>-25669636.859999999</v>
      </c>
      <c r="AY80" s="89">
        <f>AY81+AY86</f>
        <v>6761800</v>
      </c>
      <c r="AZ80" s="89">
        <f t="shared" si="55"/>
        <v>6761800</v>
      </c>
      <c r="BA80" s="89">
        <f>BA81+BA86</f>
        <v>6761800</v>
      </c>
      <c r="BB80" s="89">
        <f t="shared" si="55"/>
        <v>0</v>
      </c>
      <c r="BC80" s="89">
        <f>BC81+BC86</f>
        <v>6761800</v>
      </c>
      <c r="BD80" s="89">
        <f t="shared" si="55"/>
        <v>0</v>
      </c>
      <c r="BE80" s="89">
        <f>BE81+BE86</f>
        <v>6761800</v>
      </c>
      <c r="BF80" s="89">
        <f t="shared" si="55"/>
        <v>0</v>
      </c>
      <c r="BG80" s="89">
        <f>BG81+BG86</f>
        <v>6761800</v>
      </c>
      <c r="BH80" s="89">
        <f t="shared" si="55"/>
        <v>0</v>
      </c>
      <c r="BI80" s="89">
        <f>BI81+BI86</f>
        <v>6761800</v>
      </c>
      <c r="BJ80" s="89">
        <f t="shared" si="55"/>
        <v>0</v>
      </c>
      <c r="BK80" s="89">
        <f>BK81+BK86</f>
        <v>6761800</v>
      </c>
      <c r="BL80" s="89">
        <f t="shared" si="55"/>
        <v>0</v>
      </c>
      <c r="BM80" s="89">
        <f>BM81+BM86</f>
        <v>6761800</v>
      </c>
      <c r="BN80" s="89">
        <f t="shared" si="55"/>
        <v>0</v>
      </c>
      <c r="BO80" s="89">
        <f>BO81+BO86</f>
        <v>6761800</v>
      </c>
      <c r="BP80" s="89">
        <f t="shared" si="55"/>
        <v>0</v>
      </c>
      <c r="BQ80" s="89">
        <f>BQ81+BQ86</f>
        <v>6761800</v>
      </c>
      <c r="BR80" s="89">
        <f t="shared" si="55"/>
        <v>0</v>
      </c>
      <c r="BS80" s="89">
        <f>BS81+BS86</f>
        <v>6761800</v>
      </c>
      <c r="BT80" s="89">
        <f t="shared" si="55"/>
        <v>0</v>
      </c>
      <c r="BU80" s="89">
        <f>BU81+BU86</f>
        <v>7310500</v>
      </c>
      <c r="BV80" s="89">
        <f t="shared" si="31"/>
        <v>548700</v>
      </c>
      <c r="BW80" s="89">
        <f>BW81+BW86</f>
        <v>7310500</v>
      </c>
      <c r="BX80" s="89">
        <f t="shared" si="32"/>
        <v>0</v>
      </c>
      <c r="BY80" s="89">
        <f>BY81+BY86</f>
        <v>7310500</v>
      </c>
      <c r="BZ80" s="89">
        <f t="shared" si="33"/>
        <v>0</v>
      </c>
      <c r="CA80" s="89">
        <f>CA81+CA86</f>
        <v>8297700</v>
      </c>
      <c r="CB80" s="89">
        <f t="shared" si="34"/>
        <v>987200</v>
      </c>
      <c r="CC80" s="52"/>
      <c r="CD80" s="24"/>
      <c r="CE80" s="24"/>
      <c r="CF80" s="24"/>
      <c r="CG80" s="24"/>
      <c r="CH80" s="24"/>
      <c r="CI80" s="24"/>
      <c r="CJ80" s="24"/>
    </row>
    <row r="81" spans="1:88" s="25" customFormat="1" ht="27.75" customHeight="1" x14ac:dyDescent="0.25">
      <c r="A81" s="26"/>
      <c r="B81" s="546" t="s">
        <v>326</v>
      </c>
      <c r="C81" s="561"/>
      <c r="D81" s="561"/>
      <c r="E81" s="561"/>
      <c r="F81" s="561"/>
      <c r="G81" s="562"/>
      <c r="H81" s="313" t="s">
        <v>689</v>
      </c>
      <c r="I81" s="314" t="s">
        <v>5</v>
      </c>
      <c r="J81" s="88">
        <f>J82+J84</f>
        <v>20010000</v>
      </c>
      <c r="K81" s="88">
        <f>K82+K84</f>
        <v>20010000</v>
      </c>
      <c r="L81" s="88">
        <f t="shared" si="35"/>
        <v>0</v>
      </c>
      <c r="M81" s="88">
        <f>M82+M84</f>
        <v>20010000</v>
      </c>
      <c r="N81" s="88">
        <f t="shared" si="36"/>
        <v>0</v>
      </c>
      <c r="O81" s="88">
        <f>O82+O84</f>
        <v>20010000</v>
      </c>
      <c r="P81" s="88">
        <f t="shared" si="37"/>
        <v>0</v>
      </c>
      <c r="Q81" s="88">
        <f>Q82+Q84</f>
        <v>20010000</v>
      </c>
      <c r="R81" s="88">
        <f t="shared" si="38"/>
        <v>0</v>
      </c>
      <c r="S81" s="88">
        <f>S82+S84</f>
        <v>20010000</v>
      </c>
      <c r="T81" s="88">
        <f t="shared" si="39"/>
        <v>0</v>
      </c>
      <c r="U81" s="88">
        <f>U82+U84</f>
        <v>20010000</v>
      </c>
      <c r="V81" s="88">
        <f t="shared" si="40"/>
        <v>0</v>
      </c>
      <c r="W81" s="88">
        <f>W82+W84</f>
        <v>20010000</v>
      </c>
      <c r="X81" s="88">
        <f t="shared" si="41"/>
        <v>0</v>
      </c>
      <c r="Y81" s="88">
        <f>Y82+Y84</f>
        <v>21076190.850000001</v>
      </c>
      <c r="Z81" s="88">
        <f t="shared" si="42"/>
        <v>1066190.8500000015</v>
      </c>
      <c r="AA81" s="88">
        <f>AA82+AA84</f>
        <v>21076190.850000001</v>
      </c>
      <c r="AB81" s="88">
        <f t="shared" si="43"/>
        <v>0</v>
      </c>
      <c r="AC81" s="88">
        <f>AC82+AC84</f>
        <v>21076190.850000001</v>
      </c>
      <c r="AD81" s="88">
        <f t="shared" si="44"/>
        <v>0</v>
      </c>
      <c r="AE81" s="88">
        <f>AE82+AE84</f>
        <v>25365000</v>
      </c>
      <c r="AF81" s="88">
        <f t="shared" si="45"/>
        <v>4288809.1499999985</v>
      </c>
      <c r="AG81" s="88">
        <f>AG82+AG84</f>
        <v>25365000</v>
      </c>
      <c r="AH81" s="88">
        <f t="shared" si="46"/>
        <v>0</v>
      </c>
      <c r="AI81" s="88">
        <f>AI82+AI84</f>
        <v>25365000</v>
      </c>
      <c r="AJ81" s="88">
        <f t="shared" si="47"/>
        <v>0</v>
      </c>
      <c r="AK81" s="88">
        <f>AK82+AK84</f>
        <v>25365000</v>
      </c>
      <c r="AL81" s="88">
        <f t="shared" si="48"/>
        <v>0</v>
      </c>
      <c r="AM81" s="88">
        <f>AM82+AM84</f>
        <v>25365000</v>
      </c>
      <c r="AN81" s="88">
        <f t="shared" si="49"/>
        <v>0</v>
      </c>
      <c r="AO81" s="88">
        <f>AO82+AO84</f>
        <v>25365000</v>
      </c>
      <c r="AP81" s="88">
        <f t="shared" si="50"/>
        <v>0</v>
      </c>
      <c r="AQ81" s="88">
        <f>AQ82+AQ84</f>
        <v>25365000</v>
      </c>
      <c r="AR81" s="88">
        <f t="shared" si="51"/>
        <v>0</v>
      </c>
      <c r="AS81" s="88">
        <f>AS82+AS84</f>
        <v>25365000</v>
      </c>
      <c r="AT81" s="88">
        <f t="shared" si="52"/>
        <v>0</v>
      </c>
      <c r="AU81" s="88">
        <f>AU82+AU84</f>
        <v>25669636.859999999</v>
      </c>
      <c r="AV81" s="88">
        <f t="shared" si="53"/>
        <v>304636.8599999994</v>
      </c>
      <c r="AW81" s="88">
        <f>AW82+AW84</f>
        <v>0</v>
      </c>
      <c r="AX81" s="88">
        <f t="shared" si="54"/>
        <v>-25669636.859999999</v>
      </c>
      <c r="AY81" s="88">
        <f>AY82+AY84</f>
        <v>5171600</v>
      </c>
      <c r="AZ81" s="88">
        <f t="shared" si="55"/>
        <v>5171600</v>
      </c>
      <c r="BA81" s="88">
        <f>BA82+BA84</f>
        <v>5171600</v>
      </c>
      <c r="BB81" s="88">
        <f t="shared" si="55"/>
        <v>0</v>
      </c>
      <c r="BC81" s="88">
        <f>BC82+BC84</f>
        <v>5171600</v>
      </c>
      <c r="BD81" s="88">
        <f t="shared" si="55"/>
        <v>0</v>
      </c>
      <c r="BE81" s="88">
        <f>BE82+BE84</f>
        <v>5171600</v>
      </c>
      <c r="BF81" s="88">
        <f t="shared" si="55"/>
        <v>0</v>
      </c>
      <c r="BG81" s="88">
        <f>BG82+BG84</f>
        <v>5171600</v>
      </c>
      <c r="BH81" s="88">
        <f t="shared" si="55"/>
        <v>0</v>
      </c>
      <c r="BI81" s="88">
        <f>BI82+BI84</f>
        <v>5171600</v>
      </c>
      <c r="BJ81" s="88">
        <f t="shared" si="55"/>
        <v>0</v>
      </c>
      <c r="BK81" s="88">
        <f>BK82+BK84</f>
        <v>5171600</v>
      </c>
      <c r="BL81" s="88">
        <f t="shared" si="55"/>
        <v>0</v>
      </c>
      <c r="BM81" s="88">
        <f>BM82+BM84</f>
        <v>5171600</v>
      </c>
      <c r="BN81" s="88">
        <f t="shared" si="55"/>
        <v>0</v>
      </c>
      <c r="BO81" s="88">
        <f>BO82+BO84</f>
        <v>5171600</v>
      </c>
      <c r="BP81" s="88">
        <f t="shared" si="55"/>
        <v>0</v>
      </c>
      <c r="BQ81" s="88">
        <f>BQ82+BQ84</f>
        <v>5171600</v>
      </c>
      <c r="BR81" s="88">
        <f t="shared" si="55"/>
        <v>0</v>
      </c>
      <c r="BS81" s="88">
        <f>BS82+BS84</f>
        <v>5171600</v>
      </c>
      <c r="BT81" s="88">
        <f t="shared" si="55"/>
        <v>0</v>
      </c>
      <c r="BU81" s="88">
        <f>BU82+BU84</f>
        <v>5694500</v>
      </c>
      <c r="BV81" s="88">
        <f t="shared" si="31"/>
        <v>522900</v>
      </c>
      <c r="BW81" s="88">
        <f>BW82+BW84</f>
        <v>5694500</v>
      </c>
      <c r="BX81" s="88">
        <f t="shared" si="32"/>
        <v>0</v>
      </c>
      <c r="BY81" s="88">
        <f>BY82+BY84</f>
        <v>5694500</v>
      </c>
      <c r="BZ81" s="88">
        <f t="shared" si="33"/>
        <v>0</v>
      </c>
      <c r="CA81" s="88">
        <f>CA82+CA84</f>
        <v>5694500</v>
      </c>
      <c r="CB81" s="88">
        <f t="shared" si="34"/>
        <v>0</v>
      </c>
      <c r="CC81" s="52"/>
      <c r="CD81" s="24"/>
      <c r="CE81" s="24"/>
      <c r="CF81" s="24"/>
      <c r="CG81" s="24"/>
      <c r="CH81" s="24"/>
      <c r="CI81" s="24"/>
      <c r="CJ81" s="24"/>
    </row>
    <row r="82" spans="1:88" s="25" customFormat="1" ht="51.75" customHeight="1" x14ac:dyDescent="0.25">
      <c r="A82" s="26"/>
      <c r="B82" s="531" t="s">
        <v>4</v>
      </c>
      <c r="C82" s="558"/>
      <c r="D82" s="558"/>
      <c r="E82" s="558"/>
      <c r="F82" s="558"/>
      <c r="G82" s="558"/>
      <c r="H82" s="313" t="s">
        <v>689</v>
      </c>
      <c r="I82" s="314" t="s">
        <v>3</v>
      </c>
      <c r="J82" s="88">
        <f>J83</f>
        <v>6670000</v>
      </c>
      <c r="K82" s="88">
        <f>K83</f>
        <v>6670000</v>
      </c>
      <c r="L82" s="88">
        <f t="shared" si="35"/>
        <v>0</v>
      </c>
      <c r="M82" s="88">
        <f>M83</f>
        <v>6670000</v>
      </c>
      <c r="N82" s="88">
        <f t="shared" si="36"/>
        <v>0</v>
      </c>
      <c r="O82" s="88">
        <f>O83</f>
        <v>6670000</v>
      </c>
      <c r="P82" s="88">
        <f t="shared" si="37"/>
        <v>0</v>
      </c>
      <c r="Q82" s="88">
        <f>Q83</f>
        <v>6670000</v>
      </c>
      <c r="R82" s="88">
        <f t="shared" si="38"/>
        <v>0</v>
      </c>
      <c r="S82" s="88">
        <f>S83</f>
        <v>6670000</v>
      </c>
      <c r="T82" s="88">
        <f t="shared" si="39"/>
        <v>0</v>
      </c>
      <c r="U82" s="88">
        <f>U83</f>
        <v>6670000</v>
      </c>
      <c r="V82" s="88">
        <f t="shared" si="40"/>
        <v>0</v>
      </c>
      <c r="W82" s="88">
        <f>W83</f>
        <v>6670000</v>
      </c>
      <c r="X82" s="88">
        <f t="shared" si="41"/>
        <v>0</v>
      </c>
      <c r="Y82" s="88">
        <f>Y83</f>
        <v>7025396.9500000002</v>
      </c>
      <c r="Z82" s="88">
        <f t="shared" si="42"/>
        <v>355396.95000000019</v>
      </c>
      <c r="AA82" s="88">
        <f>AA83</f>
        <v>7025396.9500000002</v>
      </c>
      <c r="AB82" s="88">
        <f t="shared" si="43"/>
        <v>0</v>
      </c>
      <c r="AC82" s="88">
        <f>AC83</f>
        <v>7025396.9500000002</v>
      </c>
      <c r="AD82" s="88">
        <f t="shared" si="44"/>
        <v>0</v>
      </c>
      <c r="AE82" s="88">
        <f>AE83</f>
        <v>8455000</v>
      </c>
      <c r="AF82" s="88">
        <f t="shared" si="45"/>
        <v>1429603.0499999998</v>
      </c>
      <c r="AG82" s="88">
        <f>AG83</f>
        <v>8455000</v>
      </c>
      <c r="AH82" s="88">
        <f t="shared" si="46"/>
        <v>0</v>
      </c>
      <c r="AI82" s="88">
        <f>AI83</f>
        <v>8455000</v>
      </c>
      <c r="AJ82" s="88">
        <f t="shared" si="47"/>
        <v>0</v>
      </c>
      <c r="AK82" s="88">
        <f>AK83</f>
        <v>8455000</v>
      </c>
      <c r="AL82" s="88">
        <f t="shared" si="48"/>
        <v>0</v>
      </c>
      <c r="AM82" s="88">
        <f>AM83</f>
        <v>8455000</v>
      </c>
      <c r="AN82" s="88">
        <f t="shared" si="49"/>
        <v>0</v>
      </c>
      <c r="AO82" s="88">
        <f>AO83</f>
        <v>8455000</v>
      </c>
      <c r="AP82" s="88">
        <f t="shared" si="50"/>
        <v>0</v>
      </c>
      <c r="AQ82" s="88">
        <f>AQ83</f>
        <v>8455000</v>
      </c>
      <c r="AR82" s="88">
        <f t="shared" si="51"/>
        <v>0</v>
      </c>
      <c r="AS82" s="88">
        <f>AS83</f>
        <v>8455000</v>
      </c>
      <c r="AT82" s="88">
        <f t="shared" si="52"/>
        <v>0</v>
      </c>
      <c r="AU82" s="88">
        <f>AU83</f>
        <v>8556545.6199999992</v>
      </c>
      <c r="AV82" s="88">
        <f t="shared" si="53"/>
        <v>101545.61999999918</v>
      </c>
      <c r="AW82" s="88">
        <f>AW83</f>
        <v>0</v>
      </c>
      <c r="AX82" s="88">
        <f t="shared" si="54"/>
        <v>-8556545.6199999992</v>
      </c>
      <c r="AY82" s="88">
        <f>AY83</f>
        <v>4962235.99</v>
      </c>
      <c r="AZ82" s="88">
        <f t="shared" si="55"/>
        <v>4962235.99</v>
      </c>
      <c r="BA82" s="88">
        <f>BA83</f>
        <v>4962235.99</v>
      </c>
      <c r="BB82" s="88">
        <f t="shared" si="55"/>
        <v>0</v>
      </c>
      <c r="BC82" s="88">
        <f>BC83</f>
        <v>4962235.99</v>
      </c>
      <c r="BD82" s="88">
        <f t="shared" si="55"/>
        <v>0</v>
      </c>
      <c r="BE82" s="88">
        <f>BE83</f>
        <v>4962235.99</v>
      </c>
      <c r="BF82" s="88">
        <f t="shared" si="55"/>
        <v>0</v>
      </c>
      <c r="BG82" s="88">
        <f>BG83</f>
        <v>4962235.99</v>
      </c>
      <c r="BH82" s="88">
        <f t="shared" si="55"/>
        <v>0</v>
      </c>
      <c r="BI82" s="88">
        <f>BI83</f>
        <v>4962235.99</v>
      </c>
      <c r="BJ82" s="88">
        <f t="shared" si="55"/>
        <v>0</v>
      </c>
      <c r="BK82" s="88">
        <f>BK83</f>
        <v>4962235.99</v>
      </c>
      <c r="BL82" s="88">
        <f t="shared" si="55"/>
        <v>0</v>
      </c>
      <c r="BM82" s="88">
        <f>BM83</f>
        <v>4962235.99</v>
      </c>
      <c r="BN82" s="88">
        <f t="shared" si="55"/>
        <v>0</v>
      </c>
      <c r="BO82" s="88">
        <f>BO83</f>
        <v>4962235.99</v>
      </c>
      <c r="BP82" s="88">
        <f t="shared" si="55"/>
        <v>0</v>
      </c>
      <c r="BQ82" s="88">
        <f>BQ83</f>
        <v>4962235.99</v>
      </c>
      <c r="BR82" s="88">
        <f t="shared" si="55"/>
        <v>0</v>
      </c>
      <c r="BS82" s="88">
        <f>BS83</f>
        <v>4962235.99</v>
      </c>
      <c r="BT82" s="88">
        <f t="shared" si="55"/>
        <v>0</v>
      </c>
      <c r="BU82" s="88">
        <f>BU83</f>
        <v>5408344.9299999997</v>
      </c>
      <c r="BV82" s="88">
        <f t="shared" si="31"/>
        <v>446108.93999999948</v>
      </c>
      <c r="BW82" s="88">
        <f>BW83</f>
        <v>5408344.9299999997</v>
      </c>
      <c r="BX82" s="88">
        <f t="shared" si="32"/>
        <v>0</v>
      </c>
      <c r="BY82" s="88">
        <f>BY83</f>
        <v>5408344.9299999997</v>
      </c>
      <c r="BZ82" s="88">
        <f t="shared" si="33"/>
        <v>0</v>
      </c>
      <c r="CA82" s="88">
        <f>CA83</f>
        <v>5408344.9299999997</v>
      </c>
      <c r="CB82" s="88">
        <f t="shared" si="34"/>
        <v>0</v>
      </c>
      <c r="CC82" s="52"/>
      <c r="CD82" s="24"/>
      <c r="CE82" s="24"/>
      <c r="CF82" s="24"/>
      <c r="CG82" s="24"/>
      <c r="CH82" s="24"/>
      <c r="CI82" s="24"/>
      <c r="CJ82" s="24"/>
    </row>
    <row r="83" spans="1:88" s="60" customFormat="1" ht="24" customHeight="1" x14ac:dyDescent="0.25">
      <c r="A83" s="61"/>
      <c r="B83" s="522" t="s">
        <v>2</v>
      </c>
      <c r="C83" s="571"/>
      <c r="D83" s="571"/>
      <c r="E83" s="571"/>
      <c r="F83" s="571"/>
      <c r="G83" s="572"/>
      <c r="H83" s="324" t="s">
        <v>689</v>
      </c>
      <c r="I83" s="325" t="s">
        <v>1</v>
      </c>
      <c r="J83" s="91">
        <v>6670000</v>
      </c>
      <c r="K83" s="118">
        <v>6670000</v>
      </c>
      <c r="L83" s="91">
        <f t="shared" si="35"/>
        <v>0</v>
      </c>
      <c r="M83" s="174">
        <v>6670000</v>
      </c>
      <c r="N83" s="91">
        <f t="shared" si="36"/>
        <v>0</v>
      </c>
      <c r="O83" s="174">
        <v>6670000</v>
      </c>
      <c r="P83" s="91">
        <f t="shared" si="37"/>
        <v>0</v>
      </c>
      <c r="Q83" s="183">
        <v>6670000</v>
      </c>
      <c r="R83" s="91">
        <f t="shared" si="38"/>
        <v>0</v>
      </c>
      <c r="S83" s="204">
        <v>6670000</v>
      </c>
      <c r="T83" s="91">
        <f t="shared" si="39"/>
        <v>0</v>
      </c>
      <c r="U83" s="204">
        <v>6670000</v>
      </c>
      <c r="V83" s="91">
        <f t="shared" si="40"/>
        <v>0</v>
      </c>
      <c r="W83" s="204">
        <v>6670000</v>
      </c>
      <c r="X83" s="91">
        <f t="shared" si="41"/>
        <v>0</v>
      </c>
      <c r="Y83" s="204">
        <v>7025396.9500000002</v>
      </c>
      <c r="Z83" s="91">
        <f t="shared" si="42"/>
        <v>355396.95000000019</v>
      </c>
      <c r="AA83" s="204">
        <v>7025396.9500000002</v>
      </c>
      <c r="AB83" s="91">
        <f t="shared" si="43"/>
        <v>0</v>
      </c>
      <c r="AC83" s="204">
        <v>7025396.9500000002</v>
      </c>
      <c r="AD83" s="91">
        <f t="shared" si="44"/>
        <v>0</v>
      </c>
      <c r="AE83" s="204">
        <v>8455000</v>
      </c>
      <c r="AF83" s="91">
        <f t="shared" si="45"/>
        <v>1429603.0499999998</v>
      </c>
      <c r="AG83" s="248">
        <v>8455000</v>
      </c>
      <c r="AH83" s="91">
        <f t="shared" si="46"/>
        <v>0</v>
      </c>
      <c r="AI83" s="248">
        <v>8455000</v>
      </c>
      <c r="AJ83" s="91">
        <f t="shared" si="47"/>
        <v>0</v>
      </c>
      <c r="AK83" s="248">
        <v>8455000</v>
      </c>
      <c r="AL83" s="91">
        <f t="shared" si="48"/>
        <v>0</v>
      </c>
      <c r="AM83" s="248">
        <v>8455000</v>
      </c>
      <c r="AN83" s="91">
        <f t="shared" si="49"/>
        <v>0</v>
      </c>
      <c r="AO83" s="286">
        <v>8455000</v>
      </c>
      <c r="AP83" s="91">
        <f t="shared" si="50"/>
        <v>0</v>
      </c>
      <c r="AQ83" s="286">
        <v>8455000</v>
      </c>
      <c r="AR83" s="91">
        <f t="shared" si="51"/>
        <v>0</v>
      </c>
      <c r="AS83" s="286">
        <v>8455000</v>
      </c>
      <c r="AT83" s="91">
        <f t="shared" si="52"/>
        <v>0</v>
      </c>
      <c r="AU83" s="305">
        <v>8556545.6199999992</v>
      </c>
      <c r="AV83" s="91">
        <f t="shared" si="53"/>
        <v>101545.61999999918</v>
      </c>
      <c r="AW83" s="318">
        <v>0</v>
      </c>
      <c r="AX83" s="91">
        <f t="shared" si="54"/>
        <v>-8556545.6199999992</v>
      </c>
      <c r="AY83" s="318">
        <v>4962235.99</v>
      </c>
      <c r="AZ83" s="92">
        <f t="shared" si="55"/>
        <v>4962235.99</v>
      </c>
      <c r="BA83" s="318">
        <v>4962235.99</v>
      </c>
      <c r="BB83" s="92">
        <f t="shared" si="55"/>
        <v>0</v>
      </c>
      <c r="BC83" s="318">
        <v>4962235.99</v>
      </c>
      <c r="BD83" s="92">
        <f t="shared" si="55"/>
        <v>0</v>
      </c>
      <c r="BE83" s="318">
        <v>4962235.99</v>
      </c>
      <c r="BF83" s="92">
        <f t="shared" si="55"/>
        <v>0</v>
      </c>
      <c r="BG83" s="318">
        <v>4962235.99</v>
      </c>
      <c r="BH83" s="92">
        <f t="shared" si="55"/>
        <v>0</v>
      </c>
      <c r="BI83" s="318">
        <v>4962235.99</v>
      </c>
      <c r="BJ83" s="92">
        <f t="shared" si="55"/>
        <v>0</v>
      </c>
      <c r="BK83" s="318">
        <v>4962235.99</v>
      </c>
      <c r="BL83" s="92">
        <f t="shared" si="55"/>
        <v>0</v>
      </c>
      <c r="BM83" s="318">
        <v>4962235.99</v>
      </c>
      <c r="BN83" s="92">
        <f t="shared" si="55"/>
        <v>0</v>
      </c>
      <c r="BO83" s="318">
        <v>4962235.99</v>
      </c>
      <c r="BP83" s="92">
        <f t="shared" si="55"/>
        <v>0</v>
      </c>
      <c r="BQ83" s="318">
        <v>4962235.99</v>
      </c>
      <c r="BR83" s="92">
        <f t="shared" si="55"/>
        <v>0</v>
      </c>
      <c r="BS83" s="318">
        <v>4962235.99</v>
      </c>
      <c r="BT83" s="92">
        <f t="shared" si="55"/>
        <v>0</v>
      </c>
      <c r="BU83" s="318">
        <v>5408344.9299999997</v>
      </c>
      <c r="BV83" s="92">
        <f t="shared" si="31"/>
        <v>446108.93999999948</v>
      </c>
      <c r="BW83" s="318">
        <v>5408344.9299999997</v>
      </c>
      <c r="BX83" s="92">
        <f t="shared" si="32"/>
        <v>0</v>
      </c>
      <c r="BY83" s="368">
        <v>5408344.9299999997</v>
      </c>
      <c r="BZ83" s="92">
        <f t="shared" si="33"/>
        <v>0</v>
      </c>
      <c r="CA83" s="502">
        <v>5408344.9299999997</v>
      </c>
      <c r="CB83" s="92">
        <f t="shared" si="34"/>
        <v>0</v>
      </c>
      <c r="CC83" s="53">
        <v>7</v>
      </c>
      <c r="CD83" s="59"/>
      <c r="CE83" s="59"/>
      <c r="CF83" s="59"/>
      <c r="CG83" s="59"/>
      <c r="CH83" s="59"/>
      <c r="CI83" s="59"/>
      <c r="CJ83" s="59"/>
    </row>
    <row r="84" spans="1:88" s="25" customFormat="1" ht="15.75" x14ac:dyDescent="0.25">
      <c r="A84" s="26"/>
      <c r="B84" s="565" t="s">
        <v>48</v>
      </c>
      <c r="C84" s="566"/>
      <c r="D84" s="566"/>
      <c r="E84" s="566"/>
      <c r="F84" s="566"/>
      <c r="G84" s="567"/>
      <c r="H84" s="315" t="s">
        <v>689</v>
      </c>
      <c r="I84" s="316" t="s">
        <v>47</v>
      </c>
      <c r="J84" s="89">
        <f>J85</f>
        <v>13340000</v>
      </c>
      <c r="K84" s="89">
        <f>K85</f>
        <v>13340000</v>
      </c>
      <c r="L84" s="89">
        <f t="shared" si="35"/>
        <v>0</v>
      </c>
      <c r="M84" s="89">
        <f>M85</f>
        <v>13340000</v>
      </c>
      <c r="N84" s="89">
        <f t="shared" si="36"/>
        <v>0</v>
      </c>
      <c r="O84" s="89">
        <f>O85</f>
        <v>13340000</v>
      </c>
      <c r="P84" s="89">
        <f t="shared" si="37"/>
        <v>0</v>
      </c>
      <c r="Q84" s="89">
        <f>Q85</f>
        <v>13340000</v>
      </c>
      <c r="R84" s="89">
        <f t="shared" si="38"/>
        <v>0</v>
      </c>
      <c r="S84" s="89">
        <f>S85</f>
        <v>13340000</v>
      </c>
      <c r="T84" s="89">
        <f t="shared" si="39"/>
        <v>0</v>
      </c>
      <c r="U84" s="89">
        <f>U85</f>
        <v>13340000</v>
      </c>
      <c r="V84" s="89">
        <f t="shared" si="40"/>
        <v>0</v>
      </c>
      <c r="W84" s="89">
        <f>W85</f>
        <v>13340000</v>
      </c>
      <c r="X84" s="89">
        <f t="shared" si="41"/>
        <v>0</v>
      </c>
      <c r="Y84" s="89">
        <f>Y85</f>
        <v>14050793.9</v>
      </c>
      <c r="Z84" s="89">
        <f t="shared" si="42"/>
        <v>710793.90000000037</v>
      </c>
      <c r="AA84" s="89">
        <f>AA85</f>
        <v>14050793.9</v>
      </c>
      <c r="AB84" s="89">
        <f t="shared" si="43"/>
        <v>0</v>
      </c>
      <c r="AC84" s="89">
        <f>AC85</f>
        <v>14050793.9</v>
      </c>
      <c r="AD84" s="89">
        <f t="shared" si="44"/>
        <v>0</v>
      </c>
      <c r="AE84" s="89">
        <f>AE85</f>
        <v>16910000</v>
      </c>
      <c r="AF84" s="89">
        <f t="shared" si="45"/>
        <v>2859206.0999999996</v>
      </c>
      <c r="AG84" s="89">
        <f>AG85</f>
        <v>16910000</v>
      </c>
      <c r="AH84" s="89">
        <f t="shared" si="46"/>
        <v>0</v>
      </c>
      <c r="AI84" s="89">
        <f>AI85</f>
        <v>16910000</v>
      </c>
      <c r="AJ84" s="89">
        <f t="shared" si="47"/>
        <v>0</v>
      </c>
      <c r="AK84" s="89">
        <f>AK85</f>
        <v>16910000</v>
      </c>
      <c r="AL84" s="89">
        <f t="shared" si="48"/>
        <v>0</v>
      </c>
      <c r="AM84" s="89">
        <f>AM85</f>
        <v>16910000</v>
      </c>
      <c r="AN84" s="89">
        <f t="shared" si="49"/>
        <v>0</v>
      </c>
      <c r="AO84" s="89">
        <f>AO85</f>
        <v>16910000</v>
      </c>
      <c r="AP84" s="89">
        <f t="shared" si="50"/>
        <v>0</v>
      </c>
      <c r="AQ84" s="89">
        <f>AQ85</f>
        <v>16910000</v>
      </c>
      <c r="AR84" s="89">
        <f t="shared" si="51"/>
        <v>0</v>
      </c>
      <c r="AS84" s="89">
        <f>AS85</f>
        <v>16910000</v>
      </c>
      <c r="AT84" s="89">
        <f t="shared" si="52"/>
        <v>0</v>
      </c>
      <c r="AU84" s="89">
        <f>AU85</f>
        <v>17113091.239999998</v>
      </c>
      <c r="AV84" s="89">
        <f t="shared" si="53"/>
        <v>203091.23999999836</v>
      </c>
      <c r="AW84" s="89">
        <f>AW85</f>
        <v>0</v>
      </c>
      <c r="AX84" s="89">
        <f t="shared" si="54"/>
        <v>-17113091.239999998</v>
      </c>
      <c r="AY84" s="89">
        <f>AY85</f>
        <v>209364.01</v>
      </c>
      <c r="AZ84" s="89">
        <f t="shared" si="55"/>
        <v>209364.01</v>
      </c>
      <c r="BA84" s="89">
        <f>BA85</f>
        <v>209364.01</v>
      </c>
      <c r="BB84" s="89">
        <f t="shared" si="55"/>
        <v>0</v>
      </c>
      <c r="BC84" s="89">
        <f>BC85</f>
        <v>209364.01</v>
      </c>
      <c r="BD84" s="89">
        <f t="shared" si="55"/>
        <v>0</v>
      </c>
      <c r="BE84" s="89">
        <f>BE85</f>
        <v>209364.01</v>
      </c>
      <c r="BF84" s="89">
        <f t="shared" si="55"/>
        <v>0</v>
      </c>
      <c r="BG84" s="89">
        <f>BG85</f>
        <v>209364.01</v>
      </c>
      <c r="BH84" s="89">
        <f t="shared" si="55"/>
        <v>0</v>
      </c>
      <c r="BI84" s="89">
        <f>BI85</f>
        <v>209364.01</v>
      </c>
      <c r="BJ84" s="89">
        <f t="shared" si="55"/>
        <v>0</v>
      </c>
      <c r="BK84" s="89">
        <f>BK85</f>
        <v>209364.01</v>
      </c>
      <c r="BL84" s="89">
        <f t="shared" si="55"/>
        <v>0</v>
      </c>
      <c r="BM84" s="89">
        <f>BM85</f>
        <v>209364.01</v>
      </c>
      <c r="BN84" s="89">
        <f t="shared" si="55"/>
        <v>0</v>
      </c>
      <c r="BO84" s="89">
        <f>BO85</f>
        <v>209364.01</v>
      </c>
      <c r="BP84" s="89">
        <f t="shared" si="55"/>
        <v>0</v>
      </c>
      <c r="BQ84" s="89">
        <f>BQ85</f>
        <v>209364.01</v>
      </c>
      <c r="BR84" s="89">
        <f t="shared" si="55"/>
        <v>0</v>
      </c>
      <c r="BS84" s="89">
        <f>BS85</f>
        <v>209364.01</v>
      </c>
      <c r="BT84" s="89">
        <f t="shared" si="55"/>
        <v>0</v>
      </c>
      <c r="BU84" s="89">
        <f>BU85</f>
        <v>286155.07</v>
      </c>
      <c r="BV84" s="89">
        <f t="shared" si="31"/>
        <v>76791.06</v>
      </c>
      <c r="BW84" s="89">
        <f>BW85</f>
        <v>286155.07</v>
      </c>
      <c r="BX84" s="89">
        <f t="shared" si="32"/>
        <v>0</v>
      </c>
      <c r="BY84" s="89">
        <f>BY85</f>
        <v>286155.07</v>
      </c>
      <c r="BZ84" s="89">
        <f t="shared" si="33"/>
        <v>0</v>
      </c>
      <c r="CA84" s="89">
        <f>CA85</f>
        <v>286155.07</v>
      </c>
      <c r="CB84" s="89">
        <f t="shared" si="34"/>
        <v>0</v>
      </c>
      <c r="CC84" s="52"/>
      <c r="CD84" s="24"/>
      <c r="CE84" s="24"/>
      <c r="CF84" s="24"/>
      <c r="CG84" s="24"/>
      <c r="CH84" s="24"/>
      <c r="CI84" s="24"/>
      <c r="CJ84" s="24"/>
    </row>
    <row r="85" spans="1:88" s="60" customFormat="1" ht="15.75" x14ac:dyDescent="0.25">
      <c r="A85" s="61"/>
      <c r="B85" s="573" t="s">
        <v>171</v>
      </c>
      <c r="C85" s="571"/>
      <c r="D85" s="571"/>
      <c r="E85" s="571"/>
      <c r="F85" s="571"/>
      <c r="G85" s="572"/>
      <c r="H85" s="324" t="s">
        <v>689</v>
      </c>
      <c r="I85" s="325" t="s">
        <v>170</v>
      </c>
      <c r="J85" s="91">
        <f>J86</f>
        <v>13340000</v>
      </c>
      <c r="K85" s="91">
        <f>K86</f>
        <v>13340000</v>
      </c>
      <c r="L85" s="91">
        <f t="shared" ref="L85:L89" si="56">K85-J85</f>
        <v>0</v>
      </c>
      <c r="M85" s="91">
        <f>M86</f>
        <v>13340000</v>
      </c>
      <c r="N85" s="91">
        <f t="shared" ref="N85:N89" si="57">M85-K85</f>
        <v>0</v>
      </c>
      <c r="O85" s="91">
        <f>O86</f>
        <v>13340000</v>
      </c>
      <c r="P85" s="91">
        <f t="shared" ref="P85:P89" si="58">O85-M85</f>
        <v>0</v>
      </c>
      <c r="Q85" s="91">
        <f>Q86</f>
        <v>13340000</v>
      </c>
      <c r="R85" s="91">
        <f t="shared" ref="R85:R89" si="59">Q85-O85</f>
        <v>0</v>
      </c>
      <c r="S85" s="91">
        <f>S86</f>
        <v>13340000</v>
      </c>
      <c r="T85" s="91">
        <f t="shared" ref="T85:T89" si="60">S85-Q85</f>
        <v>0</v>
      </c>
      <c r="U85" s="91">
        <f>U86</f>
        <v>13340000</v>
      </c>
      <c r="V85" s="91">
        <f t="shared" ref="V85:V89" si="61">U85-S85</f>
        <v>0</v>
      </c>
      <c r="W85" s="91">
        <f>W86</f>
        <v>13340000</v>
      </c>
      <c r="X85" s="91">
        <f t="shared" ref="X85:X89" si="62">W85-U85</f>
        <v>0</v>
      </c>
      <c r="Y85" s="91">
        <f>Y86</f>
        <v>14050793.9</v>
      </c>
      <c r="Z85" s="91">
        <f t="shared" ref="Z85:Z89" si="63">Y85-W85</f>
        <v>710793.90000000037</v>
      </c>
      <c r="AA85" s="91">
        <f>AA86</f>
        <v>14050793.9</v>
      </c>
      <c r="AB85" s="91">
        <f t="shared" ref="AB85:AB89" si="64">AA85-Y85</f>
        <v>0</v>
      </c>
      <c r="AC85" s="91">
        <f>AC86</f>
        <v>14050793.9</v>
      </c>
      <c r="AD85" s="91">
        <f t="shared" ref="AD85:AD89" si="65">AC85-AA85</f>
        <v>0</v>
      </c>
      <c r="AE85" s="91">
        <f>AE86</f>
        <v>16910000</v>
      </c>
      <c r="AF85" s="91">
        <f t="shared" ref="AF85:AF89" si="66">AE85-AC85</f>
        <v>2859206.0999999996</v>
      </c>
      <c r="AG85" s="91">
        <f>AG86</f>
        <v>16910000</v>
      </c>
      <c r="AH85" s="91">
        <f t="shared" ref="AH85:AH89" si="67">AG85-AE85</f>
        <v>0</v>
      </c>
      <c r="AI85" s="91">
        <f>AI86</f>
        <v>16910000</v>
      </c>
      <c r="AJ85" s="91">
        <f t="shared" ref="AJ85:AJ89" si="68">AI85-AG85</f>
        <v>0</v>
      </c>
      <c r="AK85" s="91">
        <f>AK86</f>
        <v>16910000</v>
      </c>
      <c r="AL85" s="91">
        <f t="shared" ref="AL85:AL89" si="69">AK85-AI85</f>
        <v>0</v>
      </c>
      <c r="AM85" s="91">
        <f>AM86</f>
        <v>16910000</v>
      </c>
      <c r="AN85" s="91">
        <f t="shared" ref="AN85:AN89" si="70">AM85-AK85</f>
        <v>0</v>
      </c>
      <c r="AO85" s="91">
        <f>AO86</f>
        <v>16910000</v>
      </c>
      <c r="AP85" s="91">
        <f t="shared" ref="AP85:AP89" si="71">AO85-AM85</f>
        <v>0</v>
      </c>
      <c r="AQ85" s="91">
        <f>AQ86</f>
        <v>16910000</v>
      </c>
      <c r="AR85" s="91">
        <f t="shared" ref="AR85:AR89" si="72">AQ85-AO85</f>
        <v>0</v>
      </c>
      <c r="AS85" s="91">
        <f>AS86</f>
        <v>16910000</v>
      </c>
      <c r="AT85" s="91">
        <f t="shared" ref="AT85:AT89" si="73">AS85-AQ85</f>
        <v>0</v>
      </c>
      <c r="AU85" s="91">
        <f>AU86</f>
        <v>17113091.239999998</v>
      </c>
      <c r="AV85" s="91">
        <f t="shared" ref="AV85:AV89" si="74">AU85-AS85</f>
        <v>203091.23999999836</v>
      </c>
      <c r="AW85" s="91">
        <f>AW86</f>
        <v>0</v>
      </c>
      <c r="AX85" s="91">
        <f t="shared" ref="AX85:AX89" si="75">AW85-AU85</f>
        <v>-17113091.239999998</v>
      </c>
      <c r="AY85" s="318">
        <v>209364.01</v>
      </c>
      <c r="AZ85" s="91">
        <f t="shared" ref="AZ85:BT89" si="76">AY85-AW85</f>
        <v>209364.01</v>
      </c>
      <c r="BA85" s="318">
        <v>209364.01</v>
      </c>
      <c r="BB85" s="91">
        <f t="shared" si="76"/>
        <v>0</v>
      </c>
      <c r="BC85" s="318">
        <v>209364.01</v>
      </c>
      <c r="BD85" s="91">
        <f t="shared" si="76"/>
        <v>0</v>
      </c>
      <c r="BE85" s="318">
        <v>209364.01</v>
      </c>
      <c r="BF85" s="91">
        <f t="shared" si="76"/>
        <v>0</v>
      </c>
      <c r="BG85" s="318">
        <v>209364.01</v>
      </c>
      <c r="BH85" s="91">
        <f t="shared" si="76"/>
        <v>0</v>
      </c>
      <c r="BI85" s="318">
        <v>209364.01</v>
      </c>
      <c r="BJ85" s="91">
        <f t="shared" si="76"/>
        <v>0</v>
      </c>
      <c r="BK85" s="318">
        <v>209364.01</v>
      </c>
      <c r="BL85" s="91">
        <f t="shared" si="76"/>
        <v>0</v>
      </c>
      <c r="BM85" s="318">
        <v>209364.01</v>
      </c>
      <c r="BN85" s="91">
        <f t="shared" si="76"/>
        <v>0</v>
      </c>
      <c r="BO85" s="318">
        <v>209364.01</v>
      </c>
      <c r="BP85" s="91">
        <f t="shared" si="76"/>
        <v>0</v>
      </c>
      <c r="BQ85" s="318">
        <v>209364.01</v>
      </c>
      <c r="BR85" s="91">
        <f t="shared" si="76"/>
        <v>0</v>
      </c>
      <c r="BS85" s="318">
        <v>209364.01</v>
      </c>
      <c r="BT85" s="91">
        <f t="shared" si="76"/>
        <v>0</v>
      </c>
      <c r="BU85" s="318">
        <v>286155.07</v>
      </c>
      <c r="BV85" s="91">
        <f t="shared" si="31"/>
        <v>76791.06</v>
      </c>
      <c r="BW85" s="318">
        <v>286155.07</v>
      </c>
      <c r="BX85" s="91">
        <f t="shared" si="32"/>
        <v>0</v>
      </c>
      <c r="BY85" s="368">
        <v>286155.07</v>
      </c>
      <c r="BZ85" s="91">
        <f t="shared" si="33"/>
        <v>0</v>
      </c>
      <c r="CA85" s="502">
        <v>286155.07</v>
      </c>
      <c r="CB85" s="91">
        <f t="shared" si="34"/>
        <v>0</v>
      </c>
      <c r="CC85" s="53">
        <v>8</v>
      </c>
      <c r="CD85" s="59"/>
      <c r="CE85" s="59"/>
      <c r="CF85" s="59"/>
      <c r="CG85" s="59"/>
      <c r="CH85" s="59"/>
      <c r="CI85" s="59"/>
      <c r="CJ85" s="59"/>
    </row>
    <row r="86" spans="1:88" s="25" customFormat="1" ht="54.75" customHeight="1" x14ac:dyDescent="0.25">
      <c r="A86" s="26"/>
      <c r="B86" s="525" t="s">
        <v>327</v>
      </c>
      <c r="C86" s="566"/>
      <c r="D86" s="566"/>
      <c r="E86" s="566"/>
      <c r="F86" s="566"/>
      <c r="G86" s="567"/>
      <c r="H86" s="315" t="s">
        <v>690</v>
      </c>
      <c r="I86" s="316" t="s">
        <v>5</v>
      </c>
      <c r="J86" s="89">
        <f>J87+J89</f>
        <v>13340000</v>
      </c>
      <c r="K86" s="89">
        <f>K87+K89</f>
        <v>13340000</v>
      </c>
      <c r="L86" s="89">
        <f t="shared" si="56"/>
        <v>0</v>
      </c>
      <c r="M86" s="89">
        <f>M87+M89</f>
        <v>13340000</v>
      </c>
      <c r="N86" s="89">
        <f t="shared" si="57"/>
        <v>0</v>
      </c>
      <c r="O86" s="89">
        <f>O87+O89</f>
        <v>13340000</v>
      </c>
      <c r="P86" s="89">
        <f t="shared" si="58"/>
        <v>0</v>
      </c>
      <c r="Q86" s="89">
        <f>Q87+Q89</f>
        <v>13340000</v>
      </c>
      <c r="R86" s="89">
        <f t="shared" si="59"/>
        <v>0</v>
      </c>
      <c r="S86" s="89">
        <f>S87+S89</f>
        <v>13340000</v>
      </c>
      <c r="T86" s="89">
        <f t="shared" si="60"/>
        <v>0</v>
      </c>
      <c r="U86" s="89">
        <f>U87+U89</f>
        <v>13340000</v>
      </c>
      <c r="V86" s="89">
        <f t="shared" si="61"/>
        <v>0</v>
      </c>
      <c r="W86" s="89">
        <f>W87+W89</f>
        <v>13340000</v>
      </c>
      <c r="X86" s="89">
        <f t="shared" si="62"/>
        <v>0</v>
      </c>
      <c r="Y86" s="89">
        <f>Y87+Y89</f>
        <v>14050793.9</v>
      </c>
      <c r="Z86" s="89">
        <f t="shared" si="63"/>
        <v>710793.90000000037</v>
      </c>
      <c r="AA86" s="89">
        <f>AA87+AA89</f>
        <v>14050793.9</v>
      </c>
      <c r="AB86" s="89">
        <f t="shared" si="64"/>
        <v>0</v>
      </c>
      <c r="AC86" s="89">
        <f>AC87+AC89</f>
        <v>14050793.9</v>
      </c>
      <c r="AD86" s="89">
        <f t="shared" si="65"/>
        <v>0</v>
      </c>
      <c r="AE86" s="89">
        <f>AE87+AE89</f>
        <v>16910000</v>
      </c>
      <c r="AF86" s="89">
        <f t="shared" si="66"/>
        <v>2859206.0999999996</v>
      </c>
      <c r="AG86" s="89">
        <f>AG87+AG89</f>
        <v>16910000</v>
      </c>
      <c r="AH86" s="89">
        <f t="shared" si="67"/>
        <v>0</v>
      </c>
      <c r="AI86" s="89">
        <f>AI87+AI89</f>
        <v>16910000</v>
      </c>
      <c r="AJ86" s="89">
        <f t="shared" si="68"/>
        <v>0</v>
      </c>
      <c r="AK86" s="89">
        <f>AK87+AK89</f>
        <v>16910000</v>
      </c>
      <c r="AL86" s="89">
        <f t="shared" si="69"/>
        <v>0</v>
      </c>
      <c r="AM86" s="89">
        <f>AM87+AM89</f>
        <v>16910000</v>
      </c>
      <c r="AN86" s="89">
        <f t="shared" si="70"/>
        <v>0</v>
      </c>
      <c r="AO86" s="89">
        <f>AO87+AO89</f>
        <v>16910000</v>
      </c>
      <c r="AP86" s="89">
        <f t="shared" si="71"/>
        <v>0</v>
      </c>
      <c r="AQ86" s="89">
        <f>AQ87+AQ89</f>
        <v>16910000</v>
      </c>
      <c r="AR86" s="89">
        <f t="shared" si="72"/>
        <v>0</v>
      </c>
      <c r="AS86" s="89">
        <f>AS87+AS89</f>
        <v>16910000</v>
      </c>
      <c r="AT86" s="89">
        <f t="shared" si="73"/>
        <v>0</v>
      </c>
      <c r="AU86" s="89">
        <f>AU87+AU89</f>
        <v>17113091.239999998</v>
      </c>
      <c r="AV86" s="89">
        <f t="shared" si="74"/>
        <v>203091.23999999836</v>
      </c>
      <c r="AW86" s="89">
        <f>AW87+AW89+AW91</f>
        <v>0</v>
      </c>
      <c r="AX86" s="89">
        <f t="shared" si="75"/>
        <v>-17113091.239999998</v>
      </c>
      <c r="AY86" s="89">
        <f>AY87+AY89+AY91</f>
        <v>1590200</v>
      </c>
      <c r="AZ86" s="89">
        <f t="shared" si="76"/>
        <v>1590200</v>
      </c>
      <c r="BA86" s="89">
        <f>BA87+BA89+BA91</f>
        <v>1590200</v>
      </c>
      <c r="BB86" s="89">
        <f t="shared" si="76"/>
        <v>0</v>
      </c>
      <c r="BC86" s="89">
        <f>BC87+BC89+BC91</f>
        <v>1590200</v>
      </c>
      <c r="BD86" s="89">
        <f t="shared" si="76"/>
        <v>0</v>
      </c>
      <c r="BE86" s="89">
        <f>BE87+BE89+BE91</f>
        <v>1590200</v>
      </c>
      <c r="BF86" s="89">
        <f t="shared" si="76"/>
        <v>0</v>
      </c>
      <c r="BG86" s="89">
        <f>BG87+BG89+BG91</f>
        <v>1590200</v>
      </c>
      <c r="BH86" s="89">
        <f t="shared" si="76"/>
        <v>0</v>
      </c>
      <c r="BI86" s="89">
        <f>BI87+BI89+BI91</f>
        <v>1590200</v>
      </c>
      <c r="BJ86" s="89">
        <f t="shared" si="76"/>
        <v>0</v>
      </c>
      <c r="BK86" s="89">
        <f>BK87+BK89+BK91</f>
        <v>1590200</v>
      </c>
      <c r="BL86" s="89">
        <f t="shared" si="76"/>
        <v>0</v>
      </c>
      <c r="BM86" s="89">
        <f>BM87+BM89+BM91</f>
        <v>1590200</v>
      </c>
      <c r="BN86" s="89">
        <f t="shared" si="76"/>
        <v>0</v>
      </c>
      <c r="BO86" s="89">
        <f>BO87+BO89+BO91</f>
        <v>1590199.9999999998</v>
      </c>
      <c r="BP86" s="89">
        <f t="shared" si="76"/>
        <v>0</v>
      </c>
      <c r="BQ86" s="89">
        <f>BQ87+BQ89+BQ91</f>
        <v>1590199.9999999998</v>
      </c>
      <c r="BR86" s="89">
        <f t="shared" si="76"/>
        <v>0</v>
      </c>
      <c r="BS86" s="89">
        <f>BS87+BS89+BS91</f>
        <v>1590199.9999999998</v>
      </c>
      <c r="BT86" s="89">
        <f t="shared" si="76"/>
        <v>0</v>
      </c>
      <c r="BU86" s="89">
        <f>BU87+BU89+BU91</f>
        <v>1616000</v>
      </c>
      <c r="BV86" s="89">
        <f t="shared" si="31"/>
        <v>25800.000000000233</v>
      </c>
      <c r="BW86" s="89">
        <f>BW87+BW89+BW91</f>
        <v>1616000</v>
      </c>
      <c r="BX86" s="89">
        <f t="shared" si="32"/>
        <v>0</v>
      </c>
      <c r="BY86" s="89">
        <f>BY87+BY89+BY91</f>
        <v>1616000</v>
      </c>
      <c r="BZ86" s="89">
        <f t="shared" si="33"/>
        <v>0</v>
      </c>
      <c r="CA86" s="89">
        <f>CA87+CA89+CA91</f>
        <v>2603200</v>
      </c>
      <c r="CB86" s="89">
        <f t="shared" si="34"/>
        <v>987200</v>
      </c>
      <c r="CC86" s="52"/>
      <c r="CD86" s="24"/>
      <c r="CE86" s="24"/>
      <c r="CF86" s="24"/>
      <c r="CG86" s="24"/>
      <c r="CH86" s="24"/>
      <c r="CI86" s="24"/>
      <c r="CJ86" s="24"/>
    </row>
    <row r="87" spans="1:88" s="25" customFormat="1" ht="54.75" customHeight="1" x14ac:dyDescent="0.25">
      <c r="A87" s="26"/>
      <c r="B87" s="531" t="s">
        <v>4</v>
      </c>
      <c r="C87" s="558"/>
      <c r="D87" s="558"/>
      <c r="E87" s="558"/>
      <c r="F87" s="558"/>
      <c r="G87" s="558"/>
      <c r="H87" s="313" t="s">
        <v>690</v>
      </c>
      <c r="I87" s="314" t="s">
        <v>3</v>
      </c>
      <c r="J87" s="89">
        <f>J88</f>
        <v>6670000</v>
      </c>
      <c r="K87" s="89">
        <f>K88</f>
        <v>6670000</v>
      </c>
      <c r="L87" s="89">
        <f t="shared" si="56"/>
        <v>0</v>
      </c>
      <c r="M87" s="89">
        <f>M88</f>
        <v>6670000</v>
      </c>
      <c r="N87" s="89">
        <f t="shared" si="57"/>
        <v>0</v>
      </c>
      <c r="O87" s="89">
        <f>O88</f>
        <v>6670000</v>
      </c>
      <c r="P87" s="89">
        <f t="shared" si="58"/>
        <v>0</v>
      </c>
      <c r="Q87" s="89">
        <f>Q88</f>
        <v>6670000</v>
      </c>
      <c r="R87" s="89">
        <f t="shared" si="59"/>
        <v>0</v>
      </c>
      <c r="S87" s="89">
        <f>S88</f>
        <v>6670000</v>
      </c>
      <c r="T87" s="89">
        <f t="shared" si="60"/>
        <v>0</v>
      </c>
      <c r="U87" s="89">
        <f>U88</f>
        <v>6670000</v>
      </c>
      <c r="V87" s="89">
        <f t="shared" si="61"/>
        <v>0</v>
      </c>
      <c r="W87" s="89">
        <f>W88</f>
        <v>6670000</v>
      </c>
      <c r="X87" s="89">
        <f t="shared" si="62"/>
        <v>0</v>
      </c>
      <c r="Y87" s="89">
        <f>Y88</f>
        <v>7025396.9500000002</v>
      </c>
      <c r="Z87" s="89">
        <f t="shared" si="63"/>
        <v>355396.95000000019</v>
      </c>
      <c r="AA87" s="89">
        <f>AA88</f>
        <v>7025396.9500000002</v>
      </c>
      <c r="AB87" s="89">
        <f t="shared" si="64"/>
        <v>0</v>
      </c>
      <c r="AC87" s="89">
        <f>AC88</f>
        <v>7025396.9500000002</v>
      </c>
      <c r="AD87" s="89">
        <f t="shared" si="65"/>
        <v>0</v>
      </c>
      <c r="AE87" s="89">
        <f>AE88</f>
        <v>8455000</v>
      </c>
      <c r="AF87" s="89">
        <f t="shared" si="66"/>
        <v>1429603.0499999998</v>
      </c>
      <c r="AG87" s="89">
        <f>AG88</f>
        <v>8455000</v>
      </c>
      <c r="AH87" s="89">
        <f t="shared" si="67"/>
        <v>0</v>
      </c>
      <c r="AI87" s="89">
        <f>AI88</f>
        <v>8455000</v>
      </c>
      <c r="AJ87" s="89">
        <f t="shared" si="68"/>
        <v>0</v>
      </c>
      <c r="AK87" s="89">
        <f>AK88</f>
        <v>8455000</v>
      </c>
      <c r="AL87" s="89">
        <f t="shared" si="69"/>
        <v>0</v>
      </c>
      <c r="AM87" s="89">
        <f>AM88</f>
        <v>8455000</v>
      </c>
      <c r="AN87" s="89">
        <f t="shared" si="70"/>
        <v>0</v>
      </c>
      <c r="AO87" s="89">
        <f>AO88</f>
        <v>8455000</v>
      </c>
      <c r="AP87" s="89">
        <f t="shared" si="71"/>
        <v>0</v>
      </c>
      <c r="AQ87" s="89">
        <f>AQ88</f>
        <v>8455000</v>
      </c>
      <c r="AR87" s="89">
        <f t="shared" si="72"/>
        <v>0</v>
      </c>
      <c r="AS87" s="89">
        <f>AS88</f>
        <v>8455000</v>
      </c>
      <c r="AT87" s="89">
        <f t="shared" si="73"/>
        <v>0</v>
      </c>
      <c r="AU87" s="89">
        <f>AU88</f>
        <v>8556545.6199999992</v>
      </c>
      <c r="AV87" s="89">
        <f t="shared" si="74"/>
        <v>101545.61999999918</v>
      </c>
      <c r="AW87" s="89">
        <f t="shared" ref="AW87:AW92" si="77">AW88</f>
        <v>0</v>
      </c>
      <c r="AX87" s="89">
        <f t="shared" si="75"/>
        <v>-8556545.6199999992</v>
      </c>
      <c r="AY87" s="89">
        <f>AY88</f>
        <v>1082700</v>
      </c>
      <c r="AZ87" s="89">
        <f t="shared" si="76"/>
        <v>1082700</v>
      </c>
      <c r="BA87" s="89">
        <f>BA88</f>
        <v>1082700</v>
      </c>
      <c r="BB87" s="89">
        <f t="shared" si="76"/>
        <v>0</v>
      </c>
      <c r="BC87" s="89">
        <f>BC88</f>
        <v>1082700</v>
      </c>
      <c r="BD87" s="89">
        <f t="shared" si="76"/>
        <v>0</v>
      </c>
      <c r="BE87" s="89">
        <f>BE88</f>
        <v>1082700</v>
      </c>
      <c r="BF87" s="89">
        <f t="shared" si="76"/>
        <v>0</v>
      </c>
      <c r="BG87" s="89">
        <f>BG88</f>
        <v>1082700</v>
      </c>
      <c r="BH87" s="89">
        <f t="shared" si="76"/>
        <v>0</v>
      </c>
      <c r="BI87" s="89">
        <f>BI88</f>
        <v>1082700</v>
      </c>
      <c r="BJ87" s="89">
        <f t="shared" si="76"/>
        <v>0</v>
      </c>
      <c r="BK87" s="89">
        <f>BK88</f>
        <v>1082700</v>
      </c>
      <c r="BL87" s="89">
        <f t="shared" si="76"/>
        <v>0</v>
      </c>
      <c r="BM87" s="89">
        <f>BM88</f>
        <v>1082700</v>
      </c>
      <c r="BN87" s="89">
        <f t="shared" si="76"/>
        <v>0</v>
      </c>
      <c r="BO87" s="89">
        <f>BO88</f>
        <v>1083741.8999999999</v>
      </c>
      <c r="BP87" s="89">
        <f t="shared" si="76"/>
        <v>1041.8999999999069</v>
      </c>
      <c r="BQ87" s="89">
        <f>BQ88</f>
        <v>1083741.8999999999</v>
      </c>
      <c r="BR87" s="89">
        <f t="shared" si="76"/>
        <v>0</v>
      </c>
      <c r="BS87" s="89">
        <f>BS88</f>
        <v>1102213.19</v>
      </c>
      <c r="BT87" s="89">
        <f t="shared" si="76"/>
        <v>18471.290000000037</v>
      </c>
      <c r="BU87" s="89">
        <f>BU88</f>
        <v>1067681.6599999999</v>
      </c>
      <c r="BV87" s="89">
        <f t="shared" si="31"/>
        <v>-34531.530000000028</v>
      </c>
      <c r="BW87" s="89">
        <f>BW88</f>
        <v>1067681.6599999999</v>
      </c>
      <c r="BX87" s="89">
        <f t="shared" si="32"/>
        <v>0</v>
      </c>
      <c r="BY87" s="89">
        <f>BY88</f>
        <v>1067681.6599999999</v>
      </c>
      <c r="BZ87" s="89">
        <f t="shared" si="33"/>
        <v>0</v>
      </c>
      <c r="CA87" s="89">
        <f>CA88</f>
        <v>1898017.8</v>
      </c>
      <c r="CB87" s="89">
        <f t="shared" si="34"/>
        <v>830336.14000000013</v>
      </c>
      <c r="CC87" s="52"/>
      <c r="CD87" s="24"/>
      <c r="CE87" s="24"/>
      <c r="CF87" s="24"/>
      <c r="CG87" s="24"/>
      <c r="CH87" s="24"/>
      <c r="CI87" s="24"/>
      <c r="CJ87" s="24"/>
    </row>
    <row r="88" spans="1:88" s="60" customFormat="1" ht="26.65" customHeight="1" x14ac:dyDescent="0.25">
      <c r="A88" s="61"/>
      <c r="B88" s="522" t="s">
        <v>2</v>
      </c>
      <c r="C88" s="571"/>
      <c r="D88" s="571"/>
      <c r="E88" s="571"/>
      <c r="F88" s="571"/>
      <c r="G88" s="572"/>
      <c r="H88" s="324" t="s">
        <v>690</v>
      </c>
      <c r="I88" s="325" t="s">
        <v>1</v>
      </c>
      <c r="J88" s="91">
        <v>6670000</v>
      </c>
      <c r="K88" s="118">
        <v>6670000</v>
      </c>
      <c r="L88" s="91">
        <f t="shared" si="56"/>
        <v>0</v>
      </c>
      <c r="M88" s="174">
        <v>6670000</v>
      </c>
      <c r="N88" s="91">
        <f t="shared" si="57"/>
        <v>0</v>
      </c>
      <c r="O88" s="174">
        <v>6670000</v>
      </c>
      <c r="P88" s="91">
        <f t="shared" si="58"/>
        <v>0</v>
      </c>
      <c r="Q88" s="183">
        <v>6670000</v>
      </c>
      <c r="R88" s="91">
        <f t="shared" si="59"/>
        <v>0</v>
      </c>
      <c r="S88" s="204">
        <v>6670000</v>
      </c>
      <c r="T88" s="91">
        <f t="shared" si="60"/>
        <v>0</v>
      </c>
      <c r="U88" s="204">
        <v>6670000</v>
      </c>
      <c r="V88" s="91">
        <f t="shared" si="61"/>
        <v>0</v>
      </c>
      <c r="W88" s="204">
        <v>6670000</v>
      </c>
      <c r="X88" s="91">
        <f t="shared" si="62"/>
        <v>0</v>
      </c>
      <c r="Y88" s="204">
        <v>7025396.9500000002</v>
      </c>
      <c r="Z88" s="91">
        <f t="shared" si="63"/>
        <v>355396.95000000019</v>
      </c>
      <c r="AA88" s="204">
        <v>7025396.9500000002</v>
      </c>
      <c r="AB88" s="91">
        <f t="shared" si="64"/>
        <v>0</v>
      </c>
      <c r="AC88" s="204">
        <v>7025396.9500000002</v>
      </c>
      <c r="AD88" s="91">
        <f t="shared" si="65"/>
        <v>0</v>
      </c>
      <c r="AE88" s="204">
        <v>8455000</v>
      </c>
      <c r="AF88" s="91">
        <f t="shared" si="66"/>
        <v>1429603.0499999998</v>
      </c>
      <c r="AG88" s="248">
        <v>8455000</v>
      </c>
      <c r="AH88" s="91">
        <f t="shared" si="67"/>
        <v>0</v>
      </c>
      <c r="AI88" s="248">
        <v>8455000</v>
      </c>
      <c r="AJ88" s="91">
        <f t="shared" si="68"/>
        <v>0</v>
      </c>
      <c r="AK88" s="248">
        <v>8455000</v>
      </c>
      <c r="AL88" s="91">
        <f t="shared" si="69"/>
        <v>0</v>
      </c>
      <c r="AM88" s="248">
        <v>8455000</v>
      </c>
      <c r="AN88" s="91">
        <f t="shared" si="70"/>
        <v>0</v>
      </c>
      <c r="AO88" s="286">
        <v>8455000</v>
      </c>
      <c r="AP88" s="91">
        <f t="shared" si="71"/>
        <v>0</v>
      </c>
      <c r="AQ88" s="286">
        <v>8455000</v>
      </c>
      <c r="AR88" s="91">
        <f t="shared" si="72"/>
        <v>0</v>
      </c>
      <c r="AS88" s="286">
        <v>8455000</v>
      </c>
      <c r="AT88" s="91">
        <f t="shared" si="73"/>
        <v>0</v>
      </c>
      <c r="AU88" s="305">
        <v>8556545.6199999992</v>
      </c>
      <c r="AV88" s="91">
        <f t="shared" si="74"/>
        <v>101545.61999999918</v>
      </c>
      <c r="AW88" s="318">
        <f t="shared" si="77"/>
        <v>0</v>
      </c>
      <c r="AX88" s="91">
        <f t="shared" si="75"/>
        <v>-8556545.6199999992</v>
      </c>
      <c r="AY88" s="318">
        <v>1082700</v>
      </c>
      <c r="AZ88" s="91">
        <f t="shared" si="76"/>
        <v>1082700</v>
      </c>
      <c r="BA88" s="318">
        <v>1082700</v>
      </c>
      <c r="BB88" s="91">
        <f t="shared" si="76"/>
        <v>0</v>
      </c>
      <c r="BC88" s="318">
        <v>1082700</v>
      </c>
      <c r="BD88" s="91">
        <f t="shared" si="76"/>
        <v>0</v>
      </c>
      <c r="BE88" s="318">
        <v>1082700</v>
      </c>
      <c r="BF88" s="91">
        <f t="shared" si="76"/>
        <v>0</v>
      </c>
      <c r="BG88" s="319">
        <v>1082700</v>
      </c>
      <c r="BH88" s="91">
        <f t="shared" si="76"/>
        <v>0</v>
      </c>
      <c r="BI88" s="318">
        <v>1082700</v>
      </c>
      <c r="BJ88" s="91">
        <f t="shared" si="76"/>
        <v>0</v>
      </c>
      <c r="BK88" s="318">
        <v>1082700</v>
      </c>
      <c r="BL88" s="91">
        <f t="shared" si="76"/>
        <v>0</v>
      </c>
      <c r="BM88" s="318">
        <v>1082700</v>
      </c>
      <c r="BN88" s="91">
        <f t="shared" si="76"/>
        <v>0</v>
      </c>
      <c r="BO88" s="318">
        <v>1083741.8999999999</v>
      </c>
      <c r="BP88" s="91">
        <f t="shared" si="76"/>
        <v>1041.8999999999069</v>
      </c>
      <c r="BQ88" s="318">
        <v>1083741.8999999999</v>
      </c>
      <c r="BR88" s="91">
        <f t="shared" si="76"/>
        <v>0</v>
      </c>
      <c r="BS88" s="318">
        <v>1102213.19</v>
      </c>
      <c r="BT88" s="91">
        <f t="shared" si="76"/>
        <v>18471.290000000037</v>
      </c>
      <c r="BU88" s="318">
        <v>1067681.6599999999</v>
      </c>
      <c r="BV88" s="91">
        <f t="shared" si="31"/>
        <v>-34531.530000000028</v>
      </c>
      <c r="BW88" s="318">
        <v>1067681.6599999999</v>
      </c>
      <c r="BX88" s="91">
        <f t="shared" si="32"/>
        <v>0</v>
      </c>
      <c r="BY88" s="368">
        <v>1067681.6599999999</v>
      </c>
      <c r="BZ88" s="91">
        <f t="shared" si="33"/>
        <v>0</v>
      </c>
      <c r="CA88" s="502">
        <v>1898017.8</v>
      </c>
      <c r="CB88" s="91">
        <f t="shared" si="34"/>
        <v>830336.14000000013</v>
      </c>
      <c r="CC88" s="53">
        <v>9</v>
      </c>
      <c r="CD88" s="59"/>
      <c r="CE88" s="59"/>
      <c r="CF88" s="59"/>
      <c r="CG88" s="59"/>
      <c r="CH88" s="59"/>
      <c r="CI88" s="59"/>
      <c r="CJ88" s="59"/>
    </row>
    <row r="89" spans="1:88" s="25" customFormat="1" ht="22.5" customHeight="1" x14ac:dyDescent="0.25">
      <c r="A89" s="26"/>
      <c r="B89" s="531" t="s">
        <v>11</v>
      </c>
      <c r="C89" s="558"/>
      <c r="D89" s="558"/>
      <c r="E89" s="558"/>
      <c r="F89" s="558"/>
      <c r="G89" s="558"/>
      <c r="H89" s="315" t="s">
        <v>690</v>
      </c>
      <c r="I89" s="316" t="s">
        <v>10</v>
      </c>
      <c r="J89" s="89">
        <f>J90</f>
        <v>6670000</v>
      </c>
      <c r="K89" s="89">
        <f>K90</f>
        <v>6670000</v>
      </c>
      <c r="L89" s="89">
        <f t="shared" si="56"/>
        <v>0</v>
      </c>
      <c r="M89" s="89">
        <f>M90</f>
        <v>6670000</v>
      </c>
      <c r="N89" s="89">
        <f t="shared" si="57"/>
        <v>0</v>
      </c>
      <c r="O89" s="89">
        <f>O90</f>
        <v>6670000</v>
      </c>
      <c r="P89" s="89">
        <f t="shared" si="58"/>
        <v>0</v>
      </c>
      <c r="Q89" s="89">
        <f>Q90</f>
        <v>6670000</v>
      </c>
      <c r="R89" s="89">
        <f t="shared" si="59"/>
        <v>0</v>
      </c>
      <c r="S89" s="89">
        <f>S90</f>
        <v>6670000</v>
      </c>
      <c r="T89" s="89">
        <f t="shared" si="60"/>
        <v>0</v>
      </c>
      <c r="U89" s="89">
        <f>U90</f>
        <v>6670000</v>
      </c>
      <c r="V89" s="89">
        <f t="shared" si="61"/>
        <v>0</v>
      </c>
      <c r="W89" s="89">
        <f>W90</f>
        <v>6670000</v>
      </c>
      <c r="X89" s="89">
        <f t="shared" si="62"/>
        <v>0</v>
      </c>
      <c r="Y89" s="89">
        <f>Y90</f>
        <v>7025396.9500000002</v>
      </c>
      <c r="Z89" s="89">
        <f t="shared" si="63"/>
        <v>355396.95000000019</v>
      </c>
      <c r="AA89" s="89">
        <f>AA90</f>
        <v>7025396.9500000002</v>
      </c>
      <c r="AB89" s="89">
        <f t="shared" si="64"/>
        <v>0</v>
      </c>
      <c r="AC89" s="89">
        <f>AC90</f>
        <v>7025396.9500000002</v>
      </c>
      <c r="AD89" s="89">
        <f t="shared" si="65"/>
        <v>0</v>
      </c>
      <c r="AE89" s="89">
        <f>AE90</f>
        <v>8455000</v>
      </c>
      <c r="AF89" s="89">
        <f t="shared" si="66"/>
        <v>1429603.0499999998</v>
      </c>
      <c r="AG89" s="89">
        <f>AG90</f>
        <v>8455000</v>
      </c>
      <c r="AH89" s="89">
        <f t="shared" si="67"/>
        <v>0</v>
      </c>
      <c r="AI89" s="89">
        <f>AI90</f>
        <v>8455000</v>
      </c>
      <c r="AJ89" s="89">
        <f t="shared" si="68"/>
        <v>0</v>
      </c>
      <c r="AK89" s="89">
        <f>AK90</f>
        <v>8455000</v>
      </c>
      <c r="AL89" s="89">
        <f t="shared" si="69"/>
        <v>0</v>
      </c>
      <c r="AM89" s="89">
        <f>AM90</f>
        <v>8455000</v>
      </c>
      <c r="AN89" s="89">
        <f t="shared" si="70"/>
        <v>0</v>
      </c>
      <c r="AO89" s="89">
        <f>AO90</f>
        <v>8455000</v>
      </c>
      <c r="AP89" s="89">
        <f t="shared" si="71"/>
        <v>0</v>
      </c>
      <c r="AQ89" s="89">
        <f>AQ90</f>
        <v>8455000</v>
      </c>
      <c r="AR89" s="89">
        <f t="shared" si="72"/>
        <v>0</v>
      </c>
      <c r="AS89" s="89">
        <f>AS90</f>
        <v>8455000</v>
      </c>
      <c r="AT89" s="89">
        <f t="shared" si="73"/>
        <v>0</v>
      </c>
      <c r="AU89" s="89">
        <f>AU90</f>
        <v>8556545.6199999992</v>
      </c>
      <c r="AV89" s="89">
        <f t="shared" si="74"/>
        <v>101545.61999999918</v>
      </c>
      <c r="AW89" s="89">
        <f t="shared" si="77"/>
        <v>0</v>
      </c>
      <c r="AX89" s="89">
        <f t="shared" si="75"/>
        <v>-8556545.6199999992</v>
      </c>
      <c r="AY89" s="89">
        <f>AY90</f>
        <v>443150.59</v>
      </c>
      <c r="AZ89" s="89">
        <f t="shared" si="76"/>
        <v>443150.59</v>
      </c>
      <c r="BA89" s="89">
        <f>BA90</f>
        <v>443150.59</v>
      </c>
      <c r="BB89" s="89">
        <f t="shared" si="76"/>
        <v>0</v>
      </c>
      <c r="BC89" s="89">
        <f>BC90</f>
        <v>443150.59</v>
      </c>
      <c r="BD89" s="89">
        <f t="shared" si="76"/>
        <v>0</v>
      </c>
      <c r="BE89" s="89">
        <f>BE90</f>
        <v>443150.59</v>
      </c>
      <c r="BF89" s="89">
        <f t="shared" si="76"/>
        <v>0</v>
      </c>
      <c r="BG89" s="89">
        <f>BG90</f>
        <v>443150.59</v>
      </c>
      <c r="BH89" s="89">
        <f t="shared" si="76"/>
        <v>0</v>
      </c>
      <c r="BI89" s="89">
        <f>BI90</f>
        <v>443150.59</v>
      </c>
      <c r="BJ89" s="89">
        <f t="shared" si="76"/>
        <v>0</v>
      </c>
      <c r="BK89" s="89">
        <f>BK90</f>
        <v>443150.59</v>
      </c>
      <c r="BL89" s="89">
        <f t="shared" si="76"/>
        <v>0</v>
      </c>
      <c r="BM89" s="89">
        <f>BM90</f>
        <v>443150.59</v>
      </c>
      <c r="BN89" s="89">
        <f t="shared" si="76"/>
        <v>0</v>
      </c>
      <c r="BO89" s="89">
        <f>BO90</f>
        <v>442108.69</v>
      </c>
      <c r="BP89" s="89">
        <f t="shared" si="76"/>
        <v>-1041.9000000000233</v>
      </c>
      <c r="BQ89" s="89">
        <f>BQ90</f>
        <v>442108.69</v>
      </c>
      <c r="BR89" s="89">
        <f t="shared" si="76"/>
        <v>0</v>
      </c>
      <c r="BS89" s="89">
        <f>BS90</f>
        <v>423637.4</v>
      </c>
      <c r="BT89" s="89">
        <f t="shared" si="76"/>
        <v>-18471.289999999979</v>
      </c>
      <c r="BU89" s="89">
        <f>BU90</f>
        <v>467200</v>
      </c>
      <c r="BV89" s="89">
        <f t="shared" si="31"/>
        <v>43562.599999999977</v>
      </c>
      <c r="BW89" s="89">
        <f>BW90</f>
        <v>467200</v>
      </c>
      <c r="BX89" s="89">
        <f t="shared" si="32"/>
        <v>0</v>
      </c>
      <c r="BY89" s="89">
        <f>BY90</f>
        <v>467200</v>
      </c>
      <c r="BZ89" s="89">
        <f t="shared" si="33"/>
        <v>0</v>
      </c>
      <c r="CA89" s="89">
        <f>CA90</f>
        <v>571856.80000000005</v>
      </c>
      <c r="CB89" s="89">
        <f t="shared" si="34"/>
        <v>104656.80000000005</v>
      </c>
      <c r="CC89" s="52"/>
      <c r="CD89" s="24"/>
      <c r="CE89" s="24"/>
      <c r="CF89" s="24"/>
      <c r="CG89" s="24"/>
      <c r="CH89" s="24"/>
      <c r="CI89" s="24"/>
      <c r="CJ89" s="24"/>
    </row>
    <row r="90" spans="1:88" s="60" customFormat="1" ht="27.75" customHeight="1" x14ac:dyDescent="0.25">
      <c r="A90" s="61"/>
      <c r="B90" s="532" t="s">
        <v>9</v>
      </c>
      <c r="C90" s="559"/>
      <c r="D90" s="559"/>
      <c r="E90" s="559"/>
      <c r="F90" s="559"/>
      <c r="G90" s="559"/>
      <c r="H90" s="324" t="s">
        <v>690</v>
      </c>
      <c r="I90" s="325" t="s">
        <v>8</v>
      </c>
      <c r="J90" s="91">
        <f>J91</f>
        <v>6670000</v>
      </c>
      <c r="K90" s="91">
        <f>K91</f>
        <v>6670000</v>
      </c>
      <c r="L90" s="91">
        <f t="shared" ref="L90:L102" si="78">K90-J90</f>
        <v>0</v>
      </c>
      <c r="M90" s="91">
        <f>M91</f>
        <v>6670000</v>
      </c>
      <c r="N90" s="91">
        <f t="shared" ref="N90:N102" si="79">M90-K90</f>
        <v>0</v>
      </c>
      <c r="O90" s="91">
        <f>O91</f>
        <v>6670000</v>
      </c>
      <c r="P90" s="91">
        <f t="shared" ref="P90:P102" si="80">O90-M90</f>
        <v>0</v>
      </c>
      <c r="Q90" s="91">
        <f>Q91</f>
        <v>6670000</v>
      </c>
      <c r="R90" s="91">
        <f t="shared" ref="R90:R102" si="81">Q90-O90</f>
        <v>0</v>
      </c>
      <c r="S90" s="91">
        <f>S91</f>
        <v>6670000</v>
      </c>
      <c r="T90" s="91">
        <f t="shared" ref="T90:T102" si="82">S90-Q90</f>
        <v>0</v>
      </c>
      <c r="U90" s="91">
        <f>U91</f>
        <v>6670000</v>
      </c>
      <c r="V90" s="91">
        <f t="shared" ref="V90:V102" si="83">U90-S90</f>
        <v>0</v>
      </c>
      <c r="W90" s="91">
        <f>W91</f>
        <v>6670000</v>
      </c>
      <c r="X90" s="91">
        <f t="shared" ref="X90:X102" si="84">W90-U90</f>
        <v>0</v>
      </c>
      <c r="Y90" s="91">
        <f>Y91</f>
        <v>7025396.9500000002</v>
      </c>
      <c r="Z90" s="91">
        <f t="shared" ref="Z90:Z102" si="85">Y90-W90</f>
        <v>355396.95000000019</v>
      </c>
      <c r="AA90" s="91">
        <f>AA91</f>
        <v>7025396.9500000002</v>
      </c>
      <c r="AB90" s="91">
        <f t="shared" ref="AB90:AB102" si="86">AA90-Y90</f>
        <v>0</v>
      </c>
      <c r="AC90" s="91">
        <f>AC91</f>
        <v>7025396.9500000002</v>
      </c>
      <c r="AD90" s="91">
        <f t="shared" ref="AD90:AD102" si="87">AC90-AA90</f>
        <v>0</v>
      </c>
      <c r="AE90" s="91">
        <f>AE91</f>
        <v>8455000</v>
      </c>
      <c r="AF90" s="91">
        <f t="shared" ref="AF90:AF102" si="88">AE90-AC90</f>
        <v>1429603.0499999998</v>
      </c>
      <c r="AG90" s="91">
        <f>AG91</f>
        <v>8455000</v>
      </c>
      <c r="AH90" s="91">
        <f t="shared" ref="AH90:AH102" si="89">AG90-AE90</f>
        <v>0</v>
      </c>
      <c r="AI90" s="91">
        <f>AI91</f>
        <v>8455000</v>
      </c>
      <c r="AJ90" s="91">
        <f t="shared" ref="AJ90:AJ102" si="90">AI90-AG90</f>
        <v>0</v>
      </c>
      <c r="AK90" s="91">
        <f>AK91</f>
        <v>8455000</v>
      </c>
      <c r="AL90" s="91">
        <f t="shared" ref="AL90:AL102" si="91">AK90-AI90</f>
        <v>0</v>
      </c>
      <c r="AM90" s="91">
        <f>AM91</f>
        <v>8455000</v>
      </c>
      <c r="AN90" s="91">
        <f t="shared" ref="AN90:AN102" si="92">AM90-AK90</f>
        <v>0</v>
      </c>
      <c r="AO90" s="91">
        <f>AO91</f>
        <v>8455000</v>
      </c>
      <c r="AP90" s="91">
        <f t="shared" ref="AP90:AP102" si="93">AO90-AM90</f>
        <v>0</v>
      </c>
      <c r="AQ90" s="91">
        <f>AQ91</f>
        <v>8455000</v>
      </c>
      <c r="AR90" s="91">
        <f t="shared" ref="AR90:AR102" si="94">AQ90-AO90</f>
        <v>0</v>
      </c>
      <c r="AS90" s="91">
        <f>AS91</f>
        <v>8455000</v>
      </c>
      <c r="AT90" s="91">
        <f t="shared" ref="AT90:AT102" si="95">AS90-AQ90</f>
        <v>0</v>
      </c>
      <c r="AU90" s="91">
        <f>AU91</f>
        <v>8556545.6199999992</v>
      </c>
      <c r="AV90" s="91">
        <f t="shared" ref="AV90:AV102" si="96">AU90-AS90</f>
        <v>101545.61999999918</v>
      </c>
      <c r="AW90" s="91">
        <f t="shared" si="77"/>
        <v>0</v>
      </c>
      <c r="AX90" s="91">
        <f t="shared" ref="AX90:AX102" si="97">AW90-AU90</f>
        <v>-8556545.6199999992</v>
      </c>
      <c r="AY90" s="318">
        <v>443150.59</v>
      </c>
      <c r="AZ90" s="91">
        <f t="shared" ref="AZ90:BT102" si="98">AY90-AW90</f>
        <v>443150.59</v>
      </c>
      <c r="BA90" s="318">
        <v>443150.59</v>
      </c>
      <c r="BB90" s="91">
        <f t="shared" si="98"/>
        <v>0</v>
      </c>
      <c r="BC90" s="318">
        <v>443150.59</v>
      </c>
      <c r="BD90" s="91">
        <f t="shared" si="98"/>
        <v>0</v>
      </c>
      <c r="BE90" s="318">
        <v>443150.59</v>
      </c>
      <c r="BF90" s="91">
        <f t="shared" si="98"/>
        <v>0</v>
      </c>
      <c r="BG90" s="318">
        <v>443150.59</v>
      </c>
      <c r="BH90" s="91">
        <f t="shared" si="98"/>
        <v>0</v>
      </c>
      <c r="BI90" s="318">
        <v>443150.59</v>
      </c>
      <c r="BJ90" s="91">
        <f t="shared" si="98"/>
        <v>0</v>
      </c>
      <c r="BK90" s="318">
        <v>443150.59</v>
      </c>
      <c r="BL90" s="91">
        <f t="shared" si="98"/>
        <v>0</v>
      </c>
      <c r="BM90" s="318">
        <v>443150.59</v>
      </c>
      <c r="BN90" s="91">
        <f t="shared" si="98"/>
        <v>0</v>
      </c>
      <c r="BO90" s="318">
        <v>442108.69</v>
      </c>
      <c r="BP90" s="91">
        <f t="shared" si="98"/>
        <v>-1041.9000000000233</v>
      </c>
      <c r="BQ90" s="318">
        <v>442108.69</v>
      </c>
      <c r="BR90" s="91">
        <f t="shared" si="98"/>
        <v>0</v>
      </c>
      <c r="BS90" s="318">
        <v>423637.4</v>
      </c>
      <c r="BT90" s="91">
        <f t="shared" si="98"/>
        <v>-18471.289999999979</v>
      </c>
      <c r="BU90" s="318">
        <v>467200</v>
      </c>
      <c r="BV90" s="91">
        <f t="shared" si="31"/>
        <v>43562.599999999977</v>
      </c>
      <c r="BW90" s="318">
        <v>467200</v>
      </c>
      <c r="BX90" s="91">
        <f t="shared" si="32"/>
        <v>0</v>
      </c>
      <c r="BY90" s="368">
        <v>467200</v>
      </c>
      <c r="BZ90" s="91">
        <f t="shared" si="33"/>
        <v>0</v>
      </c>
      <c r="CA90" s="502">
        <v>571856.80000000005</v>
      </c>
      <c r="CB90" s="91">
        <f t="shared" si="34"/>
        <v>104656.80000000005</v>
      </c>
      <c r="CC90" s="53">
        <v>10</v>
      </c>
      <c r="CD90" s="59"/>
      <c r="CE90" s="59"/>
      <c r="CF90" s="59"/>
      <c r="CG90" s="59"/>
      <c r="CH90" s="59"/>
      <c r="CI90" s="59"/>
      <c r="CJ90" s="59"/>
    </row>
    <row r="91" spans="1:88" s="25" customFormat="1" ht="15.75" x14ac:dyDescent="0.25">
      <c r="A91" s="26"/>
      <c r="B91" s="565" t="s">
        <v>48</v>
      </c>
      <c r="C91" s="566"/>
      <c r="D91" s="566"/>
      <c r="E91" s="566"/>
      <c r="F91" s="566"/>
      <c r="G91" s="567"/>
      <c r="H91" s="315" t="s">
        <v>690</v>
      </c>
      <c r="I91" s="316" t="s">
        <v>47</v>
      </c>
      <c r="J91" s="89">
        <v>6670000</v>
      </c>
      <c r="K91" s="114">
        <v>6670000</v>
      </c>
      <c r="L91" s="89">
        <f t="shared" si="78"/>
        <v>0</v>
      </c>
      <c r="M91" s="171">
        <v>6670000</v>
      </c>
      <c r="N91" s="89">
        <f t="shared" si="79"/>
        <v>0</v>
      </c>
      <c r="O91" s="171">
        <v>6670000</v>
      </c>
      <c r="P91" s="89">
        <f t="shared" si="80"/>
        <v>0</v>
      </c>
      <c r="Q91" s="185">
        <v>6670000</v>
      </c>
      <c r="R91" s="89">
        <f t="shared" si="81"/>
        <v>0</v>
      </c>
      <c r="S91" s="208">
        <v>6670000</v>
      </c>
      <c r="T91" s="89">
        <f t="shared" si="82"/>
        <v>0</v>
      </c>
      <c r="U91" s="208">
        <v>6670000</v>
      </c>
      <c r="V91" s="89">
        <f t="shared" si="83"/>
        <v>0</v>
      </c>
      <c r="W91" s="208">
        <v>6670000</v>
      </c>
      <c r="X91" s="89">
        <f t="shared" si="84"/>
        <v>0</v>
      </c>
      <c r="Y91" s="208">
        <v>7025396.9500000002</v>
      </c>
      <c r="Z91" s="89">
        <f t="shared" si="85"/>
        <v>355396.95000000019</v>
      </c>
      <c r="AA91" s="208">
        <v>7025396.9500000002</v>
      </c>
      <c r="AB91" s="89">
        <f t="shared" si="86"/>
        <v>0</v>
      </c>
      <c r="AC91" s="208">
        <v>7025396.9500000002</v>
      </c>
      <c r="AD91" s="89">
        <f t="shared" si="87"/>
        <v>0</v>
      </c>
      <c r="AE91" s="208">
        <v>8455000</v>
      </c>
      <c r="AF91" s="89">
        <f t="shared" si="88"/>
        <v>1429603.0499999998</v>
      </c>
      <c r="AG91" s="268">
        <v>8455000</v>
      </c>
      <c r="AH91" s="89">
        <f t="shared" si="89"/>
        <v>0</v>
      </c>
      <c r="AI91" s="268">
        <v>8455000</v>
      </c>
      <c r="AJ91" s="89">
        <f t="shared" si="90"/>
        <v>0</v>
      </c>
      <c r="AK91" s="268">
        <v>8455000</v>
      </c>
      <c r="AL91" s="89">
        <f t="shared" si="91"/>
        <v>0</v>
      </c>
      <c r="AM91" s="268">
        <v>8455000</v>
      </c>
      <c r="AN91" s="89">
        <f t="shared" si="92"/>
        <v>0</v>
      </c>
      <c r="AO91" s="294">
        <v>8455000</v>
      </c>
      <c r="AP91" s="89">
        <f t="shared" si="93"/>
        <v>0</v>
      </c>
      <c r="AQ91" s="294">
        <v>8455000</v>
      </c>
      <c r="AR91" s="89">
        <f t="shared" si="94"/>
        <v>0</v>
      </c>
      <c r="AS91" s="294">
        <v>8455000</v>
      </c>
      <c r="AT91" s="89">
        <f t="shared" si="95"/>
        <v>0</v>
      </c>
      <c r="AU91" s="334">
        <v>8556545.6199999992</v>
      </c>
      <c r="AV91" s="89">
        <f t="shared" si="96"/>
        <v>101545.61999999918</v>
      </c>
      <c r="AW91" s="322">
        <f t="shared" si="77"/>
        <v>0</v>
      </c>
      <c r="AX91" s="89">
        <f t="shared" si="97"/>
        <v>-8556545.6199999992</v>
      </c>
      <c r="AY91" s="322">
        <f>AY92</f>
        <v>64349.41</v>
      </c>
      <c r="AZ91" s="89">
        <f t="shared" si="98"/>
        <v>64349.41</v>
      </c>
      <c r="BA91" s="322">
        <f>BA92</f>
        <v>64349.41</v>
      </c>
      <c r="BB91" s="89">
        <f t="shared" si="98"/>
        <v>0</v>
      </c>
      <c r="BC91" s="322">
        <f>BC92</f>
        <v>64349.41</v>
      </c>
      <c r="BD91" s="89">
        <f t="shared" si="98"/>
        <v>0</v>
      </c>
      <c r="BE91" s="322">
        <f>BE92</f>
        <v>64349.41</v>
      </c>
      <c r="BF91" s="89">
        <f t="shared" si="98"/>
        <v>0</v>
      </c>
      <c r="BG91" s="322">
        <f>BG92</f>
        <v>64349.41</v>
      </c>
      <c r="BH91" s="89">
        <f t="shared" si="98"/>
        <v>0</v>
      </c>
      <c r="BI91" s="322">
        <f>BI92</f>
        <v>64349.41</v>
      </c>
      <c r="BJ91" s="89">
        <f t="shared" si="98"/>
        <v>0</v>
      </c>
      <c r="BK91" s="322">
        <f>BK92</f>
        <v>64349.41</v>
      </c>
      <c r="BL91" s="89">
        <f t="shared" si="98"/>
        <v>0</v>
      </c>
      <c r="BM91" s="322">
        <f>BM92</f>
        <v>64349.41</v>
      </c>
      <c r="BN91" s="89">
        <f t="shared" si="98"/>
        <v>0</v>
      </c>
      <c r="BO91" s="322">
        <f>BO92</f>
        <v>64349.41</v>
      </c>
      <c r="BP91" s="89">
        <f t="shared" si="98"/>
        <v>0</v>
      </c>
      <c r="BQ91" s="322">
        <f>BQ92</f>
        <v>64349.41</v>
      </c>
      <c r="BR91" s="89">
        <f t="shared" si="98"/>
        <v>0</v>
      </c>
      <c r="BS91" s="322">
        <f>BS92</f>
        <v>64349.41</v>
      </c>
      <c r="BT91" s="89">
        <f t="shared" si="98"/>
        <v>0</v>
      </c>
      <c r="BU91" s="322">
        <f>BU92</f>
        <v>81118.34</v>
      </c>
      <c r="BV91" s="89">
        <f t="shared" si="31"/>
        <v>16768.929999999993</v>
      </c>
      <c r="BW91" s="322">
        <f>BW92</f>
        <v>81118.34</v>
      </c>
      <c r="BX91" s="89">
        <f t="shared" si="32"/>
        <v>0</v>
      </c>
      <c r="BY91" s="322">
        <f>BY92</f>
        <v>81118.34</v>
      </c>
      <c r="BZ91" s="89">
        <f t="shared" si="33"/>
        <v>0</v>
      </c>
      <c r="CA91" s="322">
        <f>CA92</f>
        <v>133325.4</v>
      </c>
      <c r="CB91" s="89">
        <f t="shared" si="34"/>
        <v>52207.06</v>
      </c>
      <c r="CC91" s="52"/>
      <c r="CD91" s="24"/>
      <c r="CE91" s="24"/>
      <c r="CF91" s="24"/>
      <c r="CG91" s="24"/>
      <c r="CH91" s="24"/>
      <c r="CI91" s="24"/>
      <c r="CJ91" s="24"/>
    </row>
    <row r="92" spans="1:88" s="60" customFormat="1" ht="15.75" x14ac:dyDescent="0.25">
      <c r="A92" s="61"/>
      <c r="B92" s="573" t="s">
        <v>171</v>
      </c>
      <c r="C92" s="571"/>
      <c r="D92" s="571"/>
      <c r="E92" s="571"/>
      <c r="F92" s="571"/>
      <c r="G92" s="572"/>
      <c r="H92" s="324" t="s">
        <v>690</v>
      </c>
      <c r="I92" s="325" t="s">
        <v>170</v>
      </c>
      <c r="J92" s="91">
        <f>J93</f>
        <v>20010000</v>
      </c>
      <c r="K92" s="91">
        <f>K93</f>
        <v>20010000</v>
      </c>
      <c r="L92" s="91">
        <f t="shared" si="78"/>
        <v>0</v>
      </c>
      <c r="M92" s="91">
        <f>M93</f>
        <v>20010000</v>
      </c>
      <c r="N92" s="91">
        <f t="shared" si="79"/>
        <v>0</v>
      </c>
      <c r="O92" s="91">
        <f>O93</f>
        <v>20010000</v>
      </c>
      <c r="P92" s="91">
        <f t="shared" si="80"/>
        <v>0</v>
      </c>
      <c r="Q92" s="91">
        <f>Q93</f>
        <v>20010000</v>
      </c>
      <c r="R92" s="91">
        <f t="shared" si="81"/>
        <v>0</v>
      </c>
      <c r="S92" s="91">
        <f>S93</f>
        <v>20010000</v>
      </c>
      <c r="T92" s="91">
        <f t="shared" si="82"/>
        <v>0</v>
      </c>
      <c r="U92" s="91">
        <f>U93</f>
        <v>20010000</v>
      </c>
      <c r="V92" s="91">
        <f t="shared" si="83"/>
        <v>0</v>
      </c>
      <c r="W92" s="91">
        <f>W93</f>
        <v>20010000</v>
      </c>
      <c r="X92" s="91">
        <f t="shared" si="84"/>
        <v>0</v>
      </c>
      <c r="Y92" s="91">
        <f>Y93</f>
        <v>21076190.850000001</v>
      </c>
      <c r="Z92" s="91">
        <f t="shared" si="85"/>
        <v>1066190.8500000015</v>
      </c>
      <c r="AA92" s="91">
        <f>AA93</f>
        <v>21076190.850000001</v>
      </c>
      <c r="AB92" s="91">
        <f t="shared" si="86"/>
        <v>0</v>
      </c>
      <c r="AC92" s="91">
        <f>AC93</f>
        <v>21076190.850000001</v>
      </c>
      <c r="AD92" s="91">
        <f t="shared" si="87"/>
        <v>0</v>
      </c>
      <c r="AE92" s="91">
        <f>AE93</f>
        <v>25365000</v>
      </c>
      <c r="AF92" s="91">
        <f t="shared" si="88"/>
        <v>4288809.1499999985</v>
      </c>
      <c r="AG92" s="91">
        <f>AG93</f>
        <v>25365000</v>
      </c>
      <c r="AH92" s="91">
        <f t="shared" si="89"/>
        <v>0</v>
      </c>
      <c r="AI92" s="91">
        <f>AI93</f>
        <v>25365000</v>
      </c>
      <c r="AJ92" s="91">
        <f t="shared" si="90"/>
        <v>0</v>
      </c>
      <c r="AK92" s="91">
        <f>AK93</f>
        <v>25365000</v>
      </c>
      <c r="AL92" s="91">
        <f t="shared" si="91"/>
        <v>0</v>
      </c>
      <c r="AM92" s="91">
        <f>AM93</f>
        <v>25365000</v>
      </c>
      <c r="AN92" s="91">
        <f t="shared" si="92"/>
        <v>0</v>
      </c>
      <c r="AO92" s="91">
        <f>AO93</f>
        <v>25365000</v>
      </c>
      <c r="AP92" s="91">
        <f t="shared" si="93"/>
        <v>0</v>
      </c>
      <c r="AQ92" s="91">
        <f>AQ93</f>
        <v>25365000</v>
      </c>
      <c r="AR92" s="91">
        <f t="shared" si="94"/>
        <v>0</v>
      </c>
      <c r="AS92" s="91">
        <f>AS93</f>
        <v>25365000</v>
      </c>
      <c r="AT92" s="91">
        <f t="shared" si="95"/>
        <v>0</v>
      </c>
      <c r="AU92" s="91">
        <f>AU93</f>
        <v>25669636.859999999</v>
      </c>
      <c r="AV92" s="91">
        <f t="shared" si="96"/>
        <v>304636.8599999994</v>
      </c>
      <c r="AW92" s="91">
        <f t="shared" si="77"/>
        <v>0</v>
      </c>
      <c r="AX92" s="91">
        <f t="shared" si="97"/>
        <v>-25669636.859999999</v>
      </c>
      <c r="AY92" s="318">
        <v>64349.41</v>
      </c>
      <c r="AZ92" s="91">
        <f t="shared" si="98"/>
        <v>64349.41</v>
      </c>
      <c r="BA92" s="318">
        <v>64349.41</v>
      </c>
      <c r="BB92" s="91">
        <f t="shared" si="98"/>
        <v>0</v>
      </c>
      <c r="BC92" s="318">
        <v>64349.41</v>
      </c>
      <c r="BD92" s="91">
        <f t="shared" si="98"/>
        <v>0</v>
      </c>
      <c r="BE92" s="318">
        <v>64349.41</v>
      </c>
      <c r="BF92" s="91">
        <f t="shared" si="98"/>
        <v>0</v>
      </c>
      <c r="BG92" s="318">
        <v>64349.41</v>
      </c>
      <c r="BH92" s="91">
        <f t="shared" si="98"/>
        <v>0</v>
      </c>
      <c r="BI92" s="318">
        <v>64349.41</v>
      </c>
      <c r="BJ92" s="91">
        <f t="shared" si="98"/>
        <v>0</v>
      </c>
      <c r="BK92" s="318">
        <v>64349.41</v>
      </c>
      <c r="BL92" s="91">
        <f t="shared" si="98"/>
        <v>0</v>
      </c>
      <c r="BM92" s="318">
        <v>64349.41</v>
      </c>
      <c r="BN92" s="91">
        <f t="shared" si="98"/>
        <v>0</v>
      </c>
      <c r="BO92" s="318">
        <v>64349.41</v>
      </c>
      <c r="BP92" s="91">
        <f t="shared" si="98"/>
        <v>0</v>
      </c>
      <c r="BQ92" s="318">
        <v>64349.41</v>
      </c>
      <c r="BR92" s="91">
        <f t="shared" si="98"/>
        <v>0</v>
      </c>
      <c r="BS92" s="318">
        <v>64349.41</v>
      </c>
      <c r="BT92" s="91">
        <f t="shared" si="98"/>
        <v>0</v>
      </c>
      <c r="BU92" s="318">
        <v>81118.34</v>
      </c>
      <c r="BV92" s="91">
        <f t="shared" si="31"/>
        <v>16768.929999999993</v>
      </c>
      <c r="BW92" s="318">
        <v>81118.34</v>
      </c>
      <c r="BX92" s="91">
        <f t="shared" si="32"/>
        <v>0</v>
      </c>
      <c r="BY92" s="368">
        <v>81118.34</v>
      </c>
      <c r="BZ92" s="91">
        <f t="shared" si="33"/>
        <v>0</v>
      </c>
      <c r="CA92" s="502">
        <v>133325.4</v>
      </c>
      <c r="CB92" s="91">
        <f t="shared" si="34"/>
        <v>52207.06</v>
      </c>
      <c r="CC92" s="53">
        <v>11</v>
      </c>
      <c r="CD92" s="59"/>
      <c r="CE92" s="59"/>
      <c r="CF92" s="59"/>
      <c r="CG92" s="59"/>
      <c r="CH92" s="59"/>
      <c r="CI92" s="59"/>
      <c r="CJ92" s="59"/>
    </row>
    <row r="93" spans="1:88" s="25" customFormat="1" ht="27" customHeight="1" x14ac:dyDescent="0.25">
      <c r="A93" s="26"/>
      <c r="B93" s="533" t="s">
        <v>691</v>
      </c>
      <c r="C93" s="574"/>
      <c r="D93" s="574"/>
      <c r="E93" s="574"/>
      <c r="F93" s="574"/>
      <c r="G93" s="574"/>
      <c r="H93" s="315" t="s">
        <v>692</v>
      </c>
      <c r="I93" s="316" t="s">
        <v>5</v>
      </c>
      <c r="J93" s="89">
        <f>J94</f>
        <v>20010000</v>
      </c>
      <c r="K93" s="89">
        <f>K94</f>
        <v>20010000</v>
      </c>
      <c r="L93" s="89">
        <f t="shared" si="78"/>
        <v>0</v>
      </c>
      <c r="M93" s="89">
        <f>M94</f>
        <v>20010000</v>
      </c>
      <c r="N93" s="89">
        <f t="shared" si="79"/>
        <v>0</v>
      </c>
      <c r="O93" s="89">
        <f>O94</f>
        <v>20010000</v>
      </c>
      <c r="P93" s="89">
        <f t="shared" si="80"/>
        <v>0</v>
      </c>
      <c r="Q93" s="89">
        <f>Q94</f>
        <v>20010000</v>
      </c>
      <c r="R93" s="89">
        <f t="shared" si="81"/>
        <v>0</v>
      </c>
      <c r="S93" s="89">
        <f>S94</f>
        <v>20010000</v>
      </c>
      <c r="T93" s="89">
        <f t="shared" si="82"/>
        <v>0</v>
      </c>
      <c r="U93" s="89">
        <f>U94</f>
        <v>20010000</v>
      </c>
      <c r="V93" s="89">
        <f t="shared" si="83"/>
        <v>0</v>
      </c>
      <c r="W93" s="89">
        <f>W94</f>
        <v>20010000</v>
      </c>
      <c r="X93" s="89">
        <f t="shared" si="84"/>
        <v>0</v>
      </c>
      <c r="Y93" s="89">
        <f>Y94</f>
        <v>21076190.850000001</v>
      </c>
      <c r="Z93" s="89">
        <f t="shared" si="85"/>
        <v>1066190.8500000015</v>
      </c>
      <c r="AA93" s="89">
        <f>AA94</f>
        <v>21076190.850000001</v>
      </c>
      <c r="AB93" s="89">
        <f t="shared" si="86"/>
        <v>0</v>
      </c>
      <c r="AC93" s="89">
        <f>AC94</f>
        <v>21076190.850000001</v>
      </c>
      <c r="AD93" s="89">
        <f t="shared" si="87"/>
        <v>0</v>
      </c>
      <c r="AE93" s="89">
        <f>AE94</f>
        <v>25365000</v>
      </c>
      <c r="AF93" s="89">
        <f t="shared" si="88"/>
        <v>4288809.1499999985</v>
      </c>
      <c r="AG93" s="89">
        <f>AG94</f>
        <v>25365000</v>
      </c>
      <c r="AH93" s="89">
        <f t="shared" si="89"/>
        <v>0</v>
      </c>
      <c r="AI93" s="89">
        <f>AI94</f>
        <v>25365000</v>
      </c>
      <c r="AJ93" s="89">
        <f t="shared" si="90"/>
        <v>0</v>
      </c>
      <c r="AK93" s="89">
        <f>AK94</f>
        <v>25365000</v>
      </c>
      <c r="AL93" s="89">
        <f t="shared" si="91"/>
        <v>0</v>
      </c>
      <c r="AM93" s="89">
        <f>AM94</f>
        <v>25365000</v>
      </c>
      <c r="AN93" s="89">
        <f t="shared" si="92"/>
        <v>0</v>
      </c>
      <c r="AO93" s="89">
        <f>AO94</f>
        <v>25365000</v>
      </c>
      <c r="AP93" s="89">
        <f t="shared" si="93"/>
        <v>0</v>
      </c>
      <c r="AQ93" s="89">
        <f>AQ94</f>
        <v>25365000</v>
      </c>
      <c r="AR93" s="89">
        <f t="shared" si="94"/>
        <v>0</v>
      </c>
      <c r="AS93" s="89">
        <f>AS94</f>
        <v>25365000</v>
      </c>
      <c r="AT93" s="89">
        <f t="shared" si="95"/>
        <v>0</v>
      </c>
      <c r="AU93" s="89">
        <f>AU94</f>
        <v>25669636.859999999</v>
      </c>
      <c r="AV93" s="89">
        <f t="shared" si="96"/>
        <v>304636.8599999994</v>
      </c>
      <c r="AW93" s="89">
        <f>AW94+AW97+AW100</f>
        <v>0</v>
      </c>
      <c r="AX93" s="89">
        <f t="shared" si="97"/>
        <v>-25669636.859999999</v>
      </c>
      <c r="AY93" s="89">
        <f>AY94+AY97+AY100</f>
        <v>164012200</v>
      </c>
      <c r="AZ93" s="89">
        <f t="shared" si="98"/>
        <v>164012200</v>
      </c>
      <c r="BA93" s="89">
        <f>BA94+BA97+BA100+BA107</f>
        <v>164012200</v>
      </c>
      <c r="BB93" s="89">
        <f t="shared" si="98"/>
        <v>0</v>
      </c>
      <c r="BC93" s="89">
        <f>BC94+BC97+BC100+BC107</f>
        <v>164862200</v>
      </c>
      <c r="BD93" s="89">
        <f t="shared" si="98"/>
        <v>850000</v>
      </c>
      <c r="BE93" s="89">
        <f>BE94+BE97+BE100+BE107</f>
        <v>164862200</v>
      </c>
      <c r="BF93" s="89">
        <f t="shared" si="98"/>
        <v>0</v>
      </c>
      <c r="BG93" s="89">
        <f>BG94+BG97+BG100+BG107</f>
        <v>164862200</v>
      </c>
      <c r="BH93" s="89">
        <f t="shared" si="98"/>
        <v>0</v>
      </c>
      <c r="BI93" s="89">
        <f>BI94+BI97+BI100+BI107</f>
        <v>164862200</v>
      </c>
      <c r="BJ93" s="89">
        <f t="shared" si="98"/>
        <v>0</v>
      </c>
      <c r="BK93" s="89">
        <f>BK94+BK97+BK100+BK107</f>
        <v>164862200</v>
      </c>
      <c r="BL93" s="89">
        <f t="shared" si="98"/>
        <v>0</v>
      </c>
      <c r="BM93" s="89">
        <f>BM94+BM97+BM100+BM107</f>
        <v>164862200</v>
      </c>
      <c r="BN93" s="89">
        <f t="shared" si="98"/>
        <v>0</v>
      </c>
      <c r="BO93" s="89">
        <f>BO94+BO97+BO100+BO107</f>
        <v>163132500</v>
      </c>
      <c r="BP93" s="89">
        <f t="shared" si="98"/>
        <v>-1729700</v>
      </c>
      <c r="BQ93" s="89">
        <f>BQ94+BQ97+BQ100+BQ107</f>
        <v>164500300</v>
      </c>
      <c r="BR93" s="89">
        <f t="shared" si="98"/>
        <v>1367800</v>
      </c>
      <c r="BS93" s="89">
        <f>BS94+BS97+BS100+BS107</f>
        <v>146718200</v>
      </c>
      <c r="BT93" s="89">
        <f t="shared" si="98"/>
        <v>-17782100</v>
      </c>
      <c r="BU93" s="89">
        <f>BU94+BU97+BU100+BU107</f>
        <v>0</v>
      </c>
      <c r="BV93" s="89">
        <f t="shared" si="31"/>
        <v>-146718200</v>
      </c>
      <c r="BW93" s="89">
        <f>BW94+BW97+BW100+BW107</f>
        <v>0</v>
      </c>
      <c r="BX93" s="89">
        <f t="shared" si="32"/>
        <v>0</v>
      </c>
      <c r="BY93" s="89">
        <f>BY94+BY97+BY100+BY107</f>
        <v>0</v>
      </c>
      <c r="BZ93" s="89">
        <f t="shared" si="33"/>
        <v>0</v>
      </c>
      <c r="CA93" s="89">
        <f>CA94+CA97+CA100+CA107</f>
        <v>0</v>
      </c>
      <c r="CB93" s="89">
        <f t="shared" si="34"/>
        <v>0</v>
      </c>
      <c r="CC93" s="52"/>
      <c r="CD93" s="24"/>
      <c r="CE93" s="24"/>
      <c r="CF93" s="24"/>
      <c r="CG93" s="24"/>
      <c r="CH93" s="24"/>
      <c r="CI93" s="24"/>
      <c r="CJ93" s="24"/>
    </row>
    <row r="94" spans="1:88" s="25" customFormat="1" ht="52.5" customHeight="1" x14ac:dyDescent="0.25">
      <c r="A94" s="26"/>
      <c r="B94" s="546" t="s">
        <v>194</v>
      </c>
      <c r="C94" s="561"/>
      <c r="D94" s="561"/>
      <c r="E94" s="561"/>
      <c r="F94" s="561"/>
      <c r="G94" s="562"/>
      <c r="H94" s="313" t="s">
        <v>693</v>
      </c>
      <c r="I94" s="314" t="s">
        <v>5</v>
      </c>
      <c r="J94" s="88">
        <f>J95+J97</f>
        <v>20010000</v>
      </c>
      <c r="K94" s="88">
        <f>K95+K97</f>
        <v>20010000</v>
      </c>
      <c r="L94" s="88">
        <f t="shared" si="78"/>
        <v>0</v>
      </c>
      <c r="M94" s="88">
        <f>M95+M97</f>
        <v>20010000</v>
      </c>
      <c r="N94" s="88">
        <f t="shared" si="79"/>
        <v>0</v>
      </c>
      <c r="O94" s="88">
        <f>O95+O97</f>
        <v>20010000</v>
      </c>
      <c r="P94" s="88">
        <f t="shared" si="80"/>
        <v>0</v>
      </c>
      <c r="Q94" s="88">
        <f>Q95+Q97</f>
        <v>20010000</v>
      </c>
      <c r="R94" s="88">
        <f t="shared" si="81"/>
        <v>0</v>
      </c>
      <c r="S94" s="88">
        <f>S95+S97</f>
        <v>20010000</v>
      </c>
      <c r="T94" s="88">
        <f t="shared" si="82"/>
        <v>0</v>
      </c>
      <c r="U94" s="88">
        <f>U95+U97</f>
        <v>20010000</v>
      </c>
      <c r="V94" s="88">
        <f t="shared" si="83"/>
        <v>0</v>
      </c>
      <c r="W94" s="88">
        <f>W95+W97</f>
        <v>20010000</v>
      </c>
      <c r="X94" s="88">
        <f t="shared" si="84"/>
        <v>0</v>
      </c>
      <c r="Y94" s="88">
        <f>Y95+Y97</f>
        <v>21076190.850000001</v>
      </c>
      <c r="Z94" s="88">
        <f t="shared" si="85"/>
        <v>1066190.8500000015</v>
      </c>
      <c r="AA94" s="88">
        <f>AA95+AA97</f>
        <v>21076190.850000001</v>
      </c>
      <c r="AB94" s="88">
        <f t="shared" si="86"/>
        <v>0</v>
      </c>
      <c r="AC94" s="88">
        <f>AC95+AC97</f>
        <v>21076190.850000001</v>
      </c>
      <c r="AD94" s="88">
        <f t="shared" si="87"/>
        <v>0</v>
      </c>
      <c r="AE94" s="88">
        <f>AE95+AE97</f>
        <v>25365000</v>
      </c>
      <c r="AF94" s="88">
        <f t="shared" si="88"/>
        <v>4288809.1499999985</v>
      </c>
      <c r="AG94" s="88">
        <f>AG95+AG97</f>
        <v>25365000</v>
      </c>
      <c r="AH94" s="88">
        <f t="shared" si="89"/>
        <v>0</v>
      </c>
      <c r="AI94" s="88">
        <f>AI95+AI97</f>
        <v>25365000</v>
      </c>
      <c r="AJ94" s="88">
        <f t="shared" si="90"/>
        <v>0</v>
      </c>
      <c r="AK94" s="88">
        <f>AK95+AK97</f>
        <v>25365000</v>
      </c>
      <c r="AL94" s="88">
        <f t="shared" si="91"/>
        <v>0</v>
      </c>
      <c r="AM94" s="88">
        <f>AM95+AM97</f>
        <v>25365000</v>
      </c>
      <c r="AN94" s="88">
        <f t="shared" si="92"/>
        <v>0</v>
      </c>
      <c r="AO94" s="88">
        <f>AO95+AO97</f>
        <v>25365000</v>
      </c>
      <c r="AP94" s="88">
        <f t="shared" si="93"/>
        <v>0</v>
      </c>
      <c r="AQ94" s="88">
        <f>AQ95+AQ97</f>
        <v>25365000</v>
      </c>
      <c r="AR94" s="88">
        <f t="shared" si="94"/>
        <v>0</v>
      </c>
      <c r="AS94" s="88">
        <f>AS95+AS97</f>
        <v>25365000</v>
      </c>
      <c r="AT94" s="88">
        <f t="shared" si="95"/>
        <v>0</v>
      </c>
      <c r="AU94" s="88">
        <f>AU95+AU97</f>
        <v>25669636.859999999</v>
      </c>
      <c r="AV94" s="88">
        <f t="shared" si="96"/>
        <v>304636.8599999994</v>
      </c>
      <c r="AW94" s="88">
        <f>AW95</f>
        <v>0</v>
      </c>
      <c r="AX94" s="88">
        <f t="shared" si="97"/>
        <v>-25669636.859999999</v>
      </c>
      <c r="AY94" s="88">
        <f>AY95</f>
        <v>78716600</v>
      </c>
      <c r="AZ94" s="88">
        <f t="shared" si="98"/>
        <v>78716600</v>
      </c>
      <c r="BA94" s="88">
        <f>BA95</f>
        <v>78716600</v>
      </c>
      <c r="BB94" s="88">
        <f t="shared" si="98"/>
        <v>0</v>
      </c>
      <c r="BC94" s="88">
        <f>BC95</f>
        <v>78716600</v>
      </c>
      <c r="BD94" s="88">
        <f t="shared" si="98"/>
        <v>0</v>
      </c>
      <c r="BE94" s="88">
        <f>BE95</f>
        <v>78716600</v>
      </c>
      <c r="BF94" s="88">
        <f t="shared" si="98"/>
        <v>0</v>
      </c>
      <c r="BG94" s="88">
        <f>BG95</f>
        <v>78716600</v>
      </c>
      <c r="BH94" s="88">
        <f t="shared" si="98"/>
        <v>0</v>
      </c>
      <c r="BI94" s="88">
        <f>BI95</f>
        <v>78716600</v>
      </c>
      <c r="BJ94" s="88">
        <f t="shared" si="98"/>
        <v>0</v>
      </c>
      <c r="BK94" s="88">
        <f>BK95</f>
        <v>78716600</v>
      </c>
      <c r="BL94" s="88">
        <f t="shared" si="98"/>
        <v>0</v>
      </c>
      <c r="BM94" s="88">
        <f>BM95</f>
        <v>78716600</v>
      </c>
      <c r="BN94" s="88">
        <f t="shared" si="98"/>
        <v>0</v>
      </c>
      <c r="BO94" s="88">
        <f>BO95</f>
        <v>95000000</v>
      </c>
      <c r="BP94" s="88">
        <f t="shared" si="98"/>
        <v>16283400</v>
      </c>
      <c r="BQ94" s="88">
        <f>BQ95</f>
        <v>95000000</v>
      </c>
      <c r="BR94" s="88">
        <f t="shared" si="98"/>
        <v>0</v>
      </c>
      <c r="BS94" s="88">
        <f>BS95</f>
        <v>93700000</v>
      </c>
      <c r="BT94" s="88">
        <f t="shared" si="98"/>
        <v>-1300000</v>
      </c>
      <c r="BU94" s="88">
        <f>BU95</f>
        <v>0</v>
      </c>
      <c r="BV94" s="88">
        <f t="shared" si="31"/>
        <v>-93700000</v>
      </c>
      <c r="BW94" s="88">
        <f>BW95</f>
        <v>0</v>
      </c>
      <c r="BX94" s="88">
        <f t="shared" si="32"/>
        <v>0</v>
      </c>
      <c r="BY94" s="88">
        <f>BY95</f>
        <v>0</v>
      </c>
      <c r="BZ94" s="88">
        <f t="shared" si="33"/>
        <v>0</v>
      </c>
      <c r="CA94" s="88">
        <f>CA95</f>
        <v>0</v>
      </c>
      <c r="CB94" s="88">
        <f t="shared" si="34"/>
        <v>0</v>
      </c>
      <c r="CC94" s="52"/>
      <c r="CD94" s="24"/>
      <c r="CE94" s="24"/>
      <c r="CF94" s="24"/>
      <c r="CG94" s="24"/>
      <c r="CH94" s="24"/>
      <c r="CI94" s="24"/>
      <c r="CJ94" s="24"/>
    </row>
    <row r="95" spans="1:88" s="25" customFormat="1" ht="15.75" x14ac:dyDescent="0.25">
      <c r="A95" s="26"/>
      <c r="B95" s="565" t="s">
        <v>20</v>
      </c>
      <c r="C95" s="566"/>
      <c r="D95" s="566"/>
      <c r="E95" s="566"/>
      <c r="F95" s="566"/>
      <c r="G95" s="567"/>
      <c r="H95" s="313" t="s">
        <v>693</v>
      </c>
      <c r="I95" s="314" t="s">
        <v>19</v>
      </c>
      <c r="J95" s="88">
        <f>J96</f>
        <v>6670000</v>
      </c>
      <c r="K95" s="88">
        <f>K96</f>
        <v>6670000</v>
      </c>
      <c r="L95" s="88">
        <f t="shared" si="78"/>
        <v>0</v>
      </c>
      <c r="M95" s="88">
        <f>M96</f>
        <v>6670000</v>
      </c>
      <c r="N95" s="88">
        <f t="shared" si="79"/>
        <v>0</v>
      </c>
      <c r="O95" s="88">
        <f>O96</f>
        <v>6670000</v>
      </c>
      <c r="P95" s="88">
        <f t="shared" si="80"/>
        <v>0</v>
      </c>
      <c r="Q95" s="88">
        <f>Q96</f>
        <v>6670000</v>
      </c>
      <c r="R95" s="88">
        <f t="shared" si="81"/>
        <v>0</v>
      </c>
      <c r="S95" s="88">
        <f>S96</f>
        <v>6670000</v>
      </c>
      <c r="T95" s="88">
        <f t="shared" si="82"/>
        <v>0</v>
      </c>
      <c r="U95" s="88">
        <f>U96</f>
        <v>6670000</v>
      </c>
      <c r="V95" s="88">
        <f t="shared" si="83"/>
        <v>0</v>
      </c>
      <c r="W95" s="88">
        <f>W96</f>
        <v>6670000</v>
      </c>
      <c r="X95" s="88">
        <f t="shared" si="84"/>
        <v>0</v>
      </c>
      <c r="Y95" s="88">
        <f>Y96</f>
        <v>7025396.9500000002</v>
      </c>
      <c r="Z95" s="88">
        <f t="shared" si="85"/>
        <v>355396.95000000019</v>
      </c>
      <c r="AA95" s="88">
        <f>AA96</f>
        <v>7025396.9500000002</v>
      </c>
      <c r="AB95" s="88">
        <f t="shared" si="86"/>
        <v>0</v>
      </c>
      <c r="AC95" s="88">
        <f>AC96</f>
        <v>7025396.9500000002</v>
      </c>
      <c r="AD95" s="88">
        <f t="shared" si="87"/>
        <v>0</v>
      </c>
      <c r="AE95" s="88">
        <f>AE96</f>
        <v>8455000</v>
      </c>
      <c r="AF95" s="88">
        <f t="shared" si="88"/>
        <v>1429603.0499999998</v>
      </c>
      <c r="AG95" s="88">
        <f>AG96</f>
        <v>8455000</v>
      </c>
      <c r="AH95" s="88">
        <f t="shared" si="89"/>
        <v>0</v>
      </c>
      <c r="AI95" s="88">
        <f>AI96</f>
        <v>8455000</v>
      </c>
      <c r="AJ95" s="88">
        <f t="shared" si="90"/>
        <v>0</v>
      </c>
      <c r="AK95" s="88">
        <f>AK96</f>
        <v>8455000</v>
      </c>
      <c r="AL95" s="88">
        <f t="shared" si="91"/>
        <v>0</v>
      </c>
      <c r="AM95" s="88">
        <f>AM96</f>
        <v>8455000</v>
      </c>
      <c r="AN95" s="88">
        <f t="shared" si="92"/>
        <v>0</v>
      </c>
      <c r="AO95" s="88">
        <f>AO96</f>
        <v>8455000</v>
      </c>
      <c r="AP95" s="88">
        <f t="shared" si="93"/>
        <v>0</v>
      </c>
      <c r="AQ95" s="88">
        <f>AQ96</f>
        <v>8455000</v>
      </c>
      <c r="AR95" s="88">
        <f t="shared" si="94"/>
        <v>0</v>
      </c>
      <c r="AS95" s="88">
        <f>AS96</f>
        <v>8455000</v>
      </c>
      <c r="AT95" s="88">
        <f t="shared" si="95"/>
        <v>0</v>
      </c>
      <c r="AU95" s="88">
        <f>AU96</f>
        <v>8556545.6199999992</v>
      </c>
      <c r="AV95" s="88">
        <f t="shared" si="96"/>
        <v>101545.61999999918</v>
      </c>
      <c r="AW95" s="88">
        <f>AW96</f>
        <v>0</v>
      </c>
      <c r="AX95" s="88">
        <f t="shared" si="97"/>
        <v>-8556545.6199999992</v>
      </c>
      <c r="AY95" s="88">
        <f>AY96</f>
        <v>78716600</v>
      </c>
      <c r="AZ95" s="88">
        <f t="shared" si="98"/>
        <v>78716600</v>
      </c>
      <c r="BA95" s="88">
        <f>BA96</f>
        <v>78716600</v>
      </c>
      <c r="BB95" s="88">
        <f t="shared" si="98"/>
        <v>0</v>
      </c>
      <c r="BC95" s="88">
        <f>BC96</f>
        <v>78716600</v>
      </c>
      <c r="BD95" s="88">
        <f t="shared" si="98"/>
        <v>0</v>
      </c>
      <c r="BE95" s="88">
        <f>BE96</f>
        <v>78716600</v>
      </c>
      <c r="BF95" s="88">
        <f t="shared" si="98"/>
        <v>0</v>
      </c>
      <c r="BG95" s="88">
        <f>BG96</f>
        <v>78716600</v>
      </c>
      <c r="BH95" s="88">
        <f t="shared" si="98"/>
        <v>0</v>
      </c>
      <c r="BI95" s="88">
        <f>BI96</f>
        <v>78716600</v>
      </c>
      <c r="BJ95" s="88">
        <f t="shared" si="98"/>
        <v>0</v>
      </c>
      <c r="BK95" s="88">
        <f>BK96</f>
        <v>78716600</v>
      </c>
      <c r="BL95" s="88">
        <f t="shared" si="98"/>
        <v>0</v>
      </c>
      <c r="BM95" s="88">
        <f>BM96</f>
        <v>78716600</v>
      </c>
      <c r="BN95" s="88">
        <f t="shared" si="98"/>
        <v>0</v>
      </c>
      <c r="BO95" s="88">
        <f>BO96</f>
        <v>95000000</v>
      </c>
      <c r="BP95" s="88">
        <f t="shared" si="98"/>
        <v>16283400</v>
      </c>
      <c r="BQ95" s="88">
        <f>BQ96</f>
        <v>95000000</v>
      </c>
      <c r="BR95" s="88">
        <f t="shared" si="98"/>
        <v>0</v>
      </c>
      <c r="BS95" s="88">
        <f>BS96</f>
        <v>93700000</v>
      </c>
      <c r="BT95" s="88">
        <f t="shared" si="98"/>
        <v>-1300000</v>
      </c>
      <c r="BU95" s="88">
        <f>BU96</f>
        <v>0</v>
      </c>
      <c r="BV95" s="88">
        <f t="shared" si="31"/>
        <v>-93700000</v>
      </c>
      <c r="BW95" s="88">
        <f>BW96</f>
        <v>0</v>
      </c>
      <c r="BX95" s="88">
        <f t="shared" si="32"/>
        <v>0</v>
      </c>
      <c r="BY95" s="88">
        <f>BY96</f>
        <v>0</v>
      </c>
      <c r="BZ95" s="88">
        <f t="shared" si="33"/>
        <v>0</v>
      </c>
      <c r="CA95" s="88">
        <f>CA96</f>
        <v>0</v>
      </c>
      <c r="CB95" s="88">
        <f t="shared" si="34"/>
        <v>0</v>
      </c>
      <c r="CC95" s="52"/>
      <c r="CD95" s="24"/>
      <c r="CE95" s="24"/>
      <c r="CF95" s="24"/>
      <c r="CG95" s="24"/>
      <c r="CH95" s="24"/>
      <c r="CI95" s="24"/>
      <c r="CJ95" s="24"/>
    </row>
    <row r="96" spans="1:88" s="60" customFormat="1" ht="27" customHeight="1" x14ac:dyDescent="0.25">
      <c r="A96" s="61"/>
      <c r="B96" s="573" t="s">
        <v>18</v>
      </c>
      <c r="C96" s="571"/>
      <c r="D96" s="571"/>
      <c r="E96" s="571"/>
      <c r="F96" s="571"/>
      <c r="G96" s="572"/>
      <c r="H96" s="324" t="s">
        <v>693</v>
      </c>
      <c r="I96" s="325" t="s">
        <v>17</v>
      </c>
      <c r="J96" s="91">
        <v>6670000</v>
      </c>
      <c r="K96" s="118">
        <v>6670000</v>
      </c>
      <c r="L96" s="91">
        <f t="shared" si="78"/>
        <v>0</v>
      </c>
      <c r="M96" s="174">
        <v>6670000</v>
      </c>
      <c r="N96" s="91">
        <f t="shared" si="79"/>
        <v>0</v>
      </c>
      <c r="O96" s="174">
        <v>6670000</v>
      </c>
      <c r="P96" s="91">
        <f t="shared" si="80"/>
        <v>0</v>
      </c>
      <c r="Q96" s="183">
        <v>6670000</v>
      </c>
      <c r="R96" s="91">
        <f t="shared" si="81"/>
        <v>0</v>
      </c>
      <c r="S96" s="204">
        <v>6670000</v>
      </c>
      <c r="T96" s="91">
        <f t="shared" si="82"/>
        <v>0</v>
      </c>
      <c r="U96" s="204">
        <v>6670000</v>
      </c>
      <c r="V96" s="91">
        <f t="shared" si="83"/>
        <v>0</v>
      </c>
      <c r="W96" s="204">
        <v>6670000</v>
      </c>
      <c r="X96" s="91">
        <f t="shared" si="84"/>
        <v>0</v>
      </c>
      <c r="Y96" s="204">
        <v>7025396.9500000002</v>
      </c>
      <c r="Z96" s="91">
        <f t="shared" si="85"/>
        <v>355396.95000000019</v>
      </c>
      <c r="AA96" s="204">
        <v>7025396.9500000002</v>
      </c>
      <c r="AB96" s="91">
        <f t="shared" si="86"/>
        <v>0</v>
      </c>
      <c r="AC96" s="204">
        <v>7025396.9500000002</v>
      </c>
      <c r="AD96" s="91">
        <f t="shared" si="87"/>
        <v>0</v>
      </c>
      <c r="AE96" s="204">
        <v>8455000</v>
      </c>
      <c r="AF96" s="91">
        <f t="shared" si="88"/>
        <v>1429603.0499999998</v>
      </c>
      <c r="AG96" s="248">
        <v>8455000</v>
      </c>
      <c r="AH96" s="91">
        <f t="shared" si="89"/>
        <v>0</v>
      </c>
      <c r="AI96" s="248">
        <v>8455000</v>
      </c>
      <c r="AJ96" s="91">
        <f t="shared" si="90"/>
        <v>0</v>
      </c>
      <c r="AK96" s="248">
        <v>8455000</v>
      </c>
      <c r="AL96" s="91">
        <f t="shared" si="91"/>
        <v>0</v>
      </c>
      <c r="AM96" s="248">
        <v>8455000</v>
      </c>
      <c r="AN96" s="91">
        <f t="shared" si="92"/>
        <v>0</v>
      </c>
      <c r="AO96" s="286">
        <v>8455000</v>
      </c>
      <c r="AP96" s="91">
        <f t="shared" si="93"/>
        <v>0</v>
      </c>
      <c r="AQ96" s="286">
        <v>8455000</v>
      </c>
      <c r="AR96" s="91">
        <f t="shared" si="94"/>
        <v>0</v>
      </c>
      <c r="AS96" s="286">
        <v>8455000</v>
      </c>
      <c r="AT96" s="91">
        <f t="shared" si="95"/>
        <v>0</v>
      </c>
      <c r="AU96" s="305">
        <v>8556545.6199999992</v>
      </c>
      <c r="AV96" s="91">
        <f t="shared" si="96"/>
        <v>101545.61999999918</v>
      </c>
      <c r="AW96" s="318">
        <v>0</v>
      </c>
      <c r="AX96" s="91">
        <f t="shared" si="97"/>
        <v>-8556545.6199999992</v>
      </c>
      <c r="AY96" s="318">
        <v>78716600</v>
      </c>
      <c r="AZ96" s="92">
        <f t="shared" si="98"/>
        <v>78716600</v>
      </c>
      <c r="BA96" s="318">
        <v>78716600</v>
      </c>
      <c r="BB96" s="92">
        <f t="shared" si="98"/>
        <v>0</v>
      </c>
      <c r="BC96" s="318">
        <v>78716600</v>
      </c>
      <c r="BD96" s="92">
        <f t="shared" si="98"/>
        <v>0</v>
      </c>
      <c r="BE96" s="318">
        <v>78716600</v>
      </c>
      <c r="BF96" s="92">
        <f t="shared" si="98"/>
        <v>0</v>
      </c>
      <c r="BG96" s="318">
        <v>78716600</v>
      </c>
      <c r="BH96" s="92">
        <f t="shared" si="98"/>
        <v>0</v>
      </c>
      <c r="BI96" s="318">
        <v>78716600</v>
      </c>
      <c r="BJ96" s="92">
        <f t="shared" si="98"/>
        <v>0</v>
      </c>
      <c r="BK96" s="318">
        <v>78716600</v>
      </c>
      <c r="BL96" s="92">
        <f t="shared" si="98"/>
        <v>0</v>
      </c>
      <c r="BM96" s="318">
        <v>78716600</v>
      </c>
      <c r="BN96" s="92">
        <f t="shared" si="98"/>
        <v>0</v>
      </c>
      <c r="BO96" s="318">
        <v>95000000</v>
      </c>
      <c r="BP96" s="92">
        <f t="shared" si="98"/>
        <v>16283400</v>
      </c>
      <c r="BQ96" s="318">
        <v>95000000</v>
      </c>
      <c r="BR96" s="92">
        <f t="shared" si="98"/>
        <v>0</v>
      </c>
      <c r="BS96" s="318">
        <v>93700000</v>
      </c>
      <c r="BT96" s="92">
        <f t="shared" si="98"/>
        <v>-1300000</v>
      </c>
      <c r="BU96" s="322">
        <v>0</v>
      </c>
      <c r="BV96" s="92">
        <f t="shared" si="31"/>
        <v>-93700000</v>
      </c>
      <c r="BW96" s="322">
        <v>0</v>
      </c>
      <c r="BX96" s="92">
        <f t="shared" si="32"/>
        <v>0</v>
      </c>
      <c r="BY96" s="322">
        <v>0</v>
      </c>
      <c r="BZ96" s="92">
        <f t="shared" si="33"/>
        <v>0</v>
      </c>
      <c r="CA96" s="322">
        <v>0</v>
      </c>
      <c r="CB96" s="92">
        <f t="shared" si="34"/>
        <v>0</v>
      </c>
      <c r="CC96" s="53"/>
      <c r="CD96" s="59"/>
      <c r="CE96" s="59"/>
      <c r="CF96" s="59"/>
      <c r="CG96" s="59"/>
      <c r="CH96" s="59"/>
      <c r="CI96" s="59"/>
      <c r="CJ96" s="59"/>
    </row>
    <row r="97" spans="1:88" s="25" customFormat="1" ht="42.75" customHeight="1" x14ac:dyDescent="0.25">
      <c r="A97" s="26"/>
      <c r="B97" s="581" t="s">
        <v>188</v>
      </c>
      <c r="C97" s="582"/>
      <c r="D97" s="582"/>
      <c r="E97" s="582"/>
      <c r="F97" s="582"/>
      <c r="G97" s="583"/>
      <c r="H97" s="315" t="s">
        <v>694</v>
      </c>
      <c r="I97" s="316" t="s">
        <v>5</v>
      </c>
      <c r="J97" s="89">
        <f>J98</f>
        <v>13340000</v>
      </c>
      <c r="K97" s="89">
        <f>K98</f>
        <v>13340000</v>
      </c>
      <c r="L97" s="89">
        <f t="shared" si="78"/>
        <v>0</v>
      </c>
      <c r="M97" s="89">
        <f>M98</f>
        <v>13340000</v>
      </c>
      <c r="N97" s="89">
        <f t="shared" si="79"/>
        <v>0</v>
      </c>
      <c r="O97" s="89">
        <f>O98</f>
        <v>13340000</v>
      </c>
      <c r="P97" s="89">
        <f t="shared" si="80"/>
        <v>0</v>
      </c>
      <c r="Q97" s="89">
        <f>Q98</f>
        <v>13340000</v>
      </c>
      <c r="R97" s="89">
        <f t="shared" si="81"/>
        <v>0</v>
      </c>
      <c r="S97" s="89">
        <f>S98</f>
        <v>13340000</v>
      </c>
      <c r="T97" s="89">
        <f t="shared" si="82"/>
        <v>0</v>
      </c>
      <c r="U97" s="89">
        <f>U98</f>
        <v>13340000</v>
      </c>
      <c r="V97" s="89">
        <f t="shared" si="83"/>
        <v>0</v>
      </c>
      <c r="W97" s="89">
        <f>W98</f>
        <v>13340000</v>
      </c>
      <c r="X97" s="89">
        <f t="shared" si="84"/>
        <v>0</v>
      </c>
      <c r="Y97" s="89">
        <f>Y98</f>
        <v>14050793.9</v>
      </c>
      <c r="Z97" s="89">
        <f t="shared" si="85"/>
        <v>710793.90000000037</v>
      </c>
      <c r="AA97" s="89">
        <f>AA98</f>
        <v>14050793.9</v>
      </c>
      <c r="AB97" s="89">
        <f t="shared" si="86"/>
        <v>0</v>
      </c>
      <c r="AC97" s="89">
        <f>AC98</f>
        <v>14050793.9</v>
      </c>
      <c r="AD97" s="89">
        <f t="shared" si="87"/>
        <v>0</v>
      </c>
      <c r="AE97" s="89">
        <f>AE98</f>
        <v>16910000</v>
      </c>
      <c r="AF97" s="89">
        <f t="shared" si="88"/>
        <v>2859206.0999999996</v>
      </c>
      <c r="AG97" s="89">
        <f>AG98</f>
        <v>16910000</v>
      </c>
      <c r="AH97" s="89">
        <f t="shared" si="89"/>
        <v>0</v>
      </c>
      <c r="AI97" s="89">
        <f>AI98</f>
        <v>16910000</v>
      </c>
      <c r="AJ97" s="89">
        <f t="shared" si="90"/>
        <v>0</v>
      </c>
      <c r="AK97" s="89">
        <f>AK98</f>
        <v>16910000</v>
      </c>
      <c r="AL97" s="89">
        <f t="shared" si="91"/>
        <v>0</v>
      </c>
      <c r="AM97" s="89">
        <f>AM98</f>
        <v>16910000</v>
      </c>
      <c r="AN97" s="89">
        <f t="shared" si="92"/>
        <v>0</v>
      </c>
      <c r="AO97" s="89">
        <f>AO98</f>
        <v>16910000</v>
      </c>
      <c r="AP97" s="89">
        <f t="shared" si="93"/>
        <v>0</v>
      </c>
      <c r="AQ97" s="89">
        <f>AQ98</f>
        <v>16910000</v>
      </c>
      <c r="AR97" s="89">
        <f t="shared" si="94"/>
        <v>0</v>
      </c>
      <c r="AS97" s="89">
        <f>AS98</f>
        <v>16910000</v>
      </c>
      <c r="AT97" s="89">
        <f t="shared" si="95"/>
        <v>0</v>
      </c>
      <c r="AU97" s="89">
        <f>AU98</f>
        <v>17113091.239999998</v>
      </c>
      <c r="AV97" s="89">
        <f t="shared" si="96"/>
        <v>203091.23999999836</v>
      </c>
      <c r="AW97" s="89">
        <f>AW98</f>
        <v>0</v>
      </c>
      <c r="AX97" s="89">
        <f t="shared" si="97"/>
        <v>-17113091.239999998</v>
      </c>
      <c r="AY97" s="89">
        <f>AY98</f>
        <v>59117200</v>
      </c>
      <c r="AZ97" s="89">
        <f t="shared" si="98"/>
        <v>59117200</v>
      </c>
      <c r="BA97" s="89">
        <f>BA98</f>
        <v>59117200</v>
      </c>
      <c r="BB97" s="89">
        <f t="shared" si="98"/>
        <v>0</v>
      </c>
      <c r="BC97" s="89">
        <f>BC98</f>
        <v>58078300</v>
      </c>
      <c r="BD97" s="89">
        <f t="shared" si="98"/>
        <v>-1038900</v>
      </c>
      <c r="BE97" s="89">
        <f>BE98</f>
        <v>58078300</v>
      </c>
      <c r="BF97" s="89">
        <f t="shared" si="98"/>
        <v>0</v>
      </c>
      <c r="BG97" s="89">
        <f>BG98</f>
        <v>58078300</v>
      </c>
      <c r="BH97" s="89">
        <f t="shared" si="98"/>
        <v>0</v>
      </c>
      <c r="BI97" s="89">
        <f>BI98</f>
        <v>58078300</v>
      </c>
      <c r="BJ97" s="89">
        <f t="shared" si="98"/>
        <v>0</v>
      </c>
      <c r="BK97" s="89">
        <f>BK98</f>
        <v>58078300</v>
      </c>
      <c r="BL97" s="89">
        <f t="shared" si="98"/>
        <v>0</v>
      </c>
      <c r="BM97" s="89">
        <f>BM98</f>
        <v>58078300</v>
      </c>
      <c r="BN97" s="89">
        <f t="shared" si="98"/>
        <v>0</v>
      </c>
      <c r="BO97" s="89">
        <f>BO98</f>
        <v>40065200</v>
      </c>
      <c r="BP97" s="89">
        <f t="shared" si="98"/>
        <v>-18013100</v>
      </c>
      <c r="BQ97" s="89">
        <f>BQ98</f>
        <v>40065200</v>
      </c>
      <c r="BR97" s="89">
        <f t="shared" si="98"/>
        <v>0</v>
      </c>
      <c r="BS97" s="89">
        <f>BS98</f>
        <v>22883100</v>
      </c>
      <c r="BT97" s="89">
        <f t="shared" si="98"/>
        <v>-17182100</v>
      </c>
      <c r="BU97" s="89">
        <f>BU98</f>
        <v>0</v>
      </c>
      <c r="BV97" s="89">
        <f t="shared" si="31"/>
        <v>-22883100</v>
      </c>
      <c r="BW97" s="89">
        <f>BW98</f>
        <v>0</v>
      </c>
      <c r="BX97" s="89">
        <f t="shared" si="32"/>
        <v>0</v>
      </c>
      <c r="BY97" s="89">
        <f>BY98</f>
        <v>0</v>
      </c>
      <c r="BZ97" s="89">
        <f t="shared" si="33"/>
        <v>0</v>
      </c>
      <c r="CA97" s="89">
        <f>CA98</f>
        <v>0</v>
      </c>
      <c r="CB97" s="89">
        <f t="shared" si="34"/>
        <v>0</v>
      </c>
      <c r="CC97" s="52"/>
      <c r="CD97" s="355" t="s">
        <v>869</v>
      </c>
      <c r="CE97" s="24"/>
      <c r="CF97" s="24"/>
      <c r="CG97" s="24"/>
      <c r="CH97" s="24"/>
      <c r="CI97" s="24"/>
      <c r="CJ97" s="24"/>
    </row>
    <row r="98" spans="1:88" s="25" customFormat="1" ht="25.5" customHeight="1" x14ac:dyDescent="0.25">
      <c r="A98" s="26"/>
      <c r="B98" s="525" t="s">
        <v>33</v>
      </c>
      <c r="C98" s="566"/>
      <c r="D98" s="566"/>
      <c r="E98" s="566"/>
      <c r="F98" s="566"/>
      <c r="G98" s="567"/>
      <c r="H98" s="313" t="s">
        <v>694</v>
      </c>
      <c r="I98" s="314" t="s">
        <v>32</v>
      </c>
      <c r="J98" s="89">
        <f>J99</f>
        <v>13340000</v>
      </c>
      <c r="K98" s="89">
        <f>K99</f>
        <v>13340000</v>
      </c>
      <c r="L98" s="89">
        <f t="shared" si="78"/>
        <v>0</v>
      </c>
      <c r="M98" s="89">
        <f>M99</f>
        <v>13340000</v>
      </c>
      <c r="N98" s="89">
        <f t="shared" si="79"/>
        <v>0</v>
      </c>
      <c r="O98" s="89">
        <f>O99</f>
        <v>13340000</v>
      </c>
      <c r="P98" s="89">
        <f t="shared" si="80"/>
        <v>0</v>
      </c>
      <c r="Q98" s="89">
        <f>Q99</f>
        <v>13340000</v>
      </c>
      <c r="R98" s="89">
        <f t="shared" si="81"/>
        <v>0</v>
      </c>
      <c r="S98" s="89">
        <f>S99</f>
        <v>13340000</v>
      </c>
      <c r="T98" s="89">
        <f t="shared" si="82"/>
        <v>0</v>
      </c>
      <c r="U98" s="89">
        <f>U99</f>
        <v>13340000</v>
      </c>
      <c r="V98" s="89">
        <f t="shared" si="83"/>
        <v>0</v>
      </c>
      <c r="W98" s="89">
        <f>W99</f>
        <v>13340000</v>
      </c>
      <c r="X98" s="89">
        <f t="shared" si="84"/>
        <v>0</v>
      </c>
      <c r="Y98" s="89">
        <f>Y99</f>
        <v>14050793.9</v>
      </c>
      <c r="Z98" s="89">
        <f t="shared" si="85"/>
        <v>710793.90000000037</v>
      </c>
      <c r="AA98" s="89">
        <f>AA99</f>
        <v>14050793.9</v>
      </c>
      <c r="AB98" s="89">
        <f t="shared" si="86"/>
        <v>0</v>
      </c>
      <c r="AC98" s="89">
        <f>AC99</f>
        <v>14050793.9</v>
      </c>
      <c r="AD98" s="89">
        <f t="shared" si="87"/>
        <v>0</v>
      </c>
      <c r="AE98" s="89">
        <f>AE99</f>
        <v>16910000</v>
      </c>
      <c r="AF98" s="89">
        <f t="shared" si="88"/>
        <v>2859206.0999999996</v>
      </c>
      <c r="AG98" s="89">
        <f>AG99</f>
        <v>16910000</v>
      </c>
      <c r="AH98" s="89">
        <f t="shared" si="89"/>
        <v>0</v>
      </c>
      <c r="AI98" s="89">
        <f>AI99</f>
        <v>16910000</v>
      </c>
      <c r="AJ98" s="89">
        <f t="shared" si="90"/>
        <v>0</v>
      </c>
      <c r="AK98" s="89">
        <f>AK99</f>
        <v>16910000</v>
      </c>
      <c r="AL98" s="89">
        <f t="shared" si="91"/>
        <v>0</v>
      </c>
      <c r="AM98" s="89">
        <f>AM99</f>
        <v>16910000</v>
      </c>
      <c r="AN98" s="89">
        <f t="shared" si="92"/>
        <v>0</v>
      </c>
      <c r="AO98" s="89">
        <f>AO99</f>
        <v>16910000</v>
      </c>
      <c r="AP98" s="89">
        <f t="shared" si="93"/>
        <v>0</v>
      </c>
      <c r="AQ98" s="89">
        <f>AQ99</f>
        <v>16910000</v>
      </c>
      <c r="AR98" s="89">
        <f t="shared" si="94"/>
        <v>0</v>
      </c>
      <c r="AS98" s="89">
        <f>AS99</f>
        <v>16910000</v>
      </c>
      <c r="AT98" s="89">
        <f t="shared" si="95"/>
        <v>0</v>
      </c>
      <c r="AU98" s="89">
        <f>AU99</f>
        <v>17113091.239999998</v>
      </c>
      <c r="AV98" s="89">
        <f t="shared" si="96"/>
        <v>203091.23999999836</v>
      </c>
      <c r="AW98" s="89">
        <f>AW99</f>
        <v>0</v>
      </c>
      <c r="AX98" s="89">
        <f t="shared" si="97"/>
        <v>-17113091.239999998</v>
      </c>
      <c r="AY98" s="89">
        <f>AY99</f>
        <v>59117200</v>
      </c>
      <c r="AZ98" s="89">
        <f t="shared" si="98"/>
        <v>59117200</v>
      </c>
      <c r="BA98" s="89">
        <f>BA99</f>
        <v>59117200</v>
      </c>
      <c r="BB98" s="89">
        <f t="shared" si="98"/>
        <v>0</v>
      </c>
      <c r="BC98" s="89">
        <f>BC99</f>
        <v>58078300</v>
      </c>
      <c r="BD98" s="89">
        <f t="shared" si="98"/>
        <v>-1038900</v>
      </c>
      <c r="BE98" s="89">
        <f>BE99</f>
        <v>58078300</v>
      </c>
      <c r="BF98" s="89">
        <f t="shared" si="98"/>
        <v>0</v>
      </c>
      <c r="BG98" s="89">
        <f>BG99</f>
        <v>58078300</v>
      </c>
      <c r="BH98" s="89">
        <f t="shared" si="98"/>
        <v>0</v>
      </c>
      <c r="BI98" s="89">
        <f>BI99</f>
        <v>58078300</v>
      </c>
      <c r="BJ98" s="89">
        <f t="shared" si="98"/>
        <v>0</v>
      </c>
      <c r="BK98" s="89">
        <f>BK99</f>
        <v>58078300</v>
      </c>
      <c r="BL98" s="89">
        <f t="shared" si="98"/>
        <v>0</v>
      </c>
      <c r="BM98" s="89">
        <f>BM99</f>
        <v>58078300</v>
      </c>
      <c r="BN98" s="89">
        <f t="shared" si="98"/>
        <v>0</v>
      </c>
      <c r="BO98" s="89">
        <f>BO99</f>
        <v>40065200</v>
      </c>
      <c r="BP98" s="89">
        <f t="shared" si="98"/>
        <v>-18013100</v>
      </c>
      <c r="BQ98" s="89">
        <f>BQ99</f>
        <v>40065200</v>
      </c>
      <c r="BR98" s="89">
        <f t="shared" si="98"/>
        <v>0</v>
      </c>
      <c r="BS98" s="89">
        <f>BS99</f>
        <v>22883100</v>
      </c>
      <c r="BT98" s="89">
        <f t="shared" si="98"/>
        <v>-17182100</v>
      </c>
      <c r="BU98" s="89">
        <f>BU99</f>
        <v>0</v>
      </c>
      <c r="BV98" s="89">
        <f t="shared" si="31"/>
        <v>-22883100</v>
      </c>
      <c r="BW98" s="89">
        <f>BW99</f>
        <v>0</v>
      </c>
      <c r="BX98" s="89">
        <f t="shared" si="32"/>
        <v>0</v>
      </c>
      <c r="BY98" s="89">
        <f>BY99</f>
        <v>0</v>
      </c>
      <c r="BZ98" s="89">
        <f t="shared" si="33"/>
        <v>0</v>
      </c>
      <c r="CA98" s="89">
        <f>CA99</f>
        <v>0</v>
      </c>
      <c r="CB98" s="89">
        <f t="shared" si="34"/>
        <v>0</v>
      </c>
      <c r="CC98" s="52"/>
      <c r="CD98" s="24"/>
      <c r="CE98" s="24"/>
      <c r="CF98" s="24"/>
      <c r="CG98" s="24"/>
      <c r="CH98" s="24"/>
      <c r="CI98" s="24"/>
      <c r="CJ98" s="24"/>
    </row>
    <row r="99" spans="1:88" s="60" customFormat="1" ht="15.75" x14ac:dyDescent="0.25">
      <c r="A99" s="61"/>
      <c r="B99" s="522" t="s">
        <v>31</v>
      </c>
      <c r="C99" s="571"/>
      <c r="D99" s="571"/>
      <c r="E99" s="571"/>
      <c r="F99" s="571"/>
      <c r="G99" s="572"/>
      <c r="H99" s="324" t="s">
        <v>694</v>
      </c>
      <c r="I99" s="325" t="s">
        <v>30</v>
      </c>
      <c r="J99" s="91">
        <f>J100+J102</f>
        <v>13340000</v>
      </c>
      <c r="K99" s="91">
        <f>K100+K102</f>
        <v>13340000</v>
      </c>
      <c r="L99" s="91">
        <f t="shared" si="78"/>
        <v>0</v>
      </c>
      <c r="M99" s="91">
        <f>M100+M102</f>
        <v>13340000</v>
      </c>
      <c r="N99" s="91">
        <f t="shared" si="79"/>
        <v>0</v>
      </c>
      <c r="O99" s="91">
        <f>O100+O102</f>
        <v>13340000</v>
      </c>
      <c r="P99" s="91">
        <f t="shared" si="80"/>
        <v>0</v>
      </c>
      <c r="Q99" s="91">
        <f>Q100+Q102</f>
        <v>13340000</v>
      </c>
      <c r="R99" s="91">
        <f t="shared" si="81"/>
        <v>0</v>
      </c>
      <c r="S99" s="91">
        <f>S100+S102</f>
        <v>13340000</v>
      </c>
      <c r="T99" s="91">
        <f t="shared" si="82"/>
        <v>0</v>
      </c>
      <c r="U99" s="91">
        <f>U100+U102</f>
        <v>13340000</v>
      </c>
      <c r="V99" s="91">
        <f t="shared" si="83"/>
        <v>0</v>
      </c>
      <c r="W99" s="91">
        <f>W100+W102</f>
        <v>13340000</v>
      </c>
      <c r="X99" s="91">
        <f t="shared" si="84"/>
        <v>0</v>
      </c>
      <c r="Y99" s="91">
        <f>Y100+Y102</f>
        <v>14050793.9</v>
      </c>
      <c r="Z99" s="91">
        <f t="shared" si="85"/>
        <v>710793.90000000037</v>
      </c>
      <c r="AA99" s="91">
        <f>AA100+AA102</f>
        <v>14050793.9</v>
      </c>
      <c r="AB99" s="91">
        <f t="shared" si="86"/>
        <v>0</v>
      </c>
      <c r="AC99" s="91">
        <f>AC100+AC102</f>
        <v>14050793.9</v>
      </c>
      <c r="AD99" s="91">
        <f t="shared" si="87"/>
        <v>0</v>
      </c>
      <c r="AE99" s="91">
        <f>AE100+AE102</f>
        <v>16910000</v>
      </c>
      <c r="AF99" s="91">
        <f t="shared" si="88"/>
        <v>2859206.0999999996</v>
      </c>
      <c r="AG99" s="91">
        <f>AG100+AG102</f>
        <v>16910000</v>
      </c>
      <c r="AH99" s="91">
        <f t="shared" si="89"/>
        <v>0</v>
      </c>
      <c r="AI99" s="91">
        <f>AI100+AI102</f>
        <v>16910000</v>
      </c>
      <c r="AJ99" s="91">
        <f t="shared" si="90"/>
        <v>0</v>
      </c>
      <c r="AK99" s="91">
        <f>AK100+AK102</f>
        <v>16910000</v>
      </c>
      <c r="AL99" s="91">
        <f t="shared" si="91"/>
        <v>0</v>
      </c>
      <c r="AM99" s="91">
        <f>AM100+AM102</f>
        <v>16910000</v>
      </c>
      <c r="AN99" s="91">
        <f t="shared" si="92"/>
        <v>0</v>
      </c>
      <c r="AO99" s="91">
        <f>AO100+AO102</f>
        <v>16910000</v>
      </c>
      <c r="AP99" s="91">
        <f t="shared" si="93"/>
        <v>0</v>
      </c>
      <c r="AQ99" s="91">
        <f>AQ100+AQ102</f>
        <v>16910000</v>
      </c>
      <c r="AR99" s="91">
        <f t="shared" si="94"/>
        <v>0</v>
      </c>
      <c r="AS99" s="91">
        <f>AS100+AS102</f>
        <v>16910000</v>
      </c>
      <c r="AT99" s="91">
        <f t="shared" si="95"/>
        <v>0</v>
      </c>
      <c r="AU99" s="91">
        <f>AU100+AU102</f>
        <v>17113091.239999998</v>
      </c>
      <c r="AV99" s="91">
        <f t="shared" si="96"/>
        <v>203091.23999999836</v>
      </c>
      <c r="AW99" s="91">
        <f>AW100+AW102+AW104</f>
        <v>0</v>
      </c>
      <c r="AX99" s="91">
        <f t="shared" si="97"/>
        <v>-17113091.239999998</v>
      </c>
      <c r="AY99" s="318">
        <v>59117200</v>
      </c>
      <c r="AZ99" s="91">
        <f t="shared" si="98"/>
        <v>59117200</v>
      </c>
      <c r="BA99" s="318">
        <v>59117200</v>
      </c>
      <c r="BB99" s="91">
        <f t="shared" si="98"/>
        <v>0</v>
      </c>
      <c r="BC99" s="318">
        <v>58078300</v>
      </c>
      <c r="BD99" s="91">
        <f t="shared" si="98"/>
        <v>-1038900</v>
      </c>
      <c r="BE99" s="318">
        <v>58078300</v>
      </c>
      <c r="BF99" s="91">
        <f t="shared" si="98"/>
        <v>0</v>
      </c>
      <c r="BG99" s="318">
        <v>58078300</v>
      </c>
      <c r="BH99" s="91">
        <f t="shared" si="98"/>
        <v>0</v>
      </c>
      <c r="BI99" s="318">
        <v>58078300</v>
      </c>
      <c r="BJ99" s="91">
        <f t="shared" si="98"/>
        <v>0</v>
      </c>
      <c r="BK99" s="318">
        <v>58078300</v>
      </c>
      <c r="BL99" s="91">
        <f t="shared" si="98"/>
        <v>0</v>
      </c>
      <c r="BM99" s="318">
        <v>58078300</v>
      </c>
      <c r="BN99" s="91">
        <f t="shared" si="98"/>
        <v>0</v>
      </c>
      <c r="BO99" s="318">
        <v>40065200</v>
      </c>
      <c r="BP99" s="91">
        <f t="shared" si="98"/>
        <v>-18013100</v>
      </c>
      <c r="BQ99" s="318">
        <v>40065200</v>
      </c>
      <c r="BR99" s="91">
        <f t="shared" si="98"/>
        <v>0</v>
      </c>
      <c r="BS99" s="318">
        <v>22883100</v>
      </c>
      <c r="BT99" s="91">
        <f t="shared" si="98"/>
        <v>-17182100</v>
      </c>
      <c r="BU99" s="322">
        <v>0</v>
      </c>
      <c r="BV99" s="91">
        <f t="shared" si="31"/>
        <v>-22883100</v>
      </c>
      <c r="BW99" s="322">
        <v>0</v>
      </c>
      <c r="BX99" s="91">
        <f t="shared" si="32"/>
        <v>0</v>
      </c>
      <c r="BY99" s="322">
        <v>0</v>
      </c>
      <c r="BZ99" s="91">
        <f t="shared" si="33"/>
        <v>0</v>
      </c>
      <c r="CA99" s="322">
        <v>0</v>
      </c>
      <c r="CB99" s="91">
        <f t="shared" si="34"/>
        <v>0</v>
      </c>
      <c r="CC99" s="53"/>
      <c r="CD99" s="59"/>
      <c r="CE99" s="59"/>
      <c r="CF99" s="59"/>
      <c r="CG99" s="59"/>
      <c r="CH99" s="59"/>
      <c r="CI99" s="59"/>
      <c r="CJ99" s="59"/>
    </row>
    <row r="100" spans="1:88" s="25" customFormat="1" ht="15.75" x14ac:dyDescent="0.25">
      <c r="A100" s="26"/>
      <c r="B100" s="531" t="s">
        <v>190</v>
      </c>
      <c r="C100" s="558"/>
      <c r="D100" s="558"/>
      <c r="E100" s="558"/>
      <c r="F100" s="558"/>
      <c r="G100" s="558"/>
      <c r="H100" s="315" t="s">
        <v>695</v>
      </c>
      <c r="I100" s="316" t="s">
        <v>5</v>
      </c>
      <c r="J100" s="89">
        <f>J101</f>
        <v>6670000</v>
      </c>
      <c r="K100" s="89">
        <f>K101</f>
        <v>6670000</v>
      </c>
      <c r="L100" s="89">
        <f t="shared" si="78"/>
        <v>0</v>
      </c>
      <c r="M100" s="89">
        <f>M101</f>
        <v>6670000</v>
      </c>
      <c r="N100" s="89">
        <f t="shared" si="79"/>
        <v>0</v>
      </c>
      <c r="O100" s="89">
        <f>O101</f>
        <v>6670000</v>
      </c>
      <c r="P100" s="89">
        <f t="shared" si="80"/>
        <v>0</v>
      </c>
      <c r="Q100" s="89">
        <f>Q101</f>
        <v>6670000</v>
      </c>
      <c r="R100" s="89">
        <f t="shared" si="81"/>
        <v>0</v>
      </c>
      <c r="S100" s="89">
        <f>S101</f>
        <v>6670000</v>
      </c>
      <c r="T100" s="89">
        <f t="shared" si="82"/>
        <v>0</v>
      </c>
      <c r="U100" s="89">
        <f>U101</f>
        <v>6670000</v>
      </c>
      <c r="V100" s="89">
        <f t="shared" si="83"/>
        <v>0</v>
      </c>
      <c r="W100" s="89">
        <f>W101</f>
        <v>6670000</v>
      </c>
      <c r="X100" s="89">
        <f t="shared" si="84"/>
        <v>0</v>
      </c>
      <c r="Y100" s="89">
        <f>Y101</f>
        <v>7025396.9500000002</v>
      </c>
      <c r="Z100" s="89">
        <f t="shared" si="85"/>
        <v>355396.95000000019</v>
      </c>
      <c r="AA100" s="89">
        <f>AA101</f>
        <v>7025396.9500000002</v>
      </c>
      <c r="AB100" s="89">
        <f t="shared" si="86"/>
        <v>0</v>
      </c>
      <c r="AC100" s="89">
        <f>AC101</f>
        <v>7025396.9500000002</v>
      </c>
      <c r="AD100" s="89">
        <f t="shared" si="87"/>
        <v>0</v>
      </c>
      <c r="AE100" s="89">
        <f>AE101</f>
        <v>8455000</v>
      </c>
      <c r="AF100" s="89">
        <f t="shared" si="88"/>
        <v>1429603.0499999998</v>
      </c>
      <c r="AG100" s="89">
        <f>AG101</f>
        <v>8455000</v>
      </c>
      <c r="AH100" s="89">
        <f t="shared" si="89"/>
        <v>0</v>
      </c>
      <c r="AI100" s="89">
        <f>AI101</f>
        <v>8455000</v>
      </c>
      <c r="AJ100" s="89">
        <f t="shared" si="90"/>
        <v>0</v>
      </c>
      <c r="AK100" s="89">
        <f>AK101</f>
        <v>8455000</v>
      </c>
      <c r="AL100" s="89">
        <f t="shared" si="91"/>
        <v>0</v>
      </c>
      <c r="AM100" s="89">
        <f>AM101</f>
        <v>8455000</v>
      </c>
      <c r="AN100" s="89">
        <f t="shared" si="92"/>
        <v>0</v>
      </c>
      <c r="AO100" s="89">
        <f>AO101</f>
        <v>8455000</v>
      </c>
      <c r="AP100" s="89">
        <f t="shared" si="93"/>
        <v>0</v>
      </c>
      <c r="AQ100" s="89">
        <f>AQ101</f>
        <v>8455000</v>
      </c>
      <c r="AR100" s="89">
        <f t="shared" si="94"/>
        <v>0</v>
      </c>
      <c r="AS100" s="89">
        <f>AS101</f>
        <v>8455000</v>
      </c>
      <c r="AT100" s="89">
        <f t="shared" si="95"/>
        <v>0</v>
      </c>
      <c r="AU100" s="89">
        <f>AU101</f>
        <v>8556545.6199999992</v>
      </c>
      <c r="AV100" s="89">
        <f t="shared" si="96"/>
        <v>101545.61999999918</v>
      </c>
      <c r="AW100" s="89">
        <f>AW101+AW103+AW105</f>
        <v>0</v>
      </c>
      <c r="AX100" s="89">
        <f t="shared" si="97"/>
        <v>-8556545.6199999992</v>
      </c>
      <c r="AY100" s="89">
        <f>AY101+AY103+AY105</f>
        <v>26178400</v>
      </c>
      <c r="AZ100" s="89">
        <f t="shared" si="98"/>
        <v>26178400</v>
      </c>
      <c r="BA100" s="89">
        <f>BA101+BA103+BA105</f>
        <v>26178400</v>
      </c>
      <c r="BB100" s="89">
        <f t="shared" si="98"/>
        <v>0</v>
      </c>
      <c r="BC100" s="89">
        <f>BC101+BC103+BC105</f>
        <v>26178400</v>
      </c>
      <c r="BD100" s="89">
        <f t="shared" si="98"/>
        <v>0</v>
      </c>
      <c r="BE100" s="89">
        <f>BE101+BE103+BE105</f>
        <v>26178400</v>
      </c>
      <c r="BF100" s="89">
        <f t="shared" si="98"/>
        <v>0</v>
      </c>
      <c r="BG100" s="89">
        <f>BG101+BG103+BG105</f>
        <v>26178400</v>
      </c>
      <c r="BH100" s="89">
        <f t="shared" si="98"/>
        <v>0</v>
      </c>
      <c r="BI100" s="89">
        <f>BI101+BI103+BI105</f>
        <v>26178400</v>
      </c>
      <c r="BJ100" s="89">
        <f t="shared" si="98"/>
        <v>0</v>
      </c>
      <c r="BK100" s="89">
        <f>BK101+BK103+BK105</f>
        <v>26178400</v>
      </c>
      <c r="BL100" s="89">
        <f t="shared" si="98"/>
        <v>0</v>
      </c>
      <c r="BM100" s="89">
        <f>BM101+BM103+BM105</f>
        <v>26178400</v>
      </c>
      <c r="BN100" s="89">
        <f t="shared" si="98"/>
        <v>0</v>
      </c>
      <c r="BO100" s="89">
        <f>BO101+BO103+BO105</f>
        <v>26178400</v>
      </c>
      <c r="BP100" s="89">
        <f t="shared" si="98"/>
        <v>0</v>
      </c>
      <c r="BQ100" s="89">
        <f>BQ101+BQ103+BQ105</f>
        <v>27546200</v>
      </c>
      <c r="BR100" s="89">
        <f t="shared" si="98"/>
        <v>1367800</v>
      </c>
      <c r="BS100" s="89">
        <f>BS101+BS103+BS105</f>
        <v>28246200</v>
      </c>
      <c r="BT100" s="89">
        <f t="shared" si="98"/>
        <v>700000</v>
      </c>
      <c r="BU100" s="89">
        <f>BU101+BU103+BU105</f>
        <v>0</v>
      </c>
      <c r="BV100" s="89">
        <f t="shared" si="31"/>
        <v>-28246200</v>
      </c>
      <c r="BW100" s="89">
        <f>BW101+BW103+BW105</f>
        <v>0</v>
      </c>
      <c r="BX100" s="89">
        <f t="shared" si="32"/>
        <v>0</v>
      </c>
      <c r="BY100" s="89">
        <f>BY101+BY103+BY105</f>
        <v>0</v>
      </c>
      <c r="BZ100" s="89">
        <f t="shared" si="33"/>
        <v>0</v>
      </c>
      <c r="CA100" s="89">
        <f>CA101+CA103+CA105</f>
        <v>0</v>
      </c>
      <c r="CB100" s="89">
        <f t="shared" si="34"/>
        <v>0</v>
      </c>
      <c r="CC100" s="52"/>
      <c r="CD100" s="24"/>
      <c r="CE100" s="24"/>
      <c r="CF100" s="24"/>
      <c r="CG100" s="24"/>
      <c r="CH100" s="24"/>
      <c r="CI100" s="24"/>
      <c r="CJ100" s="24"/>
    </row>
    <row r="101" spans="1:88" s="25" customFormat="1" ht="54" customHeight="1" x14ac:dyDescent="0.25">
      <c r="A101" s="26"/>
      <c r="B101" s="531" t="s">
        <v>4</v>
      </c>
      <c r="C101" s="558"/>
      <c r="D101" s="558"/>
      <c r="E101" s="558"/>
      <c r="F101" s="558"/>
      <c r="G101" s="558"/>
      <c r="H101" s="313" t="s">
        <v>695</v>
      </c>
      <c r="I101" s="314" t="s">
        <v>3</v>
      </c>
      <c r="J101" s="89">
        <v>6670000</v>
      </c>
      <c r="K101" s="114">
        <v>6670000</v>
      </c>
      <c r="L101" s="89">
        <f t="shared" si="78"/>
        <v>0</v>
      </c>
      <c r="M101" s="171">
        <v>6670000</v>
      </c>
      <c r="N101" s="89">
        <f t="shared" si="79"/>
        <v>0</v>
      </c>
      <c r="O101" s="171">
        <v>6670000</v>
      </c>
      <c r="P101" s="89">
        <f t="shared" si="80"/>
        <v>0</v>
      </c>
      <c r="Q101" s="185">
        <v>6670000</v>
      </c>
      <c r="R101" s="89">
        <f t="shared" si="81"/>
        <v>0</v>
      </c>
      <c r="S101" s="208">
        <v>6670000</v>
      </c>
      <c r="T101" s="89">
        <f t="shared" si="82"/>
        <v>0</v>
      </c>
      <c r="U101" s="208">
        <v>6670000</v>
      </c>
      <c r="V101" s="89">
        <f t="shared" si="83"/>
        <v>0</v>
      </c>
      <c r="W101" s="208">
        <v>6670000</v>
      </c>
      <c r="X101" s="89">
        <f t="shared" si="84"/>
        <v>0</v>
      </c>
      <c r="Y101" s="208">
        <v>7025396.9500000002</v>
      </c>
      <c r="Z101" s="89">
        <f t="shared" si="85"/>
        <v>355396.95000000019</v>
      </c>
      <c r="AA101" s="208">
        <v>7025396.9500000002</v>
      </c>
      <c r="AB101" s="89">
        <f t="shared" si="86"/>
        <v>0</v>
      </c>
      <c r="AC101" s="208">
        <v>7025396.9500000002</v>
      </c>
      <c r="AD101" s="89">
        <f t="shared" si="87"/>
        <v>0</v>
      </c>
      <c r="AE101" s="208">
        <v>8455000</v>
      </c>
      <c r="AF101" s="89">
        <f t="shared" si="88"/>
        <v>1429603.0499999998</v>
      </c>
      <c r="AG101" s="268">
        <v>8455000</v>
      </c>
      <c r="AH101" s="89">
        <f t="shared" si="89"/>
        <v>0</v>
      </c>
      <c r="AI101" s="268">
        <v>8455000</v>
      </c>
      <c r="AJ101" s="89">
        <f t="shared" si="90"/>
        <v>0</v>
      </c>
      <c r="AK101" s="268">
        <v>8455000</v>
      </c>
      <c r="AL101" s="89">
        <f t="shared" si="91"/>
        <v>0</v>
      </c>
      <c r="AM101" s="268">
        <v>8455000</v>
      </c>
      <c r="AN101" s="89">
        <f t="shared" si="92"/>
        <v>0</v>
      </c>
      <c r="AO101" s="294">
        <v>8455000</v>
      </c>
      <c r="AP101" s="89">
        <f t="shared" si="93"/>
        <v>0</v>
      </c>
      <c r="AQ101" s="294">
        <v>8455000</v>
      </c>
      <c r="AR101" s="89">
        <f t="shared" si="94"/>
        <v>0</v>
      </c>
      <c r="AS101" s="294">
        <v>8455000</v>
      </c>
      <c r="AT101" s="89">
        <f t="shared" si="95"/>
        <v>0</v>
      </c>
      <c r="AU101" s="334">
        <v>8556545.6199999992</v>
      </c>
      <c r="AV101" s="89">
        <f t="shared" si="96"/>
        <v>101545.61999999918</v>
      </c>
      <c r="AW101" s="322">
        <f t="shared" ref="AW101:AW106" si="99">AW102</f>
        <v>0</v>
      </c>
      <c r="AX101" s="89">
        <f t="shared" si="97"/>
        <v>-8556545.6199999992</v>
      </c>
      <c r="AY101" s="322">
        <f>AY102</f>
        <v>23169700</v>
      </c>
      <c r="AZ101" s="89">
        <f t="shared" si="98"/>
        <v>23169700</v>
      </c>
      <c r="BA101" s="322">
        <f>BA102</f>
        <v>23169700</v>
      </c>
      <c r="BB101" s="89">
        <f t="shared" si="98"/>
        <v>0</v>
      </c>
      <c r="BC101" s="322">
        <f>BC102</f>
        <v>23169700</v>
      </c>
      <c r="BD101" s="89">
        <f t="shared" si="98"/>
        <v>0</v>
      </c>
      <c r="BE101" s="322">
        <f>BE102</f>
        <v>23169700</v>
      </c>
      <c r="BF101" s="89">
        <f t="shared" si="98"/>
        <v>0</v>
      </c>
      <c r="BG101" s="322">
        <f>BG102</f>
        <v>23169700</v>
      </c>
      <c r="BH101" s="89">
        <f t="shared" si="98"/>
        <v>0</v>
      </c>
      <c r="BI101" s="322">
        <f>BI102</f>
        <v>23169700</v>
      </c>
      <c r="BJ101" s="89">
        <f t="shared" si="98"/>
        <v>0</v>
      </c>
      <c r="BK101" s="322">
        <f>BK102</f>
        <v>23169700</v>
      </c>
      <c r="BL101" s="89">
        <f t="shared" si="98"/>
        <v>0</v>
      </c>
      <c r="BM101" s="322">
        <f>BM102</f>
        <v>23169700</v>
      </c>
      <c r="BN101" s="89">
        <f t="shared" si="98"/>
        <v>0</v>
      </c>
      <c r="BO101" s="322">
        <f>BO102</f>
        <v>23031116</v>
      </c>
      <c r="BP101" s="89">
        <f t="shared" si="98"/>
        <v>-138584</v>
      </c>
      <c r="BQ101" s="322">
        <f>BQ102</f>
        <v>24367786.760000002</v>
      </c>
      <c r="BR101" s="89">
        <f t="shared" si="98"/>
        <v>1336670.7600000016</v>
      </c>
      <c r="BS101" s="322">
        <f>BS102</f>
        <v>25067786.760000002</v>
      </c>
      <c r="BT101" s="89">
        <f t="shared" si="98"/>
        <v>700000</v>
      </c>
      <c r="BU101" s="322">
        <f>BU102</f>
        <v>0</v>
      </c>
      <c r="BV101" s="89">
        <f t="shared" si="31"/>
        <v>-25067786.760000002</v>
      </c>
      <c r="BW101" s="322">
        <f>BW102</f>
        <v>0</v>
      </c>
      <c r="BX101" s="89">
        <f t="shared" si="32"/>
        <v>0</v>
      </c>
      <c r="BY101" s="322">
        <f>BY102</f>
        <v>0</v>
      </c>
      <c r="BZ101" s="89">
        <f t="shared" si="33"/>
        <v>0</v>
      </c>
      <c r="CA101" s="322">
        <f>CA102</f>
        <v>0</v>
      </c>
      <c r="CB101" s="89">
        <f t="shared" si="34"/>
        <v>0</v>
      </c>
      <c r="CC101" s="52"/>
      <c r="CD101" s="24"/>
      <c r="CE101" s="24"/>
      <c r="CF101" s="24"/>
      <c r="CG101" s="24"/>
      <c r="CH101" s="24"/>
      <c r="CI101" s="24"/>
      <c r="CJ101" s="24"/>
    </row>
    <row r="102" spans="1:88" s="60" customFormat="1" ht="24.75" customHeight="1" x14ac:dyDescent="0.25">
      <c r="A102" s="61"/>
      <c r="B102" s="522" t="s">
        <v>2</v>
      </c>
      <c r="C102" s="571"/>
      <c r="D102" s="571"/>
      <c r="E102" s="571"/>
      <c r="F102" s="571"/>
      <c r="G102" s="572"/>
      <c r="H102" s="324" t="s">
        <v>695</v>
      </c>
      <c r="I102" s="325" t="s">
        <v>1</v>
      </c>
      <c r="J102" s="91">
        <f>J103</f>
        <v>6670000</v>
      </c>
      <c r="K102" s="91">
        <f>K103</f>
        <v>6670000</v>
      </c>
      <c r="L102" s="91">
        <f t="shared" si="78"/>
        <v>0</v>
      </c>
      <c r="M102" s="91">
        <f>M103</f>
        <v>6670000</v>
      </c>
      <c r="N102" s="91">
        <f t="shared" si="79"/>
        <v>0</v>
      </c>
      <c r="O102" s="91">
        <f>O103</f>
        <v>6670000</v>
      </c>
      <c r="P102" s="91">
        <f t="shared" si="80"/>
        <v>0</v>
      </c>
      <c r="Q102" s="91">
        <f>Q103</f>
        <v>6670000</v>
      </c>
      <c r="R102" s="91">
        <f t="shared" si="81"/>
        <v>0</v>
      </c>
      <c r="S102" s="91">
        <f>S103</f>
        <v>6670000</v>
      </c>
      <c r="T102" s="91">
        <f t="shared" si="82"/>
        <v>0</v>
      </c>
      <c r="U102" s="91">
        <f>U103</f>
        <v>6670000</v>
      </c>
      <c r="V102" s="91">
        <f t="shared" si="83"/>
        <v>0</v>
      </c>
      <c r="W102" s="91">
        <f>W103</f>
        <v>6670000</v>
      </c>
      <c r="X102" s="91">
        <f t="shared" si="84"/>
        <v>0</v>
      </c>
      <c r="Y102" s="91">
        <f>Y103</f>
        <v>7025396.9500000002</v>
      </c>
      <c r="Z102" s="91">
        <f t="shared" si="85"/>
        <v>355396.95000000019</v>
      </c>
      <c r="AA102" s="91">
        <f>AA103</f>
        <v>7025396.9500000002</v>
      </c>
      <c r="AB102" s="91">
        <f t="shared" si="86"/>
        <v>0</v>
      </c>
      <c r="AC102" s="91">
        <f>AC103</f>
        <v>7025396.9500000002</v>
      </c>
      <c r="AD102" s="91">
        <f t="shared" si="87"/>
        <v>0</v>
      </c>
      <c r="AE102" s="91">
        <f>AE103</f>
        <v>8455000</v>
      </c>
      <c r="AF102" s="91">
        <f t="shared" si="88"/>
        <v>1429603.0499999998</v>
      </c>
      <c r="AG102" s="91">
        <f>AG103</f>
        <v>8455000</v>
      </c>
      <c r="AH102" s="91">
        <f t="shared" si="89"/>
        <v>0</v>
      </c>
      <c r="AI102" s="91">
        <f>AI103</f>
        <v>8455000</v>
      </c>
      <c r="AJ102" s="91">
        <f t="shared" si="90"/>
        <v>0</v>
      </c>
      <c r="AK102" s="91">
        <f>AK103</f>
        <v>8455000</v>
      </c>
      <c r="AL102" s="91">
        <f t="shared" si="91"/>
        <v>0</v>
      </c>
      <c r="AM102" s="91">
        <f>AM103</f>
        <v>8455000</v>
      </c>
      <c r="AN102" s="91">
        <f t="shared" si="92"/>
        <v>0</v>
      </c>
      <c r="AO102" s="91">
        <f>AO103</f>
        <v>8455000</v>
      </c>
      <c r="AP102" s="91">
        <f t="shared" si="93"/>
        <v>0</v>
      </c>
      <c r="AQ102" s="91">
        <f>AQ103</f>
        <v>8455000</v>
      </c>
      <c r="AR102" s="91">
        <f t="shared" si="94"/>
        <v>0</v>
      </c>
      <c r="AS102" s="91">
        <f>AS103</f>
        <v>8455000</v>
      </c>
      <c r="AT102" s="91">
        <f t="shared" si="95"/>
        <v>0</v>
      </c>
      <c r="AU102" s="91">
        <f>AU103</f>
        <v>8556545.6199999992</v>
      </c>
      <c r="AV102" s="91">
        <f t="shared" si="96"/>
        <v>101545.61999999918</v>
      </c>
      <c r="AW102" s="91">
        <f t="shared" si="99"/>
        <v>0</v>
      </c>
      <c r="AX102" s="91">
        <f t="shared" si="97"/>
        <v>-8556545.6199999992</v>
      </c>
      <c r="AY102" s="318">
        <v>23169700</v>
      </c>
      <c r="AZ102" s="91">
        <f t="shared" si="98"/>
        <v>23169700</v>
      </c>
      <c r="BA102" s="318">
        <v>23169700</v>
      </c>
      <c r="BB102" s="91">
        <f t="shared" si="98"/>
        <v>0</v>
      </c>
      <c r="BC102" s="318">
        <v>23169700</v>
      </c>
      <c r="BD102" s="91">
        <f t="shared" si="98"/>
        <v>0</v>
      </c>
      <c r="BE102" s="318">
        <v>23169700</v>
      </c>
      <c r="BF102" s="91">
        <f t="shared" si="98"/>
        <v>0</v>
      </c>
      <c r="BG102" s="318">
        <v>23169700</v>
      </c>
      <c r="BH102" s="91">
        <f t="shared" si="98"/>
        <v>0</v>
      </c>
      <c r="BI102" s="318">
        <v>23169700</v>
      </c>
      <c r="BJ102" s="91">
        <f t="shared" si="98"/>
        <v>0</v>
      </c>
      <c r="BK102" s="318">
        <v>23169700</v>
      </c>
      <c r="BL102" s="91">
        <f t="shared" si="98"/>
        <v>0</v>
      </c>
      <c r="BM102" s="318">
        <v>23169700</v>
      </c>
      <c r="BN102" s="91">
        <f t="shared" si="98"/>
        <v>0</v>
      </c>
      <c r="BO102" s="318">
        <v>23031116</v>
      </c>
      <c r="BP102" s="91">
        <f t="shared" si="98"/>
        <v>-138584</v>
      </c>
      <c r="BQ102" s="318">
        <v>24367786.760000002</v>
      </c>
      <c r="BR102" s="91">
        <f t="shared" si="98"/>
        <v>1336670.7600000016</v>
      </c>
      <c r="BS102" s="318">
        <v>25067786.760000002</v>
      </c>
      <c r="BT102" s="91">
        <f t="shared" si="98"/>
        <v>700000</v>
      </c>
      <c r="BU102" s="322">
        <v>0</v>
      </c>
      <c r="BV102" s="91">
        <f t="shared" si="31"/>
        <v>-25067786.760000002</v>
      </c>
      <c r="BW102" s="322">
        <v>0</v>
      </c>
      <c r="BX102" s="91">
        <f t="shared" si="32"/>
        <v>0</v>
      </c>
      <c r="BY102" s="322">
        <v>0</v>
      </c>
      <c r="BZ102" s="91">
        <f t="shared" si="33"/>
        <v>0</v>
      </c>
      <c r="CA102" s="322">
        <v>0</v>
      </c>
      <c r="CB102" s="91">
        <f t="shared" si="34"/>
        <v>0</v>
      </c>
      <c r="CC102" s="53"/>
      <c r="CD102" s="59"/>
      <c r="CE102" s="59"/>
      <c r="CF102" s="59"/>
      <c r="CG102" s="59"/>
      <c r="CH102" s="59"/>
      <c r="CI102" s="59"/>
      <c r="CJ102" s="59"/>
    </row>
    <row r="103" spans="1:88" s="25" customFormat="1" ht="27.75" customHeight="1" x14ac:dyDescent="0.25">
      <c r="A103" s="26"/>
      <c r="B103" s="531" t="s">
        <v>11</v>
      </c>
      <c r="C103" s="558"/>
      <c r="D103" s="558"/>
      <c r="E103" s="558"/>
      <c r="F103" s="558"/>
      <c r="G103" s="558"/>
      <c r="H103" s="315" t="s">
        <v>695</v>
      </c>
      <c r="I103" s="316" t="s">
        <v>10</v>
      </c>
      <c r="J103" s="89">
        <f>J104</f>
        <v>6670000</v>
      </c>
      <c r="K103" s="89">
        <f>K104</f>
        <v>6670000</v>
      </c>
      <c r="L103" s="89">
        <f t="shared" ref="L103:L105" si="100">K103-J103</f>
        <v>0</v>
      </c>
      <c r="M103" s="89">
        <f>M104</f>
        <v>6670000</v>
      </c>
      <c r="N103" s="89">
        <f t="shared" ref="N103:N105" si="101">M103-K103</f>
        <v>0</v>
      </c>
      <c r="O103" s="89">
        <f>O104</f>
        <v>6670000</v>
      </c>
      <c r="P103" s="89">
        <f t="shared" ref="P103:P105" si="102">O103-M103</f>
        <v>0</v>
      </c>
      <c r="Q103" s="89">
        <f>Q104</f>
        <v>6670000</v>
      </c>
      <c r="R103" s="89">
        <f t="shared" ref="R103:R105" si="103">Q103-O103</f>
        <v>0</v>
      </c>
      <c r="S103" s="89">
        <f>S104</f>
        <v>6670000</v>
      </c>
      <c r="T103" s="89">
        <f t="shared" ref="T103:T105" si="104">S103-Q103</f>
        <v>0</v>
      </c>
      <c r="U103" s="89">
        <f>U104</f>
        <v>6670000</v>
      </c>
      <c r="V103" s="89">
        <f t="shared" ref="V103:V105" si="105">U103-S103</f>
        <v>0</v>
      </c>
      <c r="W103" s="89">
        <f>W104</f>
        <v>6670000</v>
      </c>
      <c r="X103" s="89">
        <f t="shared" ref="X103:X105" si="106">W103-U103</f>
        <v>0</v>
      </c>
      <c r="Y103" s="89">
        <f>Y104</f>
        <v>7025396.9500000002</v>
      </c>
      <c r="Z103" s="89">
        <f t="shared" ref="Z103:Z105" si="107">Y103-W103</f>
        <v>355396.95000000019</v>
      </c>
      <c r="AA103" s="89">
        <f>AA104</f>
        <v>7025396.9500000002</v>
      </c>
      <c r="AB103" s="89">
        <f t="shared" ref="AB103:AB105" si="108">AA103-Y103</f>
        <v>0</v>
      </c>
      <c r="AC103" s="89">
        <f>AC104</f>
        <v>7025396.9500000002</v>
      </c>
      <c r="AD103" s="89">
        <f t="shared" ref="AD103:AD105" si="109">AC103-AA103</f>
        <v>0</v>
      </c>
      <c r="AE103" s="89">
        <f>AE104</f>
        <v>8455000</v>
      </c>
      <c r="AF103" s="89">
        <f t="shared" ref="AF103:AF105" si="110">AE103-AC103</f>
        <v>1429603.0499999998</v>
      </c>
      <c r="AG103" s="89">
        <f>AG104</f>
        <v>8455000</v>
      </c>
      <c r="AH103" s="89">
        <f t="shared" ref="AH103:AH105" si="111">AG103-AE103</f>
        <v>0</v>
      </c>
      <c r="AI103" s="89">
        <f>AI104</f>
        <v>8455000</v>
      </c>
      <c r="AJ103" s="89">
        <f t="shared" ref="AJ103:AJ105" si="112">AI103-AG103</f>
        <v>0</v>
      </c>
      <c r="AK103" s="89">
        <f>AK104</f>
        <v>8455000</v>
      </c>
      <c r="AL103" s="89">
        <f t="shared" ref="AL103:AL105" si="113">AK103-AI103</f>
        <v>0</v>
      </c>
      <c r="AM103" s="89">
        <f>AM104</f>
        <v>8455000</v>
      </c>
      <c r="AN103" s="89">
        <f t="shared" ref="AN103:AN105" si="114">AM103-AK103</f>
        <v>0</v>
      </c>
      <c r="AO103" s="89">
        <f>AO104</f>
        <v>8455000</v>
      </c>
      <c r="AP103" s="89">
        <f t="shared" ref="AP103:AP105" si="115">AO103-AM103</f>
        <v>0</v>
      </c>
      <c r="AQ103" s="89">
        <f>AQ104</f>
        <v>8455000</v>
      </c>
      <c r="AR103" s="89">
        <f t="shared" ref="AR103:AR105" si="116">AQ103-AO103</f>
        <v>0</v>
      </c>
      <c r="AS103" s="89">
        <f>AS104</f>
        <v>8455000</v>
      </c>
      <c r="AT103" s="89">
        <f t="shared" ref="AT103:AT105" si="117">AS103-AQ103</f>
        <v>0</v>
      </c>
      <c r="AU103" s="89">
        <f>AU104</f>
        <v>8556545.6199999992</v>
      </c>
      <c r="AV103" s="89">
        <f t="shared" ref="AV103:AV105" si="118">AU103-AS103</f>
        <v>101545.61999999918</v>
      </c>
      <c r="AW103" s="89">
        <f t="shared" si="99"/>
        <v>0</v>
      </c>
      <c r="AX103" s="89">
        <f t="shared" ref="AX103:AX105" si="119">AW103-AU103</f>
        <v>-8556545.6199999992</v>
      </c>
      <c r="AY103" s="89">
        <f>AY104</f>
        <v>2604000</v>
      </c>
      <c r="AZ103" s="89">
        <f t="shared" ref="AZ103:BT105" si="120">AY103-AW103</f>
        <v>2604000</v>
      </c>
      <c r="BA103" s="89">
        <f>BA104</f>
        <v>2604000</v>
      </c>
      <c r="BB103" s="89">
        <f t="shared" si="120"/>
        <v>0</v>
      </c>
      <c r="BC103" s="89">
        <f>BC104</f>
        <v>2604000</v>
      </c>
      <c r="BD103" s="89">
        <f t="shared" si="120"/>
        <v>0</v>
      </c>
      <c r="BE103" s="89">
        <f>BE104</f>
        <v>2604000</v>
      </c>
      <c r="BF103" s="89">
        <f t="shared" si="120"/>
        <v>0</v>
      </c>
      <c r="BG103" s="89">
        <f>BG104</f>
        <v>2604000</v>
      </c>
      <c r="BH103" s="89">
        <f t="shared" si="120"/>
        <v>0</v>
      </c>
      <c r="BI103" s="89">
        <f>BI104</f>
        <v>2604000</v>
      </c>
      <c r="BJ103" s="89">
        <f t="shared" si="120"/>
        <v>0</v>
      </c>
      <c r="BK103" s="89">
        <f>BK104</f>
        <v>2604000</v>
      </c>
      <c r="BL103" s="89">
        <f t="shared" si="120"/>
        <v>0</v>
      </c>
      <c r="BM103" s="89">
        <f>BM104</f>
        <v>2604000</v>
      </c>
      <c r="BN103" s="89">
        <f t="shared" si="120"/>
        <v>0</v>
      </c>
      <c r="BO103" s="89">
        <f>BO104</f>
        <v>2742584</v>
      </c>
      <c r="BP103" s="89">
        <f t="shared" si="120"/>
        <v>138584</v>
      </c>
      <c r="BQ103" s="89">
        <f>BQ104</f>
        <v>2742584</v>
      </c>
      <c r="BR103" s="89">
        <f t="shared" si="120"/>
        <v>0</v>
      </c>
      <c r="BS103" s="89">
        <f>BS104</f>
        <v>2742584</v>
      </c>
      <c r="BT103" s="89">
        <f t="shared" si="120"/>
        <v>0</v>
      </c>
      <c r="BU103" s="89">
        <f>BU104</f>
        <v>0</v>
      </c>
      <c r="BV103" s="89">
        <f t="shared" si="31"/>
        <v>-2742584</v>
      </c>
      <c r="BW103" s="89">
        <f>BW104</f>
        <v>0</v>
      </c>
      <c r="BX103" s="89">
        <f t="shared" si="32"/>
        <v>0</v>
      </c>
      <c r="BY103" s="89">
        <f>BY104</f>
        <v>0</v>
      </c>
      <c r="BZ103" s="89">
        <f t="shared" si="33"/>
        <v>0</v>
      </c>
      <c r="CA103" s="89">
        <f>CA104</f>
        <v>0</v>
      </c>
      <c r="CB103" s="89">
        <f t="shared" si="34"/>
        <v>0</v>
      </c>
      <c r="CC103" s="52"/>
      <c r="CD103" s="24"/>
      <c r="CE103" s="24"/>
      <c r="CF103" s="24"/>
      <c r="CG103" s="24"/>
      <c r="CH103" s="24"/>
      <c r="CI103" s="24"/>
      <c r="CJ103" s="24"/>
    </row>
    <row r="104" spans="1:88" s="60" customFormat="1" ht="28.5" customHeight="1" x14ac:dyDescent="0.25">
      <c r="A104" s="61"/>
      <c r="B104" s="532" t="s">
        <v>9</v>
      </c>
      <c r="C104" s="559"/>
      <c r="D104" s="559"/>
      <c r="E104" s="559"/>
      <c r="F104" s="559"/>
      <c r="G104" s="559"/>
      <c r="H104" s="324" t="s">
        <v>695</v>
      </c>
      <c r="I104" s="325" t="s">
        <v>8</v>
      </c>
      <c r="J104" s="91">
        <v>6670000</v>
      </c>
      <c r="K104" s="118">
        <v>6670000</v>
      </c>
      <c r="L104" s="91">
        <f t="shared" si="100"/>
        <v>0</v>
      </c>
      <c r="M104" s="174">
        <v>6670000</v>
      </c>
      <c r="N104" s="91">
        <f t="shared" si="101"/>
        <v>0</v>
      </c>
      <c r="O104" s="174">
        <v>6670000</v>
      </c>
      <c r="P104" s="91">
        <f t="shared" si="102"/>
        <v>0</v>
      </c>
      <c r="Q104" s="183">
        <v>6670000</v>
      </c>
      <c r="R104" s="91">
        <f t="shared" si="103"/>
        <v>0</v>
      </c>
      <c r="S104" s="204">
        <v>6670000</v>
      </c>
      <c r="T104" s="91">
        <f t="shared" si="104"/>
        <v>0</v>
      </c>
      <c r="U104" s="204">
        <v>6670000</v>
      </c>
      <c r="V104" s="91">
        <f t="shared" si="105"/>
        <v>0</v>
      </c>
      <c r="W104" s="204">
        <v>6670000</v>
      </c>
      <c r="X104" s="91">
        <f t="shared" si="106"/>
        <v>0</v>
      </c>
      <c r="Y104" s="204">
        <v>7025396.9500000002</v>
      </c>
      <c r="Z104" s="91">
        <f t="shared" si="107"/>
        <v>355396.95000000019</v>
      </c>
      <c r="AA104" s="204">
        <v>7025396.9500000002</v>
      </c>
      <c r="AB104" s="91">
        <f t="shared" si="108"/>
        <v>0</v>
      </c>
      <c r="AC104" s="204">
        <v>7025396.9500000002</v>
      </c>
      <c r="AD104" s="91">
        <f t="shared" si="109"/>
        <v>0</v>
      </c>
      <c r="AE104" s="204">
        <v>8455000</v>
      </c>
      <c r="AF104" s="91">
        <f t="shared" si="110"/>
        <v>1429603.0499999998</v>
      </c>
      <c r="AG104" s="248">
        <v>8455000</v>
      </c>
      <c r="AH104" s="91">
        <f t="shared" si="111"/>
        <v>0</v>
      </c>
      <c r="AI104" s="248">
        <v>8455000</v>
      </c>
      <c r="AJ104" s="91">
        <f t="shared" si="112"/>
        <v>0</v>
      </c>
      <c r="AK104" s="248">
        <v>8455000</v>
      </c>
      <c r="AL104" s="91">
        <f t="shared" si="113"/>
        <v>0</v>
      </c>
      <c r="AM104" s="248">
        <v>8455000</v>
      </c>
      <c r="AN104" s="91">
        <f t="shared" si="114"/>
        <v>0</v>
      </c>
      <c r="AO104" s="286">
        <v>8455000</v>
      </c>
      <c r="AP104" s="91">
        <f t="shared" si="115"/>
        <v>0</v>
      </c>
      <c r="AQ104" s="286">
        <v>8455000</v>
      </c>
      <c r="AR104" s="91">
        <f t="shared" si="116"/>
        <v>0</v>
      </c>
      <c r="AS104" s="286">
        <v>8455000</v>
      </c>
      <c r="AT104" s="91">
        <f t="shared" si="117"/>
        <v>0</v>
      </c>
      <c r="AU104" s="305">
        <v>8556545.6199999992</v>
      </c>
      <c r="AV104" s="91">
        <f t="shared" si="118"/>
        <v>101545.61999999918</v>
      </c>
      <c r="AW104" s="318">
        <f t="shared" si="99"/>
        <v>0</v>
      </c>
      <c r="AX104" s="91">
        <f t="shared" si="119"/>
        <v>-8556545.6199999992</v>
      </c>
      <c r="AY104" s="318">
        <v>2604000</v>
      </c>
      <c r="AZ104" s="91">
        <f t="shared" si="120"/>
        <v>2604000</v>
      </c>
      <c r="BA104" s="318">
        <v>2604000</v>
      </c>
      <c r="BB104" s="91">
        <f t="shared" si="120"/>
        <v>0</v>
      </c>
      <c r="BC104" s="318">
        <v>2604000</v>
      </c>
      <c r="BD104" s="91">
        <f t="shared" si="120"/>
        <v>0</v>
      </c>
      <c r="BE104" s="318">
        <v>2604000</v>
      </c>
      <c r="BF104" s="91">
        <f t="shared" si="120"/>
        <v>0</v>
      </c>
      <c r="BG104" s="318">
        <v>2604000</v>
      </c>
      <c r="BH104" s="91">
        <f t="shared" si="120"/>
        <v>0</v>
      </c>
      <c r="BI104" s="318">
        <v>2604000</v>
      </c>
      <c r="BJ104" s="91">
        <f t="shared" si="120"/>
        <v>0</v>
      </c>
      <c r="BK104" s="318">
        <v>2604000</v>
      </c>
      <c r="BL104" s="91">
        <f t="shared" si="120"/>
        <v>0</v>
      </c>
      <c r="BM104" s="318">
        <v>2604000</v>
      </c>
      <c r="BN104" s="91">
        <f t="shared" si="120"/>
        <v>0</v>
      </c>
      <c r="BO104" s="318">
        <v>2742584</v>
      </c>
      <c r="BP104" s="91">
        <f t="shared" si="120"/>
        <v>138584</v>
      </c>
      <c r="BQ104" s="318">
        <v>2742584</v>
      </c>
      <c r="BR104" s="91">
        <f t="shared" si="120"/>
        <v>0</v>
      </c>
      <c r="BS104" s="318">
        <v>2742584</v>
      </c>
      <c r="BT104" s="91">
        <f t="shared" si="120"/>
        <v>0</v>
      </c>
      <c r="BU104" s="322">
        <v>0</v>
      </c>
      <c r="BV104" s="91">
        <f t="shared" si="31"/>
        <v>-2742584</v>
      </c>
      <c r="BW104" s="322">
        <v>0</v>
      </c>
      <c r="BX104" s="91">
        <f t="shared" si="32"/>
        <v>0</v>
      </c>
      <c r="BY104" s="322">
        <v>0</v>
      </c>
      <c r="BZ104" s="91">
        <f t="shared" si="33"/>
        <v>0</v>
      </c>
      <c r="CA104" s="322">
        <v>0</v>
      </c>
      <c r="CB104" s="91">
        <f t="shared" si="34"/>
        <v>0</v>
      </c>
      <c r="CC104" s="53"/>
      <c r="CD104" s="59"/>
      <c r="CE104" s="59"/>
      <c r="CF104" s="59"/>
      <c r="CG104" s="59"/>
      <c r="CH104" s="59"/>
      <c r="CI104" s="59"/>
      <c r="CJ104" s="59"/>
    </row>
    <row r="105" spans="1:88" s="25" customFormat="1" ht="25.5" customHeight="1" x14ac:dyDescent="0.25">
      <c r="A105" s="26"/>
      <c r="B105" s="565" t="s">
        <v>39</v>
      </c>
      <c r="C105" s="566"/>
      <c r="D105" s="566"/>
      <c r="E105" s="566"/>
      <c r="F105" s="566"/>
      <c r="G105" s="567"/>
      <c r="H105" s="315" t="s">
        <v>695</v>
      </c>
      <c r="I105" s="316" t="s">
        <v>38</v>
      </c>
      <c r="J105" s="89">
        <f t="shared" ref="J105:K108" si="121">J106</f>
        <v>0</v>
      </c>
      <c r="K105" s="89">
        <f t="shared" si="121"/>
        <v>0</v>
      </c>
      <c r="L105" s="89">
        <f t="shared" si="100"/>
        <v>0</v>
      </c>
      <c r="M105" s="89">
        <f>M106</f>
        <v>0</v>
      </c>
      <c r="N105" s="89">
        <f t="shared" si="101"/>
        <v>0</v>
      </c>
      <c r="O105" s="89">
        <f>O106</f>
        <v>0</v>
      </c>
      <c r="P105" s="89">
        <f t="shared" si="102"/>
        <v>0</v>
      </c>
      <c r="Q105" s="89">
        <f>Q106</f>
        <v>0</v>
      </c>
      <c r="R105" s="89">
        <f t="shared" si="103"/>
        <v>0</v>
      </c>
      <c r="S105" s="89">
        <f>S106</f>
        <v>0</v>
      </c>
      <c r="T105" s="89">
        <f t="shared" si="104"/>
        <v>0</v>
      </c>
      <c r="U105" s="89">
        <f>U106</f>
        <v>0</v>
      </c>
      <c r="V105" s="89">
        <f t="shared" si="105"/>
        <v>0</v>
      </c>
      <c r="W105" s="89">
        <f>W106</f>
        <v>0</v>
      </c>
      <c r="X105" s="89">
        <f t="shared" si="106"/>
        <v>0</v>
      </c>
      <c r="Y105" s="89">
        <f>Y106</f>
        <v>0</v>
      </c>
      <c r="Z105" s="89">
        <f t="shared" si="107"/>
        <v>0</v>
      </c>
      <c r="AA105" s="89">
        <f>AA106</f>
        <v>0</v>
      </c>
      <c r="AB105" s="89">
        <f t="shared" si="108"/>
        <v>0</v>
      </c>
      <c r="AC105" s="89">
        <f>AC106</f>
        <v>0</v>
      </c>
      <c r="AD105" s="89">
        <f t="shared" si="109"/>
        <v>0</v>
      </c>
      <c r="AE105" s="89">
        <f>AE106</f>
        <v>0</v>
      </c>
      <c r="AF105" s="89">
        <f t="shared" si="110"/>
        <v>0</v>
      </c>
      <c r="AG105" s="89">
        <f>AG106</f>
        <v>0</v>
      </c>
      <c r="AH105" s="89">
        <f t="shared" si="111"/>
        <v>0</v>
      </c>
      <c r="AI105" s="89">
        <f>AI106</f>
        <v>0</v>
      </c>
      <c r="AJ105" s="89">
        <f t="shared" si="112"/>
        <v>0</v>
      </c>
      <c r="AK105" s="89">
        <f>AK106</f>
        <v>0</v>
      </c>
      <c r="AL105" s="89">
        <f t="shared" si="113"/>
        <v>0</v>
      </c>
      <c r="AM105" s="89">
        <f>AM106</f>
        <v>0</v>
      </c>
      <c r="AN105" s="89">
        <f t="shared" si="114"/>
        <v>0</v>
      </c>
      <c r="AO105" s="89">
        <f>AO106</f>
        <v>0</v>
      </c>
      <c r="AP105" s="89">
        <f t="shared" si="115"/>
        <v>0</v>
      </c>
      <c r="AQ105" s="89">
        <f>AQ106</f>
        <v>0</v>
      </c>
      <c r="AR105" s="89">
        <f t="shared" si="116"/>
        <v>0</v>
      </c>
      <c r="AS105" s="89">
        <f>AS106</f>
        <v>0</v>
      </c>
      <c r="AT105" s="89">
        <f t="shared" si="117"/>
        <v>0</v>
      </c>
      <c r="AU105" s="89">
        <f>AU106</f>
        <v>0</v>
      </c>
      <c r="AV105" s="89">
        <f t="shared" si="118"/>
        <v>0</v>
      </c>
      <c r="AW105" s="89">
        <f t="shared" si="99"/>
        <v>0</v>
      </c>
      <c r="AX105" s="89">
        <f t="shared" si="119"/>
        <v>0</v>
      </c>
      <c r="AY105" s="89">
        <f>AY106</f>
        <v>404700</v>
      </c>
      <c r="AZ105" s="89">
        <f t="shared" si="120"/>
        <v>404700</v>
      </c>
      <c r="BA105" s="89">
        <f>BA106</f>
        <v>404700</v>
      </c>
      <c r="BB105" s="89">
        <f t="shared" si="120"/>
        <v>0</v>
      </c>
      <c r="BC105" s="89">
        <f>BC106</f>
        <v>404700</v>
      </c>
      <c r="BD105" s="89">
        <f t="shared" si="120"/>
        <v>0</v>
      </c>
      <c r="BE105" s="89">
        <f>BE106</f>
        <v>404700</v>
      </c>
      <c r="BF105" s="89">
        <f t="shared" si="120"/>
        <v>0</v>
      </c>
      <c r="BG105" s="89">
        <f>BG106</f>
        <v>404700</v>
      </c>
      <c r="BH105" s="89">
        <f t="shared" si="120"/>
        <v>0</v>
      </c>
      <c r="BI105" s="89">
        <f>BI106</f>
        <v>404700</v>
      </c>
      <c r="BJ105" s="89">
        <f t="shared" si="120"/>
        <v>0</v>
      </c>
      <c r="BK105" s="89">
        <f>BK106</f>
        <v>404700</v>
      </c>
      <c r="BL105" s="89">
        <f t="shared" si="120"/>
        <v>0</v>
      </c>
      <c r="BM105" s="89">
        <f>BM106</f>
        <v>404700</v>
      </c>
      <c r="BN105" s="89">
        <f t="shared" si="120"/>
        <v>0</v>
      </c>
      <c r="BO105" s="89">
        <f>BO106</f>
        <v>404700</v>
      </c>
      <c r="BP105" s="89">
        <f t="shared" si="120"/>
        <v>0</v>
      </c>
      <c r="BQ105" s="89">
        <f>BQ106</f>
        <v>435829.24</v>
      </c>
      <c r="BR105" s="89">
        <f t="shared" si="120"/>
        <v>31129.239999999991</v>
      </c>
      <c r="BS105" s="89">
        <f>BS106</f>
        <v>435829.24</v>
      </c>
      <c r="BT105" s="89">
        <f t="shared" si="120"/>
        <v>0</v>
      </c>
      <c r="BU105" s="89">
        <f>BU106</f>
        <v>0</v>
      </c>
      <c r="BV105" s="89">
        <f t="shared" si="31"/>
        <v>-435829.24</v>
      </c>
      <c r="BW105" s="89">
        <f>BW106</f>
        <v>0</v>
      </c>
      <c r="BX105" s="89">
        <f t="shared" si="32"/>
        <v>0</v>
      </c>
      <c r="BY105" s="89">
        <f>BY106</f>
        <v>0</v>
      </c>
      <c r="BZ105" s="89">
        <f t="shared" si="33"/>
        <v>0</v>
      </c>
      <c r="CA105" s="89">
        <f>CA106</f>
        <v>0</v>
      </c>
      <c r="CB105" s="89">
        <f t="shared" si="34"/>
        <v>0</v>
      </c>
      <c r="CC105" s="52"/>
      <c r="CD105" s="24"/>
      <c r="CE105" s="24"/>
      <c r="CF105" s="24"/>
      <c r="CG105" s="24"/>
      <c r="CH105" s="24"/>
      <c r="CI105" s="24"/>
      <c r="CJ105" s="24"/>
    </row>
    <row r="106" spans="1:88" s="60" customFormat="1" ht="41.25" customHeight="1" x14ac:dyDescent="0.25">
      <c r="A106" s="61"/>
      <c r="B106" s="559" t="s">
        <v>323</v>
      </c>
      <c r="C106" s="559"/>
      <c r="D106" s="559"/>
      <c r="E106" s="559"/>
      <c r="F106" s="559"/>
      <c r="G106" s="559"/>
      <c r="H106" s="324" t="s">
        <v>695</v>
      </c>
      <c r="I106" s="325" t="s">
        <v>189</v>
      </c>
      <c r="J106" s="91">
        <f t="shared" si="121"/>
        <v>0</v>
      </c>
      <c r="K106" s="91">
        <f t="shared" si="121"/>
        <v>0</v>
      </c>
      <c r="L106" s="91">
        <f t="shared" ref="L106:L109" si="122">K106-J106</f>
        <v>0</v>
      </c>
      <c r="M106" s="91">
        <f>M107</f>
        <v>0</v>
      </c>
      <c r="N106" s="91">
        <f t="shared" ref="N106:N109" si="123">M106-K106</f>
        <v>0</v>
      </c>
      <c r="O106" s="91">
        <f>O107</f>
        <v>0</v>
      </c>
      <c r="P106" s="91">
        <f t="shared" ref="P106:P109" si="124">O106-M106</f>
        <v>0</v>
      </c>
      <c r="Q106" s="91">
        <f>Q107</f>
        <v>0</v>
      </c>
      <c r="R106" s="91">
        <f t="shared" ref="R106:R109" si="125">Q106-O106</f>
        <v>0</v>
      </c>
      <c r="S106" s="91">
        <f>S107</f>
        <v>0</v>
      </c>
      <c r="T106" s="91">
        <f t="shared" ref="T106:T109" si="126">S106-Q106</f>
        <v>0</v>
      </c>
      <c r="U106" s="91">
        <f>U107</f>
        <v>0</v>
      </c>
      <c r="V106" s="91">
        <f t="shared" ref="V106:V109" si="127">U106-S106</f>
        <v>0</v>
      </c>
      <c r="W106" s="91">
        <f>W107</f>
        <v>0</v>
      </c>
      <c r="X106" s="91">
        <f t="shared" ref="X106:X109" si="128">W106-U106</f>
        <v>0</v>
      </c>
      <c r="Y106" s="91">
        <f>Y107</f>
        <v>0</v>
      </c>
      <c r="Z106" s="91">
        <f t="shared" ref="Z106:Z109" si="129">Y106-W106</f>
        <v>0</v>
      </c>
      <c r="AA106" s="91">
        <f>AA107</f>
        <v>0</v>
      </c>
      <c r="AB106" s="91">
        <f t="shared" ref="AB106:AB109" si="130">AA106-Y106</f>
        <v>0</v>
      </c>
      <c r="AC106" s="91">
        <f>AC107</f>
        <v>0</v>
      </c>
      <c r="AD106" s="91">
        <f t="shared" ref="AD106:AD109" si="131">AC106-AA106</f>
        <v>0</v>
      </c>
      <c r="AE106" s="91">
        <f>AE107</f>
        <v>0</v>
      </c>
      <c r="AF106" s="91">
        <f t="shared" ref="AF106:AF109" si="132">AE106-AC106</f>
        <v>0</v>
      </c>
      <c r="AG106" s="91">
        <f>AG107</f>
        <v>0</v>
      </c>
      <c r="AH106" s="91">
        <f t="shared" ref="AH106:AH109" si="133">AG106-AE106</f>
        <v>0</v>
      </c>
      <c r="AI106" s="91">
        <f>AI107</f>
        <v>0</v>
      </c>
      <c r="AJ106" s="91">
        <f t="shared" ref="AJ106:AJ109" si="134">AI106-AG106</f>
        <v>0</v>
      </c>
      <c r="AK106" s="91">
        <f>AK107</f>
        <v>0</v>
      </c>
      <c r="AL106" s="91">
        <f t="shared" ref="AL106:AL109" si="135">AK106-AI106</f>
        <v>0</v>
      </c>
      <c r="AM106" s="91">
        <f>AM107</f>
        <v>0</v>
      </c>
      <c r="AN106" s="91">
        <f t="shared" ref="AN106:AN109" si="136">AM106-AK106</f>
        <v>0</v>
      </c>
      <c r="AO106" s="91">
        <f>AO107</f>
        <v>0</v>
      </c>
      <c r="AP106" s="91">
        <f t="shared" ref="AP106:AP109" si="137">AO106-AM106</f>
        <v>0</v>
      </c>
      <c r="AQ106" s="91">
        <f>AQ107</f>
        <v>0</v>
      </c>
      <c r="AR106" s="91">
        <f t="shared" ref="AR106:AR109" si="138">AQ106-AO106</f>
        <v>0</v>
      </c>
      <c r="AS106" s="91">
        <f>AS107</f>
        <v>0</v>
      </c>
      <c r="AT106" s="91">
        <f t="shared" ref="AT106:AT109" si="139">AS106-AQ106</f>
        <v>0</v>
      </c>
      <c r="AU106" s="91">
        <f>AU107</f>
        <v>0</v>
      </c>
      <c r="AV106" s="91">
        <f t="shared" ref="AV106:AV109" si="140">AU106-AS106</f>
        <v>0</v>
      </c>
      <c r="AW106" s="91">
        <f t="shared" si="99"/>
        <v>0</v>
      </c>
      <c r="AX106" s="91">
        <f t="shared" ref="AX106:AX109" si="141">AW106-AU106</f>
        <v>0</v>
      </c>
      <c r="AY106" s="318">
        <v>404700</v>
      </c>
      <c r="AZ106" s="91">
        <f t="shared" ref="AZ106:BT109" si="142">AY106-AW106</f>
        <v>404700</v>
      </c>
      <c r="BA106" s="318">
        <v>404700</v>
      </c>
      <c r="BB106" s="91">
        <f t="shared" si="142"/>
        <v>0</v>
      </c>
      <c r="BC106" s="318">
        <v>404700</v>
      </c>
      <c r="BD106" s="91">
        <f t="shared" si="142"/>
        <v>0</v>
      </c>
      <c r="BE106" s="318">
        <v>404700</v>
      </c>
      <c r="BF106" s="91">
        <f t="shared" si="142"/>
        <v>0</v>
      </c>
      <c r="BG106" s="318">
        <v>404700</v>
      </c>
      <c r="BH106" s="91">
        <f t="shared" si="142"/>
        <v>0</v>
      </c>
      <c r="BI106" s="318">
        <v>404700</v>
      </c>
      <c r="BJ106" s="91">
        <f t="shared" si="142"/>
        <v>0</v>
      </c>
      <c r="BK106" s="318">
        <v>404700</v>
      </c>
      <c r="BL106" s="91">
        <f t="shared" si="142"/>
        <v>0</v>
      </c>
      <c r="BM106" s="318">
        <v>404700</v>
      </c>
      <c r="BN106" s="91">
        <f t="shared" si="142"/>
        <v>0</v>
      </c>
      <c r="BO106" s="318">
        <v>404700</v>
      </c>
      <c r="BP106" s="91">
        <f t="shared" si="142"/>
        <v>0</v>
      </c>
      <c r="BQ106" s="318">
        <v>435829.24</v>
      </c>
      <c r="BR106" s="91">
        <f t="shared" si="142"/>
        <v>31129.239999999991</v>
      </c>
      <c r="BS106" s="318">
        <v>435829.24</v>
      </c>
      <c r="BT106" s="91">
        <f t="shared" si="142"/>
        <v>0</v>
      </c>
      <c r="BU106" s="322">
        <v>0</v>
      </c>
      <c r="BV106" s="91">
        <f t="shared" si="31"/>
        <v>-435829.24</v>
      </c>
      <c r="BW106" s="322">
        <v>0</v>
      </c>
      <c r="BX106" s="91">
        <f t="shared" si="32"/>
        <v>0</v>
      </c>
      <c r="BY106" s="322">
        <v>0</v>
      </c>
      <c r="BZ106" s="91">
        <f t="shared" si="33"/>
        <v>0</v>
      </c>
      <c r="CA106" s="322">
        <v>0</v>
      </c>
      <c r="CB106" s="91">
        <f t="shared" si="34"/>
        <v>0</v>
      </c>
      <c r="CC106" s="53"/>
      <c r="CD106" s="59"/>
      <c r="CE106" s="59"/>
      <c r="CF106" s="59"/>
      <c r="CG106" s="59"/>
      <c r="CH106" s="59"/>
      <c r="CI106" s="59"/>
      <c r="CJ106" s="59"/>
    </row>
    <row r="107" spans="1:88" s="25" customFormat="1" ht="42.75" customHeight="1" x14ac:dyDescent="0.25">
      <c r="A107" s="26"/>
      <c r="B107" s="581" t="s">
        <v>188</v>
      </c>
      <c r="C107" s="582"/>
      <c r="D107" s="582"/>
      <c r="E107" s="582"/>
      <c r="F107" s="582"/>
      <c r="G107" s="583"/>
      <c r="H107" s="315" t="s">
        <v>865</v>
      </c>
      <c r="I107" s="316" t="s">
        <v>5</v>
      </c>
      <c r="J107" s="89">
        <f t="shared" si="121"/>
        <v>0</v>
      </c>
      <c r="K107" s="89">
        <f t="shared" si="121"/>
        <v>0</v>
      </c>
      <c r="L107" s="89">
        <f t="shared" si="122"/>
        <v>0</v>
      </c>
      <c r="M107" s="89">
        <f>M108</f>
        <v>0</v>
      </c>
      <c r="N107" s="89">
        <f t="shared" si="123"/>
        <v>0</v>
      </c>
      <c r="O107" s="89">
        <f>O108</f>
        <v>0</v>
      </c>
      <c r="P107" s="89">
        <f t="shared" si="124"/>
        <v>0</v>
      </c>
      <c r="Q107" s="89">
        <f>Q108</f>
        <v>0</v>
      </c>
      <c r="R107" s="89">
        <f t="shared" si="125"/>
        <v>0</v>
      </c>
      <c r="S107" s="89">
        <f>S108</f>
        <v>0</v>
      </c>
      <c r="T107" s="89">
        <f t="shared" si="126"/>
        <v>0</v>
      </c>
      <c r="U107" s="89">
        <f>U108</f>
        <v>0</v>
      </c>
      <c r="V107" s="89">
        <f t="shared" si="127"/>
        <v>0</v>
      </c>
      <c r="W107" s="89">
        <f>W108</f>
        <v>0</v>
      </c>
      <c r="X107" s="89">
        <f t="shared" si="128"/>
        <v>0</v>
      </c>
      <c r="Y107" s="89">
        <f>Y108</f>
        <v>0</v>
      </c>
      <c r="Z107" s="89">
        <f t="shared" si="129"/>
        <v>0</v>
      </c>
      <c r="AA107" s="89">
        <f>AA108</f>
        <v>0</v>
      </c>
      <c r="AB107" s="89">
        <f t="shared" si="130"/>
        <v>0</v>
      </c>
      <c r="AC107" s="89">
        <f>AC108</f>
        <v>0</v>
      </c>
      <c r="AD107" s="89">
        <f t="shared" si="131"/>
        <v>0</v>
      </c>
      <c r="AE107" s="89">
        <f>AE108</f>
        <v>0</v>
      </c>
      <c r="AF107" s="89">
        <f t="shared" si="132"/>
        <v>0</v>
      </c>
      <c r="AG107" s="89">
        <f>AG108</f>
        <v>0</v>
      </c>
      <c r="AH107" s="89">
        <f t="shared" si="133"/>
        <v>0</v>
      </c>
      <c r="AI107" s="89">
        <f>AI108</f>
        <v>0</v>
      </c>
      <c r="AJ107" s="89">
        <f t="shared" si="134"/>
        <v>0</v>
      </c>
      <c r="AK107" s="89">
        <f>AK108</f>
        <v>0</v>
      </c>
      <c r="AL107" s="89">
        <f t="shared" si="135"/>
        <v>0</v>
      </c>
      <c r="AM107" s="89">
        <f>AM108</f>
        <v>0</v>
      </c>
      <c r="AN107" s="89">
        <f t="shared" si="136"/>
        <v>0</v>
      </c>
      <c r="AO107" s="89">
        <f>AO108</f>
        <v>0</v>
      </c>
      <c r="AP107" s="89">
        <f t="shared" si="137"/>
        <v>0</v>
      </c>
      <c r="AQ107" s="89">
        <f>AQ108</f>
        <v>0</v>
      </c>
      <c r="AR107" s="89">
        <f t="shared" si="138"/>
        <v>0</v>
      </c>
      <c r="AS107" s="89">
        <f>AS108</f>
        <v>0</v>
      </c>
      <c r="AT107" s="89">
        <f t="shared" si="139"/>
        <v>0</v>
      </c>
      <c r="AU107" s="89">
        <f>AU108</f>
        <v>0</v>
      </c>
      <c r="AV107" s="89">
        <f t="shared" si="140"/>
        <v>0</v>
      </c>
      <c r="AW107" s="89">
        <f>AW108</f>
        <v>0</v>
      </c>
      <c r="AX107" s="89">
        <f t="shared" si="141"/>
        <v>0</v>
      </c>
      <c r="AY107" s="89">
        <f>AY108</f>
        <v>59117200</v>
      </c>
      <c r="AZ107" s="89">
        <f t="shared" si="142"/>
        <v>59117200</v>
      </c>
      <c r="BA107" s="89">
        <f>BA108</f>
        <v>0</v>
      </c>
      <c r="BB107" s="89">
        <f t="shared" si="142"/>
        <v>-59117200</v>
      </c>
      <c r="BC107" s="89">
        <f>BC108</f>
        <v>1888900</v>
      </c>
      <c r="BD107" s="89">
        <f t="shared" si="142"/>
        <v>1888900</v>
      </c>
      <c r="BE107" s="89">
        <f>BE108</f>
        <v>1888900</v>
      </c>
      <c r="BF107" s="89">
        <f t="shared" si="142"/>
        <v>0</v>
      </c>
      <c r="BG107" s="89">
        <f>BG108</f>
        <v>1888900</v>
      </c>
      <c r="BH107" s="89">
        <f t="shared" si="142"/>
        <v>0</v>
      </c>
      <c r="BI107" s="89">
        <f>BI108</f>
        <v>1888900</v>
      </c>
      <c r="BJ107" s="89">
        <f t="shared" si="142"/>
        <v>0</v>
      </c>
      <c r="BK107" s="89">
        <f>BK108</f>
        <v>1888900</v>
      </c>
      <c r="BL107" s="89">
        <f t="shared" si="142"/>
        <v>0</v>
      </c>
      <c r="BM107" s="89">
        <f>BM108</f>
        <v>1888900</v>
      </c>
      <c r="BN107" s="89">
        <f t="shared" si="142"/>
        <v>0</v>
      </c>
      <c r="BO107" s="89">
        <f>BO108</f>
        <v>1888900</v>
      </c>
      <c r="BP107" s="89">
        <f t="shared" si="142"/>
        <v>0</v>
      </c>
      <c r="BQ107" s="89">
        <f>BQ108</f>
        <v>1888900</v>
      </c>
      <c r="BR107" s="89">
        <f t="shared" si="142"/>
        <v>0</v>
      </c>
      <c r="BS107" s="89">
        <f>BS108</f>
        <v>1888900</v>
      </c>
      <c r="BT107" s="89">
        <f t="shared" si="142"/>
        <v>0</v>
      </c>
      <c r="BU107" s="89">
        <f>BU108</f>
        <v>0</v>
      </c>
      <c r="BV107" s="89">
        <f t="shared" si="31"/>
        <v>-1888900</v>
      </c>
      <c r="BW107" s="89">
        <f>BW108</f>
        <v>0</v>
      </c>
      <c r="BX107" s="89">
        <f t="shared" si="32"/>
        <v>0</v>
      </c>
      <c r="BY107" s="89">
        <f>BY108</f>
        <v>0</v>
      </c>
      <c r="BZ107" s="89">
        <f t="shared" si="33"/>
        <v>0</v>
      </c>
      <c r="CA107" s="89">
        <f>CA108</f>
        <v>0</v>
      </c>
      <c r="CB107" s="89">
        <f t="shared" si="34"/>
        <v>0</v>
      </c>
      <c r="CC107" s="52"/>
      <c r="CD107" s="355" t="s">
        <v>869</v>
      </c>
      <c r="CE107" s="24"/>
      <c r="CF107" s="24"/>
      <c r="CG107" s="24"/>
      <c r="CH107" s="24"/>
      <c r="CI107" s="24"/>
      <c r="CJ107" s="24"/>
    </row>
    <row r="108" spans="1:88" s="25" customFormat="1" ht="25.5" customHeight="1" x14ac:dyDescent="0.25">
      <c r="A108" s="26"/>
      <c r="B108" s="525" t="s">
        <v>33</v>
      </c>
      <c r="C108" s="566"/>
      <c r="D108" s="566"/>
      <c r="E108" s="566"/>
      <c r="F108" s="566"/>
      <c r="G108" s="567"/>
      <c r="H108" s="313" t="s">
        <v>865</v>
      </c>
      <c r="I108" s="314" t="s">
        <v>32</v>
      </c>
      <c r="J108" s="89">
        <f t="shared" si="121"/>
        <v>0</v>
      </c>
      <c r="K108" s="89">
        <f t="shared" si="121"/>
        <v>0</v>
      </c>
      <c r="L108" s="89">
        <f t="shared" si="122"/>
        <v>0</v>
      </c>
      <c r="M108" s="89">
        <f>M109</f>
        <v>0</v>
      </c>
      <c r="N108" s="89">
        <f t="shared" si="123"/>
        <v>0</v>
      </c>
      <c r="O108" s="89">
        <f>O109</f>
        <v>0</v>
      </c>
      <c r="P108" s="89">
        <f t="shared" si="124"/>
        <v>0</v>
      </c>
      <c r="Q108" s="89">
        <f>Q109</f>
        <v>0</v>
      </c>
      <c r="R108" s="89">
        <f t="shared" si="125"/>
        <v>0</v>
      </c>
      <c r="S108" s="89">
        <f>S109</f>
        <v>0</v>
      </c>
      <c r="T108" s="89">
        <f t="shared" si="126"/>
        <v>0</v>
      </c>
      <c r="U108" s="89">
        <f>U109</f>
        <v>0</v>
      </c>
      <c r="V108" s="89">
        <f t="shared" si="127"/>
        <v>0</v>
      </c>
      <c r="W108" s="89">
        <f>W109</f>
        <v>0</v>
      </c>
      <c r="X108" s="89">
        <f t="shared" si="128"/>
        <v>0</v>
      </c>
      <c r="Y108" s="89">
        <f>Y109</f>
        <v>0</v>
      </c>
      <c r="Z108" s="89">
        <f t="shared" si="129"/>
        <v>0</v>
      </c>
      <c r="AA108" s="89">
        <f>AA109</f>
        <v>0</v>
      </c>
      <c r="AB108" s="89">
        <f t="shared" si="130"/>
        <v>0</v>
      </c>
      <c r="AC108" s="89">
        <f>AC109</f>
        <v>0</v>
      </c>
      <c r="AD108" s="89">
        <f t="shared" si="131"/>
        <v>0</v>
      </c>
      <c r="AE108" s="89">
        <f>AE109</f>
        <v>0</v>
      </c>
      <c r="AF108" s="89">
        <f t="shared" si="132"/>
        <v>0</v>
      </c>
      <c r="AG108" s="89">
        <f>AG109</f>
        <v>0</v>
      </c>
      <c r="AH108" s="89">
        <f t="shared" si="133"/>
        <v>0</v>
      </c>
      <c r="AI108" s="89">
        <f>AI109</f>
        <v>0</v>
      </c>
      <c r="AJ108" s="89">
        <f t="shared" si="134"/>
        <v>0</v>
      </c>
      <c r="AK108" s="89">
        <f>AK109</f>
        <v>0</v>
      </c>
      <c r="AL108" s="89">
        <f t="shared" si="135"/>
        <v>0</v>
      </c>
      <c r="AM108" s="89">
        <f>AM109</f>
        <v>0</v>
      </c>
      <c r="AN108" s="89">
        <f t="shared" si="136"/>
        <v>0</v>
      </c>
      <c r="AO108" s="89">
        <f>AO109</f>
        <v>0</v>
      </c>
      <c r="AP108" s="89">
        <f t="shared" si="137"/>
        <v>0</v>
      </c>
      <c r="AQ108" s="89">
        <f>AQ109</f>
        <v>0</v>
      </c>
      <c r="AR108" s="89">
        <f t="shared" si="138"/>
        <v>0</v>
      </c>
      <c r="AS108" s="89">
        <f>AS109</f>
        <v>0</v>
      </c>
      <c r="AT108" s="89">
        <f t="shared" si="139"/>
        <v>0</v>
      </c>
      <c r="AU108" s="89">
        <f>AU109</f>
        <v>0</v>
      </c>
      <c r="AV108" s="89">
        <f t="shared" si="140"/>
        <v>0</v>
      </c>
      <c r="AW108" s="89">
        <f>AW109</f>
        <v>0</v>
      </c>
      <c r="AX108" s="89">
        <f t="shared" si="141"/>
        <v>0</v>
      </c>
      <c r="AY108" s="89">
        <f>AY109</f>
        <v>59117200</v>
      </c>
      <c r="AZ108" s="89">
        <f t="shared" si="142"/>
        <v>59117200</v>
      </c>
      <c r="BA108" s="89">
        <f>BA109</f>
        <v>0</v>
      </c>
      <c r="BB108" s="89">
        <f t="shared" si="142"/>
        <v>-59117200</v>
      </c>
      <c r="BC108" s="89">
        <f>BC109</f>
        <v>1888900</v>
      </c>
      <c r="BD108" s="89">
        <f t="shared" si="142"/>
        <v>1888900</v>
      </c>
      <c r="BE108" s="89">
        <f>BE109</f>
        <v>1888900</v>
      </c>
      <c r="BF108" s="89">
        <f t="shared" si="142"/>
        <v>0</v>
      </c>
      <c r="BG108" s="89">
        <f>BG109</f>
        <v>1888900</v>
      </c>
      <c r="BH108" s="89">
        <f t="shared" si="142"/>
        <v>0</v>
      </c>
      <c r="BI108" s="89">
        <f>BI109</f>
        <v>1888900</v>
      </c>
      <c r="BJ108" s="89">
        <f t="shared" si="142"/>
        <v>0</v>
      </c>
      <c r="BK108" s="89">
        <f>BK109</f>
        <v>1888900</v>
      </c>
      <c r="BL108" s="89">
        <f t="shared" si="142"/>
        <v>0</v>
      </c>
      <c r="BM108" s="89">
        <f>BM109</f>
        <v>1888900</v>
      </c>
      <c r="BN108" s="89">
        <f t="shared" si="142"/>
        <v>0</v>
      </c>
      <c r="BO108" s="89">
        <f>BO109</f>
        <v>1888900</v>
      </c>
      <c r="BP108" s="89">
        <f t="shared" si="142"/>
        <v>0</v>
      </c>
      <c r="BQ108" s="89">
        <f>BQ109</f>
        <v>1888900</v>
      </c>
      <c r="BR108" s="89">
        <f t="shared" si="142"/>
        <v>0</v>
      </c>
      <c r="BS108" s="89">
        <f>BS109</f>
        <v>1888900</v>
      </c>
      <c r="BT108" s="89">
        <f t="shared" si="142"/>
        <v>0</v>
      </c>
      <c r="BU108" s="89">
        <f>BU109</f>
        <v>0</v>
      </c>
      <c r="BV108" s="89">
        <f t="shared" si="31"/>
        <v>-1888900</v>
      </c>
      <c r="BW108" s="89">
        <f>BW109</f>
        <v>0</v>
      </c>
      <c r="BX108" s="89">
        <f t="shared" si="32"/>
        <v>0</v>
      </c>
      <c r="BY108" s="89">
        <f>BY109</f>
        <v>0</v>
      </c>
      <c r="BZ108" s="89">
        <f t="shared" si="33"/>
        <v>0</v>
      </c>
      <c r="CA108" s="89">
        <f>CA109</f>
        <v>0</v>
      </c>
      <c r="CB108" s="89">
        <f t="shared" si="34"/>
        <v>0</v>
      </c>
      <c r="CC108" s="52"/>
      <c r="CD108" s="24"/>
      <c r="CE108" s="24"/>
      <c r="CF108" s="24"/>
      <c r="CG108" s="24"/>
      <c r="CH108" s="24"/>
      <c r="CI108" s="24"/>
      <c r="CJ108" s="24"/>
    </row>
    <row r="109" spans="1:88" s="60" customFormat="1" ht="15.75" x14ac:dyDescent="0.25">
      <c r="A109" s="61"/>
      <c r="B109" s="522" t="s">
        <v>31</v>
      </c>
      <c r="C109" s="571"/>
      <c r="D109" s="571"/>
      <c r="E109" s="571"/>
      <c r="F109" s="571"/>
      <c r="G109" s="572"/>
      <c r="H109" s="324" t="s">
        <v>865</v>
      </c>
      <c r="I109" s="325" t="s">
        <v>30</v>
      </c>
      <c r="J109" s="91">
        <f>J110+J112</f>
        <v>0</v>
      </c>
      <c r="K109" s="91">
        <f>K110+K112</f>
        <v>0</v>
      </c>
      <c r="L109" s="91">
        <f t="shared" si="122"/>
        <v>0</v>
      </c>
      <c r="M109" s="91">
        <f>M110+M112</f>
        <v>0</v>
      </c>
      <c r="N109" s="91">
        <f t="shared" si="123"/>
        <v>0</v>
      </c>
      <c r="O109" s="91">
        <f>O110+O112</f>
        <v>0</v>
      </c>
      <c r="P109" s="91">
        <f t="shared" si="124"/>
        <v>0</v>
      </c>
      <c r="Q109" s="91">
        <f>Q110+Q112</f>
        <v>0</v>
      </c>
      <c r="R109" s="91">
        <f t="shared" si="125"/>
        <v>0</v>
      </c>
      <c r="S109" s="91">
        <f>S110+S112</f>
        <v>0</v>
      </c>
      <c r="T109" s="91">
        <f t="shared" si="126"/>
        <v>0</v>
      </c>
      <c r="U109" s="91">
        <f>U110+U112</f>
        <v>0</v>
      </c>
      <c r="V109" s="91">
        <f t="shared" si="127"/>
        <v>0</v>
      </c>
      <c r="W109" s="91">
        <f>W110+W112</f>
        <v>0</v>
      </c>
      <c r="X109" s="91">
        <f t="shared" si="128"/>
        <v>0</v>
      </c>
      <c r="Y109" s="91">
        <f>Y110+Y112</f>
        <v>0</v>
      </c>
      <c r="Z109" s="91">
        <f t="shared" si="129"/>
        <v>0</v>
      </c>
      <c r="AA109" s="91">
        <f>AA110+AA112</f>
        <v>0</v>
      </c>
      <c r="AB109" s="91">
        <f t="shared" si="130"/>
        <v>0</v>
      </c>
      <c r="AC109" s="91">
        <f>AC110+AC112</f>
        <v>0</v>
      </c>
      <c r="AD109" s="91">
        <f t="shared" si="131"/>
        <v>0</v>
      </c>
      <c r="AE109" s="91">
        <f>AE110+AE112</f>
        <v>0</v>
      </c>
      <c r="AF109" s="91">
        <f t="shared" si="132"/>
        <v>0</v>
      </c>
      <c r="AG109" s="91">
        <f>AG110+AG112</f>
        <v>0</v>
      </c>
      <c r="AH109" s="91">
        <f t="shared" si="133"/>
        <v>0</v>
      </c>
      <c r="AI109" s="91">
        <f>AI110+AI112</f>
        <v>0</v>
      </c>
      <c r="AJ109" s="91">
        <f t="shared" si="134"/>
        <v>0</v>
      </c>
      <c r="AK109" s="91">
        <f>AK110+AK112</f>
        <v>0</v>
      </c>
      <c r="AL109" s="91">
        <f t="shared" si="135"/>
        <v>0</v>
      </c>
      <c r="AM109" s="91">
        <f>AM110+AM112</f>
        <v>0</v>
      </c>
      <c r="AN109" s="91">
        <f t="shared" si="136"/>
        <v>0</v>
      </c>
      <c r="AO109" s="91">
        <f>AO110+AO112</f>
        <v>0</v>
      </c>
      <c r="AP109" s="91">
        <f t="shared" si="137"/>
        <v>0</v>
      </c>
      <c r="AQ109" s="91">
        <f>AQ110+AQ112</f>
        <v>0</v>
      </c>
      <c r="AR109" s="91">
        <f t="shared" si="138"/>
        <v>0</v>
      </c>
      <c r="AS109" s="91">
        <f>AS110+AS112</f>
        <v>0</v>
      </c>
      <c r="AT109" s="91">
        <f t="shared" si="139"/>
        <v>0</v>
      </c>
      <c r="AU109" s="91">
        <f>AU110+AU112</f>
        <v>0</v>
      </c>
      <c r="AV109" s="91">
        <f t="shared" si="140"/>
        <v>0</v>
      </c>
      <c r="AW109" s="91">
        <f>AW110+AW112+AW114</f>
        <v>0</v>
      </c>
      <c r="AX109" s="91">
        <f t="shared" si="141"/>
        <v>0</v>
      </c>
      <c r="AY109" s="318">
        <v>59117200</v>
      </c>
      <c r="AZ109" s="91">
        <f t="shared" si="142"/>
        <v>59117200</v>
      </c>
      <c r="BA109" s="318">
        <v>0</v>
      </c>
      <c r="BB109" s="91">
        <f t="shared" si="142"/>
        <v>-59117200</v>
      </c>
      <c r="BC109" s="318">
        <v>1888900</v>
      </c>
      <c r="BD109" s="91">
        <f t="shared" si="142"/>
        <v>1888900</v>
      </c>
      <c r="BE109" s="318">
        <v>1888900</v>
      </c>
      <c r="BF109" s="91">
        <f t="shared" si="142"/>
        <v>0</v>
      </c>
      <c r="BG109" s="318">
        <v>1888900</v>
      </c>
      <c r="BH109" s="91">
        <f t="shared" si="142"/>
        <v>0</v>
      </c>
      <c r="BI109" s="318">
        <v>1888900</v>
      </c>
      <c r="BJ109" s="91">
        <f t="shared" si="142"/>
        <v>0</v>
      </c>
      <c r="BK109" s="318">
        <v>1888900</v>
      </c>
      <c r="BL109" s="91">
        <f t="shared" si="142"/>
        <v>0</v>
      </c>
      <c r="BM109" s="318">
        <v>1888900</v>
      </c>
      <c r="BN109" s="91">
        <f t="shared" si="142"/>
        <v>0</v>
      </c>
      <c r="BO109" s="318">
        <v>1888900</v>
      </c>
      <c r="BP109" s="91">
        <f t="shared" si="142"/>
        <v>0</v>
      </c>
      <c r="BQ109" s="318">
        <v>1888900</v>
      </c>
      <c r="BR109" s="91">
        <f t="shared" si="142"/>
        <v>0</v>
      </c>
      <c r="BS109" s="318">
        <v>1888900</v>
      </c>
      <c r="BT109" s="91">
        <f t="shared" si="142"/>
        <v>0</v>
      </c>
      <c r="BU109" s="322">
        <v>0</v>
      </c>
      <c r="BV109" s="91">
        <f t="shared" si="31"/>
        <v>-1888900</v>
      </c>
      <c r="BW109" s="322">
        <v>0</v>
      </c>
      <c r="BX109" s="91">
        <f t="shared" si="32"/>
        <v>0</v>
      </c>
      <c r="BY109" s="322">
        <v>0</v>
      </c>
      <c r="BZ109" s="91">
        <f t="shared" si="33"/>
        <v>0</v>
      </c>
      <c r="CA109" s="322">
        <v>0</v>
      </c>
      <c r="CB109" s="91">
        <f t="shared" si="34"/>
        <v>0</v>
      </c>
      <c r="CC109" s="53"/>
      <c r="CD109" s="59"/>
      <c r="CE109" s="59"/>
      <c r="CF109" s="59"/>
      <c r="CG109" s="59"/>
      <c r="CH109" s="59"/>
      <c r="CI109" s="59"/>
      <c r="CJ109" s="59"/>
    </row>
  </sheetData>
  <mergeCells count="106">
    <mergeCell ref="B59:G59"/>
    <mergeCell ref="B38:G38"/>
    <mergeCell ref="B39:G39"/>
    <mergeCell ref="B40:G40"/>
    <mergeCell ref="B41:G41"/>
    <mergeCell ref="B42:G42"/>
    <mergeCell ref="B43:G43"/>
    <mergeCell ref="B48:G48"/>
    <mergeCell ref="B49:G49"/>
    <mergeCell ref="B50:G50"/>
    <mergeCell ref="B45:G45"/>
    <mergeCell ref="B44:G44"/>
    <mergeCell ref="B56:G56"/>
    <mergeCell ref="B57:G57"/>
    <mergeCell ref="B58:G58"/>
    <mergeCell ref="B51:G51"/>
    <mergeCell ref="B52:G52"/>
    <mergeCell ref="B53:G53"/>
    <mergeCell ref="B54:G54"/>
    <mergeCell ref="B55:G55"/>
    <mergeCell ref="B3:I3"/>
    <mergeCell ref="B5:G5"/>
    <mergeCell ref="B6:G6"/>
    <mergeCell ref="B22:G22"/>
    <mergeCell ref="B24:G24"/>
    <mergeCell ref="B12:G12"/>
    <mergeCell ref="B13:G13"/>
    <mergeCell ref="B14:G14"/>
    <mergeCell ref="B15:G15"/>
    <mergeCell ref="B16:G16"/>
    <mergeCell ref="B17:G17"/>
    <mergeCell ref="B7:G7"/>
    <mergeCell ref="B8:G8"/>
    <mergeCell ref="B9:G9"/>
    <mergeCell ref="B11:G11"/>
    <mergeCell ref="B18:G18"/>
    <mergeCell ref="B25:G25"/>
    <mergeCell ref="B10:G10"/>
    <mergeCell ref="B30:G30"/>
    <mergeCell ref="B21:G21"/>
    <mergeCell ref="B34:G34"/>
    <mergeCell ref="B19:G19"/>
    <mergeCell ref="B20:G20"/>
    <mergeCell ref="B29:G29"/>
    <mergeCell ref="B23:G23"/>
    <mergeCell ref="B26:G26"/>
    <mergeCell ref="B27:G27"/>
    <mergeCell ref="B33:G33"/>
    <mergeCell ref="B28:G28"/>
    <mergeCell ref="B36:G36"/>
    <mergeCell ref="B35:G35"/>
    <mergeCell ref="B74:G74"/>
    <mergeCell ref="B75:G75"/>
    <mergeCell ref="B76:G76"/>
    <mergeCell ref="B77:G77"/>
    <mergeCell ref="B78:G78"/>
    <mergeCell ref="B37:G37"/>
    <mergeCell ref="B31:G31"/>
    <mergeCell ref="B32:G32"/>
    <mergeCell ref="B69:G69"/>
    <mergeCell ref="B70:G70"/>
    <mergeCell ref="B71:G71"/>
    <mergeCell ref="B72:G72"/>
    <mergeCell ref="B73:G73"/>
    <mergeCell ref="B68:G68"/>
    <mergeCell ref="B66:G66"/>
    <mergeCell ref="B67:G67"/>
    <mergeCell ref="B46:G46"/>
    <mergeCell ref="B47:G47"/>
    <mergeCell ref="B64:G64"/>
    <mergeCell ref="B65:G65"/>
    <mergeCell ref="B60:G60"/>
    <mergeCell ref="B61:G61"/>
    <mergeCell ref="B62:G62"/>
    <mergeCell ref="B63:G63"/>
    <mergeCell ref="B85:G85"/>
    <mergeCell ref="B86:G86"/>
    <mergeCell ref="B87:G87"/>
    <mergeCell ref="B88:G88"/>
    <mergeCell ref="B89:G89"/>
    <mergeCell ref="B80:G80"/>
    <mergeCell ref="B81:G81"/>
    <mergeCell ref="B82:G82"/>
    <mergeCell ref="B83:G83"/>
    <mergeCell ref="B84:G84"/>
    <mergeCell ref="B79:G79"/>
    <mergeCell ref="B95:G95"/>
    <mergeCell ref="B96:G96"/>
    <mergeCell ref="B97:G97"/>
    <mergeCell ref="B98:G98"/>
    <mergeCell ref="B99:G99"/>
    <mergeCell ref="B90:G90"/>
    <mergeCell ref="B91:G91"/>
    <mergeCell ref="B92:G92"/>
    <mergeCell ref="B93:G93"/>
    <mergeCell ref="B94:G94"/>
    <mergeCell ref="B107:G107"/>
    <mergeCell ref="B108:G108"/>
    <mergeCell ref="B109:G109"/>
    <mergeCell ref="B105:G105"/>
    <mergeCell ref="B106:G106"/>
    <mergeCell ref="B100:G100"/>
    <mergeCell ref="B101:G101"/>
    <mergeCell ref="B102:G102"/>
    <mergeCell ref="B103:G103"/>
    <mergeCell ref="B104:G104"/>
  </mergeCells>
  <pageMargins left="0.70866141732283472" right="0.70866141732283472" top="0.74803149606299213" bottom="0.74803149606299213" header="0.31496062992125984" footer="0.31496062992125984"/>
  <pageSetup paperSize="9" scale="43"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2:CK49"/>
  <sheetViews>
    <sheetView workbookViewId="0">
      <selection activeCell="CA5" sqref="CA5:CB5"/>
    </sheetView>
  </sheetViews>
  <sheetFormatPr defaultRowHeight="12.75" x14ac:dyDescent="0.2"/>
  <cols>
    <col min="1" max="6" width="9.140625" style="5"/>
    <col min="7" max="7" width="9.28515625" style="5" bestFit="1" customWidth="1"/>
    <col min="8" max="8" width="11" style="5" bestFit="1" customWidth="1"/>
    <col min="9" max="9" width="4" style="5" bestFit="1" customWidth="1"/>
    <col min="10" max="76" width="12.28515625" style="86" hidden="1" customWidth="1"/>
    <col min="77" max="77" width="12.28515625" style="86" bestFit="1" customWidth="1"/>
    <col min="78" max="78" width="12.28515625" style="86" hidden="1" customWidth="1"/>
    <col min="79" max="80" width="12.28515625" style="86" bestFit="1" customWidth="1"/>
    <col min="81" max="81" width="4.140625" style="84" bestFit="1" customWidth="1"/>
    <col min="82" max="16384" width="9.140625" style="5"/>
  </cols>
  <sheetData>
    <row r="2" spans="1:89" ht="13.5" thickBot="1" x14ac:dyDescent="0.25"/>
    <row r="3" spans="1:89" ht="73.5" customHeight="1" thickBot="1" x14ac:dyDescent="0.25">
      <c r="B3" s="534" t="s">
        <v>996</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5" spans="1:89" s="4" customFormat="1" ht="18" customHeight="1" x14ac:dyDescent="0.2">
      <c r="A5" s="1"/>
      <c r="B5" s="552" t="s">
        <v>242</v>
      </c>
      <c r="C5" s="553"/>
      <c r="D5" s="553"/>
      <c r="E5" s="553"/>
      <c r="F5" s="553"/>
      <c r="G5" s="554"/>
      <c r="H5" s="8" t="s">
        <v>241</v>
      </c>
      <c r="I5" s="9" t="s">
        <v>240</v>
      </c>
      <c r="J5" s="76">
        <v>329</v>
      </c>
      <c r="K5" s="76">
        <v>352</v>
      </c>
      <c r="L5" s="7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105"/>
      <c r="CD5" s="3"/>
      <c r="CE5" s="3"/>
      <c r="CF5" s="3"/>
      <c r="CG5" s="3"/>
    </row>
    <row r="6" spans="1:89" s="4" customFormat="1" ht="15.4" customHeight="1" x14ac:dyDescent="0.2">
      <c r="A6" s="2"/>
      <c r="B6" s="555">
        <v>1</v>
      </c>
      <c r="C6" s="556"/>
      <c r="D6" s="556"/>
      <c r="E6" s="556"/>
      <c r="F6" s="556"/>
      <c r="G6" s="557"/>
      <c r="H6" s="10">
        <v>2</v>
      </c>
      <c r="I6" s="10">
        <v>3</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4</v>
      </c>
      <c r="BQ6" s="10">
        <v>4</v>
      </c>
      <c r="BR6" s="10">
        <v>4</v>
      </c>
      <c r="BS6" s="10">
        <v>4</v>
      </c>
      <c r="BT6" s="10">
        <v>4</v>
      </c>
      <c r="BU6" s="10">
        <v>4</v>
      </c>
      <c r="BV6" s="10">
        <v>4</v>
      </c>
      <c r="BW6" s="10">
        <v>4</v>
      </c>
      <c r="BX6" s="10">
        <v>4</v>
      </c>
      <c r="BY6" s="10">
        <v>4</v>
      </c>
      <c r="BZ6" s="10">
        <v>4</v>
      </c>
      <c r="CA6" s="10">
        <v>4</v>
      </c>
      <c r="CB6" s="10">
        <v>4</v>
      </c>
      <c r="CC6" s="105"/>
      <c r="CD6" s="3"/>
      <c r="CE6" s="3"/>
      <c r="CF6" s="3"/>
      <c r="CG6" s="3"/>
    </row>
    <row r="7" spans="1:89" s="25" customFormat="1" ht="26.65" customHeight="1" x14ac:dyDescent="0.25">
      <c r="A7" s="26"/>
      <c r="B7" s="540" t="s">
        <v>540</v>
      </c>
      <c r="C7" s="564"/>
      <c r="D7" s="575"/>
      <c r="E7" s="575"/>
      <c r="F7" s="575"/>
      <c r="G7" s="576"/>
      <c r="H7" s="27">
        <v>800000000</v>
      </c>
      <c r="I7" s="28" t="s">
        <v>5</v>
      </c>
      <c r="J7" s="87">
        <f>J8+J30+J44</f>
        <v>11447700</v>
      </c>
      <c r="K7" s="87">
        <f>K8+K30+K44</f>
        <v>11447700</v>
      </c>
      <c r="L7" s="87">
        <f t="shared" ref="L7:L49" si="0">K7-J7</f>
        <v>0</v>
      </c>
      <c r="M7" s="87">
        <f>M8+M30+M44</f>
        <v>11447700</v>
      </c>
      <c r="N7" s="87">
        <f>M7-K7</f>
        <v>0</v>
      </c>
      <c r="O7" s="87">
        <f>O8+O30+O44</f>
        <v>11447700</v>
      </c>
      <c r="P7" s="87">
        <f>O7-M7</f>
        <v>0</v>
      </c>
      <c r="Q7" s="87">
        <f>Q8+Q30+Q44</f>
        <v>20024490</v>
      </c>
      <c r="R7" s="87">
        <f>Q7-O7</f>
        <v>8576790</v>
      </c>
      <c r="S7" s="87">
        <f>S8+S30+S44</f>
        <v>20024490.000000004</v>
      </c>
      <c r="T7" s="87">
        <f>S7-Q7</f>
        <v>0</v>
      </c>
      <c r="U7" s="87">
        <f>U8+U30+U44</f>
        <v>20024490.000000004</v>
      </c>
      <c r="V7" s="87">
        <f>U7-S7</f>
        <v>0</v>
      </c>
      <c r="W7" s="87">
        <f>W8+W30+W44</f>
        <v>16866469</v>
      </c>
      <c r="X7" s="87">
        <f>W7-U7</f>
        <v>-3158021.0000000037</v>
      </c>
      <c r="Y7" s="87">
        <f>Y8+Y30+Y44</f>
        <v>14731469</v>
      </c>
      <c r="Z7" s="87">
        <f>Y7-W7</f>
        <v>-2135000</v>
      </c>
      <c r="AA7" s="87">
        <f>AA8+AA30+AA44</f>
        <v>14731469</v>
      </c>
      <c r="AB7" s="87">
        <f>AA7-Y7</f>
        <v>0</v>
      </c>
      <c r="AC7" s="87">
        <f>AC8+AC30+AC44</f>
        <v>14731469</v>
      </c>
      <c r="AD7" s="87">
        <f>AC7-AA7</f>
        <v>0</v>
      </c>
      <c r="AE7" s="87">
        <f>AE8+AE30+AE44</f>
        <v>14535200</v>
      </c>
      <c r="AF7" s="87">
        <f>AE7-AC7</f>
        <v>-196269</v>
      </c>
      <c r="AG7" s="87">
        <f>AG8+AG30+AG44</f>
        <v>14307015.1</v>
      </c>
      <c r="AH7" s="87">
        <f>AG7-AE7</f>
        <v>-228184.90000000037</v>
      </c>
      <c r="AI7" s="87">
        <f>AI8+AI30+AI44</f>
        <v>14220305.100000001</v>
      </c>
      <c r="AJ7" s="87">
        <f>AI7-AG7</f>
        <v>-86709.999999998137</v>
      </c>
      <c r="AK7" s="87">
        <f>AK8+AK30+AK44</f>
        <v>14220305.100000001</v>
      </c>
      <c r="AL7" s="87">
        <f>AK7-AI7</f>
        <v>0</v>
      </c>
      <c r="AM7" s="87">
        <f>AM8+AM30+AM44</f>
        <v>19418685</v>
      </c>
      <c r="AN7" s="87">
        <f>AM7-AK7</f>
        <v>5198379.8999999985</v>
      </c>
      <c r="AO7" s="87">
        <f>AO8+AO30+AO44</f>
        <v>19418685</v>
      </c>
      <c r="AP7" s="87">
        <f>AO7-AM7</f>
        <v>0</v>
      </c>
      <c r="AQ7" s="87">
        <f>AQ8+AQ30+AQ44</f>
        <v>18868922</v>
      </c>
      <c r="AR7" s="87">
        <f>AQ7-AO7</f>
        <v>-549763</v>
      </c>
      <c r="AS7" s="87">
        <f>AS8+AS30+AS44</f>
        <v>21967422</v>
      </c>
      <c r="AT7" s="87">
        <f>AS7-AQ7</f>
        <v>3098500</v>
      </c>
      <c r="AU7" s="87">
        <f>AU8+AU30+AU44</f>
        <v>19678621.710000001</v>
      </c>
      <c r="AV7" s="87">
        <f>AU7-AS7</f>
        <v>-2288800.2899999991</v>
      </c>
      <c r="AW7" s="87">
        <f>AW8+AW30+AW44</f>
        <v>19678621.710000001</v>
      </c>
      <c r="AX7" s="87">
        <f>AW7-AU7</f>
        <v>0</v>
      </c>
      <c r="AY7" s="87">
        <f>AY8+AY30+AY44</f>
        <v>26656800</v>
      </c>
      <c r="AZ7" s="87">
        <f>AY7-AW7</f>
        <v>6978178.2899999991</v>
      </c>
      <c r="BA7" s="87">
        <f>BA8+BA30+BA44</f>
        <v>26656800</v>
      </c>
      <c r="BB7" s="87">
        <f>BA7-AY7</f>
        <v>0</v>
      </c>
      <c r="BC7" s="87">
        <f>BC8+BC30+BC44</f>
        <v>26656800</v>
      </c>
      <c r="BD7" s="87">
        <f>BC7-BA7</f>
        <v>0</v>
      </c>
      <c r="BE7" s="87">
        <f>BE8+BE30+BE44</f>
        <v>26656800</v>
      </c>
      <c r="BF7" s="87">
        <f>BE7-BC7</f>
        <v>0</v>
      </c>
      <c r="BG7" s="87">
        <f>BG8+BG30+BG44</f>
        <v>24040800</v>
      </c>
      <c r="BH7" s="87">
        <f>BG7-BE7</f>
        <v>-2616000</v>
      </c>
      <c r="BI7" s="87">
        <f>BI8+BI30+BI44</f>
        <v>24040800</v>
      </c>
      <c r="BJ7" s="87">
        <f>BI7-BG7</f>
        <v>0</v>
      </c>
      <c r="BK7" s="87">
        <f>BK8+BK30+BK44</f>
        <v>24040800</v>
      </c>
      <c r="BL7" s="87">
        <f>BK7-BI7</f>
        <v>0</v>
      </c>
      <c r="BM7" s="87">
        <f>BM8+BM30+BM44</f>
        <v>24040800</v>
      </c>
      <c r="BN7" s="87">
        <f>BM7-BK7</f>
        <v>0</v>
      </c>
      <c r="BO7" s="87">
        <f>BO8+BO30+BO44</f>
        <v>21151449.999999996</v>
      </c>
      <c r="BP7" s="87">
        <f>BO7-BM7</f>
        <v>-2889350.0000000037</v>
      </c>
      <c r="BQ7" s="87">
        <f>BQ8+BQ30+BQ44</f>
        <v>21151450</v>
      </c>
      <c r="BR7" s="87">
        <f>BQ7-BO7</f>
        <v>0</v>
      </c>
      <c r="BS7" s="87">
        <f>BS8+BS30+BS44</f>
        <v>17810300</v>
      </c>
      <c r="BT7" s="87">
        <f>BS7-BQ7</f>
        <v>-3341150</v>
      </c>
      <c r="BU7" s="87">
        <f>BU8+BU30+BU44</f>
        <v>20991500</v>
      </c>
      <c r="BV7" s="87">
        <f>BU7-BS7</f>
        <v>3181200</v>
      </c>
      <c r="BW7" s="87">
        <f>BW8+BW30+BW44</f>
        <v>20991500</v>
      </c>
      <c r="BX7" s="87">
        <f>BW7-BU7</f>
        <v>0</v>
      </c>
      <c r="BY7" s="87">
        <f>BY8+BY30+BY44</f>
        <v>20991500</v>
      </c>
      <c r="BZ7" s="87">
        <f>BY7-BW7</f>
        <v>0</v>
      </c>
      <c r="CA7" s="87">
        <f>CA8+CA30+CA44</f>
        <v>21231124.000000004</v>
      </c>
      <c r="CB7" s="87">
        <f>CA7-BY7</f>
        <v>239624.00000000373</v>
      </c>
      <c r="CC7" s="52"/>
      <c r="CD7" s="24"/>
      <c r="CE7" s="24"/>
      <c r="CF7" s="24"/>
      <c r="CG7" s="24"/>
      <c r="CH7" s="24"/>
      <c r="CI7" s="24"/>
      <c r="CJ7" s="24"/>
      <c r="CK7" s="24"/>
    </row>
    <row r="8" spans="1:89" s="25" customFormat="1" ht="15.75" x14ac:dyDescent="0.25">
      <c r="A8" s="26"/>
      <c r="B8" s="546" t="s">
        <v>696</v>
      </c>
      <c r="C8" s="561"/>
      <c r="D8" s="561"/>
      <c r="E8" s="561"/>
      <c r="F8" s="561"/>
      <c r="G8" s="562"/>
      <c r="H8" s="17">
        <v>800100000</v>
      </c>
      <c r="I8" s="18" t="s">
        <v>5</v>
      </c>
      <c r="J8" s="88">
        <f>J12</f>
        <v>9810100</v>
      </c>
      <c r="K8" s="88">
        <f>K12</f>
        <v>9810100</v>
      </c>
      <c r="L8" s="88">
        <f t="shared" si="0"/>
        <v>0</v>
      </c>
      <c r="M8" s="88">
        <f>M12</f>
        <v>9810100</v>
      </c>
      <c r="N8" s="88">
        <f>M8-K8</f>
        <v>0</v>
      </c>
      <c r="O8" s="88">
        <f>O12</f>
        <v>9810100</v>
      </c>
      <c r="P8" s="88">
        <f>O8-M8</f>
        <v>0</v>
      </c>
      <c r="Q8" s="88">
        <f>Q12</f>
        <v>18351390</v>
      </c>
      <c r="R8" s="88">
        <f>Q8-O8</f>
        <v>8541290</v>
      </c>
      <c r="S8" s="88">
        <f>S12</f>
        <v>18351390.000000004</v>
      </c>
      <c r="T8" s="88">
        <f>S8-Q8</f>
        <v>0</v>
      </c>
      <c r="U8" s="88">
        <f>U12</f>
        <v>18351390.000000004</v>
      </c>
      <c r="V8" s="88">
        <f>U8-S8</f>
        <v>0</v>
      </c>
      <c r="W8" s="88">
        <f>W12</f>
        <v>15193369.000000002</v>
      </c>
      <c r="X8" s="88">
        <f>W8-U8</f>
        <v>-3158021.0000000019</v>
      </c>
      <c r="Y8" s="88">
        <f>Y12</f>
        <v>13055369</v>
      </c>
      <c r="Z8" s="88">
        <f>Y8-W8</f>
        <v>-2138000.0000000019</v>
      </c>
      <c r="AA8" s="88">
        <f>AA12</f>
        <v>13055369</v>
      </c>
      <c r="AB8" s="88">
        <f>AA8-Y8</f>
        <v>0</v>
      </c>
      <c r="AC8" s="88">
        <f>AC12</f>
        <v>13055369</v>
      </c>
      <c r="AD8" s="88">
        <f>AC8-AA8</f>
        <v>0</v>
      </c>
      <c r="AE8" s="88">
        <f>AE12</f>
        <v>9804200</v>
      </c>
      <c r="AF8" s="88">
        <f>AE8-AC8</f>
        <v>-3251169</v>
      </c>
      <c r="AG8" s="88">
        <f>AG12</f>
        <v>9804200</v>
      </c>
      <c r="AH8" s="88">
        <f>AG8-AE8</f>
        <v>0</v>
      </c>
      <c r="AI8" s="88">
        <f>AI12</f>
        <v>9804200.0000000019</v>
      </c>
      <c r="AJ8" s="88">
        <f>AI8-AG8</f>
        <v>0</v>
      </c>
      <c r="AK8" s="88">
        <f>AK12+AK22</f>
        <v>9804200.0000000019</v>
      </c>
      <c r="AL8" s="88">
        <f>AK8-AI8</f>
        <v>0</v>
      </c>
      <c r="AM8" s="88">
        <f>AM12+AM22</f>
        <v>16333700</v>
      </c>
      <c r="AN8" s="88">
        <f>AM8-AK8</f>
        <v>6529499.9999999981</v>
      </c>
      <c r="AO8" s="88">
        <f>AO12+AO22</f>
        <v>16333700</v>
      </c>
      <c r="AP8" s="88">
        <f>AO8-AM8</f>
        <v>0</v>
      </c>
      <c r="AQ8" s="88">
        <f>AQ12+AQ22</f>
        <v>16333700</v>
      </c>
      <c r="AR8" s="88">
        <f>AQ8-AO8</f>
        <v>0</v>
      </c>
      <c r="AS8" s="88">
        <f>AS12+AS22</f>
        <v>19432200</v>
      </c>
      <c r="AT8" s="88">
        <f>AS8-AQ8</f>
        <v>3098500</v>
      </c>
      <c r="AU8" s="88">
        <f>AU12+AU22</f>
        <v>17415000</v>
      </c>
      <c r="AV8" s="88">
        <f>AU8-AS8</f>
        <v>-2017200</v>
      </c>
      <c r="AW8" s="88">
        <f>AW12+AW22+AW9</f>
        <v>17415000</v>
      </c>
      <c r="AX8" s="88">
        <f>AW8-AU8</f>
        <v>0</v>
      </c>
      <c r="AY8" s="88">
        <f>AY12+AY22+AY9</f>
        <v>2797300</v>
      </c>
      <c r="AZ8" s="88">
        <f>AY8-AW8</f>
        <v>-14617700</v>
      </c>
      <c r="BA8" s="88">
        <f>BA12+BA22+BA9</f>
        <v>2797300</v>
      </c>
      <c r="BB8" s="88">
        <f>BA8-AY8</f>
        <v>0</v>
      </c>
      <c r="BC8" s="88">
        <f>BC12+BC22+BC9</f>
        <v>2797300</v>
      </c>
      <c r="BD8" s="88">
        <f>BC8-BA8</f>
        <v>0</v>
      </c>
      <c r="BE8" s="88">
        <f>BE12+BE22+BE9</f>
        <v>2797300</v>
      </c>
      <c r="BF8" s="88">
        <f>BE8-BC8</f>
        <v>0</v>
      </c>
      <c r="BG8" s="88">
        <f>BG12+BG22+BG9</f>
        <v>1797300</v>
      </c>
      <c r="BH8" s="88">
        <f>BG8-BE8</f>
        <v>-1000000</v>
      </c>
      <c r="BI8" s="88">
        <f>BI12+BI22+BI9</f>
        <v>1797300</v>
      </c>
      <c r="BJ8" s="88">
        <f>BI8-BG8</f>
        <v>0</v>
      </c>
      <c r="BK8" s="88">
        <f>BK12+BK22+BK9</f>
        <v>1797300</v>
      </c>
      <c r="BL8" s="88">
        <f>BK8-BI8</f>
        <v>0</v>
      </c>
      <c r="BM8" s="88">
        <f>BM12+BM22+BM9</f>
        <v>1797300</v>
      </c>
      <c r="BN8" s="88">
        <f>BM8-BK8</f>
        <v>0</v>
      </c>
      <c r="BO8" s="88">
        <f>BO12+BO22+BO9</f>
        <v>1790150</v>
      </c>
      <c r="BP8" s="88">
        <f>BO8-BM8</f>
        <v>-7150</v>
      </c>
      <c r="BQ8" s="88">
        <f>BQ12+BQ22+BQ9</f>
        <v>1790150</v>
      </c>
      <c r="BR8" s="88">
        <f>BQ8-BO8</f>
        <v>0</v>
      </c>
      <c r="BS8" s="88">
        <f>BS12+BS22+BS9</f>
        <v>1767600</v>
      </c>
      <c r="BT8" s="88">
        <f>BS8-BQ8</f>
        <v>-22550</v>
      </c>
      <c r="BU8" s="88">
        <f>BU12+BU22+BU9</f>
        <v>1724900</v>
      </c>
      <c r="BV8" s="88">
        <f>BU8-BS8</f>
        <v>-42700</v>
      </c>
      <c r="BW8" s="88">
        <f>BW12+BW22+BW9</f>
        <v>1724900</v>
      </c>
      <c r="BX8" s="88">
        <f>BW8-BU8</f>
        <v>0</v>
      </c>
      <c r="BY8" s="88">
        <f>BY12+BY22+BY9</f>
        <v>1724900</v>
      </c>
      <c r="BZ8" s="88">
        <f>BY8-BW8</f>
        <v>0</v>
      </c>
      <c r="CA8" s="88">
        <f>CA12+CA22+CA9</f>
        <v>1964524</v>
      </c>
      <c r="CB8" s="88">
        <f>CA8-BY8</f>
        <v>239624</v>
      </c>
      <c r="CC8" s="52"/>
      <c r="CD8" s="24"/>
      <c r="CE8" s="24"/>
      <c r="CF8" s="24"/>
      <c r="CG8" s="24"/>
      <c r="CH8" s="24"/>
      <c r="CI8" s="24"/>
      <c r="CJ8" s="24"/>
      <c r="CK8" s="24"/>
    </row>
    <row r="9" spans="1:89" s="25" customFormat="1" ht="37.5" customHeight="1" x14ac:dyDescent="0.25">
      <c r="A9" s="26"/>
      <c r="B9" s="546" t="s">
        <v>72</v>
      </c>
      <c r="C9" s="561"/>
      <c r="D9" s="561"/>
      <c r="E9" s="561"/>
      <c r="F9" s="561"/>
      <c r="G9" s="562"/>
      <c r="H9" s="313" t="s">
        <v>697</v>
      </c>
      <c r="I9" s="314" t="s">
        <v>5</v>
      </c>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8"/>
      <c r="AR9" s="88"/>
      <c r="AS9" s="88"/>
      <c r="AT9" s="88"/>
      <c r="AU9" s="88"/>
      <c r="AV9" s="88"/>
      <c r="AW9" s="88">
        <f>AW10</f>
        <v>0</v>
      </c>
      <c r="AX9" s="88"/>
      <c r="AY9" s="88">
        <f>AY10</f>
        <v>1647300</v>
      </c>
      <c r="AZ9" s="88">
        <f t="shared" ref="AZ9:BR18" si="1">AY9-AW9</f>
        <v>1647300</v>
      </c>
      <c r="BA9" s="88">
        <f>BA10</f>
        <v>1647300</v>
      </c>
      <c r="BB9" s="88">
        <f t="shared" si="1"/>
        <v>0</v>
      </c>
      <c r="BC9" s="88">
        <f>BC10</f>
        <v>1647300</v>
      </c>
      <c r="BD9" s="88">
        <f t="shared" si="1"/>
        <v>0</v>
      </c>
      <c r="BE9" s="88">
        <f>BE10</f>
        <v>1647300</v>
      </c>
      <c r="BF9" s="88">
        <f t="shared" si="1"/>
        <v>0</v>
      </c>
      <c r="BG9" s="88">
        <f>BG10</f>
        <v>1647300</v>
      </c>
      <c r="BH9" s="88">
        <f t="shared" si="1"/>
        <v>0</v>
      </c>
      <c r="BI9" s="88">
        <f>BI10</f>
        <v>1647300</v>
      </c>
      <c r="BJ9" s="88">
        <f t="shared" si="1"/>
        <v>0</v>
      </c>
      <c r="BK9" s="88">
        <f>BK10</f>
        <v>1647300</v>
      </c>
      <c r="BL9" s="88">
        <f t="shared" si="1"/>
        <v>0</v>
      </c>
      <c r="BM9" s="88">
        <f>BM10</f>
        <v>1647300</v>
      </c>
      <c r="BN9" s="88">
        <f t="shared" si="1"/>
        <v>0</v>
      </c>
      <c r="BO9" s="88">
        <f>BO10</f>
        <v>1647300</v>
      </c>
      <c r="BP9" s="88">
        <f t="shared" si="1"/>
        <v>0</v>
      </c>
      <c r="BQ9" s="88">
        <f>BQ10</f>
        <v>1647300</v>
      </c>
      <c r="BR9" s="88">
        <f t="shared" si="1"/>
        <v>0</v>
      </c>
      <c r="BS9" s="88">
        <f>BS10</f>
        <v>1647300</v>
      </c>
      <c r="BT9" s="88">
        <f t="shared" ref="BT9:BT49" si="2">BS9-BQ9</f>
        <v>0</v>
      </c>
      <c r="BU9" s="88">
        <f>BU10</f>
        <v>1719900</v>
      </c>
      <c r="BV9" s="88">
        <f t="shared" ref="BV9:BV49" si="3">BU9-BS9</f>
        <v>72600</v>
      </c>
      <c r="BW9" s="88">
        <f>BW10</f>
        <v>1719900</v>
      </c>
      <c r="BX9" s="88">
        <f t="shared" ref="BX9:BX49" si="4">BW9-BU9</f>
        <v>0</v>
      </c>
      <c r="BY9" s="88">
        <f>BY10</f>
        <v>1719900</v>
      </c>
      <c r="BZ9" s="88">
        <f t="shared" ref="BZ9:BZ49" si="5">BY9-BW9</f>
        <v>0</v>
      </c>
      <c r="CA9" s="88">
        <f>CA10</f>
        <v>1950800</v>
      </c>
      <c r="CB9" s="88">
        <f t="shared" ref="CB9:CB49" si="6">CA9-BY9</f>
        <v>230900</v>
      </c>
      <c r="CC9" s="52"/>
      <c r="CD9" s="24"/>
      <c r="CE9" s="24"/>
      <c r="CF9" s="24"/>
      <c r="CG9" s="24"/>
      <c r="CH9" s="24"/>
      <c r="CI9" s="24"/>
      <c r="CJ9" s="24"/>
      <c r="CK9" s="24"/>
    </row>
    <row r="10" spans="1:89" s="25" customFormat="1" ht="54" customHeight="1" x14ac:dyDescent="0.25">
      <c r="A10" s="26"/>
      <c r="B10" s="525" t="s">
        <v>4</v>
      </c>
      <c r="C10" s="566"/>
      <c r="D10" s="566"/>
      <c r="E10" s="566"/>
      <c r="F10" s="566"/>
      <c r="G10" s="567"/>
      <c r="H10" s="313" t="s">
        <v>697</v>
      </c>
      <c r="I10" s="314" t="s">
        <v>3</v>
      </c>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8"/>
      <c r="AS10" s="88"/>
      <c r="AT10" s="88"/>
      <c r="AU10" s="88"/>
      <c r="AV10" s="88"/>
      <c r="AW10" s="88">
        <f>AW11</f>
        <v>0</v>
      </c>
      <c r="AX10" s="88"/>
      <c r="AY10" s="88">
        <f>AY11</f>
        <v>1647300</v>
      </c>
      <c r="AZ10" s="88">
        <f t="shared" si="1"/>
        <v>1647300</v>
      </c>
      <c r="BA10" s="88">
        <f>BA11</f>
        <v>1647300</v>
      </c>
      <c r="BB10" s="88">
        <f t="shared" si="1"/>
        <v>0</v>
      </c>
      <c r="BC10" s="88">
        <f>BC11</f>
        <v>1647300</v>
      </c>
      <c r="BD10" s="88">
        <f t="shared" si="1"/>
        <v>0</v>
      </c>
      <c r="BE10" s="88">
        <f>BE11</f>
        <v>1647300</v>
      </c>
      <c r="BF10" s="88">
        <f t="shared" si="1"/>
        <v>0</v>
      </c>
      <c r="BG10" s="88">
        <f>BG11</f>
        <v>1647300</v>
      </c>
      <c r="BH10" s="88">
        <f t="shared" si="1"/>
        <v>0</v>
      </c>
      <c r="BI10" s="88">
        <f>BI11</f>
        <v>1647300</v>
      </c>
      <c r="BJ10" s="88">
        <f t="shared" si="1"/>
        <v>0</v>
      </c>
      <c r="BK10" s="88">
        <f>BK11</f>
        <v>1647300</v>
      </c>
      <c r="BL10" s="88">
        <f t="shared" si="1"/>
        <v>0</v>
      </c>
      <c r="BM10" s="88">
        <f>BM11</f>
        <v>1647300</v>
      </c>
      <c r="BN10" s="88">
        <f t="shared" si="1"/>
        <v>0</v>
      </c>
      <c r="BO10" s="88">
        <f>BO11</f>
        <v>1647300</v>
      </c>
      <c r="BP10" s="88">
        <f t="shared" si="1"/>
        <v>0</v>
      </c>
      <c r="BQ10" s="88">
        <f>BQ11</f>
        <v>1647300</v>
      </c>
      <c r="BR10" s="88">
        <f t="shared" si="1"/>
        <v>0</v>
      </c>
      <c r="BS10" s="88">
        <f>BS11</f>
        <v>1647300</v>
      </c>
      <c r="BT10" s="88">
        <f t="shared" si="2"/>
        <v>0</v>
      </c>
      <c r="BU10" s="88">
        <f>BU11</f>
        <v>1719900</v>
      </c>
      <c r="BV10" s="88">
        <f t="shared" si="3"/>
        <v>72600</v>
      </c>
      <c r="BW10" s="88">
        <f>BW11</f>
        <v>1719900</v>
      </c>
      <c r="BX10" s="88">
        <f t="shared" si="4"/>
        <v>0</v>
      </c>
      <c r="BY10" s="88">
        <f>BY11</f>
        <v>1719900</v>
      </c>
      <c r="BZ10" s="88">
        <f t="shared" si="5"/>
        <v>0</v>
      </c>
      <c r="CA10" s="88">
        <f>CA11</f>
        <v>1950800</v>
      </c>
      <c r="CB10" s="88">
        <f t="shared" si="6"/>
        <v>230900</v>
      </c>
      <c r="CC10" s="52"/>
      <c r="CD10" s="24"/>
      <c r="CE10" s="24"/>
      <c r="CF10" s="24"/>
      <c r="CG10" s="24"/>
      <c r="CH10" s="24"/>
      <c r="CI10" s="24"/>
      <c r="CJ10" s="24"/>
      <c r="CK10" s="24"/>
    </row>
    <row r="11" spans="1:89" s="60" customFormat="1" ht="26.25" customHeight="1" x14ac:dyDescent="0.25">
      <c r="A11" s="61"/>
      <c r="B11" s="573" t="s">
        <v>2</v>
      </c>
      <c r="C11" s="571"/>
      <c r="D11" s="571"/>
      <c r="E11" s="571"/>
      <c r="F11" s="571"/>
      <c r="G11" s="572"/>
      <c r="H11" s="324" t="s">
        <v>697</v>
      </c>
      <c r="I11" s="325" t="s">
        <v>1</v>
      </c>
      <c r="J11" s="92"/>
      <c r="K11" s="92"/>
      <c r="L11" s="92"/>
      <c r="M11" s="92"/>
      <c r="N11" s="92"/>
      <c r="O11" s="92"/>
      <c r="P11" s="92"/>
      <c r="Q11" s="92"/>
      <c r="R11" s="92"/>
      <c r="S11" s="92"/>
      <c r="T11" s="92"/>
      <c r="U11" s="92"/>
      <c r="V11" s="92"/>
      <c r="W11" s="92"/>
      <c r="X11" s="92"/>
      <c r="Y11" s="92"/>
      <c r="Z11" s="92"/>
      <c r="AA11" s="92"/>
      <c r="AB11" s="92"/>
      <c r="AC11" s="92"/>
      <c r="AD11" s="92"/>
      <c r="AE11" s="92"/>
      <c r="AF11" s="92"/>
      <c r="AG11" s="92"/>
      <c r="AH11" s="92"/>
      <c r="AI11" s="92"/>
      <c r="AJ11" s="92"/>
      <c r="AK11" s="92"/>
      <c r="AL11" s="92"/>
      <c r="AM11" s="92"/>
      <c r="AN11" s="92"/>
      <c r="AO11" s="92"/>
      <c r="AP11" s="92"/>
      <c r="AQ11" s="92"/>
      <c r="AR11" s="92"/>
      <c r="AS11" s="92"/>
      <c r="AT11" s="92"/>
      <c r="AU11" s="92"/>
      <c r="AV11" s="92"/>
      <c r="AW11" s="92">
        <v>0</v>
      </c>
      <c r="AX11" s="92"/>
      <c r="AY11" s="318">
        <v>1647300</v>
      </c>
      <c r="AZ11" s="92">
        <f t="shared" si="1"/>
        <v>1647300</v>
      </c>
      <c r="BA11" s="318">
        <v>1647300</v>
      </c>
      <c r="BB11" s="92">
        <f t="shared" si="1"/>
        <v>0</v>
      </c>
      <c r="BC11" s="318">
        <v>1647300</v>
      </c>
      <c r="BD11" s="92">
        <f t="shared" si="1"/>
        <v>0</v>
      </c>
      <c r="BE11" s="318">
        <v>1647300</v>
      </c>
      <c r="BF11" s="92">
        <f t="shared" si="1"/>
        <v>0</v>
      </c>
      <c r="BG11" s="318">
        <v>1647300</v>
      </c>
      <c r="BH11" s="92">
        <f t="shared" si="1"/>
        <v>0</v>
      </c>
      <c r="BI11" s="318">
        <v>1647300</v>
      </c>
      <c r="BJ11" s="92">
        <f t="shared" si="1"/>
        <v>0</v>
      </c>
      <c r="BK11" s="318">
        <v>1647300</v>
      </c>
      <c r="BL11" s="92">
        <f t="shared" si="1"/>
        <v>0</v>
      </c>
      <c r="BM11" s="318">
        <v>1647300</v>
      </c>
      <c r="BN11" s="92">
        <f t="shared" si="1"/>
        <v>0</v>
      </c>
      <c r="BO11" s="318">
        <v>1647300</v>
      </c>
      <c r="BP11" s="92">
        <f t="shared" si="1"/>
        <v>0</v>
      </c>
      <c r="BQ11" s="318">
        <v>1647300</v>
      </c>
      <c r="BR11" s="92">
        <f t="shared" si="1"/>
        <v>0</v>
      </c>
      <c r="BS11" s="318">
        <v>1647300</v>
      </c>
      <c r="BT11" s="92">
        <f t="shared" si="2"/>
        <v>0</v>
      </c>
      <c r="BU11" s="318">
        <v>1719900</v>
      </c>
      <c r="BV11" s="92">
        <f t="shared" si="3"/>
        <v>72600</v>
      </c>
      <c r="BW11" s="361">
        <v>1719900</v>
      </c>
      <c r="BX11" s="92">
        <f t="shared" si="4"/>
        <v>0</v>
      </c>
      <c r="BY11" s="368">
        <v>1719900</v>
      </c>
      <c r="BZ11" s="92">
        <f t="shared" si="5"/>
        <v>0</v>
      </c>
      <c r="CA11" s="502">
        <v>1950800</v>
      </c>
      <c r="CB11" s="92">
        <f t="shared" si="6"/>
        <v>230900</v>
      </c>
      <c r="CC11" s="53">
        <v>1</v>
      </c>
      <c r="CD11" s="59"/>
      <c r="CE11" s="59"/>
      <c r="CF11" s="59"/>
      <c r="CG11" s="59"/>
      <c r="CH11" s="59"/>
      <c r="CI11" s="59"/>
      <c r="CJ11" s="59"/>
      <c r="CK11" s="59"/>
    </row>
    <row r="12" spans="1:89" s="25" customFormat="1" ht="18" hidden="1" customHeight="1" x14ac:dyDescent="0.25">
      <c r="A12" s="26"/>
      <c r="B12" s="560" t="s">
        <v>184</v>
      </c>
      <c r="C12" s="561"/>
      <c r="D12" s="561"/>
      <c r="E12" s="561"/>
      <c r="F12" s="561"/>
      <c r="G12" s="562"/>
      <c r="H12" s="17" t="s">
        <v>183</v>
      </c>
      <c r="I12" s="18" t="s">
        <v>5</v>
      </c>
      <c r="J12" s="88">
        <f>J15</f>
        <v>9810100</v>
      </c>
      <c r="K12" s="88">
        <f>K15</f>
        <v>9810100</v>
      </c>
      <c r="L12" s="88">
        <f t="shared" si="0"/>
        <v>0</v>
      </c>
      <c r="M12" s="88">
        <f>M15</f>
        <v>9810100</v>
      </c>
      <c r="N12" s="88">
        <f t="shared" ref="N12:AH49" si="7">M12-K12</f>
        <v>0</v>
      </c>
      <c r="O12" s="88">
        <f>O15+O17+O19</f>
        <v>9810100</v>
      </c>
      <c r="P12" s="88">
        <f t="shared" si="7"/>
        <v>0</v>
      </c>
      <c r="Q12" s="88">
        <f>Q15+Q17+Q19</f>
        <v>18351390</v>
      </c>
      <c r="R12" s="88">
        <f t="shared" si="7"/>
        <v>8541290</v>
      </c>
      <c r="S12" s="88">
        <f>S15+S17+S19</f>
        <v>18351390.000000004</v>
      </c>
      <c r="T12" s="88">
        <f t="shared" si="7"/>
        <v>0</v>
      </c>
      <c r="U12" s="88">
        <f>U15+U17+U19</f>
        <v>18351390.000000004</v>
      </c>
      <c r="V12" s="88">
        <f t="shared" si="7"/>
        <v>0</v>
      </c>
      <c r="W12" s="88">
        <f>W15+W17+W19</f>
        <v>15193369.000000002</v>
      </c>
      <c r="X12" s="88">
        <f t="shared" si="7"/>
        <v>-3158021.0000000019</v>
      </c>
      <c r="Y12" s="88">
        <f>Y15+Y17+Y19</f>
        <v>13055369</v>
      </c>
      <c r="Z12" s="88">
        <f t="shared" si="7"/>
        <v>-2138000.0000000019</v>
      </c>
      <c r="AA12" s="88">
        <f>AA15+AA17+AA19</f>
        <v>13055369</v>
      </c>
      <c r="AB12" s="88">
        <f t="shared" si="7"/>
        <v>0</v>
      </c>
      <c r="AC12" s="88">
        <f>AC15+AC17+AC19</f>
        <v>13055369</v>
      </c>
      <c r="AD12" s="88">
        <f t="shared" si="7"/>
        <v>0</v>
      </c>
      <c r="AE12" s="88">
        <f>AE15+AE17+AE19</f>
        <v>9804200</v>
      </c>
      <c r="AF12" s="88">
        <f t="shared" si="7"/>
        <v>-3251169</v>
      </c>
      <c r="AG12" s="88">
        <f>AG15+AG17+AG19</f>
        <v>9804200</v>
      </c>
      <c r="AH12" s="88">
        <f t="shared" si="7"/>
        <v>0</v>
      </c>
      <c r="AI12" s="88">
        <f>AI15+AI17+AI19</f>
        <v>9804200.0000000019</v>
      </c>
      <c r="AJ12" s="88">
        <f t="shared" ref="AJ12:BD49" si="8">AI12-AG12</f>
        <v>0</v>
      </c>
      <c r="AK12" s="88">
        <f>AK15+AK17+AK19</f>
        <v>9804200.0000000019</v>
      </c>
      <c r="AL12" s="88">
        <f t="shared" si="8"/>
        <v>0</v>
      </c>
      <c r="AM12" s="88">
        <f>AM15+AM17+AM19</f>
        <v>15333700</v>
      </c>
      <c r="AN12" s="88">
        <f t="shared" si="8"/>
        <v>5529499.9999999981</v>
      </c>
      <c r="AO12" s="88">
        <f>AO15+AO17+AO19+AO13</f>
        <v>15333700</v>
      </c>
      <c r="AP12" s="88">
        <f t="shared" si="8"/>
        <v>0</v>
      </c>
      <c r="AQ12" s="88">
        <f>AQ15+AQ17+AQ19+AQ13</f>
        <v>15333700</v>
      </c>
      <c r="AR12" s="88">
        <f t="shared" si="8"/>
        <v>0</v>
      </c>
      <c r="AS12" s="88">
        <f>AS15+AS17+AS19+AS13</f>
        <v>18432200</v>
      </c>
      <c r="AT12" s="88">
        <f t="shared" si="8"/>
        <v>3098500</v>
      </c>
      <c r="AU12" s="88">
        <f>AU15+AU17+AU19+AU13</f>
        <v>16415000</v>
      </c>
      <c r="AV12" s="88">
        <f t="shared" si="8"/>
        <v>-2017200</v>
      </c>
      <c r="AW12" s="88">
        <f>AW15+AW17+AW19+AW13</f>
        <v>16415000</v>
      </c>
      <c r="AX12" s="88">
        <f t="shared" si="8"/>
        <v>0</v>
      </c>
      <c r="AY12" s="88">
        <f>AY15+AY17+AY19+AY13</f>
        <v>0</v>
      </c>
      <c r="AZ12" s="88">
        <f t="shared" si="8"/>
        <v>-16415000</v>
      </c>
      <c r="BA12" s="88">
        <f>BA15+BA17+BA19+BA13</f>
        <v>0</v>
      </c>
      <c r="BB12" s="88">
        <f t="shared" si="8"/>
        <v>0</v>
      </c>
      <c r="BC12" s="88">
        <f>BC15+BC17+BC19+BC13</f>
        <v>0</v>
      </c>
      <c r="BD12" s="88">
        <f t="shared" si="8"/>
        <v>0</v>
      </c>
      <c r="BE12" s="88">
        <f>BE15+BE17+BE19+BE13</f>
        <v>0</v>
      </c>
      <c r="BF12" s="88">
        <f t="shared" si="1"/>
        <v>0</v>
      </c>
      <c r="BG12" s="88">
        <f>BG15+BG17+BG19+BG13</f>
        <v>0</v>
      </c>
      <c r="BH12" s="88">
        <f t="shared" si="1"/>
        <v>0</v>
      </c>
      <c r="BI12" s="88">
        <f>BI15+BI17+BI19+BI13</f>
        <v>0</v>
      </c>
      <c r="BJ12" s="88">
        <f t="shared" si="1"/>
        <v>0</v>
      </c>
      <c r="BK12" s="88">
        <f>BK15+BK17+BK19+BK13</f>
        <v>0</v>
      </c>
      <c r="BL12" s="88">
        <f t="shared" si="1"/>
        <v>0</v>
      </c>
      <c r="BM12" s="88">
        <f>BM15+BM17+BM19+BM13</f>
        <v>0</v>
      </c>
      <c r="BN12" s="88">
        <f t="shared" si="1"/>
        <v>0</v>
      </c>
      <c r="BO12" s="88">
        <f>BO15+BO17+BO19+BO13</f>
        <v>0</v>
      </c>
      <c r="BP12" s="88">
        <f t="shared" si="1"/>
        <v>0</v>
      </c>
      <c r="BQ12" s="88">
        <f>BQ15+BQ17+BQ19+BQ13</f>
        <v>0</v>
      </c>
      <c r="BR12" s="88">
        <f t="shared" si="1"/>
        <v>0</v>
      </c>
      <c r="BS12" s="88">
        <f>BS15+BS17+BS19+BS13</f>
        <v>0</v>
      </c>
      <c r="BT12" s="88">
        <f t="shared" si="2"/>
        <v>0</v>
      </c>
      <c r="BU12" s="88">
        <f>BU15+BU17+BU19+BU13</f>
        <v>0</v>
      </c>
      <c r="BV12" s="88">
        <f t="shared" si="3"/>
        <v>0</v>
      </c>
      <c r="BW12" s="88">
        <f>BW15+BW17+BW19+BW13</f>
        <v>0</v>
      </c>
      <c r="BX12" s="88">
        <f t="shared" si="4"/>
        <v>0</v>
      </c>
      <c r="BY12" s="88">
        <f>BY15+BY17+BY19+BY13</f>
        <v>0</v>
      </c>
      <c r="BZ12" s="88">
        <f t="shared" si="5"/>
        <v>0</v>
      </c>
      <c r="CA12" s="88">
        <f>CA15+CA17+CA19+CA13</f>
        <v>0</v>
      </c>
      <c r="CB12" s="88">
        <f t="shared" si="6"/>
        <v>0</v>
      </c>
      <c r="CC12" s="52"/>
      <c r="CD12" s="24"/>
      <c r="CE12" s="24"/>
      <c r="CF12" s="24"/>
      <c r="CG12" s="24"/>
      <c r="CH12" s="24"/>
      <c r="CI12" s="24"/>
      <c r="CJ12" s="24"/>
      <c r="CK12" s="24"/>
    </row>
    <row r="13" spans="1:89" s="25" customFormat="1" ht="48.75" hidden="1" customHeight="1" x14ac:dyDescent="0.25">
      <c r="A13" s="26"/>
      <c r="B13" s="525" t="s">
        <v>4</v>
      </c>
      <c r="C13" s="566"/>
      <c r="D13" s="566"/>
      <c r="E13" s="566"/>
      <c r="F13" s="566"/>
      <c r="G13" s="567"/>
      <c r="H13" s="289" t="s">
        <v>390</v>
      </c>
      <c r="I13" s="290" t="s">
        <v>3</v>
      </c>
      <c r="J13" s="88"/>
      <c r="K13" s="88"/>
      <c r="L13" s="88"/>
      <c r="M13" s="88"/>
      <c r="N13" s="88"/>
      <c r="O13" s="88"/>
      <c r="P13" s="88"/>
      <c r="Q13" s="88"/>
      <c r="R13" s="88"/>
      <c r="S13" s="88"/>
      <c r="T13" s="88"/>
      <c r="U13" s="88"/>
      <c r="V13" s="88"/>
      <c r="W13" s="88"/>
      <c r="X13" s="88"/>
      <c r="Y13" s="88"/>
      <c r="Z13" s="88"/>
      <c r="AA13" s="88"/>
      <c r="AB13" s="88"/>
      <c r="AC13" s="88">
        <f>AC14</f>
        <v>0</v>
      </c>
      <c r="AD13" s="88"/>
      <c r="AE13" s="88"/>
      <c r="AF13" s="88"/>
      <c r="AG13" s="88"/>
      <c r="AH13" s="88"/>
      <c r="AI13" s="88"/>
      <c r="AJ13" s="88"/>
      <c r="AK13" s="88"/>
      <c r="AL13" s="88"/>
      <c r="AM13" s="88"/>
      <c r="AN13" s="88"/>
      <c r="AO13" s="88">
        <f t="shared" ref="AO13:CA13" si="9">AO14</f>
        <v>0</v>
      </c>
      <c r="AP13" s="88">
        <f t="shared" si="9"/>
        <v>0</v>
      </c>
      <c r="AQ13" s="88">
        <f t="shared" si="9"/>
        <v>30396.91</v>
      </c>
      <c r="AR13" s="88">
        <f t="shared" si="8"/>
        <v>30396.91</v>
      </c>
      <c r="AS13" s="88">
        <f t="shared" si="9"/>
        <v>30396.91</v>
      </c>
      <c r="AT13" s="88">
        <f t="shared" si="8"/>
        <v>0</v>
      </c>
      <c r="AU13" s="88">
        <f t="shared" si="9"/>
        <v>30396.91</v>
      </c>
      <c r="AV13" s="88">
        <f t="shared" si="8"/>
        <v>0</v>
      </c>
      <c r="AW13" s="88">
        <f t="shared" si="9"/>
        <v>30396.91</v>
      </c>
      <c r="AX13" s="88">
        <f t="shared" si="8"/>
        <v>0</v>
      </c>
      <c r="AY13" s="88">
        <f t="shared" si="9"/>
        <v>0</v>
      </c>
      <c r="AZ13" s="88">
        <f t="shared" si="8"/>
        <v>-30396.91</v>
      </c>
      <c r="BA13" s="88">
        <f t="shared" si="9"/>
        <v>0</v>
      </c>
      <c r="BB13" s="88">
        <f t="shared" si="8"/>
        <v>0</v>
      </c>
      <c r="BC13" s="88">
        <f t="shared" si="9"/>
        <v>0</v>
      </c>
      <c r="BD13" s="88">
        <f t="shared" si="8"/>
        <v>0</v>
      </c>
      <c r="BE13" s="88">
        <f t="shared" si="9"/>
        <v>0</v>
      </c>
      <c r="BF13" s="88">
        <f t="shared" si="1"/>
        <v>0</v>
      </c>
      <c r="BG13" s="88">
        <f t="shared" si="9"/>
        <v>0</v>
      </c>
      <c r="BH13" s="88">
        <f t="shared" si="1"/>
        <v>0</v>
      </c>
      <c r="BI13" s="88">
        <f t="shared" si="9"/>
        <v>0</v>
      </c>
      <c r="BJ13" s="88">
        <f t="shared" si="1"/>
        <v>0</v>
      </c>
      <c r="BK13" s="88">
        <f t="shared" si="9"/>
        <v>0</v>
      </c>
      <c r="BL13" s="88">
        <f t="shared" si="1"/>
        <v>0</v>
      </c>
      <c r="BM13" s="88">
        <f t="shared" si="9"/>
        <v>0</v>
      </c>
      <c r="BN13" s="88">
        <f t="shared" si="1"/>
        <v>0</v>
      </c>
      <c r="BO13" s="88">
        <f t="shared" si="9"/>
        <v>0</v>
      </c>
      <c r="BP13" s="88">
        <f t="shared" si="1"/>
        <v>0</v>
      </c>
      <c r="BQ13" s="88">
        <f t="shared" si="9"/>
        <v>0</v>
      </c>
      <c r="BR13" s="88">
        <f t="shared" si="1"/>
        <v>0</v>
      </c>
      <c r="BS13" s="88">
        <f t="shared" si="9"/>
        <v>0</v>
      </c>
      <c r="BT13" s="88">
        <f t="shared" si="2"/>
        <v>0</v>
      </c>
      <c r="BU13" s="88">
        <f t="shared" si="9"/>
        <v>0</v>
      </c>
      <c r="BV13" s="88">
        <f t="shared" si="3"/>
        <v>0</v>
      </c>
      <c r="BW13" s="88">
        <f t="shared" si="9"/>
        <v>0</v>
      </c>
      <c r="BX13" s="88">
        <f t="shared" si="4"/>
        <v>0</v>
      </c>
      <c r="BY13" s="88">
        <f t="shared" si="9"/>
        <v>0</v>
      </c>
      <c r="BZ13" s="88">
        <f t="shared" si="5"/>
        <v>0</v>
      </c>
      <c r="CA13" s="88">
        <f t="shared" si="9"/>
        <v>0</v>
      </c>
      <c r="CB13" s="88">
        <f t="shared" si="6"/>
        <v>0</v>
      </c>
      <c r="CC13" s="52"/>
      <c r="CD13" s="24"/>
      <c r="CE13" s="24"/>
      <c r="CF13" s="24"/>
      <c r="CG13" s="24"/>
      <c r="CH13" s="24"/>
      <c r="CI13" s="24"/>
      <c r="CJ13" s="24"/>
      <c r="CK13" s="24"/>
    </row>
    <row r="14" spans="1:89" s="60" customFormat="1" ht="15.75" hidden="1" x14ac:dyDescent="0.25">
      <c r="A14" s="61"/>
      <c r="B14" s="522" t="s">
        <v>86</v>
      </c>
      <c r="C14" s="571"/>
      <c r="D14" s="571"/>
      <c r="E14" s="571"/>
      <c r="F14" s="571"/>
      <c r="G14" s="572"/>
      <c r="H14" s="295" t="s">
        <v>390</v>
      </c>
      <c r="I14" s="296" t="s">
        <v>84</v>
      </c>
      <c r="J14" s="92"/>
      <c r="K14" s="92"/>
      <c r="L14" s="92"/>
      <c r="M14" s="92"/>
      <c r="N14" s="92"/>
      <c r="O14" s="92"/>
      <c r="P14" s="92"/>
      <c r="Q14" s="92"/>
      <c r="R14" s="92"/>
      <c r="S14" s="92"/>
      <c r="T14" s="92"/>
      <c r="U14" s="92"/>
      <c r="V14" s="92"/>
      <c r="W14" s="92"/>
      <c r="X14" s="92"/>
      <c r="Y14" s="92"/>
      <c r="Z14" s="92"/>
      <c r="AA14" s="92"/>
      <c r="AB14" s="92"/>
      <c r="AC14" s="92">
        <v>0</v>
      </c>
      <c r="AD14" s="92"/>
      <c r="AE14" s="92"/>
      <c r="AF14" s="92"/>
      <c r="AG14" s="92"/>
      <c r="AH14" s="92"/>
      <c r="AI14" s="92"/>
      <c r="AJ14" s="92"/>
      <c r="AK14" s="92"/>
      <c r="AL14" s="92"/>
      <c r="AM14" s="92"/>
      <c r="AN14" s="92"/>
      <c r="AO14" s="92">
        <v>0</v>
      </c>
      <c r="AP14" s="92"/>
      <c r="AQ14" s="286">
        <v>30396.91</v>
      </c>
      <c r="AR14" s="92">
        <f t="shared" si="8"/>
        <v>30396.91</v>
      </c>
      <c r="AS14" s="286">
        <v>30396.91</v>
      </c>
      <c r="AT14" s="92">
        <f t="shared" si="8"/>
        <v>0</v>
      </c>
      <c r="AU14" s="305">
        <v>30396.91</v>
      </c>
      <c r="AV14" s="92">
        <f t="shared" si="8"/>
        <v>0</v>
      </c>
      <c r="AW14" s="318">
        <v>30396.91</v>
      </c>
      <c r="AX14" s="92">
        <f t="shared" si="8"/>
        <v>0</v>
      </c>
      <c r="AY14" s="322">
        <v>0</v>
      </c>
      <c r="AZ14" s="92">
        <f t="shared" si="8"/>
        <v>-30396.91</v>
      </c>
      <c r="BA14" s="322">
        <v>0</v>
      </c>
      <c r="BB14" s="92">
        <f t="shared" si="8"/>
        <v>0</v>
      </c>
      <c r="BC14" s="322">
        <v>0</v>
      </c>
      <c r="BD14" s="92">
        <f t="shared" si="8"/>
        <v>0</v>
      </c>
      <c r="BE14" s="322">
        <v>0</v>
      </c>
      <c r="BF14" s="92">
        <f t="shared" si="1"/>
        <v>0</v>
      </c>
      <c r="BG14" s="322">
        <v>0</v>
      </c>
      <c r="BH14" s="92">
        <f t="shared" si="1"/>
        <v>0</v>
      </c>
      <c r="BI14" s="322">
        <v>0</v>
      </c>
      <c r="BJ14" s="92">
        <f t="shared" si="1"/>
        <v>0</v>
      </c>
      <c r="BK14" s="322">
        <v>0</v>
      </c>
      <c r="BL14" s="92">
        <f t="shared" si="1"/>
        <v>0</v>
      </c>
      <c r="BM14" s="322">
        <v>0</v>
      </c>
      <c r="BN14" s="92">
        <f t="shared" si="1"/>
        <v>0</v>
      </c>
      <c r="BO14" s="322">
        <v>0</v>
      </c>
      <c r="BP14" s="92">
        <f t="shared" si="1"/>
        <v>0</v>
      </c>
      <c r="BQ14" s="322">
        <v>0</v>
      </c>
      <c r="BR14" s="92">
        <f t="shared" si="1"/>
        <v>0</v>
      </c>
      <c r="BS14" s="322">
        <v>0</v>
      </c>
      <c r="BT14" s="92">
        <f t="shared" si="2"/>
        <v>0</v>
      </c>
      <c r="BU14" s="322">
        <v>0</v>
      </c>
      <c r="BV14" s="92">
        <f t="shared" si="3"/>
        <v>0</v>
      </c>
      <c r="BW14" s="322">
        <v>0</v>
      </c>
      <c r="BX14" s="92">
        <f t="shared" si="4"/>
        <v>0</v>
      </c>
      <c r="BY14" s="322">
        <v>0</v>
      </c>
      <c r="BZ14" s="92">
        <f t="shared" si="5"/>
        <v>0</v>
      </c>
      <c r="CA14" s="322">
        <v>0</v>
      </c>
      <c r="CB14" s="92">
        <f t="shared" si="6"/>
        <v>0</v>
      </c>
      <c r="CC14" s="53"/>
      <c r="CD14" s="59"/>
      <c r="CE14" s="59"/>
      <c r="CF14" s="59"/>
      <c r="CG14" s="59"/>
      <c r="CH14" s="59"/>
      <c r="CI14" s="59"/>
      <c r="CJ14" s="59"/>
      <c r="CK14" s="59"/>
    </row>
    <row r="15" spans="1:89" s="25" customFormat="1" ht="26.65" hidden="1" customHeight="1" x14ac:dyDescent="0.25">
      <c r="A15" s="26"/>
      <c r="B15" s="565" t="s">
        <v>11</v>
      </c>
      <c r="C15" s="566"/>
      <c r="D15" s="566"/>
      <c r="E15" s="566"/>
      <c r="F15" s="566"/>
      <c r="G15" s="567"/>
      <c r="H15" s="17" t="s">
        <v>183</v>
      </c>
      <c r="I15" s="18" t="s">
        <v>10</v>
      </c>
      <c r="J15" s="88">
        <f t="shared" ref="J15:CA15" si="10">J16</f>
        <v>9810100</v>
      </c>
      <c r="K15" s="88">
        <f t="shared" si="10"/>
        <v>9810100</v>
      </c>
      <c r="L15" s="88">
        <f t="shared" si="0"/>
        <v>0</v>
      </c>
      <c r="M15" s="88">
        <f t="shared" si="10"/>
        <v>9810100</v>
      </c>
      <c r="N15" s="88">
        <f t="shared" si="7"/>
        <v>0</v>
      </c>
      <c r="O15" s="88">
        <f t="shared" si="10"/>
        <v>9810100</v>
      </c>
      <c r="P15" s="88">
        <f t="shared" si="7"/>
        <v>0</v>
      </c>
      <c r="Q15" s="88">
        <f t="shared" si="10"/>
        <v>17197790.829999998</v>
      </c>
      <c r="R15" s="88">
        <f t="shared" si="7"/>
        <v>7387690.8299999982</v>
      </c>
      <c r="S15" s="88">
        <f t="shared" si="10"/>
        <v>14680000.720000001</v>
      </c>
      <c r="T15" s="88">
        <f t="shared" si="7"/>
        <v>-2517790.1099999975</v>
      </c>
      <c r="U15" s="88">
        <f t="shared" si="10"/>
        <v>14680000.720000001</v>
      </c>
      <c r="V15" s="88">
        <f t="shared" si="7"/>
        <v>0</v>
      </c>
      <c r="W15" s="88">
        <f t="shared" si="10"/>
        <v>7841125.9000000004</v>
      </c>
      <c r="X15" s="88">
        <f t="shared" si="7"/>
        <v>-6838874.8200000003</v>
      </c>
      <c r="Y15" s="88">
        <f t="shared" si="10"/>
        <v>4264752.5</v>
      </c>
      <c r="Z15" s="88">
        <f t="shared" si="7"/>
        <v>-3576373.4000000004</v>
      </c>
      <c r="AA15" s="88">
        <f t="shared" si="10"/>
        <v>3916004.91</v>
      </c>
      <c r="AB15" s="88">
        <f t="shared" si="7"/>
        <v>-348747.58999999985</v>
      </c>
      <c r="AC15" s="88">
        <f t="shared" si="10"/>
        <v>3916004.91</v>
      </c>
      <c r="AD15" s="88">
        <f t="shared" si="7"/>
        <v>0</v>
      </c>
      <c r="AE15" s="88">
        <f t="shared" si="10"/>
        <v>9804200</v>
      </c>
      <c r="AF15" s="88">
        <f t="shared" si="7"/>
        <v>5888195.0899999999</v>
      </c>
      <c r="AG15" s="88">
        <f t="shared" si="10"/>
        <v>9804200</v>
      </c>
      <c r="AH15" s="88">
        <f t="shared" si="7"/>
        <v>0</v>
      </c>
      <c r="AI15" s="88">
        <f t="shared" si="10"/>
        <v>8907202.1400000006</v>
      </c>
      <c r="AJ15" s="88">
        <f t="shared" si="8"/>
        <v>-896997.8599999994</v>
      </c>
      <c r="AK15" s="88">
        <f t="shared" si="10"/>
        <v>8907202.1400000006</v>
      </c>
      <c r="AL15" s="88">
        <f t="shared" si="8"/>
        <v>0</v>
      </c>
      <c r="AM15" s="88">
        <f t="shared" si="10"/>
        <v>11680377.109999999</v>
      </c>
      <c r="AN15" s="88">
        <f t="shared" si="8"/>
        <v>2773174.9699999988</v>
      </c>
      <c r="AO15" s="88">
        <f t="shared" si="10"/>
        <v>11680377.109999999</v>
      </c>
      <c r="AP15" s="88">
        <f t="shared" si="8"/>
        <v>0</v>
      </c>
      <c r="AQ15" s="88">
        <f t="shared" si="10"/>
        <v>6237929.6900000004</v>
      </c>
      <c r="AR15" s="88">
        <f t="shared" si="8"/>
        <v>-5442447.419999999</v>
      </c>
      <c r="AS15" s="88">
        <f t="shared" si="10"/>
        <v>8566668.5099999998</v>
      </c>
      <c r="AT15" s="88">
        <f t="shared" si="8"/>
        <v>2328738.8199999994</v>
      </c>
      <c r="AU15" s="88">
        <f t="shared" si="10"/>
        <v>2800654.67</v>
      </c>
      <c r="AV15" s="88">
        <f t="shared" si="8"/>
        <v>-5766013.8399999999</v>
      </c>
      <c r="AW15" s="88">
        <f t="shared" si="10"/>
        <v>2800654.67</v>
      </c>
      <c r="AX15" s="88">
        <f t="shared" si="8"/>
        <v>0</v>
      </c>
      <c r="AY15" s="88">
        <f t="shared" si="10"/>
        <v>0</v>
      </c>
      <c r="AZ15" s="88">
        <f t="shared" si="8"/>
        <v>-2800654.67</v>
      </c>
      <c r="BA15" s="88">
        <f t="shared" si="10"/>
        <v>0</v>
      </c>
      <c r="BB15" s="88">
        <f t="shared" si="8"/>
        <v>0</v>
      </c>
      <c r="BC15" s="88">
        <f t="shared" si="10"/>
        <v>0</v>
      </c>
      <c r="BD15" s="88">
        <f t="shared" si="8"/>
        <v>0</v>
      </c>
      <c r="BE15" s="88">
        <f t="shared" si="10"/>
        <v>0</v>
      </c>
      <c r="BF15" s="88">
        <f t="shared" si="1"/>
        <v>0</v>
      </c>
      <c r="BG15" s="88">
        <f t="shared" si="10"/>
        <v>0</v>
      </c>
      <c r="BH15" s="88">
        <f t="shared" si="1"/>
        <v>0</v>
      </c>
      <c r="BI15" s="88">
        <f t="shared" si="10"/>
        <v>0</v>
      </c>
      <c r="BJ15" s="88">
        <f t="shared" si="1"/>
        <v>0</v>
      </c>
      <c r="BK15" s="88">
        <f t="shared" si="10"/>
        <v>0</v>
      </c>
      <c r="BL15" s="88">
        <f t="shared" si="1"/>
        <v>0</v>
      </c>
      <c r="BM15" s="88">
        <f t="shared" si="10"/>
        <v>0</v>
      </c>
      <c r="BN15" s="88">
        <f t="shared" si="1"/>
        <v>0</v>
      </c>
      <c r="BO15" s="88">
        <f t="shared" si="10"/>
        <v>0</v>
      </c>
      <c r="BP15" s="88">
        <f t="shared" si="1"/>
        <v>0</v>
      </c>
      <c r="BQ15" s="88">
        <f t="shared" si="10"/>
        <v>0</v>
      </c>
      <c r="BR15" s="88">
        <f t="shared" si="1"/>
        <v>0</v>
      </c>
      <c r="BS15" s="88">
        <f t="shared" si="10"/>
        <v>0</v>
      </c>
      <c r="BT15" s="88">
        <f t="shared" si="2"/>
        <v>0</v>
      </c>
      <c r="BU15" s="88">
        <f t="shared" si="10"/>
        <v>0</v>
      </c>
      <c r="BV15" s="88">
        <f t="shared" si="3"/>
        <v>0</v>
      </c>
      <c r="BW15" s="88">
        <f t="shared" si="10"/>
        <v>0</v>
      </c>
      <c r="BX15" s="88">
        <f t="shared" si="4"/>
        <v>0</v>
      </c>
      <c r="BY15" s="88">
        <f t="shared" si="10"/>
        <v>0</v>
      </c>
      <c r="BZ15" s="88">
        <f t="shared" si="5"/>
        <v>0</v>
      </c>
      <c r="CA15" s="88">
        <f t="shared" si="10"/>
        <v>0</v>
      </c>
      <c r="CB15" s="88">
        <f t="shared" si="6"/>
        <v>0</v>
      </c>
      <c r="CC15" s="52"/>
      <c r="CD15" s="24"/>
      <c r="CE15" s="24"/>
      <c r="CF15" s="24"/>
      <c r="CG15" s="24"/>
      <c r="CH15" s="24"/>
      <c r="CI15" s="24"/>
      <c r="CJ15" s="24"/>
      <c r="CK15" s="24"/>
    </row>
    <row r="16" spans="1:89" s="60" customFormat="1" ht="26.65" hidden="1" customHeight="1" x14ac:dyDescent="0.25">
      <c r="A16" s="61"/>
      <c r="B16" s="559" t="s">
        <v>9</v>
      </c>
      <c r="C16" s="559"/>
      <c r="D16" s="559"/>
      <c r="E16" s="559"/>
      <c r="F16" s="559"/>
      <c r="G16" s="559"/>
      <c r="H16" s="186" t="s">
        <v>390</v>
      </c>
      <c r="I16" s="69" t="s">
        <v>8</v>
      </c>
      <c r="J16" s="91">
        <v>9810100</v>
      </c>
      <c r="K16" s="118">
        <v>9810100</v>
      </c>
      <c r="L16" s="91">
        <f t="shared" si="0"/>
        <v>0</v>
      </c>
      <c r="M16" s="174">
        <v>9810100</v>
      </c>
      <c r="N16" s="91">
        <f t="shared" si="7"/>
        <v>0</v>
      </c>
      <c r="O16" s="174">
        <v>9810100</v>
      </c>
      <c r="P16" s="91">
        <f t="shared" si="7"/>
        <v>0</v>
      </c>
      <c r="Q16" s="183">
        <v>17197790.829999998</v>
      </c>
      <c r="R16" s="91">
        <f t="shared" si="7"/>
        <v>7387690.8299999982</v>
      </c>
      <c r="S16" s="204">
        <v>14680000.720000001</v>
      </c>
      <c r="T16" s="91">
        <f t="shared" si="7"/>
        <v>-2517790.1099999975</v>
      </c>
      <c r="U16" s="204">
        <v>14680000.720000001</v>
      </c>
      <c r="V16" s="91">
        <f t="shared" si="7"/>
        <v>0</v>
      </c>
      <c r="W16" s="204">
        <v>7841125.9000000004</v>
      </c>
      <c r="X16" s="91">
        <f t="shared" si="7"/>
        <v>-6838874.8200000003</v>
      </c>
      <c r="Y16" s="204">
        <v>4264752.5</v>
      </c>
      <c r="Z16" s="91">
        <f t="shared" si="7"/>
        <v>-3576373.4000000004</v>
      </c>
      <c r="AA16" s="204">
        <v>3916004.91</v>
      </c>
      <c r="AB16" s="91">
        <f t="shared" si="7"/>
        <v>-348747.58999999985</v>
      </c>
      <c r="AC16" s="204">
        <v>3916004.91</v>
      </c>
      <c r="AD16" s="91">
        <f t="shared" si="7"/>
        <v>0</v>
      </c>
      <c r="AE16" s="204">
        <v>9804200</v>
      </c>
      <c r="AF16" s="91">
        <f t="shared" si="7"/>
        <v>5888195.0899999999</v>
      </c>
      <c r="AG16" s="248">
        <v>9804200</v>
      </c>
      <c r="AH16" s="91">
        <f t="shared" si="7"/>
        <v>0</v>
      </c>
      <c r="AI16" s="248">
        <v>8907202.1400000006</v>
      </c>
      <c r="AJ16" s="91">
        <f t="shared" si="8"/>
        <v>-896997.8599999994</v>
      </c>
      <c r="AK16" s="248">
        <v>8907202.1400000006</v>
      </c>
      <c r="AL16" s="91">
        <f t="shared" si="8"/>
        <v>0</v>
      </c>
      <c r="AM16" s="248">
        <v>11680377.109999999</v>
      </c>
      <c r="AN16" s="91">
        <f t="shared" si="8"/>
        <v>2773174.9699999988</v>
      </c>
      <c r="AO16" s="286">
        <v>11680377.109999999</v>
      </c>
      <c r="AP16" s="91">
        <f t="shared" si="8"/>
        <v>0</v>
      </c>
      <c r="AQ16" s="286">
        <v>6237929.6900000004</v>
      </c>
      <c r="AR16" s="91">
        <f t="shared" si="8"/>
        <v>-5442447.419999999</v>
      </c>
      <c r="AS16" s="286">
        <v>8566668.5099999998</v>
      </c>
      <c r="AT16" s="91">
        <f t="shared" si="8"/>
        <v>2328738.8199999994</v>
      </c>
      <c r="AU16" s="305">
        <v>2800654.67</v>
      </c>
      <c r="AV16" s="91">
        <f t="shared" si="8"/>
        <v>-5766013.8399999999</v>
      </c>
      <c r="AW16" s="318">
        <v>2800654.67</v>
      </c>
      <c r="AX16" s="91">
        <f t="shared" si="8"/>
        <v>0</v>
      </c>
      <c r="AY16" s="322">
        <v>0</v>
      </c>
      <c r="AZ16" s="91">
        <f t="shared" si="8"/>
        <v>-2800654.67</v>
      </c>
      <c r="BA16" s="322">
        <v>0</v>
      </c>
      <c r="BB16" s="91">
        <f t="shared" si="8"/>
        <v>0</v>
      </c>
      <c r="BC16" s="322">
        <v>0</v>
      </c>
      <c r="BD16" s="91">
        <f t="shared" si="8"/>
        <v>0</v>
      </c>
      <c r="BE16" s="322">
        <v>0</v>
      </c>
      <c r="BF16" s="91">
        <f t="shared" si="1"/>
        <v>0</v>
      </c>
      <c r="BG16" s="322">
        <v>0</v>
      </c>
      <c r="BH16" s="91">
        <f t="shared" si="1"/>
        <v>0</v>
      </c>
      <c r="BI16" s="322">
        <v>0</v>
      </c>
      <c r="BJ16" s="91">
        <f t="shared" si="1"/>
        <v>0</v>
      </c>
      <c r="BK16" s="322">
        <v>0</v>
      </c>
      <c r="BL16" s="91">
        <f t="shared" si="1"/>
        <v>0</v>
      </c>
      <c r="BM16" s="322">
        <v>0</v>
      </c>
      <c r="BN16" s="91">
        <f t="shared" si="1"/>
        <v>0</v>
      </c>
      <c r="BO16" s="322">
        <v>0</v>
      </c>
      <c r="BP16" s="91">
        <f t="shared" si="1"/>
        <v>0</v>
      </c>
      <c r="BQ16" s="322">
        <v>0</v>
      </c>
      <c r="BR16" s="91">
        <f t="shared" si="1"/>
        <v>0</v>
      </c>
      <c r="BS16" s="322">
        <v>0</v>
      </c>
      <c r="BT16" s="91">
        <f t="shared" si="2"/>
        <v>0</v>
      </c>
      <c r="BU16" s="322">
        <v>0</v>
      </c>
      <c r="BV16" s="91">
        <f t="shared" si="3"/>
        <v>0</v>
      </c>
      <c r="BW16" s="322">
        <v>0</v>
      </c>
      <c r="BX16" s="91">
        <f t="shared" si="4"/>
        <v>0</v>
      </c>
      <c r="BY16" s="322">
        <v>0</v>
      </c>
      <c r="BZ16" s="91">
        <f t="shared" si="5"/>
        <v>0</v>
      </c>
      <c r="CA16" s="322">
        <v>0</v>
      </c>
      <c r="CB16" s="91">
        <f t="shared" si="6"/>
        <v>0</v>
      </c>
      <c r="CC16" s="53"/>
      <c r="CD16" s="59"/>
      <c r="CE16" s="59"/>
      <c r="CF16" s="59"/>
      <c r="CG16" s="59"/>
      <c r="CH16" s="59"/>
      <c r="CI16" s="59"/>
      <c r="CJ16" s="59"/>
      <c r="CK16" s="59"/>
    </row>
    <row r="17" spans="1:89" s="25" customFormat="1" ht="15.75" hidden="1" x14ac:dyDescent="0.25">
      <c r="A17" s="26"/>
      <c r="B17" s="531" t="s">
        <v>48</v>
      </c>
      <c r="C17" s="558"/>
      <c r="D17" s="558"/>
      <c r="E17" s="558"/>
      <c r="F17" s="558"/>
      <c r="G17" s="558"/>
      <c r="H17" s="181" t="s">
        <v>390</v>
      </c>
      <c r="I17" s="182" t="s">
        <v>47</v>
      </c>
      <c r="J17" s="89"/>
      <c r="K17" s="114"/>
      <c r="L17" s="89"/>
      <c r="M17" s="171"/>
      <c r="N17" s="89"/>
      <c r="O17" s="171">
        <f>O18</f>
        <v>0</v>
      </c>
      <c r="P17" s="89"/>
      <c r="Q17" s="171">
        <f>Q18</f>
        <v>925407.91</v>
      </c>
      <c r="R17" s="89">
        <f t="shared" si="7"/>
        <v>925407.91</v>
      </c>
      <c r="S17" s="171">
        <f>S18</f>
        <v>3055313.91</v>
      </c>
      <c r="T17" s="89">
        <f t="shared" si="7"/>
        <v>2129906</v>
      </c>
      <c r="U17" s="171">
        <f>U18</f>
        <v>3055313.91</v>
      </c>
      <c r="V17" s="89">
        <f t="shared" si="7"/>
        <v>0</v>
      </c>
      <c r="W17" s="171">
        <f>W18</f>
        <v>6205699.54</v>
      </c>
      <c r="X17" s="89">
        <f t="shared" si="7"/>
        <v>3150385.63</v>
      </c>
      <c r="Y17" s="171">
        <f>Y18</f>
        <v>7288754.54</v>
      </c>
      <c r="Z17" s="89">
        <f t="shared" si="7"/>
        <v>1083055</v>
      </c>
      <c r="AA17" s="171">
        <f>AA18</f>
        <v>7470665.3300000001</v>
      </c>
      <c r="AB17" s="89">
        <f t="shared" si="7"/>
        <v>181910.79000000004</v>
      </c>
      <c r="AC17" s="171">
        <f>AC18</f>
        <v>7470665.3300000001</v>
      </c>
      <c r="AD17" s="89">
        <f t="shared" si="7"/>
        <v>0</v>
      </c>
      <c r="AE17" s="171">
        <f>AE18</f>
        <v>0</v>
      </c>
      <c r="AF17" s="89">
        <f t="shared" si="7"/>
        <v>-7470665.3300000001</v>
      </c>
      <c r="AG17" s="171">
        <f>AG18</f>
        <v>0</v>
      </c>
      <c r="AH17" s="89">
        <f t="shared" si="7"/>
        <v>0</v>
      </c>
      <c r="AI17" s="171">
        <f>AI18</f>
        <v>835971.81</v>
      </c>
      <c r="AJ17" s="89">
        <f t="shared" si="8"/>
        <v>835971.81</v>
      </c>
      <c r="AK17" s="171">
        <f>AK18</f>
        <v>835971.81</v>
      </c>
      <c r="AL17" s="89">
        <f t="shared" si="8"/>
        <v>0</v>
      </c>
      <c r="AM17" s="171">
        <f>AM18</f>
        <v>3288870.89</v>
      </c>
      <c r="AN17" s="89">
        <f t="shared" si="8"/>
        <v>2452899.08</v>
      </c>
      <c r="AO17" s="171">
        <f>AO18</f>
        <v>3288870.89</v>
      </c>
      <c r="AP17" s="89">
        <f t="shared" si="8"/>
        <v>0</v>
      </c>
      <c r="AQ17" s="171">
        <f>AQ18</f>
        <v>8024514.5300000003</v>
      </c>
      <c r="AR17" s="89">
        <f t="shared" si="8"/>
        <v>4735643.6400000006</v>
      </c>
      <c r="AS17" s="171">
        <f>AS18</f>
        <v>8529495.4399999995</v>
      </c>
      <c r="AT17" s="89">
        <f t="shared" si="8"/>
        <v>504980.90999999922</v>
      </c>
      <c r="AU17" s="171">
        <f>AU18</f>
        <v>11492081.630000001</v>
      </c>
      <c r="AV17" s="89">
        <f t="shared" si="8"/>
        <v>2962586.1900000013</v>
      </c>
      <c r="AW17" s="171">
        <f>AW18</f>
        <v>11492081.630000001</v>
      </c>
      <c r="AX17" s="89">
        <f t="shared" si="8"/>
        <v>0</v>
      </c>
      <c r="AY17" s="171">
        <f>AY18</f>
        <v>0</v>
      </c>
      <c r="AZ17" s="89">
        <f t="shared" si="8"/>
        <v>-11492081.630000001</v>
      </c>
      <c r="BA17" s="171">
        <f>BA18</f>
        <v>0</v>
      </c>
      <c r="BB17" s="89">
        <f t="shared" si="8"/>
        <v>0</v>
      </c>
      <c r="BC17" s="171">
        <f>BC18</f>
        <v>0</v>
      </c>
      <c r="BD17" s="89">
        <f t="shared" si="8"/>
        <v>0</v>
      </c>
      <c r="BE17" s="171">
        <f>BE18</f>
        <v>0</v>
      </c>
      <c r="BF17" s="89">
        <f t="shared" si="1"/>
        <v>0</v>
      </c>
      <c r="BG17" s="171">
        <f>BG18</f>
        <v>0</v>
      </c>
      <c r="BH17" s="89">
        <f t="shared" si="1"/>
        <v>0</v>
      </c>
      <c r="BI17" s="171">
        <f>BI18</f>
        <v>0</v>
      </c>
      <c r="BJ17" s="89">
        <f t="shared" si="1"/>
        <v>0</v>
      </c>
      <c r="BK17" s="171">
        <f>BK18</f>
        <v>0</v>
      </c>
      <c r="BL17" s="89">
        <f t="shared" si="1"/>
        <v>0</v>
      </c>
      <c r="BM17" s="171">
        <f>BM18</f>
        <v>0</v>
      </c>
      <c r="BN17" s="89">
        <f t="shared" si="1"/>
        <v>0</v>
      </c>
      <c r="BO17" s="171">
        <f>BO18</f>
        <v>0</v>
      </c>
      <c r="BP17" s="89">
        <f t="shared" si="1"/>
        <v>0</v>
      </c>
      <c r="BQ17" s="171">
        <f>BQ18</f>
        <v>0</v>
      </c>
      <c r="BR17" s="89">
        <f t="shared" si="1"/>
        <v>0</v>
      </c>
      <c r="BS17" s="171">
        <f>BS18</f>
        <v>0</v>
      </c>
      <c r="BT17" s="89">
        <f t="shared" si="2"/>
        <v>0</v>
      </c>
      <c r="BU17" s="171">
        <f>BU18</f>
        <v>0</v>
      </c>
      <c r="BV17" s="89">
        <f t="shared" si="3"/>
        <v>0</v>
      </c>
      <c r="BW17" s="171">
        <f>BW18</f>
        <v>0</v>
      </c>
      <c r="BX17" s="89">
        <f t="shared" si="4"/>
        <v>0</v>
      </c>
      <c r="BY17" s="171">
        <f>BY18</f>
        <v>0</v>
      </c>
      <c r="BZ17" s="89">
        <f t="shared" si="5"/>
        <v>0</v>
      </c>
      <c r="CA17" s="171">
        <f>CA18</f>
        <v>0</v>
      </c>
      <c r="CB17" s="89">
        <f t="shared" si="6"/>
        <v>0</v>
      </c>
      <c r="CC17" s="52"/>
      <c r="CD17" s="24"/>
      <c r="CE17" s="24"/>
      <c r="CF17" s="24"/>
      <c r="CG17" s="24"/>
      <c r="CH17" s="24"/>
      <c r="CI17" s="24"/>
      <c r="CJ17" s="24"/>
      <c r="CK17" s="24"/>
    </row>
    <row r="18" spans="1:89" s="60" customFormat="1" ht="15.75" hidden="1" x14ac:dyDescent="0.25">
      <c r="A18" s="61"/>
      <c r="B18" s="532" t="s">
        <v>46</v>
      </c>
      <c r="C18" s="559"/>
      <c r="D18" s="559"/>
      <c r="E18" s="559"/>
      <c r="F18" s="559"/>
      <c r="G18" s="559"/>
      <c r="H18" s="186" t="s">
        <v>390</v>
      </c>
      <c r="I18" s="187" t="s">
        <v>44</v>
      </c>
      <c r="J18" s="91"/>
      <c r="K18" s="118"/>
      <c r="L18" s="91"/>
      <c r="M18" s="174"/>
      <c r="N18" s="91"/>
      <c r="O18" s="174">
        <v>0</v>
      </c>
      <c r="P18" s="91"/>
      <c r="Q18" s="183">
        <v>925407.91</v>
      </c>
      <c r="R18" s="91">
        <f t="shared" si="7"/>
        <v>925407.91</v>
      </c>
      <c r="S18" s="204">
        <v>3055313.91</v>
      </c>
      <c r="T18" s="91">
        <f t="shared" si="7"/>
        <v>2129906</v>
      </c>
      <c r="U18" s="204">
        <v>3055313.91</v>
      </c>
      <c r="V18" s="91">
        <f t="shared" si="7"/>
        <v>0</v>
      </c>
      <c r="W18" s="204">
        <v>6205699.54</v>
      </c>
      <c r="X18" s="91">
        <f t="shared" si="7"/>
        <v>3150385.63</v>
      </c>
      <c r="Y18" s="204">
        <v>7288754.54</v>
      </c>
      <c r="Z18" s="91">
        <f t="shared" si="7"/>
        <v>1083055</v>
      </c>
      <c r="AA18" s="204">
        <v>7470665.3300000001</v>
      </c>
      <c r="AB18" s="91">
        <f t="shared" si="7"/>
        <v>181910.79000000004</v>
      </c>
      <c r="AC18" s="204">
        <v>7470665.3300000001</v>
      </c>
      <c r="AD18" s="91">
        <f t="shared" si="7"/>
        <v>0</v>
      </c>
      <c r="AE18" s="208">
        <v>0</v>
      </c>
      <c r="AF18" s="91">
        <f t="shared" si="7"/>
        <v>-7470665.3300000001</v>
      </c>
      <c r="AG18" s="208">
        <v>0</v>
      </c>
      <c r="AH18" s="91">
        <f t="shared" si="7"/>
        <v>0</v>
      </c>
      <c r="AI18" s="248">
        <v>835971.81</v>
      </c>
      <c r="AJ18" s="91">
        <f t="shared" si="8"/>
        <v>835971.81</v>
      </c>
      <c r="AK18" s="248">
        <v>835971.81</v>
      </c>
      <c r="AL18" s="91">
        <f t="shared" si="8"/>
        <v>0</v>
      </c>
      <c r="AM18" s="248">
        <v>3288870.89</v>
      </c>
      <c r="AN18" s="91">
        <f t="shared" si="8"/>
        <v>2452899.08</v>
      </c>
      <c r="AO18" s="286">
        <v>3288870.89</v>
      </c>
      <c r="AP18" s="91">
        <f t="shared" si="8"/>
        <v>0</v>
      </c>
      <c r="AQ18" s="286">
        <v>8024514.5300000003</v>
      </c>
      <c r="AR18" s="91">
        <f t="shared" si="8"/>
        <v>4735643.6400000006</v>
      </c>
      <c r="AS18" s="286">
        <v>8529495.4399999995</v>
      </c>
      <c r="AT18" s="91">
        <f t="shared" si="8"/>
        <v>504980.90999999922</v>
      </c>
      <c r="AU18" s="305">
        <v>11492081.630000001</v>
      </c>
      <c r="AV18" s="91">
        <f t="shared" si="8"/>
        <v>2962586.1900000013</v>
      </c>
      <c r="AW18" s="318">
        <v>11492081.630000001</v>
      </c>
      <c r="AX18" s="91">
        <f t="shared" si="8"/>
        <v>0</v>
      </c>
      <c r="AY18" s="322">
        <v>0</v>
      </c>
      <c r="AZ18" s="91">
        <f t="shared" si="8"/>
        <v>-11492081.630000001</v>
      </c>
      <c r="BA18" s="322">
        <v>0</v>
      </c>
      <c r="BB18" s="91">
        <f t="shared" si="8"/>
        <v>0</v>
      </c>
      <c r="BC18" s="322">
        <v>0</v>
      </c>
      <c r="BD18" s="91">
        <f t="shared" si="8"/>
        <v>0</v>
      </c>
      <c r="BE18" s="322">
        <v>0</v>
      </c>
      <c r="BF18" s="91">
        <f t="shared" si="1"/>
        <v>0</v>
      </c>
      <c r="BG18" s="322">
        <v>0</v>
      </c>
      <c r="BH18" s="91">
        <f t="shared" si="1"/>
        <v>0</v>
      </c>
      <c r="BI18" s="322">
        <v>0</v>
      </c>
      <c r="BJ18" s="91">
        <f t="shared" si="1"/>
        <v>0</v>
      </c>
      <c r="BK18" s="322">
        <v>0</v>
      </c>
      <c r="BL18" s="91">
        <f t="shared" si="1"/>
        <v>0</v>
      </c>
      <c r="BM18" s="322">
        <v>0</v>
      </c>
      <c r="BN18" s="91">
        <f t="shared" si="1"/>
        <v>0</v>
      </c>
      <c r="BO18" s="322">
        <v>0</v>
      </c>
      <c r="BP18" s="91">
        <f t="shared" si="1"/>
        <v>0</v>
      </c>
      <c r="BQ18" s="322">
        <v>0</v>
      </c>
      <c r="BR18" s="91">
        <f t="shared" si="1"/>
        <v>0</v>
      </c>
      <c r="BS18" s="322">
        <v>0</v>
      </c>
      <c r="BT18" s="91">
        <f t="shared" si="2"/>
        <v>0</v>
      </c>
      <c r="BU18" s="322">
        <v>0</v>
      </c>
      <c r="BV18" s="91">
        <f t="shared" si="3"/>
        <v>0</v>
      </c>
      <c r="BW18" s="322">
        <v>0</v>
      </c>
      <c r="BX18" s="91">
        <f t="shared" si="4"/>
        <v>0</v>
      </c>
      <c r="BY18" s="322">
        <v>0</v>
      </c>
      <c r="BZ18" s="91">
        <f t="shared" si="5"/>
        <v>0</v>
      </c>
      <c r="CA18" s="322">
        <v>0</v>
      </c>
      <c r="CB18" s="91">
        <f t="shared" si="6"/>
        <v>0</v>
      </c>
      <c r="CC18" s="53"/>
      <c r="CD18" s="59"/>
      <c r="CE18" s="59"/>
      <c r="CF18" s="59"/>
      <c r="CG18" s="59"/>
      <c r="CH18" s="59"/>
      <c r="CI18" s="59"/>
      <c r="CJ18" s="59"/>
      <c r="CK18" s="59"/>
    </row>
    <row r="19" spans="1:89" s="25" customFormat="1" ht="26.65" hidden="1" customHeight="1" x14ac:dyDescent="0.25">
      <c r="A19" s="26"/>
      <c r="B19" s="531" t="s">
        <v>39</v>
      </c>
      <c r="C19" s="558"/>
      <c r="D19" s="558"/>
      <c r="E19" s="558"/>
      <c r="F19" s="558"/>
      <c r="G19" s="558"/>
      <c r="H19" s="181" t="s">
        <v>390</v>
      </c>
      <c r="I19" s="182" t="s">
        <v>38</v>
      </c>
      <c r="J19" s="88"/>
      <c r="K19" s="232"/>
      <c r="L19" s="88"/>
      <c r="M19" s="233"/>
      <c r="N19" s="88"/>
      <c r="O19" s="233">
        <f>O21</f>
        <v>0</v>
      </c>
      <c r="P19" s="88"/>
      <c r="Q19" s="233">
        <f>Q21</f>
        <v>228191.26</v>
      </c>
      <c r="R19" s="88">
        <f t="shared" si="7"/>
        <v>228191.26</v>
      </c>
      <c r="S19" s="233">
        <f>S21</f>
        <v>616075.37</v>
      </c>
      <c r="T19" s="88">
        <f t="shared" si="7"/>
        <v>387884.11</v>
      </c>
      <c r="U19" s="233">
        <f>U21</f>
        <v>616075.37</v>
      </c>
      <c r="V19" s="88">
        <f t="shared" si="7"/>
        <v>0</v>
      </c>
      <c r="W19" s="233">
        <f>W21</f>
        <v>1146543.56</v>
      </c>
      <c r="X19" s="88">
        <f t="shared" si="7"/>
        <v>530468.19000000006</v>
      </c>
      <c r="Y19" s="233">
        <f>Y21</f>
        <v>1501861.96</v>
      </c>
      <c r="Z19" s="88">
        <f t="shared" si="7"/>
        <v>355318.39999999991</v>
      </c>
      <c r="AA19" s="233">
        <f>AA21</f>
        <v>1668698.76</v>
      </c>
      <c r="AB19" s="88">
        <f t="shared" si="7"/>
        <v>166836.80000000005</v>
      </c>
      <c r="AC19" s="233">
        <f>AC21</f>
        <v>1668698.76</v>
      </c>
      <c r="AD19" s="89">
        <f t="shared" si="7"/>
        <v>0</v>
      </c>
      <c r="AE19" s="171">
        <f>AE21</f>
        <v>0</v>
      </c>
      <c r="AF19" s="89">
        <f t="shared" si="7"/>
        <v>-1668698.76</v>
      </c>
      <c r="AG19" s="171">
        <f>AG21</f>
        <v>0</v>
      </c>
      <c r="AH19" s="89">
        <f t="shared" si="7"/>
        <v>0</v>
      </c>
      <c r="AI19" s="171">
        <f>AI21</f>
        <v>61026.05</v>
      </c>
      <c r="AJ19" s="89">
        <f t="shared" si="8"/>
        <v>61026.05</v>
      </c>
      <c r="AK19" s="171">
        <f>AK21</f>
        <v>61026.05</v>
      </c>
      <c r="AL19" s="89">
        <f t="shared" si="8"/>
        <v>0</v>
      </c>
      <c r="AM19" s="171">
        <f>AM21</f>
        <v>364452</v>
      </c>
      <c r="AN19" s="89">
        <f t="shared" si="8"/>
        <v>303425.95</v>
      </c>
      <c r="AO19" s="171">
        <f>AO20+AO21</f>
        <v>364452</v>
      </c>
      <c r="AP19" s="89">
        <f t="shared" si="8"/>
        <v>0</v>
      </c>
      <c r="AQ19" s="171">
        <f>AQ20+AQ21</f>
        <v>1040858.87</v>
      </c>
      <c r="AR19" s="89">
        <f t="shared" si="8"/>
        <v>676406.87</v>
      </c>
      <c r="AS19" s="171">
        <f>AS20+AS21</f>
        <v>1305639.1399999999</v>
      </c>
      <c r="AT19" s="89">
        <f t="shared" si="8"/>
        <v>264780.2699999999</v>
      </c>
      <c r="AU19" s="171">
        <f>AU20+AU21</f>
        <v>2091866.79</v>
      </c>
      <c r="AV19" s="89">
        <f t="shared" si="8"/>
        <v>786227.65000000014</v>
      </c>
      <c r="AW19" s="171">
        <f>AW20+AW21</f>
        <v>2091866.79</v>
      </c>
      <c r="AX19" s="89">
        <f t="shared" si="8"/>
        <v>0</v>
      </c>
      <c r="AY19" s="171">
        <f>AY20+AY21</f>
        <v>0</v>
      </c>
      <c r="AZ19" s="89">
        <f t="shared" si="8"/>
        <v>-2091866.79</v>
      </c>
      <c r="BA19" s="171">
        <f>BA20+BA21</f>
        <v>0</v>
      </c>
      <c r="BB19" s="89">
        <f t="shared" si="8"/>
        <v>0</v>
      </c>
      <c r="BC19" s="171">
        <f>BC20+BC21</f>
        <v>0</v>
      </c>
      <c r="BD19" s="89">
        <f t="shared" ref="BD19:BR49" si="11">BC19-BA19</f>
        <v>0</v>
      </c>
      <c r="BE19" s="171">
        <f>BE20+BE21</f>
        <v>0</v>
      </c>
      <c r="BF19" s="89">
        <f t="shared" si="11"/>
        <v>0</v>
      </c>
      <c r="BG19" s="171">
        <f>BG20+BG21</f>
        <v>0</v>
      </c>
      <c r="BH19" s="89">
        <f t="shared" si="11"/>
        <v>0</v>
      </c>
      <c r="BI19" s="171">
        <f>BI20+BI21</f>
        <v>0</v>
      </c>
      <c r="BJ19" s="89">
        <f t="shared" si="11"/>
        <v>0</v>
      </c>
      <c r="BK19" s="171">
        <f>BK20+BK21</f>
        <v>0</v>
      </c>
      <c r="BL19" s="89">
        <f t="shared" si="11"/>
        <v>0</v>
      </c>
      <c r="BM19" s="171">
        <f>BM20+BM21</f>
        <v>0</v>
      </c>
      <c r="BN19" s="89">
        <f t="shared" si="11"/>
        <v>0</v>
      </c>
      <c r="BO19" s="171">
        <f>BO20+BO21</f>
        <v>0</v>
      </c>
      <c r="BP19" s="89">
        <f t="shared" si="11"/>
        <v>0</v>
      </c>
      <c r="BQ19" s="171">
        <f>BQ20+BQ21</f>
        <v>0</v>
      </c>
      <c r="BR19" s="89">
        <f t="shared" si="11"/>
        <v>0</v>
      </c>
      <c r="BS19" s="171">
        <f>BS20+BS21</f>
        <v>0</v>
      </c>
      <c r="BT19" s="89">
        <f t="shared" si="2"/>
        <v>0</v>
      </c>
      <c r="BU19" s="171">
        <f>BU20+BU21</f>
        <v>0</v>
      </c>
      <c r="BV19" s="89">
        <f t="shared" si="3"/>
        <v>0</v>
      </c>
      <c r="BW19" s="171">
        <f>BW20+BW21</f>
        <v>0</v>
      </c>
      <c r="BX19" s="89">
        <f t="shared" si="4"/>
        <v>0</v>
      </c>
      <c r="BY19" s="171">
        <f>BY20+BY21</f>
        <v>0</v>
      </c>
      <c r="BZ19" s="89">
        <f t="shared" si="5"/>
        <v>0</v>
      </c>
      <c r="CA19" s="171">
        <f>CA20+CA21</f>
        <v>0</v>
      </c>
      <c r="CB19" s="89">
        <f t="shared" si="6"/>
        <v>0</v>
      </c>
      <c r="CC19" s="52"/>
      <c r="CD19" s="24"/>
      <c r="CE19" s="24"/>
      <c r="CF19" s="24"/>
      <c r="CG19" s="24"/>
      <c r="CH19" s="24"/>
      <c r="CI19" s="24"/>
      <c r="CJ19" s="24"/>
      <c r="CK19" s="24"/>
    </row>
    <row r="20" spans="1:89" s="60" customFormat="1" ht="15.75" hidden="1" x14ac:dyDescent="0.25">
      <c r="A20" s="61"/>
      <c r="B20" s="532" t="s">
        <v>37</v>
      </c>
      <c r="C20" s="559"/>
      <c r="D20" s="559"/>
      <c r="E20" s="559"/>
      <c r="F20" s="559"/>
      <c r="G20" s="559"/>
      <c r="H20" s="198" t="s">
        <v>390</v>
      </c>
      <c r="I20" s="199">
        <v>610</v>
      </c>
      <c r="J20" s="91"/>
      <c r="K20" s="118"/>
      <c r="L20" s="91"/>
      <c r="M20" s="174"/>
      <c r="N20" s="91"/>
      <c r="O20" s="174"/>
      <c r="P20" s="91"/>
      <c r="Q20" s="174"/>
      <c r="R20" s="91"/>
      <c r="S20" s="174"/>
      <c r="T20" s="91"/>
      <c r="U20" s="174"/>
      <c r="V20" s="91"/>
      <c r="W20" s="174"/>
      <c r="X20" s="91"/>
      <c r="Y20" s="174"/>
      <c r="Z20" s="91"/>
      <c r="AA20" s="174"/>
      <c r="AB20" s="91"/>
      <c r="AC20" s="174"/>
      <c r="AD20" s="91"/>
      <c r="AE20" s="174"/>
      <c r="AF20" s="91"/>
      <c r="AG20" s="174"/>
      <c r="AH20" s="91"/>
      <c r="AI20" s="174"/>
      <c r="AJ20" s="91"/>
      <c r="AK20" s="174"/>
      <c r="AL20" s="91"/>
      <c r="AM20" s="174"/>
      <c r="AN20" s="91"/>
      <c r="AO20" s="174">
        <v>0</v>
      </c>
      <c r="AP20" s="91"/>
      <c r="AQ20" s="287">
        <v>3922.18</v>
      </c>
      <c r="AR20" s="91">
        <f t="shared" si="8"/>
        <v>3922.18</v>
      </c>
      <c r="AS20" s="287">
        <v>3922.18</v>
      </c>
      <c r="AT20" s="91">
        <f t="shared" si="8"/>
        <v>0</v>
      </c>
      <c r="AU20" s="306">
        <v>3922.18</v>
      </c>
      <c r="AV20" s="91">
        <f t="shared" si="8"/>
        <v>0</v>
      </c>
      <c r="AW20" s="319">
        <v>3922.18</v>
      </c>
      <c r="AX20" s="91">
        <f t="shared" si="8"/>
        <v>0</v>
      </c>
      <c r="AY20" s="323">
        <v>0</v>
      </c>
      <c r="AZ20" s="91">
        <f t="shared" si="8"/>
        <v>-3922.18</v>
      </c>
      <c r="BA20" s="323">
        <v>0</v>
      </c>
      <c r="BB20" s="91">
        <f t="shared" si="8"/>
        <v>0</v>
      </c>
      <c r="BC20" s="323">
        <v>0</v>
      </c>
      <c r="BD20" s="91">
        <f t="shared" si="11"/>
        <v>0</v>
      </c>
      <c r="BE20" s="323">
        <v>0</v>
      </c>
      <c r="BF20" s="91">
        <f t="shared" si="11"/>
        <v>0</v>
      </c>
      <c r="BG20" s="323">
        <v>0</v>
      </c>
      <c r="BH20" s="91">
        <f t="shared" si="11"/>
        <v>0</v>
      </c>
      <c r="BI20" s="323">
        <v>0</v>
      </c>
      <c r="BJ20" s="91">
        <f t="shared" si="11"/>
        <v>0</v>
      </c>
      <c r="BK20" s="323">
        <v>0</v>
      </c>
      <c r="BL20" s="91">
        <f t="shared" si="11"/>
        <v>0</v>
      </c>
      <c r="BM20" s="323">
        <v>0</v>
      </c>
      <c r="BN20" s="91">
        <f t="shared" si="11"/>
        <v>0</v>
      </c>
      <c r="BO20" s="323">
        <v>0</v>
      </c>
      <c r="BP20" s="91">
        <f t="shared" si="11"/>
        <v>0</v>
      </c>
      <c r="BQ20" s="323">
        <v>0</v>
      </c>
      <c r="BR20" s="91">
        <f t="shared" si="11"/>
        <v>0</v>
      </c>
      <c r="BS20" s="323">
        <v>0</v>
      </c>
      <c r="BT20" s="91">
        <f t="shared" si="2"/>
        <v>0</v>
      </c>
      <c r="BU20" s="323">
        <v>0</v>
      </c>
      <c r="BV20" s="91">
        <f t="shared" si="3"/>
        <v>0</v>
      </c>
      <c r="BW20" s="323">
        <v>0</v>
      </c>
      <c r="BX20" s="91">
        <f t="shared" si="4"/>
        <v>0</v>
      </c>
      <c r="BY20" s="323">
        <v>0</v>
      </c>
      <c r="BZ20" s="91">
        <f t="shared" si="5"/>
        <v>0</v>
      </c>
      <c r="CA20" s="323">
        <v>0</v>
      </c>
      <c r="CB20" s="91">
        <f t="shared" si="6"/>
        <v>0</v>
      </c>
      <c r="CC20" s="53"/>
      <c r="CD20" s="59"/>
      <c r="CE20" s="59"/>
      <c r="CF20" s="59"/>
      <c r="CG20" s="59"/>
      <c r="CH20" s="59"/>
      <c r="CI20" s="59"/>
      <c r="CJ20" s="59"/>
      <c r="CK20" s="59"/>
    </row>
    <row r="21" spans="1:89" s="60" customFormat="1" ht="15.75" hidden="1" x14ac:dyDescent="0.25">
      <c r="A21" s="61"/>
      <c r="B21" s="532" t="s">
        <v>75</v>
      </c>
      <c r="C21" s="559"/>
      <c r="D21" s="559"/>
      <c r="E21" s="559"/>
      <c r="F21" s="559"/>
      <c r="G21" s="559"/>
      <c r="H21" s="198" t="s">
        <v>390</v>
      </c>
      <c r="I21" s="199" t="s">
        <v>74</v>
      </c>
      <c r="J21" s="91"/>
      <c r="K21" s="118"/>
      <c r="L21" s="91"/>
      <c r="M21" s="174"/>
      <c r="N21" s="91"/>
      <c r="O21" s="174">
        <v>0</v>
      </c>
      <c r="P21" s="91"/>
      <c r="Q21" s="183">
        <v>228191.26</v>
      </c>
      <c r="R21" s="91">
        <f t="shared" si="7"/>
        <v>228191.26</v>
      </c>
      <c r="S21" s="204">
        <v>616075.37</v>
      </c>
      <c r="T21" s="91">
        <f t="shared" si="7"/>
        <v>387884.11</v>
      </c>
      <c r="U21" s="204">
        <v>616075.37</v>
      </c>
      <c r="V21" s="91">
        <f t="shared" si="7"/>
        <v>0</v>
      </c>
      <c r="W21" s="204">
        <v>1146543.56</v>
      </c>
      <c r="X21" s="91">
        <f t="shared" si="7"/>
        <v>530468.19000000006</v>
      </c>
      <c r="Y21" s="204">
        <v>1501861.96</v>
      </c>
      <c r="Z21" s="91">
        <f t="shared" si="7"/>
        <v>355318.39999999991</v>
      </c>
      <c r="AA21" s="204">
        <v>1668698.76</v>
      </c>
      <c r="AB21" s="91">
        <f t="shared" si="7"/>
        <v>166836.80000000005</v>
      </c>
      <c r="AC21" s="204">
        <v>1668698.76</v>
      </c>
      <c r="AD21" s="91">
        <f t="shared" si="7"/>
        <v>0</v>
      </c>
      <c r="AE21" s="208">
        <v>0</v>
      </c>
      <c r="AF21" s="91">
        <f t="shared" si="7"/>
        <v>-1668698.76</v>
      </c>
      <c r="AG21" s="208">
        <v>0</v>
      </c>
      <c r="AH21" s="91">
        <f t="shared" si="7"/>
        <v>0</v>
      </c>
      <c r="AI21" s="248">
        <v>61026.05</v>
      </c>
      <c r="AJ21" s="91">
        <f t="shared" si="8"/>
        <v>61026.05</v>
      </c>
      <c r="AK21" s="248">
        <v>61026.05</v>
      </c>
      <c r="AL21" s="91">
        <f t="shared" si="8"/>
        <v>0</v>
      </c>
      <c r="AM21" s="248">
        <v>364452</v>
      </c>
      <c r="AN21" s="91">
        <f t="shared" si="8"/>
        <v>303425.95</v>
      </c>
      <c r="AO21" s="286">
        <v>364452</v>
      </c>
      <c r="AP21" s="91">
        <f t="shared" si="8"/>
        <v>0</v>
      </c>
      <c r="AQ21" s="286">
        <v>1036936.69</v>
      </c>
      <c r="AR21" s="91">
        <f t="shared" si="8"/>
        <v>672484.69</v>
      </c>
      <c r="AS21" s="286">
        <v>1301716.96</v>
      </c>
      <c r="AT21" s="91">
        <f t="shared" si="8"/>
        <v>264780.27</v>
      </c>
      <c r="AU21" s="305">
        <v>2087944.61</v>
      </c>
      <c r="AV21" s="91">
        <f t="shared" si="8"/>
        <v>786227.65000000014</v>
      </c>
      <c r="AW21" s="318">
        <v>2087944.61</v>
      </c>
      <c r="AX21" s="91">
        <f t="shared" si="8"/>
        <v>0</v>
      </c>
      <c r="AY21" s="322">
        <v>0</v>
      </c>
      <c r="AZ21" s="91">
        <f t="shared" si="8"/>
        <v>-2087944.61</v>
      </c>
      <c r="BA21" s="322">
        <v>0</v>
      </c>
      <c r="BB21" s="91">
        <f t="shared" si="8"/>
        <v>0</v>
      </c>
      <c r="BC21" s="322">
        <v>0</v>
      </c>
      <c r="BD21" s="91">
        <f t="shared" si="11"/>
        <v>0</v>
      </c>
      <c r="BE21" s="322">
        <v>0</v>
      </c>
      <c r="BF21" s="91">
        <f t="shared" si="11"/>
        <v>0</v>
      </c>
      <c r="BG21" s="322">
        <v>0</v>
      </c>
      <c r="BH21" s="91">
        <f t="shared" si="11"/>
        <v>0</v>
      </c>
      <c r="BI21" s="322">
        <v>0</v>
      </c>
      <c r="BJ21" s="91">
        <f t="shared" si="11"/>
        <v>0</v>
      </c>
      <c r="BK21" s="322">
        <v>0</v>
      </c>
      <c r="BL21" s="91">
        <f t="shared" si="11"/>
        <v>0</v>
      </c>
      <c r="BM21" s="322">
        <v>0</v>
      </c>
      <c r="BN21" s="91">
        <f t="shared" si="11"/>
        <v>0</v>
      </c>
      <c r="BO21" s="322">
        <v>0</v>
      </c>
      <c r="BP21" s="91">
        <f t="shared" si="11"/>
        <v>0</v>
      </c>
      <c r="BQ21" s="322">
        <v>0</v>
      </c>
      <c r="BR21" s="91">
        <f t="shared" si="11"/>
        <v>0</v>
      </c>
      <c r="BS21" s="322">
        <v>0</v>
      </c>
      <c r="BT21" s="91">
        <f t="shared" si="2"/>
        <v>0</v>
      </c>
      <c r="BU21" s="322">
        <v>0</v>
      </c>
      <c r="BV21" s="91">
        <f t="shared" si="3"/>
        <v>0</v>
      </c>
      <c r="BW21" s="322">
        <v>0</v>
      </c>
      <c r="BX21" s="91">
        <f t="shared" si="4"/>
        <v>0</v>
      </c>
      <c r="BY21" s="322">
        <v>0</v>
      </c>
      <c r="BZ21" s="91">
        <f t="shared" si="5"/>
        <v>0</v>
      </c>
      <c r="CA21" s="322">
        <v>0</v>
      </c>
      <c r="CB21" s="91">
        <f t="shared" si="6"/>
        <v>0</v>
      </c>
      <c r="CC21" s="53"/>
      <c r="CD21" s="59"/>
      <c r="CE21" s="59"/>
      <c r="CF21" s="59"/>
      <c r="CG21" s="59"/>
      <c r="CH21" s="59"/>
      <c r="CI21" s="59"/>
      <c r="CJ21" s="59"/>
      <c r="CK21" s="59"/>
    </row>
    <row r="22" spans="1:89" s="25" customFormat="1" ht="15.75" x14ac:dyDescent="0.25">
      <c r="A22" s="26"/>
      <c r="B22" s="531" t="s">
        <v>40</v>
      </c>
      <c r="C22" s="558"/>
      <c r="D22" s="558"/>
      <c r="E22" s="558"/>
      <c r="F22" s="558"/>
      <c r="G22" s="558"/>
      <c r="H22" s="261" t="s">
        <v>595</v>
      </c>
      <c r="I22" s="262" t="s">
        <v>5</v>
      </c>
      <c r="J22" s="89"/>
      <c r="K22" s="114"/>
      <c r="L22" s="89"/>
      <c r="M22" s="171"/>
      <c r="N22" s="89"/>
      <c r="O22" s="171"/>
      <c r="P22" s="89"/>
      <c r="Q22" s="185"/>
      <c r="R22" s="89"/>
      <c r="S22" s="208"/>
      <c r="T22" s="89"/>
      <c r="U22" s="208"/>
      <c r="V22" s="89"/>
      <c r="W22" s="208"/>
      <c r="X22" s="89"/>
      <c r="Y22" s="208"/>
      <c r="Z22" s="89"/>
      <c r="AA22" s="208"/>
      <c r="AB22" s="89"/>
      <c r="AC22" s="208"/>
      <c r="AD22" s="89"/>
      <c r="AE22" s="208"/>
      <c r="AF22" s="89"/>
      <c r="AG22" s="208"/>
      <c r="AH22" s="89"/>
      <c r="AI22" s="268"/>
      <c r="AJ22" s="89"/>
      <c r="AK22" s="268">
        <f>AK25</f>
        <v>0</v>
      </c>
      <c r="AL22" s="89"/>
      <c r="AM22" s="268">
        <f>AM25</f>
        <v>1000000</v>
      </c>
      <c r="AN22" s="89">
        <f t="shared" si="8"/>
        <v>1000000</v>
      </c>
      <c r="AO22" s="268">
        <f>AO25</f>
        <v>1000000</v>
      </c>
      <c r="AP22" s="89">
        <f t="shared" si="8"/>
        <v>0</v>
      </c>
      <c r="AQ22" s="268">
        <f>AQ25</f>
        <v>1000000</v>
      </c>
      <c r="AR22" s="89">
        <f t="shared" si="8"/>
        <v>0</v>
      </c>
      <c r="AS22" s="268">
        <f>AS25</f>
        <v>1000000</v>
      </c>
      <c r="AT22" s="89">
        <f t="shared" si="8"/>
        <v>0</v>
      </c>
      <c r="AU22" s="268">
        <f>AU25</f>
        <v>1000000</v>
      </c>
      <c r="AV22" s="89">
        <f t="shared" si="8"/>
        <v>0</v>
      </c>
      <c r="AW22" s="268">
        <f>AW23+AW25+AW27</f>
        <v>1000000</v>
      </c>
      <c r="AX22" s="89">
        <f t="shared" si="8"/>
        <v>0</v>
      </c>
      <c r="AY22" s="268">
        <f>AY23+AY25+AY27</f>
        <v>1150000</v>
      </c>
      <c r="AZ22" s="89">
        <f t="shared" si="8"/>
        <v>150000</v>
      </c>
      <c r="BA22" s="268">
        <f>BA23+BA25+BA27</f>
        <v>1150000</v>
      </c>
      <c r="BB22" s="89">
        <f t="shared" si="8"/>
        <v>0</v>
      </c>
      <c r="BC22" s="268">
        <f>BC23+BC25+BC27</f>
        <v>1150000</v>
      </c>
      <c r="BD22" s="89">
        <f t="shared" si="11"/>
        <v>0</v>
      </c>
      <c r="BE22" s="268">
        <f>BE23+BE25+BE27</f>
        <v>1150000</v>
      </c>
      <c r="BF22" s="89">
        <f t="shared" si="11"/>
        <v>0</v>
      </c>
      <c r="BG22" s="268">
        <f>BG23+BG25+BG27</f>
        <v>150000</v>
      </c>
      <c r="BH22" s="89">
        <f t="shared" si="11"/>
        <v>-1000000</v>
      </c>
      <c r="BI22" s="268">
        <f>BI23+BI25+BI27</f>
        <v>150000</v>
      </c>
      <c r="BJ22" s="89">
        <f t="shared" si="11"/>
        <v>0</v>
      </c>
      <c r="BK22" s="268">
        <f>BK23+BK25+BK27</f>
        <v>150000</v>
      </c>
      <c r="BL22" s="89">
        <f t="shared" si="11"/>
        <v>0</v>
      </c>
      <c r="BM22" s="268">
        <f>BM23+BM25+BM27</f>
        <v>150000</v>
      </c>
      <c r="BN22" s="89">
        <f t="shared" si="11"/>
        <v>0</v>
      </c>
      <c r="BO22" s="268">
        <f>BO23+BO25+BO27</f>
        <v>142850</v>
      </c>
      <c r="BP22" s="89">
        <f t="shared" si="11"/>
        <v>-7150</v>
      </c>
      <c r="BQ22" s="268">
        <f>BQ23+BQ25+BQ27</f>
        <v>142850</v>
      </c>
      <c r="BR22" s="89">
        <f t="shared" si="11"/>
        <v>0</v>
      </c>
      <c r="BS22" s="268">
        <f>BS23+BS25+BS27</f>
        <v>120300</v>
      </c>
      <c r="BT22" s="89">
        <f t="shared" si="2"/>
        <v>-22550</v>
      </c>
      <c r="BU22" s="268">
        <f>BU23+BU25+BU27</f>
        <v>5000</v>
      </c>
      <c r="BV22" s="89">
        <f t="shared" si="3"/>
        <v>-115300</v>
      </c>
      <c r="BW22" s="268">
        <f>BW23+BW25+BW27</f>
        <v>5000</v>
      </c>
      <c r="BX22" s="89">
        <f t="shared" si="4"/>
        <v>0</v>
      </c>
      <c r="BY22" s="268">
        <f>BY23+BY25+BY27</f>
        <v>5000</v>
      </c>
      <c r="BZ22" s="89">
        <f t="shared" si="5"/>
        <v>0</v>
      </c>
      <c r="CA22" s="268">
        <f>CA23+CA25+CA27</f>
        <v>13724</v>
      </c>
      <c r="CB22" s="89">
        <f t="shared" si="6"/>
        <v>8724</v>
      </c>
      <c r="CC22" s="52"/>
      <c r="CD22" s="24"/>
      <c r="CE22" s="24"/>
      <c r="CF22" s="24"/>
      <c r="CG22" s="24"/>
      <c r="CH22" s="24"/>
      <c r="CI22" s="24"/>
      <c r="CJ22" s="24"/>
      <c r="CK22" s="24"/>
    </row>
    <row r="23" spans="1:89" s="25" customFormat="1" ht="26.65" customHeight="1" x14ac:dyDescent="0.25">
      <c r="A23" s="26"/>
      <c r="B23" s="558" t="s">
        <v>11</v>
      </c>
      <c r="C23" s="558"/>
      <c r="D23" s="558"/>
      <c r="E23" s="558"/>
      <c r="F23" s="558"/>
      <c r="G23" s="558"/>
      <c r="H23" s="261" t="s">
        <v>595</v>
      </c>
      <c r="I23" s="29" t="s">
        <v>10</v>
      </c>
      <c r="J23" s="89">
        <f t="shared" ref="J23:CA23" si="12">J24</f>
        <v>9810100</v>
      </c>
      <c r="K23" s="89">
        <f t="shared" si="12"/>
        <v>9810100</v>
      </c>
      <c r="L23" s="89">
        <f t="shared" ref="L23:L24" si="13">K23-J23</f>
        <v>0</v>
      </c>
      <c r="M23" s="89">
        <f t="shared" si="12"/>
        <v>9810100</v>
      </c>
      <c r="N23" s="89">
        <f t="shared" ref="N23:N24" si="14">M23-K23</f>
        <v>0</v>
      </c>
      <c r="O23" s="89">
        <f t="shared" si="12"/>
        <v>9810100</v>
      </c>
      <c r="P23" s="89">
        <f t="shared" ref="P23:P24" si="15">O23-M23</f>
        <v>0</v>
      </c>
      <c r="Q23" s="89">
        <f t="shared" si="12"/>
        <v>17197790.829999998</v>
      </c>
      <c r="R23" s="89">
        <f t="shared" ref="R23:R24" si="16">Q23-O23</f>
        <v>7387690.8299999982</v>
      </c>
      <c r="S23" s="89">
        <f t="shared" si="12"/>
        <v>14680000.720000001</v>
      </c>
      <c r="T23" s="89">
        <f t="shared" ref="T23:T24" si="17">S23-Q23</f>
        <v>-2517790.1099999975</v>
      </c>
      <c r="U23" s="89">
        <f t="shared" si="12"/>
        <v>14680000.720000001</v>
      </c>
      <c r="V23" s="89">
        <f t="shared" ref="V23:V24" si="18">U23-S23</f>
        <v>0</v>
      </c>
      <c r="W23" s="89">
        <f t="shared" si="12"/>
        <v>7841125.9000000004</v>
      </c>
      <c r="X23" s="89">
        <f t="shared" ref="X23:X24" si="19">W23-U23</f>
        <v>-6838874.8200000003</v>
      </c>
      <c r="Y23" s="89">
        <f t="shared" si="12"/>
        <v>4264752.5</v>
      </c>
      <c r="Z23" s="89">
        <f t="shared" ref="Z23:Z24" si="20">Y23-W23</f>
        <v>-3576373.4000000004</v>
      </c>
      <c r="AA23" s="89">
        <f t="shared" si="12"/>
        <v>3916004.91</v>
      </c>
      <c r="AB23" s="89">
        <f t="shared" ref="AB23:AB24" si="21">AA23-Y23</f>
        <v>-348747.58999999985</v>
      </c>
      <c r="AC23" s="89">
        <f t="shared" si="12"/>
        <v>3916004.91</v>
      </c>
      <c r="AD23" s="89">
        <f t="shared" ref="AD23:AD24" si="22">AC23-AA23</f>
        <v>0</v>
      </c>
      <c r="AE23" s="89">
        <f t="shared" si="12"/>
        <v>9804200</v>
      </c>
      <c r="AF23" s="89">
        <f t="shared" ref="AF23:AF24" si="23">AE23-AC23</f>
        <v>5888195.0899999999</v>
      </c>
      <c r="AG23" s="89">
        <f t="shared" si="12"/>
        <v>9804200</v>
      </c>
      <c r="AH23" s="89">
        <f t="shared" ref="AH23:AH24" si="24">AG23-AE23</f>
        <v>0</v>
      </c>
      <c r="AI23" s="89">
        <f t="shared" si="12"/>
        <v>8907202.1400000006</v>
      </c>
      <c r="AJ23" s="89">
        <f t="shared" ref="AJ23:AJ24" si="25">AI23-AG23</f>
        <v>-896997.8599999994</v>
      </c>
      <c r="AK23" s="89">
        <f t="shared" si="12"/>
        <v>8907202.1400000006</v>
      </c>
      <c r="AL23" s="89">
        <f t="shared" ref="AL23:AL24" si="26">AK23-AI23</f>
        <v>0</v>
      </c>
      <c r="AM23" s="89">
        <f t="shared" si="12"/>
        <v>11680377.109999999</v>
      </c>
      <c r="AN23" s="89">
        <f t="shared" ref="AN23:AN24" si="27">AM23-AK23</f>
        <v>2773174.9699999988</v>
      </c>
      <c r="AO23" s="89">
        <f t="shared" si="12"/>
        <v>11680377.109999999</v>
      </c>
      <c r="AP23" s="89">
        <f t="shared" ref="AP23:AP24" si="28">AO23-AM23</f>
        <v>0</v>
      </c>
      <c r="AQ23" s="89">
        <f t="shared" si="12"/>
        <v>6237929.6900000004</v>
      </c>
      <c r="AR23" s="89">
        <f t="shared" ref="AR23:AR24" si="29">AQ23-AO23</f>
        <v>-5442447.419999999</v>
      </c>
      <c r="AS23" s="89">
        <f t="shared" si="12"/>
        <v>8566668.5099999998</v>
      </c>
      <c r="AT23" s="89">
        <f t="shared" ref="AT23:AT24" si="30">AS23-AQ23</f>
        <v>2328738.8199999994</v>
      </c>
      <c r="AU23" s="89">
        <f t="shared" si="12"/>
        <v>2800654.67</v>
      </c>
      <c r="AV23" s="89">
        <f t="shared" ref="AV23:AV24" si="31">AU23-AS23</f>
        <v>-5766013.8399999999</v>
      </c>
      <c r="AW23" s="89">
        <f t="shared" si="12"/>
        <v>0</v>
      </c>
      <c r="AX23" s="89">
        <f t="shared" ref="AX23:AX24" si="32">AW23-AU23</f>
        <v>-2800654.67</v>
      </c>
      <c r="AY23" s="89">
        <f t="shared" si="12"/>
        <v>150000</v>
      </c>
      <c r="AZ23" s="89">
        <f t="shared" ref="AZ23:BR24" si="33">AY23-AW23</f>
        <v>150000</v>
      </c>
      <c r="BA23" s="89">
        <f t="shared" si="12"/>
        <v>150000</v>
      </c>
      <c r="BB23" s="89">
        <f t="shared" si="33"/>
        <v>0</v>
      </c>
      <c r="BC23" s="89">
        <f t="shared" si="12"/>
        <v>150000</v>
      </c>
      <c r="BD23" s="89">
        <f t="shared" si="33"/>
        <v>0</v>
      </c>
      <c r="BE23" s="89">
        <f t="shared" si="12"/>
        <v>150000</v>
      </c>
      <c r="BF23" s="89">
        <f t="shared" si="33"/>
        <v>0</v>
      </c>
      <c r="BG23" s="89">
        <f t="shared" si="12"/>
        <v>150000</v>
      </c>
      <c r="BH23" s="89">
        <f t="shared" si="33"/>
        <v>0</v>
      </c>
      <c r="BI23" s="89">
        <f t="shared" si="12"/>
        <v>150000</v>
      </c>
      <c r="BJ23" s="89">
        <f t="shared" si="33"/>
        <v>0</v>
      </c>
      <c r="BK23" s="89">
        <f t="shared" si="12"/>
        <v>150000</v>
      </c>
      <c r="BL23" s="89">
        <f t="shared" si="33"/>
        <v>0</v>
      </c>
      <c r="BM23" s="89">
        <f t="shared" si="12"/>
        <v>150000</v>
      </c>
      <c r="BN23" s="89">
        <f t="shared" si="33"/>
        <v>0</v>
      </c>
      <c r="BO23" s="89">
        <f t="shared" si="12"/>
        <v>142850</v>
      </c>
      <c r="BP23" s="89">
        <f t="shared" si="33"/>
        <v>-7150</v>
      </c>
      <c r="BQ23" s="89">
        <f t="shared" si="12"/>
        <v>142850</v>
      </c>
      <c r="BR23" s="89">
        <f t="shared" si="33"/>
        <v>0</v>
      </c>
      <c r="BS23" s="89">
        <f t="shared" si="12"/>
        <v>120300</v>
      </c>
      <c r="BT23" s="89">
        <f t="shared" si="2"/>
        <v>-22550</v>
      </c>
      <c r="BU23" s="89">
        <f t="shared" si="12"/>
        <v>5000</v>
      </c>
      <c r="BV23" s="89">
        <f t="shared" si="3"/>
        <v>-115300</v>
      </c>
      <c r="BW23" s="89">
        <f t="shared" si="12"/>
        <v>5000</v>
      </c>
      <c r="BX23" s="89">
        <f t="shared" si="4"/>
        <v>0</v>
      </c>
      <c r="BY23" s="89">
        <f t="shared" si="12"/>
        <v>5000</v>
      </c>
      <c r="BZ23" s="89">
        <f t="shared" si="5"/>
        <v>0</v>
      </c>
      <c r="CA23" s="89">
        <f t="shared" si="12"/>
        <v>13724</v>
      </c>
      <c r="CB23" s="89">
        <f t="shared" si="6"/>
        <v>8724</v>
      </c>
      <c r="CC23" s="52"/>
      <c r="CD23" s="24"/>
      <c r="CE23" s="24"/>
      <c r="CF23" s="24"/>
      <c r="CG23" s="24"/>
      <c r="CH23" s="24"/>
      <c r="CI23" s="24"/>
      <c r="CJ23" s="24"/>
      <c r="CK23" s="24"/>
    </row>
    <row r="24" spans="1:89" s="60" customFormat="1" ht="26.65" customHeight="1" x14ac:dyDescent="0.25">
      <c r="A24" s="61"/>
      <c r="B24" s="559" t="s">
        <v>9</v>
      </c>
      <c r="C24" s="559"/>
      <c r="D24" s="559"/>
      <c r="E24" s="559"/>
      <c r="F24" s="559"/>
      <c r="G24" s="559"/>
      <c r="H24" s="258" t="s">
        <v>595</v>
      </c>
      <c r="I24" s="69" t="s">
        <v>8</v>
      </c>
      <c r="J24" s="91">
        <v>9810100</v>
      </c>
      <c r="K24" s="118">
        <v>9810100</v>
      </c>
      <c r="L24" s="91">
        <f t="shared" si="13"/>
        <v>0</v>
      </c>
      <c r="M24" s="174">
        <v>9810100</v>
      </c>
      <c r="N24" s="91">
        <f t="shared" si="14"/>
        <v>0</v>
      </c>
      <c r="O24" s="174">
        <v>9810100</v>
      </c>
      <c r="P24" s="91">
        <f t="shared" si="15"/>
        <v>0</v>
      </c>
      <c r="Q24" s="183">
        <v>17197790.829999998</v>
      </c>
      <c r="R24" s="91">
        <f t="shared" si="16"/>
        <v>7387690.8299999982</v>
      </c>
      <c r="S24" s="204">
        <v>14680000.720000001</v>
      </c>
      <c r="T24" s="91">
        <f t="shared" si="17"/>
        <v>-2517790.1099999975</v>
      </c>
      <c r="U24" s="204">
        <v>14680000.720000001</v>
      </c>
      <c r="V24" s="91">
        <f t="shared" si="18"/>
        <v>0</v>
      </c>
      <c r="W24" s="204">
        <v>7841125.9000000004</v>
      </c>
      <c r="X24" s="91">
        <f t="shared" si="19"/>
        <v>-6838874.8200000003</v>
      </c>
      <c r="Y24" s="204">
        <v>4264752.5</v>
      </c>
      <c r="Z24" s="91">
        <f t="shared" si="20"/>
        <v>-3576373.4000000004</v>
      </c>
      <c r="AA24" s="204">
        <v>3916004.91</v>
      </c>
      <c r="AB24" s="91">
        <f t="shared" si="21"/>
        <v>-348747.58999999985</v>
      </c>
      <c r="AC24" s="204">
        <v>3916004.91</v>
      </c>
      <c r="AD24" s="91">
        <f t="shared" si="22"/>
        <v>0</v>
      </c>
      <c r="AE24" s="204">
        <v>9804200</v>
      </c>
      <c r="AF24" s="91">
        <f t="shared" si="23"/>
        <v>5888195.0899999999</v>
      </c>
      <c r="AG24" s="248">
        <v>9804200</v>
      </c>
      <c r="AH24" s="91">
        <f t="shared" si="24"/>
        <v>0</v>
      </c>
      <c r="AI24" s="248">
        <v>8907202.1400000006</v>
      </c>
      <c r="AJ24" s="91">
        <f t="shared" si="25"/>
        <v>-896997.8599999994</v>
      </c>
      <c r="AK24" s="248">
        <v>8907202.1400000006</v>
      </c>
      <c r="AL24" s="91">
        <f t="shared" si="26"/>
        <v>0</v>
      </c>
      <c r="AM24" s="248">
        <v>11680377.109999999</v>
      </c>
      <c r="AN24" s="91">
        <f t="shared" si="27"/>
        <v>2773174.9699999988</v>
      </c>
      <c r="AO24" s="286">
        <v>11680377.109999999</v>
      </c>
      <c r="AP24" s="91">
        <f t="shared" si="28"/>
        <v>0</v>
      </c>
      <c r="AQ24" s="286">
        <v>6237929.6900000004</v>
      </c>
      <c r="AR24" s="91">
        <f t="shared" si="29"/>
        <v>-5442447.419999999</v>
      </c>
      <c r="AS24" s="286">
        <v>8566668.5099999998</v>
      </c>
      <c r="AT24" s="91">
        <f t="shared" si="30"/>
        <v>2328738.8199999994</v>
      </c>
      <c r="AU24" s="305">
        <v>2800654.67</v>
      </c>
      <c r="AV24" s="91">
        <f t="shared" si="31"/>
        <v>-5766013.8399999999</v>
      </c>
      <c r="AW24" s="318">
        <v>0</v>
      </c>
      <c r="AX24" s="91">
        <f t="shared" si="32"/>
        <v>-2800654.67</v>
      </c>
      <c r="AY24" s="318">
        <v>150000</v>
      </c>
      <c r="AZ24" s="91">
        <f t="shared" si="33"/>
        <v>150000</v>
      </c>
      <c r="BA24" s="318">
        <v>150000</v>
      </c>
      <c r="BB24" s="91">
        <f t="shared" si="33"/>
        <v>0</v>
      </c>
      <c r="BC24" s="318">
        <v>150000</v>
      </c>
      <c r="BD24" s="91">
        <f t="shared" si="33"/>
        <v>0</v>
      </c>
      <c r="BE24" s="318">
        <v>150000</v>
      </c>
      <c r="BF24" s="91">
        <f t="shared" si="33"/>
        <v>0</v>
      </c>
      <c r="BG24" s="318">
        <v>150000</v>
      </c>
      <c r="BH24" s="91">
        <f t="shared" si="33"/>
        <v>0</v>
      </c>
      <c r="BI24" s="318">
        <v>150000</v>
      </c>
      <c r="BJ24" s="91">
        <f t="shared" si="33"/>
        <v>0</v>
      </c>
      <c r="BK24" s="318">
        <v>150000</v>
      </c>
      <c r="BL24" s="91">
        <f t="shared" si="33"/>
        <v>0</v>
      </c>
      <c r="BM24" s="318">
        <v>150000</v>
      </c>
      <c r="BN24" s="91">
        <f t="shared" si="33"/>
        <v>0</v>
      </c>
      <c r="BO24" s="318">
        <v>142850</v>
      </c>
      <c r="BP24" s="91">
        <f t="shared" si="33"/>
        <v>-7150</v>
      </c>
      <c r="BQ24" s="318">
        <v>142850</v>
      </c>
      <c r="BR24" s="91">
        <f t="shared" si="33"/>
        <v>0</v>
      </c>
      <c r="BS24" s="318">
        <v>120300</v>
      </c>
      <c r="BT24" s="91">
        <f t="shared" si="2"/>
        <v>-22550</v>
      </c>
      <c r="BU24" s="318">
        <v>5000</v>
      </c>
      <c r="BV24" s="91">
        <f t="shared" si="3"/>
        <v>-115300</v>
      </c>
      <c r="BW24" s="361">
        <v>5000</v>
      </c>
      <c r="BX24" s="91">
        <f t="shared" si="4"/>
        <v>0</v>
      </c>
      <c r="BY24" s="368">
        <v>5000</v>
      </c>
      <c r="BZ24" s="91">
        <f t="shared" si="5"/>
        <v>0</v>
      </c>
      <c r="CA24" s="502">
        <v>13724</v>
      </c>
      <c r="CB24" s="91">
        <f t="shared" si="6"/>
        <v>8724</v>
      </c>
      <c r="CC24" s="53">
        <v>2</v>
      </c>
      <c r="CD24" s="59"/>
      <c r="CE24" s="59"/>
      <c r="CF24" s="59"/>
      <c r="CG24" s="59"/>
      <c r="CH24" s="59"/>
      <c r="CI24" s="59"/>
      <c r="CJ24" s="59"/>
      <c r="CK24" s="59"/>
    </row>
    <row r="25" spans="1:89" s="25" customFormat="1" ht="15.75" hidden="1" x14ac:dyDescent="0.25">
      <c r="A25" s="26"/>
      <c r="B25" s="531" t="s">
        <v>48</v>
      </c>
      <c r="C25" s="558"/>
      <c r="D25" s="558"/>
      <c r="E25" s="558"/>
      <c r="F25" s="558"/>
      <c r="G25" s="558"/>
      <c r="H25" s="261" t="s">
        <v>595</v>
      </c>
      <c r="I25" s="262" t="s">
        <v>47</v>
      </c>
      <c r="J25" s="89"/>
      <c r="K25" s="114"/>
      <c r="L25" s="89"/>
      <c r="M25" s="171"/>
      <c r="N25" s="89"/>
      <c r="O25" s="171"/>
      <c r="P25" s="89"/>
      <c r="Q25" s="185"/>
      <c r="R25" s="89"/>
      <c r="S25" s="208"/>
      <c r="T25" s="89"/>
      <c r="U25" s="208"/>
      <c r="V25" s="89"/>
      <c r="W25" s="208"/>
      <c r="X25" s="89"/>
      <c r="Y25" s="208"/>
      <c r="Z25" s="89"/>
      <c r="AA25" s="208"/>
      <c r="AB25" s="89"/>
      <c r="AC25" s="208"/>
      <c r="AD25" s="89"/>
      <c r="AE25" s="208"/>
      <c r="AF25" s="89"/>
      <c r="AG25" s="208"/>
      <c r="AH25" s="89"/>
      <c r="AI25" s="268"/>
      <c r="AJ25" s="89"/>
      <c r="AK25" s="268">
        <f>AK26</f>
        <v>0</v>
      </c>
      <c r="AL25" s="89"/>
      <c r="AM25" s="268">
        <f>AM26</f>
        <v>1000000</v>
      </c>
      <c r="AN25" s="89">
        <f t="shared" si="8"/>
        <v>1000000</v>
      </c>
      <c r="AO25" s="268">
        <f>AO26</f>
        <v>1000000</v>
      </c>
      <c r="AP25" s="89">
        <f t="shared" si="8"/>
        <v>0</v>
      </c>
      <c r="AQ25" s="268">
        <f>AQ26</f>
        <v>1000000</v>
      </c>
      <c r="AR25" s="89">
        <f t="shared" si="8"/>
        <v>0</v>
      </c>
      <c r="AS25" s="268">
        <f>AS26</f>
        <v>1000000</v>
      </c>
      <c r="AT25" s="89">
        <f t="shared" si="8"/>
        <v>0</v>
      </c>
      <c r="AU25" s="268">
        <f>AU26</f>
        <v>1000000</v>
      </c>
      <c r="AV25" s="89">
        <f t="shared" si="8"/>
        <v>0</v>
      </c>
      <c r="AW25" s="268">
        <f>AW26</f>
        <v>1000000</v>
      </c>
      <c r="AX25" s="89">
        <f t="shared" si="8"/>
        <v>0</v>
      </c>
      <c r="AY25" s="268">
        <f>AY26</f>
        <v>0</v>
      </c>
      <c r="AZ25" s="89">
        <f t="shared" si="8"/>
        <v>-1000000</v>
      </c>
      <c r="BA25" s="268">
        <f>BA26</f>
        <v>0</v>
      </c>
      <c r="BB25" s="89">
        <f t="shared" si="8"/>
        <v>0</v>
      </c>
      <c r="BC25" s="268">
        <f>BC26</f>
        <v>0</v>
      </c>
      <c r="BD25" s="89">
        <f t="shared" si="11"/>
        <v>0</v>
      </c>
      <c r="BE25" s="268">
        <f>BE26</f>
        <v>0</v>
      </c>
      <c r="BF25" s="89">
        <f t="shared" si="11"/>
        <v>0</v>
      </c>
      <c r="BG25" s="268">
        <f>BG26</f>
        <v>0</v>
      </c>
      <c r="BH25" s="89">
        <f t="shared" si="11"/>
        <v>0</v>
      </c>
      <c r="BI25" s="268">
        <f>BI26</f>
        <v>0</v>
      </c>
      <c r="BJ25" s="89">
        <f t="shared" si="11"/>
        <v>0</v>
      </c>
      <c r="BK25" s="268">
        <f>BK26</f>
        <v>0</v>
      </c>
      <c r="BL25" s="89">
        <f t="shared" si="11"/>
        <v>0</v>
      </c>
      <c r="BM25" s="268">
        <f>BM26</f>
        <v>0</v>
      </c>
      <c r="BN25" s="89">
        <f t="shared" si="11"/>
        <v>0</v>
      </c>
      <c r="BO25" s="268">
        <f>BO26</f>
        <v>0</v>
      </c>
      <c r="BP25" s="89">
        <f t="shared" si="11"/>
        <v>0</v>
      </c>
      <c r="BQ25" s="268">
        <f>BQ26</f>
        <v>0</v>
      </c>
      <c r="BR25" s="89">
        <f t="shared" si="11"/>
        <v>0</v>
      </c>
      <c r="BS25" s="268">
        <f>BS26</f>
        <v>0</v>
      </c>
      <c r="BT25" s="89">
        <f t="shared" si="2"/>
        <v>0</v>
      </c>
      <c r="BU25" s="268">
        <f>BU26</f>
        <v>0</v>
      </c>
      <c r="BV25" s="89">
        <f t="shared" si="3"/>
        <v>0</v>
      </c>
      <c r="BW25" s="268">
        <f>BW26</f>
        <v>0</v>
      </c>
      <c r="BX25" s="89">
        <f t="shared" si="4"/>
        <v>0</v>
      </c>
      <c r="BY25" s="268">
        <f>BY26</f>
        <v>0</v>
      </c>
      <c r="BZ25" s="89">
        <f t="shared" si="5"/>
        <v>0</v>
      </c>
      <c r="CA25" s="268">
        <f>CA26</f>
        <v>0</v>
      </c>
      <c r="CB25" s="89">
        <f t="shared" si="6"/>
        <v>0</v>
      </c>
      <c r="CC25" s="52"/>
      <c r="CD25" s="24"/>
      <c r="CE25" s="24"/>
      <c r="CF25" s="24"/>
      <c r="CG25" s="24"/>
      <c r="CH25" s="24"/>
      <c r="CI25" s="24"/>
      <c r="CJ25" s="24"/>
      <c r="CK25" s="24"/>
    </row>
    <row r="26" spans="1:89" s="60" customFormat="1" ht="15.75" hidden="1" x14ac:dyDescent="0.25">
      <c r="A26" s="61"/>
      <c r="B26" s="532" t="s">
        <v>46</v>
      </c>
      <c r="C26" s="559"/>
      <c r="D26" s="559"/>
      <c r="E26" s="559"/>
      <c r="F26" s="559"/>
      <c r="G26" s="559"/>
      <c r="H26" s="256" t="s">
        <v>595</v>
      </c>
      <c r="I26" s="257" t="s">
        <v>44</v>
      </c>
      <c r="J26" s="91"/>
      <c r="K26" s="118"/>
      <c r="L26" s="91"/>
      <c r="M26" s="174"/>
      <c r="N26" s="91"/>
      <c r="O26" s="174"/>
      <c r="P26" s="91"/>
      <c r="Q26" s="183"/>
      <c r="R26" s="91"/>
      <c r="S26" s="204"/>
      <c r="T26" s="91"/>
      <c r="U26" s="204"/>
      <c r="V26" s="91"/>
      <c r="W26" s="204"/>
      <c r="X26" s="91"/>
      <c r="Y26" s="204"/>
      <c r="Z26" s="91"/>
      <c r="AA26" s="204"/>
      <c r="AB26" s="91"/>
      <c r="AC26" s="204"/>
      <c r="AD26" s="91"/>
      <c r="AE26" s="204"/>
      <c r="AF26" s="91"/>
      <c r="AG26" s="204"/>
      <c r="AH26" s="91"/>
      <c r="AI26" s="248"/>
      <c r="AJ26" s="91"/>
      <c r="AK26" s="248">
        <v>0</v>
      </c>
      <c r="AL26" s="91"/>
      <c r="AM26" s="248">
        <v>1000000</v>
      </c>
      <c r="AN26" s="91">
        <f t="shared" si="8"/>
        <v>1000000</v>
      </c>
      <c r="AO26" s="286">
        <v>1000000</v>
      </c>
      <c r="AP26" s="91">
        <f t="shared" si="8"/>
        <v>0</v>
      </c>
      <c r="AQ26" s="286">
        <v>1000000</v>
      </c>
      <c r="AR26" s="91">
        <f t="shared" si="8"/>
        <v>0</v>
      </c>
      <c r="AS26" s="286">
        <v>1000000</v>
      </c>
      <c r="AT26" s="91">
        <f t="shared" si="8"/>
        <v>0</v>
      </c>
      <c r="AU26" s="305">
        <v>1000000</v>
      </c>
      <c r="AV26" s="91">
        <f t="shared" si="8"/>
        <v>0</v>
      </c>
      <c r="AW26" s="318">
        <v>1000000</v>
      </c>
      <c r="AX26" s="91">
        <f t="shared" si="8"/>
        <v>0</v>
      </c>
      <c r="AY26" s="322">
        <v>0</v>
      </c>
      <c r="AZ26" s="91">
        <f t="shared" si="8"/>
        <v>-1000000</v>
      </c>
      <c r="BA26" s="322">
        <v>0</v>
      </c>
      <c r="BB26" s="91">
        <f t="shared" si="8"/>
        <v>0</v>
      </c>
      <c r="BC26" s="322">
        <v>0</v>
      </c>
      <c r="BD26" s="91">
        <f t="shared" si="11"/>
        <v>0</v>
      </c>
      <c r="BE26" s="322">
        <v>0</v>
      </c>
      <c r="BF26" s="91">
        <f t="shared" si="11"/>
        <v>0</v>
      </c>
      <c r="BG26" s="322">
        <v>0</v>
      </c>
      <c r="BH26" s="91">
        <f t="shared" si="11"/>
        <v>0</v>
      </c>
      <c r="BI26" s="322">
        <v>0</v>
      </c>
      <c r="BJ26" s="91">
        <f t="shared" si="11"/>
        <v>0</v>
      </c>
      <c r="BK26" s="322">
        <v>0</v>
      </c>
      <c r="BL26" s="91">
        <f t="shared" si="11"/>
        <v>0</v>
      </c>
      <c r="BM26" s="322">
        <v>0</v>
      </c>
      <c r="BN26" s="91">
        <f t="shared" si="11"/>
        <v>0</v>
      </c>
      <c r="BO26" s="322">
        <v>0</v>
      </c>
      <c r="BP26" s="91">
        <f t="shared" si="11"/>
        <v>0</v>
      </c>
      <c r="BQ26" s="322">
        <v>0</v>
      </c>
      <c r="BR26" s="91">
        <f t="shared" si="11"/>
        <v>0</v>
      </c>
      <c r="BS26" s="322">
        <v>0</v>
      </c>
      <c r="BT26" s="91">
        <f t="shared" si="2"/>
        <v>0</v>
      </c>
      <c r="BU26" s="322">
        <v>0</v>
      </c>
      <c r="BV26" s="91">
        <f t="shared" si="3"/>
        <v>0</v>
      </c>
      <c r="BW26" s="322">
        <v>0</v>
      </c>
      <c r="BX26" s="91">
        <f t="shared" si="4"/>
        <v>0</v>
      </c>
      <c r="BY26" s="322">
        <v>0</v>
      </c>
      <c r="BZ26" s="91">
        <f t="shared" si="5"/>
        <v>0</v>
      </c>
      <c r="CA26" s="322">
        <v>0</v>
      </c>
      <c r="CB26" s="91">
        <f t="shared" si="6"/>
        <v>0</v>
      </c>
      <c r="CC26" s="53"/>
      <c r="CD26" s="59"/>
      <c r="CE26" s="59"/>
      <c r="CF26" s="59"/>
      <c r="CG26" s="59"/>
      <c r="CH26" s="59"/>
      <c r="CI26" s="59"/>
      <c r="CJ26" s="59"/>
      <c r="CK26" s="59"/>
    </row>
    <row r="27" spans="1:89" s="25" customFormat="1" ht="26.65" hidden="1" customHeight="1" x14ac:dyDescent="0.25">
      <c r="A27" s="26"/>
      <c r="B27" s="531" t="s">
        <v>39</v>
      </c>
      <c r="C27" s="558"/>
      <c r="D27" s="558"/>
      <c r="E27" s="558"/>
      <c r="F27" s="558"/>
      <c r="G27" s="558"/>
      <c r="H27" s="261" t="s">
        <v>595</v>
      </c>
      <c r="I27" s="182" t="s">
        <v>38</v>
      </c>
      <c r="J27" s="88"/>
      <c r="K27" s="232"/>
      <c r="L27" s="88"/>
      <c r="M27" s="233"/>
      <c r="N27" s="88"/>
      <c r="O27" s="233">
        <f>O29</f>
        <v>0</v>
      </c>
      <c r="P27" s="88"/>
      <c r="Q27" s="233">
        <f>Q29</f>
        <v>228191.26</v>
      </c>
      <c r="R27" s="88">
        <f t="shared" ref="R27" si="34">Q27-O27</f>
        <v>228191.26</v>
      </c>
      <c r="S27" s="233">
        <f>S29</f>
        <v>616075.37</v>
      </c>
      <c r="T27" s="88">
        <f t="shared" ref="T27" si="35">S27-Q27</f>
        <v>387884.11</v>
      </c>
      <c r="U27" s="233">
        <f>U29</f>
        <v>616075.37</v>
      </c>
      <c r="V27" s="88">
        <f t="shared" ref="V27" si="36">U27-S27</f>
        <v>0</v>
      </c>
      <c r="W27" s="233">
        <f>W29</f>
        <v>1146543.56</v>
      </c>
      <c r="X27" s="88">
        <f t="shared" ref="X27" si="37">W27-U27</f>
        <v>530468.19000000006</v>
      </c>
      <c r="Y27" s="233">
        <f>Y29</f>
        <v>1501861.96</v>
      </c>
      <c r="Z27" s="88">
        <f t="shared" ref="Z27" si="38">Y27-W27</f>
        <v>355318.39999999991</v>
      </c>
      <c r="AA27" s="233">
        <f>AA29</f>
        <v>1668698.76</v>
      </c>
      <c r="AB27" s="88">
        <f t="shared" ref="AB27" si="39">AA27-Y27</f>
        <v>166836.80000000005</v>
      </c>
      <c r="AC27" s="233">
        <f>AC29</f>
        <v>1668698.76</v>
      </c>
      <c r="AD27" s="89">
        <f t="shared" ref="AD27" si="40">AC27-AA27</f>
        <v>0</v>
      </c>
      <c r="AE27" s="171">
        <f>AE29</f>
        <v>0</v>
      </c>
      <c r="AF27" s="89">
        <f t="shared" ref="AF27" si="41">AE27-AC27</f>
        <v>-1668698.76</v>
      </c>
      <c r="AG27" s="171">
        <f>AG29</f>
        <v>0</v>
      </c>
      <c r="AH27" s="89">
        <f t="shared" ref="AH27" si="42">AG27-AE27</f>
        <v>0</v>
      </c>
      <c r="AI27" s="171">
        <f>AI29</f>
        <v>61026.05</v>
      </c>
      <c r="AJ27" s="89">
        <f t="shared" ref="AJ27" si="43">AI27-AG27</f>
        <v>61026.05</v>
      </c>
      <c r="AK27" s="171">
        <f>AK29</f>
        <v>61026.05</v>
      </c>
      <c r="AL27" s="89">
        <f t="shared" ref="AL27" si="44">AK27-AI27</f>
        <v>0</v>
      </c>
      <c r="AM27" s="171">
        <f>AM29</f>
        <v>364452</v>
      </c>
      <c r="AN27" s="89">
        <f t="shared" ref="AN27" si="45">AM27-AK27</f>
        <v>303425.95</v>
      </c>
      <c r="AO27" s="171">
        <f>AO28+AO29</f>
        <v>364452</v>
      </c>
      <c r="AP27" s="89">
        <f t="shared" ref="AP27" si="46">AO27-AM27</f>
        <v>0</v>
      </c>
      <c r="AQ27" s="171">
        <f>AQ28+AQ29</f>
        <v>1040858.87</v>
      </c>
      <c r="AR27" s="89">
        <f t="shared" ref="AR27:AR29" si="47">AQ27-AO27</f>
        <v>676406.87</v>
      </c>
      <c r="AS27" s="171">
        <f>AS28+AS29</f>
        <v>1305639.1399999999</v>
      </c>
      <c r="AT27" s="89">
        <f t="shared" ref="AT27:AT29" si="48">AS27-AQ27</f>
        <v>264780.2699999999</v>
      </c>
      <c r="AU27" s="171">
        <f>AU28+AU29</f>
        <v>2091866.79</v>
      </c>
      <c r="AV27" s="89">
        <f t="shared" ref="AV27:AV29" si="49">AU27-AS27</f>
        <v>786227.65000000014</v>
      </c>
      <c r="AW27" s="171">
        <f>AW28+AW29</f>
        <v>0</v>
      </c>
      <c r="AX27" s="89">
        <f t="shared" ref="AX27:AX29" si="50">AW27-AU27</f>
        <v>-2091866.79</v>
      </c>
      <c r="AY27" s="171">
        <f>AY28+AY29</f>
        <v>1000000</v>
      </c>
      <c r="AZ27" s="89">
        <f t="shared" ref="AZ27:BR29" si="51">AY27-AW27</f>
        <v>1000000</v>
      </c>
      <c r="BA27" s="171">
        <f>BA28+BA29</f>
        <v>1000000</v>
      </c>
      <c r="BB27" s="89">
        <f t="shared" si="51"/>
        <v>0</v>
      </c>
      <c r="BC27" s="171">
        <f>BC28+BC29</f>
        <v>1000000</v>
      </c>
      <c r="BD27" s="89">
        <f t="shared" si="51"/>
        <v>0</v>
      </c>
      <c r="BE27" s="171">
        <f>BE28+BE29</f>
        <v>1000000</v>
      </c>
      <c r="BF27" s="89">
        <f t="shared" si="51"/>
        <v>0</v>
      </c>
      <c r="BG27" s="171">
        <f>BG28+BG29</f>
        <v>0</v>
      </c>
      <c r="BH27" s="89">
        <f t="shared" si="51"/>
        <v>-1000000</v>
      </c>
      <c r="BI27" s="171">
        <f>BI28+BI29</f>
        <v>0</v>
      </c>
      <c r="BJ27" s="89">
        <f t="shared" si="51"/>
        <v>0</v>
      </c>
      <c r="BK27" s="171">
        <f>BK28+BK29</f>
        <v>0</v>
      </c>
      <c r="BL27" s="89">
        <f t="shared" si="51"/>
        <v>0</v>
      </c>
      <c r="BM27" s="171">
        <f>BM28+BM29</f>
        <v>0</v>
      </c>
      <c r="BN27" s="89">
        <f t="shared" si="51"/>
        <v>0</v>
      </c>
      <c r="BO27" s="171">
        <f>BO28+BO29</f>
        <v>0</v>
      </c>
      <c r="BP27" s="89">
        <f t="shared" si="51"/>
        <v>0</v>
      </c>
      <c r="BQ27" s="171">
        <f>BQ28+BQ29</f>
        <v>0</v>
      </c>
      <c r="BR27" s="89">
        <f t="shared" si="51"/>
        <v>0</v>
      </c>
      <c r="BS27" s="171">
        <f>BS28+BS29</f>
        <v>0</v>
      </c>
      <c r="BT27" s="89">
        <f t="shared" si="2"/>
        <v>0</v>
      </c>
      <c r="BU27" s="171">
        <f>BU28+BU29</f>
        <v>0</v>
      </c>
      <c r="BV27" s="89">
        <f t="shared" si="3"/>
        <v>0</v>
      </c>
      <c r="BW27" s="171">
        <f>BW28+BW29</f>
        <v>0</v>
      </c>
      <c r="BX27" s="89">
        <f t="shared" si="4"/>
        <v>0</v>
      </c>
      <c r="BY27" s="171">
        <f>BY28+BY29</f>
        <v>0</v>
      </c>
      <c r="BZ27" s="89">
        <f t="shared" si="5"/>
        <v>0</v>
      </c>
      <c r="CA27" s="171">
        <f>CA28+CA29</f>
        <v>0</v>
      </c>
      <c r="CB27" s="89">
        <f t="shared" si="6"/>
        <v>0</v>
      </c>
      <c r="CC27" s="52"/>
      <c r="CD27" s="24"/>
      <c r="CE27" s="24"/>
      <c r="CF27" s="24"/>
      <c r="CG27" s="24"/>
      <c r="CH27" s="24"/>
      <c r="CI27" s="24"/>
      <c r="CJ27" s="24"/>
      <c r="CK27" s="24"/>
    </row>
    <row r="28" spans="1:89" s="60" customFormat="1" ht="15.75" hidden="1" x14ac:dyDescent="0.25">
      <c r="A28" s="61"/>
      <c r="B28" s="532" t="s">
        <v>37</v>
      </c>
      <c r="C28" s="559"/>
      <c r="D28" s="559"/>
      <c r="E28" s="559"/>
      <c r="F28" s="559"/>
      <c r="G28" s="559"/>
      <c r="H28" s="258" t="s">
        <v>595</v>
      </c>
      <c r="I28" s="199">
        <v>610</v>
      </c>
      <c r="J28" s="91"/>
      <c r="K28" s="118"/>
      <c r="L28" s="91"/>
      <c r="M28" s="174"/>
      <c r="N28" s="91"/>
      <c r="O28" s="174"/>
      <c r="P28" s="91"/>
      <c r="Q28" s="174"/>
      <c r="R28" s="91"/>
      <c r="S28" s="174"/>
      <c r="T28" s="91"/>
      <c r="U28" s="174"/>
      <c r="V28" s="91"/>
      <c r="W28" s="174"/>
      <c r="X28" s="91"/>
      <c r="Y28" s="174"/>
      <c r="Z28" s="91"/>
      <c r="AA28" s="174"/>
      <c r="AB28" s="91"/>
      <c r="AC28" s="174"/>
      <c r="AD28" s="91"/>
      <c r="AE28" s="174"/>
      <c r="AF28" s="91"/>
      <c r="AG28" s="174"/>
      <c r="AH28" s="91"/>
      <c r="AI28" s="174"/>
      <c r="AJ28" s="91"/>
      <c r="AK28" s="174"/>
      <c r="AL28" s="91"/>
      <c r="AM28" s="174"/>
      <c r="AN28" s="91"/>
      <c r="AO28" s="174">
        <v>0</v>
      </c>
      <c r="AP28" s="91"/>
      <c r="AQ28" s="287">
        <v>3922.18</v>
      </c>
      <c r="AR28" s="91">
        <f t="shared" si="47"/>
        <v>3922.18</v>
      </c>
      <c r="AS28" s="287">
        <v>3922.18</v>
      </c>
      <c r="AT28" s="91">
        <f t="shared" si="48"/>
        <v>0</v>
      </c>
      <c r="AU28" s="306">
        <v>3922.18</v>
      </c>
      <c r="AV28" s="91">
        <f t="shared" si="49"/>
        <v>0</v>
      </c>
      <c r="AW28" s="319">
        <v>0</v>
      </c>
      <c r="AX28" s="91">
        <f t="shared" si="50"/>
        <v>-3922.18</v>
      </c>
      <c r="AY28" s="319">
        <v>500000</v>
      </c>
      <c r="AZ28" s="91">
        <f t="shared" si="51"/>
        <v>500000</v>
      </c>
      <c r="BA28" s="319">
        <v>500000</v>
      </c>
      <c r="BB28" s="91">
        <f t="shared" si="51"/>
        <v>0</v>
      </c>
      <c r="BC28" s="319">
        <v>500000</v>
      </c>
      <c r="BD28" s="91">
        <f t="shared" si="51"/>
        <v>0</v>
      </c>
      <c r="BE28" s="319">
        <v>500000</v>
      </c>
      <c r="BF28" s="91">
        <f t="shared" si="51"/>
        <v>0</v>
      </c>
      <c r="BG28" s="319">
        <v>0</v>
      </c>
      <c r="BH28" s="91">
        <f t="shared" si="51"/>
        <v>-500000</v>
      </c>
      <c r="BI28" s="323">
        <v>0</v>
      </c>
      <c r="BJ28" s="91">
        <f t="shared" si="51"/>
        <v>0</v>
      </c>
      <c r="BK28" s="323">
        <v>0</v>
      </c>
      <c r="BL28" s="91">
        <f t="shared" si="51"/>
        <v>0</v>
      </c>
      <c r="BM28" s="323">
        <v>0</v>
      </c>
      <c r="BN28" s="91">
        <f t="shared" si="51"/>
        <v>0</v>
      </c>
      <c r="BO28" s="323">
        <v>0</v>
      </c>
      <c r="BP28" s="91">
        <f t="shared" si="51"/>
        <v>0</v>
      </c>
      <c r="BQ28" s="323">
        <v>0</v>
      </c>
      <c r="BR28" s="91">
        <f t="shared" si="51"/>
        <v>0</v>
      </c>
      <c r="BS28" s="323">
        <v>0</v>
      </c>
      <c r="BT28" s="91">
        <f t="shared" si="2"/>
        <v>0</v>
      </c>
      <c r="BU28" s="323">
        <v>0</v>
      </c>
      <c r="BV28" s="91">
        <f t="shared" si="3"/>
        <v>0</v>
      </c>
      <c r="BW28" s="323">
        <v>0</v>
      </c>
      <c r="BX28" s="91">
        <f t="shared" si="4"/>
        <v>0</v>
      </c>
      <c r="BY28" s="323">
        <v>0</v>
      </c>
      <c r="BZ28" s="91">
        <f t="shared" si="5"/>
        <v>0</v>
      </c>
      <c r="CA28" s="323">
        <v>0</v>
      </c>
      <c r="CB28" s="91">
        <f t="shared" si="6"/>
        <v>0</v>
      </c>
      <c r="CC28" s="53"/>
      <c r="CD28" s="59"/>
      <c r="CE28" s="59"/>
      <c r="CF28" s="59"/>
      <c r="CG28" s="59"/>
      <c r="CH28" s="59"/>
      <c r="CI28" s="59"/>
      <c r="CJ28" s="59"/>
      <c r="CK28" s="59"/>
    </row>
    <row r="29" spans="1:89" s="60" customFormat="1" ht="15.75" hidden="1" x14ac:dyDescent="0.25">
      <c r="A29" s="61"/>
      <c r="B29" s="532" t="s">
        <v>75</v>
      </c>
      <c r="C29" s="559"/>
      <c r="D29" s="559"/>
      <c r="E29" s="559"/>
      <c r="F29" s="559"/>
      <c r="G29" s="559"/>
      <c r="H29" s="258" t="s">
        <v>595</v>
      </c>
      <c r="I29" s="199" t="s">
        <v>74</v>
      </c>
      <c r="J29" s="91"/>
      <c r="K29" s="118"/>
      <c r="L29" s="91"/>
      <c r="M29" s="174"/>
      <c r="N29" s="91"/>
      <c r="O29" s="174">
        <v>0</v>
      </c>
      <c r="P29" s="91"/>
      <c r="Q29" s="183">
        <v>228191.26</v>
      </c>
      <c r="R29" s="91">
        <f t="shared" ref="R29" si="52">Q29-O29</f>
        <v>228191.26</v>
      </c>
      <c r="S29" s="204">
        <v>616075.37</v>
      </c>
      <c r="T29" s="91">
        <f t="shared" ref="T29" si="53">S29-Q29</f>
        <v>387884.11</v>
      </c>
      <c r="U29" s="204">
        <v>616075.37</v>
      </c>
      <c r="V29" s="91">
        <f t="shared" ref="V29" si="54">U29-S29</f>
        <v>0</v>
      </c>
      <c r="W29" s="204">
        <v>1146543.56</v>
      </c>
      <c r="X29" s="91">
        <f t="shared" ref="X29" si="55">W29-U29</f>
        <v>530468.19000000006</v>
      </c>
      <c r="Y29" s="204">
        <v>1501861.96</v>
      </c>
      <c r="Z29" s="91">
        <f t="shared" ref="Z29" si="56">Y29-W29</f>
        <v>355318.39999999991</v>
      </c>
      <c r="AA29" s="204">
        <v>1668698.76</v>
      </c>
      <c r="AB29" s="91">
        <f t="shared" ref="AB29" si="57">AA29-Y29</f>
        <v>166836.80000000005</v>
      </c>
      <c r="AC29" s="204">
        <v>1668698.76</v>
      </c>
      <c r="AD29" s="91">
        <f t="shared" ref="AD29" si="58">AC29-AA29</f>
        <v>0</v>
      </c>
      <c r="AE29" s="208">
        <v>0</v>
      </c>
      <c r="AF29" s="91">
        <f t="shared" ref="AF29" si="59">AE29-AC29</f>
        <v>-1668698.76</v>
      </c>
      <c r="AG29" s="208">
        <v>0</v>
      </c>
      <c r="AH29" s="91">
        <f t="shared" ref="AH29" si="60">AG29-AE29</f>
        <v>0</v>
      </c>
      <c r="AI29" s="248">
        <v>61026.05</v>
      </c>
      <c r="AJ29" s="91">
        <f t="shared" ref="AJ29" si="61">AI29-AG29</f>
        <v>61026.05</v>
      </c>
      <c r="AK29" s="248">
        <v>61026.05</v>
      </c>
      <c r="AL29" s="91">
        <f t="shared" ref="AL29" si="62">AK29-AI29</f>
        <v>0</v>
      </c>
      <c r="AM29" s="248">
        <v>364452</v>
      </c>
      <c r="AN29" s="91">
        <f t="shared" ref="AN29" si="63">AM29-AK29</f>
        <v>303425.95</v>
      </c>
      <c r="AO29" s="286">
        <v>364452</v>
      </c>
      <c r="AP29" s="91">
        <f t="shared" ref="AP29" si="64">AO29-AM29</f>
        <v>0</v>
      </c>
      <c r="AQ29" s="286">
        <v>1036936.69</v>
      </c>
      <c r="AR29" s="91">
        <f t="shared" si="47"/>
        <v>672484.69</v>
      </c>
      <c r="AS29" s="286">
        <v>1301716.96</v>
      </c>
      <c r="AT29" s="91">
        <f t="shared" si="48"/>
        <v>264780.27</v>
      </c>
      <c r="AU29" s="305">
        <v>2087944.61</v>
      </c>
      <c r="AV29" s="91">
        <f t="shared" si="49"/>
        <v>786227.65000000014</v>
      </c>
      <c r="AW29" s="318">
        <v>0</v>
      </c>
      <c r="AX29" s="91">
        <f t="shared" si="50"/>
        <v>-2087944.61</v>
      </c>
      <c r="AY29" s="318">
        <v>500000</v>
      </c>
      <c r="AZ29" s="91">
        <f t="shared" si="51"/>
        <v>500000</v>
      </c>
      <c r="BA29" s="318">
        <v>500000</v>
      </c>
      <c r="BB29" s="91">
        <f t="shared" si="51"/>
        <v>0</v>
      </c>
      <c r="BC29" s="318">
        <v>500000</v>
      </c>
      <c r="BD29" s="91">
        <f t="shared" si="51"/>
        <v>0</v>
      </c>
      <c r="BE29" s="318">
        <v>500000</v>
      </c>
      <c r="BF29" s="91">
        <f t="shared" si="51"/>
        <v>0</v>
      </c>
      <c r="BG29" s="318">
        <v>0</v>
      </c>
      <c r="BH29" s="91">
        <f t="shared" si="51"/>
        <v>-500000</v>
      </c>
      <c r="BI29" s="322">
        <v>0</v>
      </c>
      <c r="BJ29" s="91">
        <f t="shared" si="51"/>
        <v>0</v>
      </c>
      <c r="BK29" s="322">
        <v>0</v>
      </c>
      <c r="BL29" s="91">
        <f t="shared" si="51"/>
        <v>0</v>
      </c>
      <c r="BM29" s="322">
        <v>0</v>
      </c>
      <c r="BN29" s="91">
        <f t="shared" si="51"/>
        <v>0</v>
      </c>
      <c r="BO29" s="322">
        <v>0</v>
      </c>
      <c r="BP29" s="91">
        <f t="shared" si="51"/>
        <v>0</v>
      </c>
      <c r="BQ29" s="322">
        <v>0</v>
      </c>
      <c r="BR29" s="91">
        <f t="shared" si="51"/>
        <v>0</v>
      </c>
      <c r="BS29" s="322">
        <v>0</v>
      </c>
      <c r="BT29" s="91">
        <f t="shared" si="2"/>
        <v>0</v>
      </c>
      <c r="BU29" s="322">
        <v>0</v>
      </c>
      <c r="BV29" s="91">
        <f t="shared" si="3"/>
        <v>0</v>
      </c>
      <c r="BW29" s="322">
        <v>0</v>
      </c>
      <c r="BX29" s="91">
        <f t="shared" si="4"/>
        <v>0</v>
      </c>
      <c r="BY29" s="322">
        <v>0</v>
      </c>
      <c r="BZ29" s="91">
        <f t="shared" si="5"/>
        <v>0</v>
      </c>
      <c r="CA29" s="322">
        <v>0</v>
      </c>
      <c r="CB29" s="91">
        <f t="shared" si="6"/>
        <v>0</v>
      </c>
      <c r="CC29" s="53"/>
      <c r="CD29" s="59"/>
      <c r="CE29" s="59"/>
      <c r="CF29" s="59"/>
      <c r="CG29" s="59"/>
      <c r="CH29" s="59"/>
      <c r="CI29" s="59"/>
      <c r="CJ29" s="59"/>
      <c r="CK29" s="59"/>
    </row>
    <row r="30" spans="1:89" s="25" customFormat="1" ht="37.5" customHeight="1" x14ac:dyDescent="0.25">
      <c r="A30" s="26"/>
      <c r="B30" s="533" t="s">
        <v>698</v>
      </c>
      <c r="C30" s="574"/>
      <c r="D30" s="574"/>
      <c r="E30" s="574"/>
      <c r="F30" s="574"/>
      <c r="G30" s="574"/>
      <c r="H30" s="67" t="s">
        <v>182</v>
      </c>
      <c r="I30" s="29" t="s">
        <v>5</v>
      </c>
      <c r="J30" s="89">
        <f>J38</f>
        <v>1000</v>
      </c>
      <c r="K30" s="89">
        <f>K38</f>
        <v>1000</v>
      </c>
      <c r="L30" s="89">
        <f t="shared" si="0"/>
        <v>0</v>
      </c>
      <c r="M30" s="89">
        <f>M38</f>
        <v>1000</v>
      </c>
      <c r="N30" s="89">
        <f t="shared" si="7"/>
        <v>0</v>
      </c>
      <c r="O30" s="89">
        <f>O38</f>
        <v>1000</v>
      </c>
      <c r="P30" s="89">
        <f t="shared" si="7"/>
        <v>0</v>
      </c>
      <c r="Q30" s="89">
        <f>Q38</f>
        <v>36500</v>
      </c>
      <c r="R30" s="89">
        <f t="shared" si="7"/>
        <v>35500</v>
      </c>
      <c r="S30" s="89">
        <f>S38</f>
        <v>36500</v>
      </c>
      <c r="T30" s="89">
        <f t="shared" si="7"/>
        <v>0</v>
      </c>
      <c r="U30" s="89">
        <f>U38</f>
        <v>36500</v>
      </c>
      <c r="V30" s="89">
        <f t="shared" si="7"/>
        <v>0</v>
      </c>
      <c r="W30" s="89">
        <f>W38</f>
        <v>36500</v>
      </c>
      <c r="X30" s="89">
        <f t="shared" si="7"/>
        <v>0</v>
      </c>
      <c r="Y30" s="89">
        <f>Y38</f>
        <v>39500</v>
      </c>
      <c r="Z30" s="89">
        <f t="shared" si="7"/>
        <v>3000</v>
      </c>
      <c r="AA30" s="89">
        <f>AA38</f>
        <v>39500</v>
      </c>
      <c r="AB30" s="89">
        <f t="shared" si="7"/>
        <v>0</v>
      </c>
      <c r="AC30" s="89">
        <f>AC38</f>
        <v>39500</v>
      </c>
      <c r="AD30" s="89">
        <f t="shared" si="7"/>
        <v>0</v>
      </c>
      <c r="AE30" s="89">
        <f>AE38</f>
        <v>3100000</v>
      </c>
      <c r="AF30" s="89">
        <f t="shared" si="7"/>
        <v>3060500</v>
      </c>
      <c r="AG30" s="89">
        <f>AG38</f>
        <v>2871815.1</v>
      </c>
      <c r="AH30" s="89">
        <f t="shared" si="7"/>
        <v>-228184.89999999991</v>
      </c>
      <c r="AI30" s="89">
        <f>AI38</f>
        <v>2785105.1</v>
      </c>
      <c r="AJ30" s="89">
        <f t="shared" si="8"/>
        <v>-86710</v>
      </c>
      <c r="AK30" s="89">
        <f>AK38</f>
        <v>2785105.1</v>
      </c>
      <c r="AL30" s="89">
        <f t="shared" si="8"/>
        <v>0</v>
      </c>
      <c r="AM30" s="89">
        <f>AM38</f>
        <v>1453985</v>
      </c>
      <c r="AN30" s="89">
        <f t="shared" si="8"/>
        <v>-1331120.1000000001</v>
      </c>
      <c r="AO30" s="89">
        <f>AO38</f>
        <v>1453985</v>
      </c>
      <c r="AP30" s="89">
        <f t="shared" si="8"/>
        <v>0</v>
      </c>
      <c r="AQ30" s="89">
        <f>AQ38</f>
        <v>904222</v>
      </c>
      <c r="AR30" s="89">
        <f t="shared" si="8"/>
        <v>-549763</v>
      </c>
      <c r="AS30" s="89">
        <f>AS38</f>
        <v>904222</v>
      </c>
      <c r="AT30" s="89">
        <f t="shared" si="8"/>
        <v>0</v>
      </c>
      <c r="AU30" s="89">
        <f>AU38</f>
        <v>632621.71</v>
      </c>
      <c r="AV30" s="89">
        <f t="shared" si="8"/>
        <v>-271600.29000000004</v>
      </c>
      <c r="AW30" s="89">
        <f>AW31+AW38</f>
        <v>632621.71</v>
      </c>
      <c r="AX30" s="89">
        <f t="shared" si="8"/>
        <v>0</v>
      </c>
      <c r="AY30" s="89">
        <f>AY31+AY38</f>
        <v>23859500</v>
      </c>
      <c r="AZ30" s="89">
        <f t="shared" si="8"/>
        <v>23226878.289999999</v>
      </c>
      <c r="BA30" s="89">
        <f>BA31+BA38</f>
        <v>23859500</v>
      </c>
      <c r="BB30" s="89">
        <f t="shared" si="8"/>
        <v>0</v>
      </c>
      <c r="BC30" s="89">
        <f>BC31+BC38</f>
        <v>23859500</v>
      </c>
      <c r="BD30" s="89">
        <f t="shared" si="11"/>
        <v>0</v>
      </c>
      <c r="BE30" s="89">
        <f>BE31+BE38</f>
        <v>23859500</v>
      </c>
      <c r="BF30" s="89">
        <f t="shared" si="11"/>
        <v>0</v>
      </c>
      <c r="BG30" s="89">
        <f>BG31+BG38</f>
        <v>22243500</v>
      </c>
      <c r="BH30" s="89">
        <f t="shared" si="11"/>
        <v>-1616000</v>
      </c>
      <c r="BI30" s="89">
        <f>BI31+BI38</f>
        <v>22243500</v>
      </c>
      <c r="BJ30" s="89">
        <f t="shared" si="11"/>
        <v>0</v>
      </c>
      <c r="BK30" s="89">
        <f>BK31+BK38</f>
        <v>22243500</v>
      </c>
      <c r="BL30" s="89">
        <f t="shared" si="11"/>
        <v>0</v>
      </c>
      <c r="BM30" s="89">
        <f>BM31+BM38</f>
        <v>22243500</v>
      </c>
      <c r="BN30" s="89">
        <f t="shared" si="11"/>
        <v>0</v>
      </c>
      <c r="BO30" s="89">
        <f>BO31+BO38</f>
        <v>19361299.999999996</v>
      </c>
      <c r="BP30" s="89">
        <f t="shared" si="11"/>
        <v>-2882200.0000000037</v>
      </c>
      <c r="BQ30" s="89">
        <f>BQ31+BQ38</f>
        <v>19361300</v>
      </c>
      <c r="BR30" s="89">
        <f t="shared" si="11"/>
        <v>0</v>
      </c>
      <c r="BS30" s="89">
        <f>BS31+BS38</f>
        <v>16042700</v>
      </c>
      <c r="BT30" s="89">
        <f t="shared" si="2"/>
        <v>-3318600</v>
      </c>
      <c r="BU30" s="89">
        <f>BU31+BU38</f>
        <v>19266600</v>
      </c>
      <c r="BV30" s="89">
        <f t="shared" si="3"/>
        <v>3223900</v>
      </c>
      <c r="BW30" s="89">
        <f>BW31+BW38</f>
        <v>19266600</v>
      </c>
      <c r="BX30" s="89">
        <f t="shared" si="4"/>
        <v>0</v>
      </c>
      <c r="BY30" s="89">
        <f>BY31+BY38</f>
        <v>19266600</v>
      </c>
      <c r="BZ30" s="89">
        <f t="shared" si="5"/>
        <v>0</v>
      </c>
      <c r="CA30" s="89">
        <f>CA31+CA38</f>
        <v>19266600.000000004</v>
      </c>
      <c r="CB30" s="89">
        <f t="shared" si="6"/>
        <v>0</v>
      </c>
      <c r="CC30" s="52"/>
      <c r="CD30" s="24"/>
      <c r="CE30" s="24"/>
      <c r="CF30" s="24"/>
      <c r="CG30" s="24"/>
      <c r="CH30" s="24"/>
      <c r="CI30" s="24"/>
      <c r="CJ30" s="24"/>
      <c r="CK30" s="24"/>
    </row>
    <row r="31" spans="1:89" s="25" customFormat="1" ht="15.75" x14ac:dyDescent="0.25">
      <c r="A31" s="26"/>
      <c r="B31" s="531" t="s">
        <v>184</v>
      </c>
      <c r="C31" s="558"/>
      <c r="D31" s="558"/>
      <c r="E31" s="558"/>
      <c r="F31" s="558"/>
      <c r="G31" s="558"/>
      <c r="H31" s="313" t="s">
        <v>699</v>
      </c>
      <c r="I31" s="314" t="s">
        <v>5</v>
      </c>
      <c r="J31" s="88"/>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f>AW32</f>
        <v>0</v>
      </c>
      <c r="AX31" s="88"/>
      <c r="AY31" s="88">
        <f>AY32</f>
        <v>23859500</v>
      </c>
      <c r="AZ31" s="89">
        <f t="shared" si="8"/>
        <v>23859500</v>
      </c>
      <c r="BA31" s="88">
        <f>BA32</f>
        <v>23859500</v>
      </c>
      <c r="BB31" s="89">
        <f t="shared" si="8"/>
        <v>0</v>
      </c>
      <c r="BC31" s="88">
        <f>BC32</f>
        <v>23859500</v>
      </c>
      <c r="BD31" s="89">
        <f t="shared" si="11"/>
        <v>0</v>
      </c>
      <c r="BE31" s="88">
        <f>BE32+BE34+BE36</f>
        <v>23859500</v>
      </c>
      <c r="BF31" s="89">
        <f t="shared" si="11"/>
        <v>0</v>
      </c>
      <c r="BG31" s="88">
        <f>BG32+BG34+BG36</f>
        <v>22243500</v>
      </c>
      <c r="BH31" s="89">
        <f t="shared" si="11"/>
        <v>-1616000</v>
      </c>
      <c r="BI31" s="88">
        <f>BI32+BI34+BI36</f>
        <v>22243500</v>
      </c>
      <c r="BJ31" s="89">
        <f t="shared" si="11"/>
        <v>0</v>
      </c>
      <c r="BK31" s="88">
        <f>BK32+BK34+BK36</f>
        <v>22243500</v>
      </c>
      <c r="BL31" s="89">
        <f t="shared" si="11"/>
        <v>0</v>
      </c>
      <c r="BM31" s="88">
        <f>BM32+BM34+BM36</f>
        <v>22243500</v>
      </c>
      <c r="BN31" s="89">
        <f t="shared" si="11"/>
        <v>0</v>
      </c>
      <c r="BO31" s="88">
        <f>BO32+BO34+BO36</f>
        <v>19361299.999999996</v>
      </c>
      <c r="BP31" s="89">
        <f t="shared" si="11"/>
        <v>-2882200.0000000037</v>
      </c>
      <c r="BQ31" s="88">
        <f>BQ32+BQ34+BQ36</f>
        <v>19361300</v>
      </c>
      <c r="BR31" s="89">
        <f t="shared" si="11"/>
        <v>0</v>
      </c>
      <c r="BS31" s="88">
        <f>BS32+BS34+BS36</f>
        <v>16042700</v>
      </c>
      <c r="BT31" s="89">
        <f t="shared" si="2"/>
        <v>-3318600</v>
      </c>
      <c r="BU31" s="88">
        <f>BU32+BU34+BU36</f>
        <v>19266600</v>
      </c>
      <c r="BV31" s="89">
        <f t="shared" si="3"/>
        <v>3223900</v>
      </c>
      <c r="BW31" s="88">
        <f>BW32+BW34+BW36</f>
        <v>19266600</v>
      </c>
      <c r="BX31" s="89">
        <f t="shared" si="4"/>
        <v>0</v>
      </c>
      <c r="BY31" s="88">
        <f>BY32+BY34+BY36</f>
        <v>19266600</v>
      </c>
      <c r="BZ31" s="89">
        <f t="shared" si="5"/>
        <v>0</v>
      </c>
      <c r="CA31" s="88">
        <f>CA32+CA34+CA36</f>
        <v>19266600.000000004</v>
      </c>
      <c r="CB31" s="89">
        <f t="shared" si="6"/>
        <v>0</v>
      </c>
      <c r="CC31" s="52"/>
      <c r="CD31" s="24"/>
      <c r="CE31" s="24"/>
      <c r="CF31" s="24"/>
      <c r="CG31" s="24"/>
      <c r="CH31" s="24"/>
      <c r="CI31" s="24"/>
      <c r="CJ31" s="24"/>
      <c r="CK31" s="24"/>
    </row>
    <row r="32" spans="1:89" s="25" customFormat="1" ht="28.5" customHeight="1" x14ac:dyDescent="0.25">
      <c r="A32" s="26"/>
      <c r="B32" s="558" t="s">
        <v>11</v>
      </c>
      <c r="C32" s="558"/>
      <c r="D32" s="558"/>
      <c r="E32" s="558"/>
      <c r="F32" s="558"/>
      <c r="G32" s="558"/>
      <c r="H32" s="313" t="s">
        <v>699</v>
      </c>
      <c r="I32" s="314" t="s">
        <v>10</v>
      </c>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f>AW33</f>
        <v>0</v>
      </c>
      <c r="AX32" s="88"/>
      <c r="AY32" s="88">
        <f>AY33</f>
        <v>23859500</v>
      </c>
      <c r="AZ32" s="89">
        <f t="shared" si="8"/>
        <v>23859500</v>
      </c>
      <c r="BA32" s="88">
        <f>BA33</f>
        <v>23859500</v>
      </c>
      <c r="BB32" s="89">
        <f t="shared" si="8"/>
        <v>0</v>
      </c>
      <c r="BC32" s="88">
        <f>BC33</f>
        <v>23859500</v>
      </c>
      <c r="BD32" s="89">
        <f t="shared" si="11"/>
        <v>0</v>
      </c>
      <c r="BE32" s="88">
        <f>BE33</f>
        <v>23859500</v>
      </c>
      <c r="BF32" s="89">
        <f t="shared" si="11"/>
        <v>0</v>
      </c>
      <c r="BG32" s="88">
        <f>BG33</f>
        <v>18468943.68</v>
      </c>
      <c r="BH32" s="89">
        <f t="shared" si="11"/>
        <v>-5390556.3200000003</v>
      </c>
      <c r="BI32" s="88">
        <f>BI33</f>
        <v>15865448.189999999</v>
      </c>
      <c r="BJ32" s="89">
        <f t="shared" si="11"/>
        <v>-2603495.4900000002</v>
      </c>
      <c r="BK32" s="88">
        <f>BK33</f>
        <v>15865448.189999999</v>
      </c>
      <c r="BL32" s="89">
        <f t="shared" si="11"/>
        <v>0</v>
      </c>
      <c r="BM32" s="88">
        <f>BM33</f>
        <v>15865448.189999999</v>
      </c>
      <c r="BN32" s="89">
        <f t="shared" si="11"/>
        <v>0</v>
      </c>
      <c r="BO32" s="88">
        <f>BO33</f>
        <v>8525592.8699999992</v>
      </c>
      <c r="BP32" s="89">
        <f t="shared" si="11"/>
        <v>-7339855.3200000003</v>
      </c>
      <c r="BQ32" s="88">
        <f>BQ33</f>
        <v>6028658.7000000002</v>
      </c>
      <c r="BR32" s="89">
        <f t="shared" si="11"/>
        <v>-2496934.169999999</v>
      </c>
      <c r="BS32" s="88">
        <f>BS33</f>
        <v>127149.7</v>
      </c>
      <c r="BT32" s="89">
        <f t="shared" si="2"/>
        <v>-5901509</v>
      </c>
      <c r="BU32" s="88">
        <f>BU33</f>
        <v>0</v>
      </c>
      <c r="BV32" s="89">
        <f t="shared" si="3"/>
        <v>-127149.7</v>
      </c>
      <c r="BW32" s="88">
        <f>BW33</f>
        <v>0</v>
      </c>
      <c r="BX32" s="89">
        <f t="shared" si="4"/>
        <v>0</v>
      </c>
      <c r="BY32" s="88">
        <f>BY33</f>
        <v>4344534.6100000003</v>
      </c>
      <c r="BZ32" s="89">
        <f t="shared" si="5"/>
        <v>4344534.6100000003</v>
      </c>
      <c r="CA32" s="88">
        <f>CA33</f>
        <v>4119972.17</v>
      </c>
      <c r="CB32" s="89">
        <f t="shared" si="6"/>
        <v>-224562.44000000041</v>
      </c>
      <c r="CC32" s="52"/>
      <c r="CD32" s="24"/>
      <c r="CE32" s="24"/>
      <c r="CF32" s="24"/>
      <c r="CG32" s="24"/>
      <c r="CH32" s="24"/>
      <c r="CI32" s="24"/>
      <c r="CJ32" s="24"/>
      <c r="CK32" s="24"/>
    </row>
    <row r="33" spans="1:89" s="60" customFormat="1" ht="29.25" customHeight="1" x14ac:dyDescent="0.25">
      <c r="A33" s="61"/>
      <c r="B33" s="559" t="s">
        <v>9</v>
      </c>
      <c r="C33" s="559"/>
      <c r="D33" s="559"/>
      <c r="E33" s="559"/>
      <c r="F33" s="559"/>
      <c r="G33" s="559"/>
      <c r="H33" s="324" t="s">
        <v>699</v>
      </c>
      <c r="I33" s="325" t="s">
        <v>8</v>
      </c>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c r="AT33" s="92"/>
      <c r="AU33" s="92"/>
      <c r="AV33" s="92"/>
      <c r="AW33" s="92">
        <v>0</v>
      </c>
      <c r="AX33" s="92"/>
      <c r="AY33" s="318">
        <v>23859500</v>
      </c>
      <c r="AZ33" s="91">
        <f t="shared" si="8"/>
        <v>23859500</v>
      </c>
      <c r="BA33" s="318">
        <v>23859500</v>
      </c>
      <c r="BB33" s="91">
        <f t="shared" si="8"/>
        <v>0</v>
      </c>
      <c r="BC33" s="318">
        <v>23859500</v>
      </c>
      <c r="BD33" s="91">
        <f t="shared" si="11"/>
        <v>0</v>
      </c>
      <c r="BE33" s="318">
        <v>23859500</v>
      </c>
      <c r="BF33" s="91">
        <f t="shared" si="11"/>
        <v>0</v>
      </c>
      <c r="BG33" s="318">
        <v>18468943.68</v>
      </c>
      <c r="BH33" s="91">
        <f t="shared" si="11"/>
        <v>-5390556.3200000003</v>
      </c>
      <c r="BI33" s="318">
        <v>15865448.189999999</v>
      </c>
      <c r="BJ33" s="91">
        <f t="shared" si="11"/>
        <v>-2603495.4900000002</v>
      </c>
      <c r="BK33" s="318">
        <v>15865448.189999999</v>
      </c>
      <c r="BL33" s="91">
        <f t="shared" si="11"/>
        <v>0</v>
      </c>
      <c r="BM33" s="318">
        <v>15865448.189999999</v>
      </c>
      <c r="BN33" s="91">
        <f t="shared" si="11"/>
        <v>0</v>
      </c>
      <c r="BO33" s="318">
        <v>8525592.8699999992</v>
      </c>
      <c r="BP33" s="91">
        <f t="shared" si="11"/>
        <v>-7339855.3200000003</v>
      </c>
      <c r="BQ33" s="318">
        <v>6028658.7000000002</v>
      </c>
      <c r="BR33" s="91">
        <f t="shared" si="11"/>
        <v>-2496934.169999999</v>
      </c>
      <c r="BS33" s="318">
        <v>127149.7</v>
      </c>
      <c r="BT33" s="91">
        <f t="shared" si="2"/>
        <v>-5901509</v>
      </c>
      <c r="BU33" s="322">
        <v>0</v>
      </c>
      <c r="BV33" s="91">
        <f t="shared" si="3"/>
        <v>-127149.7</v>
      </c>
      <c r="BW33" s="318">
        <v>0</v>
      </c>
      <c r="BX33" s="91">
        <f t="shared" si="4"/>
        <v>0</v>
      </c>
      <c r="BY33" s="368">
        <v>4344534.6100000003</v>
      </c>
      <c r="BZ33" s="91">
        <f t="shared" si="5"/>
        <v>4344534.6100000003</v>
      </c>
      <c r="CA33" s="502">
        <v>4119972.17</v>
      </c>
      <c r="CB33" s="91">
        <f t="shared" si="6"/>
        <v>-224562.44000000041</v>
      </c>
      <c r="CC33" s="53">
        <v>3</v>
      </c>
      <c r="CD33" s="59"/>
      <c r="CE33" s="59"/>
      <c r="CF33" s="59"/>
      <c r="CG33" s="59"/>
      <c r="CH33" s="59"/>
      <c r="CI33" s="59"/>
      <c r="CJ33" s="59"/>
      <c r="CK33" s="59"/>
    </row>
    <row r="34" spans="1:89" s="25" customFormat="1" ht="29.25" customHeight="1" x14ac:dyDescent="0.25">
      <c r="A34" s="26"/>
      <c r="B34" s="531" t="s">
        <v>48</v>
      </c>
      <c r="C34" s="558"/>
      <c r="D34" s="558"/>
      <c r="E34" s="558"/>
      <c r="F34" s="558"/>
      <c r="G34" s="558"/>
      <c r="H34" s="315" t="s">
        <v>699</v>
      </c>
      <c r="I34" s="316" t="s">
        <v>47</v>
      </c>
      <c r="J34" s="88"/>
      <c r="K34" s="88"/>
      <c r="L34" s="88"/>
      <c r="M34" s="88"/>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323"/>
      <c r="AZ34" s="88"/>
      <c r="BA34" s="323"/>
      <c r="BB34" s="88"/>
      <c r="BC34" s="323"/>
      <c r="BD34" s="88"/>
      <c r="BE34" s="323">
        <f>BE35</f>
        <v>0</v>
      </c>
      <c r="BF34" s="88"/>
      <c r="BG34" s="323">
        <f>BG35</f>
        <v>3173125.38</v>
      </c>
      <c r="BH34" s="89">
        <f t="shared" si="11"/>
        <v>3173125.38</v>
      </c>
      <c r="BI34" s="323">
        <f>BI35</f>
        <v>5427946.2599999998</v>
      </c>
      <c r="BJ34" s="89">
        <f t="shared" si="11"/>
        <v>2254820.88</v>
      </c>
      <c r="BK34" s="323">
        <f>BK35</f>
        <v>5427946.2599999998</v>
      </c>
      <c r="BL34" s="89">
        <f t="shared" si="11"/>
        <v>0</v>
      </c>
      <c r="BM34" s="323">
        <f>BM35</f>
        <v>5427946.2599999998</v>
      </c>
      <c r="BN34" s="89">
        <f t="shared" si="11"/>
        <v>0</v>
      </c>
      <c r="BO34" s="323">
        <f>BO35</f>
        <v>9118679.5399999991</v>
      </c>
      <c r="BP34" s="89">
        <f t="shared" si="11"/>
        <v>3690733.2799999993</v>
      </c>
      <c r="BQ34" s="323">
        <f>BQ35</f>
        <v>11378239.99</v>
      </c>
      <c r="BR34" s="89">
        <f t="shared" si="11"/>
        <v>2259560.4500000011</v>
      </c>
      <c r="BS34" s="323">
        <f>BS35</f>
        <v>13621449.460000001</v>
      </c>
      <c r="BT34" s="89">
        <f t="shared" si="2"/>
        <v>2243209.4700000007</v>
      </c>
      <c r="BU34" s="323">
        <f>BU35</f>
        <v>0</v>
      </c>
      <c r="BV34" s="89">
        <f t="shared" si="3"/>
        <v>-13621449.460000001</v>
      </c>
      <c r="BW34" s="323">
        <f>BW35</f>
        <v>0</v>
      </c>
      <c r="BX34" s="89">
        <f t="shared" si="4"/>
        <v>0</v>
      </c>
      <c r="BY34" s="323">
        <f>BY35</f>
        <v>14836925.140000001</v>
      </c>
      <c r="BZ34" s="89">
        <f t="shared" si="5"/>
        <v>14836925.140000001</v>
      </c>
      <c r="CA34" s="323">
        <f>CA35</f>
        <v>14836925.140000001</v>
      </c>
      <c r="CB34" s="89">
        <f t="shared" si="6"/>
        <v>0</v>
      </c>
      <c r="CC34" s="52"/>
      <c r="CD34" s="24"/>
      <c r="CE34" s="24"/>
      <c r="CF34" s="24"/>
      <c r="CG34" s="24"/>
      <c r="CH34" s="24"/>
      <c r="CI34" s="24"/>
      <c r="CJ34" s="24"/>
      <c r="CK34" s="24"/>
    </row>
    <row r="35" spans="1:89" s="60" customFormat="1" ht="15.75" x14ac:dyDescent="0.25">
      <c r="A35" s="61"/>
      <c r="B35" s="532" t="s">
        <v>46</v>
      </c>
      <c r="C35" s="559"/>
      <c r="D35" s="559"/>
      <c r="E35" s="559"/>
      <c r="F35" s="559"/>
      <c r="G35" s="559"/>
      <c r="H35" s="324" t="s">
        <v>699</v>
      </c>
      <c r="I35" s="325" t="s">
        <v>44</v>
      </c>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2"/>
      <c r="AS35" s="92"/>
      <c r="AT35" s="92"/>
      <c r="AU35" s="92"/>
      <c r="AV35" s="92"/>
      <c r="AW35" s="92"/>
      <c r="AX35" s="92"/>
      <c r="AY35" s="319"/>
      <c r="AZ35" s="92"/>
      <c r="BA35" s="319"/>
      <c r="BB35" s="92"/>
      <c r="BC35" s="319"/>
      <c r="BD35" s="92"/>
      <c r="BE35" s="319">
        <v>0</v>
      </c>
      <c r="BF35" s="92"/>
      <c r="BG35" s="318">
        <v>3173125.38</v>
      </c>
      <c r="BH35" s="91">
        <f t="shared" si="11"/>
        <v>3173125.38</v>
      </c>
      <c r="BI35" s="318">
        <v>5427946.2599999998</v>
      </c>
      <c r="BJ35" s="91">
        <f t="shared" si="11"/>
        <v>2254820.88</v>
      </c>
      <c r="BK35" s="318">
        <v>5427946.2599999998</v>
      </c>
      <c r="BL35" s="91">
        <f t="shared" si="11"/>
        <v>0</v>
      </c>
      <c r="BM35" s="318">
        <v>5427946.2599999998</v>
      </c>
      <c r="BN35" s="91">
        <f t="shared" si="11"/>
        <v>0</v>
      </c>
      <c r="BO35" s="318">
        <v>9118679.5399999991</v>
      </c>
      <c r="BP35" s="91">
        <f t="shared" si="11"/>
        <v>3690733.2799999993</v>
      </c>
      <c r="BQ35" s="318">
        <v>11378239.99</v>
      </c>
      <c r="BR35" s="91">
        <f t="shared" si="11"/>
        <v>2259560.4500000011</v>
      </c>
      <c r="BS35" s="318">
        <v>13621449.460000001</v>
      </c>
      <c r="BT35" s="91">
        <f t="shared" si="2"/>
        <v>2243209.4700000007</v>
      </c>
      <c r="BU35" s="322">
        <v>0</v>
      </c>
      <c r="BV35" s="91">
        <f t="shared" si="3"/>
        <v>-13621449.460000001</v>
      </c>
      <c r="BW35" s="318">
        <v>0</v>
      </c>
      <c r="BX35" s="91">
        <f t="shared" si="4"/>
        <v>0</v>
      </c>
      <c r="BY35" s="368">
        <v>14836925.140000001</v>
      </c>
      <c r="BZ35" s="91">
        <f t="shared" si="5"/>
        <v>14836925.140000001</v>
      </c>
      <c r="CA35" s="502">
        <v>14836925.140000001</v>
      </c>
      <c r="CB35" s="91">
        <f t="shared" si="6"/>
        <v>0</v>
      </c>
      <c r="CC35" s="53">
        <v>4</v>
      </c>
      <c r="CD35" s="59"/>
      <c r="CE35" s="59"/>
      <c r="CF35" s="59"/>
      <c r="CG35" s="59"/>
      <c r="CH35" s="59"/>
      <c r="CI35" s="59"/>
      <c r="CJ35" s="59"/>
      <c r="CK35" s="59"/>
    </row>
    <row r="36" spans="1:89" s="25" customFormat="1" ht="29.25" customHeight="1" x14ac:dyDescent="0.25">
      <c r="A36" s="26"/>
      <c r="B36" s="531" t="s">
        <v>39</v>
      </c>
      <c r="C36" s="558"/>
      <c r="D36" s="558"/>
      <c r="E36" s="558"/>
      <c r="F36" s="558"/>
      <c r="G36" s="558"/>
      <c r="H36" s="315" t="s">
        <v>699</v>
      </c>
      <c r="I36" s="316" t="s">
        <v>38</v>
      </c>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323"/>
      <c r="AZ36" s="88"/>
      <c r="BA36" s="323"/>
      <c r="BB36" s="88"/>
      <c r="BC36" s="323"/>
      <c r="BD36" s="88"/>
      <c r="BE36" s="323">
        <f>BE37</f>
        <v>0</v>
      </c>
      <c r="BF36" s="88"/>
      <c r="BG36" s="323">
        <f>BG37</f>
        <v>601430.93999999994</v>
      </c>
      <c r="BH36" s="89">
        <f t="shared" si="11"/>
        <v>601430.93999999994</v>
      </c>
      <c r="BI36" s="323">
        <f>BI37</f>
        <v>950105.55</v>
      </c>
      <c r="BJ36" s="89">
        <f t="shared" si="11"/>
        <v>348674.6100000001</v>
      </c>
      <c r="BK36" s="323">
        <f>BK37</f>
        <v>950105.55</v>
      </c>
      <c r="BL36" s="89">
        <f t="shared" si="11"/>
        <v>0</v>
      </c>
      <c r="BM36" s="323">
        <f>BM37</f>
        <v>950105.55</v>
      </c>
      <c r="BN36" s="89">
        <f t="shared" si="11"/>
        <v>0</v>
      </c>
      <c r="BO36" s="323">
        <f>BO37</f>
        <v>1717027.59</v>
      </c>
      <c r="BP36" s="89">
        <f t="shared" si="11"/>
        <v>766922.04</v>
      </c>
      <c r="BQ36" s="323">
        <f>BQ37</f>
        <v>1954401.31</v>
      </c>
      <c r="BR36" s="89">
        <f t="shared" si="11"/>
        <v>237373.71999999997</v>
      </c>
      <c r="BS36" s="323">
        <f>BS37</f>
        <v>2294100.84</v>
      </c>
      <c r="BT36" s="89">
        <f t="shared" si="2"/>
        <v>339699.5299999998</v>
      </c>
      <c r="BU36" s="323">
        <f>BU37</f>
        <v>19266600</v>
      </c>
      <c r="BV36" s="89">
        <f t="shared" si="3"/>
        <v>16972499.16</v>
      </c>
      <c r="BW36" s="323">
        <f>BW37</f>
        <v>19266600</v>
      </c>
      <c r="BX36" s="89">
        <f t="shared" si="4"/>
        <v>0</v>
      </c>
      <c r="BY36" s="323">
        <f>BY37</f>
        <v>85140.25</v>
      </c>
      <c r="BZ36" s="89">
        <f t="shared" si="5"/>
        <v>-19181459.75</v>
      </c>
      <c r="CA36" s="323">
        <f>CA37</f>
        <v>309702.69</v>
      </c>
      <c r="CB36" s="89">
        <f t="shared" si="6"/>
        <v>224562.44</v>
      </c>
      <c r="CC36" s="52"/>
      <c r="CD36" s="24"/>
      <c r="CE36" s="24"/>
      <c r="CF36" s="24"/>
      <c r="CG36" s="24"/>
      <c r="CH36" s="24"/>
      <c r="CI36" s="24"/>
      <c r="CJ36" s="24"/>
      <c r="CK36" s="24"/>
    </row>
    <row r="37" spans="1:89" s="60" customFormat="1" ht="15.75" x14ac:dyDescent="0.25">
      <c r="A37" s="61"/>
      <c r="B37" s="532" t="s">
        <v>75</v>
      </c>
      <c r="C37" s="559"/>
      <c r="D37" s="559"/>
      <c r="E37" s="559"/>
      <c r="F37" s="559"/>
      <c r="G37" s="559"/>
      <c r="H37" s="324" t="s">
        <v>699</v>
      </c>
      <c r="I37" s="325" t="s">
        <v>74</v>
      </c>
      <c r="J37" s="92"/>
      <c r="K37" s="92"/>
      <c r="L37" s="92"/>
      <c r="M37" s="92"/>
      <c r="N37" s="9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2"/>
      <c r="AS37" s="92"/>
      <c r="AT37" s="92"/>
      <c r="AU37" s="92"/>
      <c r="AV37" s="92"/>
      <c r="AW37" s="92"/>
      <c r="AX37" s="92"/>
      <c r="AY37" s="319"/>
      <c r="AZ37" s="92"/>
      <c r="BA37" s="319"/>
      <c r="BB37" s="92"/>
      <c r="BC37" s="319"/>
      <c r="BD37" s="92"/>
      <c r="BE37" s="319">
        <v>0</v>
      </c>
      <c r="BF37" s="92"/>
      <c r="BG37" s="318">
        <v>601430.93999999994</v>
      </c>
      <c r="BH37" s="91">
        <f t="shared" si="11"/>
        <v>601430.93999999994</v>
      </c>
      <c r="BI37" s="318">
        <v>950105.55</v>
      </c>
      <c r="BJ37" s="91">
        <f t="shared" si="11"/>
        <v>348674.6100000001</v>
      </c>
      <c r="BK37" s="318">
        <v>950105.55</v>
      </c>
      <c r="BL37" s="91">
        <f t="shared" si="11"/>
        <v>0</v>
      </c>
      <c r="BM37" s="318">
        <v>950105.55</v>
      </c>
      <c r="BN37" s="91">
        <f t="shared" si="11"/>
        <v>0</v>
      </c>
      <c r="BO37" s="318">
        <v>1717027.59</v>
      </c>
      <c r="BP37" s="91">
        <f t="shared" si="11"/>
        <v>766922.04</v>
      </c>
      <c r="BQ37" s="318">
        <v>1954401.31</v>
      </c>
      <c r="BR37" s="91">
        <f t="shared" si="11"/>
        <v>237373.71999999997</v>
      </c>
      <c r="BS37" s="318">
        <v>2294100.84</v>
      </c>
      <c r="BT37" s="91">
        <f t="shared" si="2"/>
        <v>339699.5299999998</v>
      </c>
      <c r="BU37" s="318">
        <v>19266600</v>
      </c>
      <c r="BV37" s="91">
        <f t="shared" si="3"/>
        <v>16972499.16</v>
      </c>
      <c r="BW37" s="361">
        <v>19266600</v>
      </c>
      <c r="BX37" s="91">
        <f t="shared" si="4"/>
        <v>0</v>
      </c>
      <c r="BY37" s="368">
        <v>85140.25</v>
      </c>
      <c r="BZ37" s="91">
        <f t="shared" si="5"/>
        <v>-19181459.75</v>
      </c>
      <c r="CA37" s="502">
        <v>309702.69</v>
      </c>
      <c r="CB37" s="91">
        <f t="shared" si="6"/>
        <v>224562.44</v>
      </c>
      <c r="CC37" s="53">
        <v>5</v>
      </c>
      <c r="CD37" s="59"/>
      <c r="CE37" s="59"/>
      <c r="CF37" s="59"/>
      <c r="CG37" s="59"/>
      <c r="CH37" s="59"/>
      <c r="CI37" s="59"/>
      <c r="CJ37" s="59"/>
      <c r="CK37" s="59"/>
    </row>
    <row r="38" spans="1:89" s="25" customFormat="1" ht="18" customHeight="1" x14ac:dyDescent="0.25">
      <c r="A38" s="26"/>
      <c r="B38" s="560" t="s">
        <v>40</v>
      </c>
      <c r="C38" s="561"/>
      <c r="D38" s="561"/>
      <c r="E38" s="561"/>
      <c r="F38" s="561"/>
      <c r="G38" s="562"/>
      <c r="H38" s="17" t="s">
        <v>181</v>
      </c>
      <c r="I38" s="18" t="s">
        <v>5</v>
      </c>
      <c r="J38" s="88">
        <f t="shared" ref="J38:CA39" si="65">J39</f>
        <v>1000</v>
      </c>
      <c r="K38" s="88">
        <f t="shared" si="65"/>
        <v>1000</v>
      </c>
      <c r="L38" s="88">
        <f t="shared" si="0"/>
        <v>0</v>
      </c>
      <c r="M38" s="88">
        <f t="shared" si="65"/>
        <v>1000</v>
      </c>
      <c r="N38" s="88">
        <f t="shared" si="7"/>
        <v>0</v>
      </c>
      <c r="O38" s="88">
        <f t="shared" si="65"/>
        <v>1000</v>
      </c>
      <c r="P38" s="88">
        <f t="shared" si="7"/>
        <v>0</v>
      </c>
      <c r="Q38" s="88">
        <f t="shared" si="65"/>
        <v>36500</v>
      </c>
      <c r="R38" s="88">
        <f t="shared" si="7"/>
        <v>35500</v>
      </c>
      <c r="S38" s="88">
        <f t="shared" si="65"/>
        <v>36500</v>
      </c>
      <c r="T38" s="88">
        <f t="shared" si="7"/>
        <v>0</v>
      </c>
      <c r="U38" s="88">
        <f t="shared" si="65"/>
        <v>36500</v>
      </c>
      <c r="V38" s="88">
        <f t="shared" si="7"/>
        <v>0</v>
      </c>
      <c r="W38" s="88">
        <f t="shared" si="65"/>
        <v>36500</v>
      </c>
      <c r="X38" s="88">
        <f t="shared" si="7"/>
        <v>0</v>
      </c>
      <c r="Y38" s="88">
        <f t="shared" si="65"/>
        <v>39500</v>
      </c>
      <c r="Z38" s="88">
        <f t="shared" si="7"/>
        <v>3000</v>
      </c>
      <c r="AA38" s="88">
        <f t="shared" si="65"/>
        <v>39500</v>
      </c>
      <c r="AB38" s="88">
        <f t="shared" si="7"/>
        <v>0</v>
      </c>
      <c r="AC38" s="88">
        <f>AC39+AC41</f>
        <v>39500</v>
      </c>
      <c r="AD38" s="88">
        <f t="shared" si="7"/>
        <v>0</v>
      </c>
      <c r="AE38" s="88">
        <f>AE39+AE41</f>
        <v>3100000</v>
      </c>
      <c r="AF38" s="88">
        <f t="shared" si="7"/>
        <v>3060500</v>
      </c>
      <c r="AG38" s="88">
        <f>AG39+AG41</f>
        <v>2871815.1</v>
      </c>
      <c r="AH38" s="88">
        <f t="shared" si="7"/>
        <v>-228184.89999999991</v>
      </c>
      <c r="AI38" s="88">
        <f>AI39+AI41</f>
        <v>2785105.1</v>
      </c>
      <c r="AJ38" s="88">
        <f t="shared" si="8"/>
        <v>-86710</v>
      </c>
      <c r="AK38" s="88">
        <f>AK39+AK41</f>
        <v>2785105.1</v>
      </c>
      <c r="AL38" s="88">
        <f t="shared" si="8"/>
        <v>0</v>
      </c>
      <c r="AM38" s="88">
        <f>AM39+AM41</f>
        <v>1453985</v>
      </c>
      <c r="AN38" s="88">
        <f t="shared" si="8"/>
        <v>-1331120.1000000001</v>
      </c>
      <c r="AO38" s="88">
        <f>AO39+AO41</f>
        <v>1453985</v>
      </c>
      <c r="AP38" s="88">
        <f t="shared" si="8"/>
        <v>0</v>
      </c>
      <c r="AQ38" s="88">
        <f>AQ39+AQ41</f>
        <v>904222</v>
      </c>
      <c r="AR38" s="88">
        <f t="shared" si="8"/>
        <v>-549763</v>
      </c>
      <c r="AS38" s="88">
        <f>AS39+AS41</f>
        <v>904222</v>
      </c>
      <c r="AT38" s="88">
        <f t="shared" si="8"/>
        <v>0</v>
      </c>
      <c r="AU38" s="88">
        <f>AU39+AU41</f>
        <v>632621.71</v>
      </c>
      <c r="AV38" s="88">
        <f t="shared" si="8"/>
        <v>-271600.29000000004</v>
      </c>
      <c r="AW38" s="88">
        <f>AW39+AW41</f>
        <v>632621.71</v>
      </c>
      <c r="AX38" s="88">
        <f t="shared" si="8"/>
        <v>0</v>
      </c>
      <c r="AY38" s="88">
        <f>AY39+AY41</f>
        <v>0</v>
      </c>
      <c r="AZ38" s="88">
        <f t="shared" si="8"/>
        <v>-632621.71</v>
      </c>
      <c r="BA38" s="88">
        <f>BA39+BA41</f>
        <v>0</v>
      </c>
      <c r="BB38" s="88">
        <f t="shared" si="8"/>
        <v>0</v>
      </c>
      <c r="BC38" s="88">
        <f>BC39+BC41</f>
        <v>0</v>
      </c>
      <c r="BD38" s="88">
        <f t="shared" si="11"/>
        <v>0</v>
      </c>
      <c r="BE38" s="88">
        <f>BE39+BE41</f>
        <v>0</v>
      </c>
      <c r="BF38" s="88">
        <f t="shared" si="11"/>
        <v>0</v>
      </c>
      <c r="BG38" s="88">
        <f>BG39+BG41</f>
        <v>0</v>
      </c>
      <c r="BH38" s="88">
        <f t="shared" si="11"/>
        <v>0</v>
      </c>
      <c r="BI38" s="88">
        <f>BI39+BI41</f>
        <v>0</v>
      </c>
      <c r="BJ38" s="88">
        <f t="shared" si="11"/>
        <v>0</v>
      </c>
      <c r="BK38" s="88">
        <f>BK39+BK41</f>
        <v>0</v>
      </c>
      <c r="BL38" s="88">
        <f t="shared" si="11"/>
        <v>0</v>
      </c>
      <c r="BM38" s="88">
        <f>BM39+BM41</f>
        <v>0</v>
      </c>
      <c r="BN38" s="88">
        <f t="shared" si="11"/>
        <v>0</v>
      </c>
      <c r="BO38" s="88">
        <f>BO39+BO41</f>
        <v>0</v>
      </c>
      <c r="BP38" s="88">
        <f t="shared" si="11"/>
        <v>0</v>
      </c>
      <c r="BQ38" s="88">
        <f>BQ39+BQ41</f>
        <v>0</v>
      </c>
      <c r="BR38" s="88">
        <f t="shared" si="11"/>
        <v>0</v>
      </c>
      <c r="BS38" s="88">
        <f>BS39+BS41</f>
        <v>0</v>
      </c>
      <c r="BT38" s="88">
        <f t="shared" si="2"/>
        <v>0</v>
      </c>
      <c r="BU38" s="88">
        <f>BU39+BU41</f>
        <v>0</v>
      </c>
      <c r="BV38" s="88">
        <f t="shared" si="3"/>
        <v>0</v>
      </c>
      <c r="BW38" s="88">
        <f>BW39+BW41</f>
        <v>0</v>
      </c>
      <c r="BX38" s="88">
        <f t="shared" si="4"/>
        <v>0</v>
      </c>
      <c r="BY38" s="88">
        <f>BY39+BY41</f>
        <v>0</v>
      </c>
      <c r="BZ38" s="88">
        <f t="shared" si="5"/>
        <v>0</v>
      </c>
      <c r="CA38" s="88">
        <f>CA39+CA41</f>
        <v>0</v>
      </c>
      <c r="CB38" s="88">
        <f t="shared" si="6"/>
        <v>0</v>
      </c>
      <c r="CC38" s="52"/>
      <c r="CD38" s="24"/>
      <c r="CE38" s="24"/>
      <c r="CF38" s="24"/>
      <c r="CG38" s="24"/>
      <c r="CH38" s="24"/>
      <c r="CI38" s="24"/>
      <c r="CJ38" s="24"/>
      <c r="CK38" s="24"/>
    </row>
    <row r="39" spans="1:89" s="25" customFormat="1" ht="26.65" customHeight="1" x14ac:dyDescent="0.25">
      <c r="A39" s="26"/>
      <c r="B39" s="565" t="s">
        <v>11</v>
      </c>
      <c r="C39" s="566"/>
      <c r="D39" s="566"/>
      <c r="E39" s="566"/>
      <c r="F39" s="566"/>
      <c r="G39" s="567"/>
      <c r="H39" s="17" t="s">
        <v>181</v>
      </c>
      <c r="I39" s="18" t="s">
        <v>10</v>
      </c>
      <c r="J39" s="88">
        <f t="shared" si="65"/>
        <v>1000</v>
      </c>
      <c r="K39" s="88">
        <f t="shared" si="65"/>
        <v>1000</v>
      </c>
      <c r="L39" s="88">
        <f t="shared" si="0"/>
        <v>0</v>
      </c>
      <c r="M39" s="88">
        <f t="shared" si="65"/>
        <v>1000</v>
      </c>
      <c r="N39" s="88">
        <f t="shared" si="7"/>
        <v>0</v>
      </c>
      <c r="O39" s="88">
        <f t="shared" si="65"/>
        <v>1000</v>
      </c>
      <c r="P39" s="88">
        <f t="shared" si="7"/>
        <v>0</v>
      </c>
      <c r="Q39" s="88">
        <f t="shared" si="65"/>
        <v>36500</v>
      </c>
      <c r="R39" s="88">
        <f t="shared" si="7"/>
        <v>35500</v>
      </c>
      <c r="S39" s="88">
        <f t="shared" si="65"/>
        <v>36500</v>
      </c>
      <c r="T39" s="88">
        <f t="shared" si="7"/>
        <v>0</v>
      </c>
      <c r="U39" s="88">
        <f t="shared" si="65"/>
        <v>36500</v>
      </c>
      <c r="V39" s="88">
        <f t="shared" si="7"/>
        <v>0</v>
      </c>
      <c r="W39" s="88">
        <f t="shared" si="65"/>
        <v>36500</v>
      </c>
      <c r="X39" s="88">
        <f t="shared" si="7"/>
        <v>0</v>
      </c>
      <c r="Y39" s="88">
        <f t="shared" si="65"/>
        <v>39500</v>
      </c>
      <c r="Z39" s="88">
        <f t="shared" si="7"/>
        <v>3000</v>
      </c>
      <c r="AA39" s="88">
        <f t="shared" si="65"/>
        <v>39500</v>
      </c>
      <c r="AB39" s="88">
        <f t="shared" si="7"/>
        <v>0</v>
      </c>
      <c r="AC39" s="88">
        <f t="shared" si="65"/>
        <v>39500</v>
      </c>
      <c r="AD39" s="88">
        <f t="shared" si="7"/>
        <v>0</v>
      </c>
      <c r="AE39" s="88">
        <f t="shared" si="65"/>
        <v>600000</v>
      </c>
      <c r="AF39" s="88">
        <f t="shared" si="7"/>
        <v>560500</v>
      </c>
      <c r="AG39" s="88">
        <f t="shared" si="65"/>
        <v>481885</v>
      </c>
      <c r="AH39" s="88">
        <f t="shared" si="7"/>
        <v>-118115</v>
      </c>
      <c r="AI39" s="88">
        <f t="shared" si="65"/>
        <v>481885</v>
      </c>
      <c r="AJ39" s="88">
        <f t="shared" si="8"/>
        <v>0</v>
      </c>
      <c r="AK39" s="88">
        <f t="shared" si="65"/>
        <v>481885</v>
      </c>
      <c r="AL39" s="88">
        <f t="shared" si="8"/>
        <v>0</v>
      </c>
      <c r="AM39" s="88">
        <f t="shared" si="65"/>
        <v>453985</v>
      </c>
      <c r="AN39" s="88">
        <f t="shared" si="8"/>
        <v>-27900</v>
      </c>
      <c r="AO39" s="88">
        <f t="shared" si="65"/>
        <v>453985</v>
      </c>
      <c r="AP39" s="88">
        <f t="shared" si="8"/>
        <v>0</v>
      </c>
      <c r="AQ39" s="88">
        <f t="shared" si="65"/>
        <v>453985</v>
      </c>
      <c r="AR39" s="88">
        <f t="shared" si="8"/>
        <v>0</v>
      </c>
      <c r="AS39" s="88">
        <f t="shared" si="65"/>
        <v>453985</v>
      </c>
      <c r="AT39" s="88">
        <f t="shared" si="8"/>
        <v>0</v>
      </c>
      <c r="AU39" s="88">
        <f t="shared" si="65"/>
        <v>182384.71</v>
      </c>
      <c r="AV39" s="88">
        <f t="shared" si="8"/>
        <v>-271600.29000000004</v>
      </c>
      <c r="AW39" s="88">
        <f t="shared" si="65"/>
        <v>182384.71</v>
      </c>
      <c r="AX39" s="88">
        <f t="shared" si="8"/>
        <v>0</v>
      </c>
      <c r="AY39" s="88">
        <f t="shared" si="65"/>
        <v>0</v>
      </c>
      <c r="AZ39" s="88">
        <f t="shared" si="8"/>
        <v>-182384.71</v>
      </c>
      <c r="BA39" s="88">
        <f t="shared" si="65"/>
        <v>0</v>
      </c>
      <c r="BB39" s="88">
        <f t="shared" si="8"/>
        <v>0</v>
      </c>
      <c r="BC39" s="88">
        <f t="shared" si="65"/>
        <v>0</v>
      </c>
      <c r="BD39" s="88">
        <f t="shared" si="11"/>
        <v>0</v>
      </c>
      <c r="BE39" s="88">
        <f t="shared" si="65"/>
        <v>0</v>
      </c>
      <c r="BF39" s="88">
        <f t="shared" si="11"/>
        <v>0</v>
      </c>
      <c r="BG39" s="88">
        <f t="shared" si="65"/>
        <v>0</v>
      </c>
      <c r="BH39" s="88">
        <f t="shared" si="11"/>
        <v>0</v>
      </c>
      <c r="BI39" s="88">
        <f t="shared" si="65"/>
        <v>0</v>
      </c>
      <c r="BJ39" s="88">
        <f t="shared" si="11"/>
        <v>0</v>
      </c>
      <c r="BK39" s="88">
        <f t="shared" si="65"/>
        <v>0</v>
      </c>
      <c r="BL39" s="88">
        <f t="shared" si="11"/>
        <v>0</v>
      </c>
      <c r="BM39" s="88">
        <f t="shared" si="65"/>
        <v>0</v>
      </c>
      <c r="BN39" s="88">
        <f t="shared" si="11"/>
        <v>0</v>
      </c>
      <c r="BO39" s="88">
        <f t="shared" si="65"/>
        <v>0</v>
      </c>
      <c r="BP39" s="88">
        <f t="shared" si="11"/>
        <v>0</v>
      </c>
      <c r="BQ39" s="88">
        <f t="shared" si="65"/>
        <v>0</v>
      </c>
      <c r="BR39" s="88">
        <f t="shared" si="11"/>
        <v>0</v>
      </c>
      <c r="BS39" s="88">
        <f t="shared" si="65"/>
        <v>0</v>
      </c>
      <c r="BT39" s="88">
        <f t="shared" si="2"/>
        <v>0</v>
      </c>
      <c r="BU39" s="88">
        <f t="shared" si="65"/>
        <v>0</v>
      </c>
      <c r="BV39" s="88">
        <f t="shared" si="3"/>
        <v>0</v>
      </c>
      <c r="BW39" s="88">
        <f t="shared" si="65"/>
        <v>0</v>
      </c>
      <c r="BX39" s="88">
        <f t="shared" si="4"/>
        <v>0</v>
      </c>
      <c r="BY39" s="88">
        <f t="shared" si="65"/>
        <v>0</v>
      </c>
      <c r="BZ39" s="88">
        <f t="shared" si="5"/>
        <v>0</v>
      </c>
      <c r="CA39" s="88">
        <f t="shared" si="65"/>
        <v>0</v>
      </c>
      <c r="CB39" s="88">
        <f t="shared" si="6"/>
        <v>0</v>
      </c>
      <c r="CC39" s="52"/>
      <c r="CD39" s="24"/>
      <c r="CE39" s="24"/>
      <c r="CF39" s="24"/>
      <c r="CG39" s="24"/>
      <c r="CH39" s="24"/>
      <c r="CI39" s="24"/>
      <c r="CJ39" s="24"/>
      <c r="CK39" s="24"/>
    </row>
    <row r="40" spans="1:89" s="60" customFormat="1" ht="26.65" customHeight="1" x14ac:dyDescent="0.25">
      <c r="A40" s="61"/>
      <c r="B40" s="559" t="s">
        <v>9</v>
      </c>
      <c r="C40" s="559"/>
      <c r="D40" s="559"/>
      <c r="E40" s="559"/>
      <c r="F40" s="559"/>
      <c r="G40" s="559"/>
      <c r="H40" s="68">
        <v>800299990</v>
      </c>
      <c r="I40" s="69" t="s">
        <v>8</v>
      </c>
      <c r="J40" s="91">
        <v>1000</v>
      </c>
      <c r="K40" s="118">
        <v>1000</v>
      </c>
      <c r="L40" s="91">
        <f t="shared" si="0"/>
        <v>0</v>
      </c>
      <c r="M40" s="174">
        <v>1000</v>
      </c>
      <c r="N40" s="91">
        <f t="shared" si="7"/>
        <v>0</v>
      </c>
      <c r="O40" s="174">
        <v>1000</v>
      </c>
      <c r="P40" s="91">
        <f t="shared" si="7"/>
        <v>0</v>
      </c>
      <c r="Q40" s="183">
        <v>36500</v>
      </c>
      <c r="R40" s="91">
        <f t="shared" si="7"/>
        <v>35500</v>
      </c>
      <c r="S40" s="204">
        <v>36500</v>
      </c>
      <c r="T40" s="91">
        <f t="shared" si="7"/>
        <v>0</v>
      </c>
      <c r="U40" s="204">
        <v>36500</v>
      </c>
      <c r="V40" s="91">
        <f t="shared" si="7"/>
        <v>0</v>
      </c>
      <c r="W40" s="204">
        <v>36500</v>
      </c>
      <c r="X40" s="91">
        <f t="shared" si="7"/>
        <v>0</v>
      </c>
      <c r="Y40" s="204">
        <v>39500</v>
      </c>
      <c r="Z40" s="91">
        <f t="shared" si="7"/>
        <v>3000</v>
      </c>
      <c r="AA40" s="204">
        <v>39500</v>
      </c>
      <c r="AB40" s="91">
        <f t="shared" si="7"/>
        <v>0</v>
      </c>
      <c r="AC40" s="204">
        <v>39500</v>
      </c>
      <c r="AD40" s="91">
        <f t="shared" si="7"/>
        <v>0</v>
      </c>
      <c r="AE40" s="204">
        <v>600000</v>
      </c>
      <c r="AF40" s="91">
        <f t="shared" si="7"/>
        <v>560500</v>
      </c>
      <c r="AG40" s="248">
        <v>481885</v>
      </c>
      <c r="AH40" s="91">
        <f t="shared" si="7"/>
        <v>-118115</v>
      </c>
      <c r="AI40" s="248">
        <v>481885</v>
      </c>
      <c r="AJ40" s="91">
        <f t="shared" si="8"/>
        <v>0</v>
      </c>
      <c r="AK40" s="248">
        <v>481885</v>
      </c>
      <c r="AL40" s="91">
        <f t="shared" si="8"/>
        <v>0</v>
      </c>
      <c r="AM40" s="248">
        <v>453985</v>
      </c>
      <c r="AN40" s="91">
        <f t="shared" si="8"/>
        <v>-27900</v>
      </c>
      <c r="AO40" s="286">
        <v>453985</v>
      </c>
      <c r="AP40" s="91">
        <f t="shared" si="8"/>
        <v>0</v>
      </c>
      <c r="AQ40" s="286">
        <v>453985</v>
      </c>
      <c r="AR40" s="91">
        <f t="shared" si="8"/>
        <v>0</v>
      </c>
      <c r="AS40" s="286">
        <v>453985</v>
      </c>
      <c r="AT40" s="91">
        <f t="shared" si="8"/>
        <v>0</v>
      </c>
      <c r="AU40" s="305">
        <v>182384.71</v>
      </c>
      <c r="AV40" s="91">
        <f t="shared" si="8"/>
        <v>-271600.29000000004</v>
      </c>
      <c r="AW40" s="318">
        <v>182384.71</v>
      </c>
      <c r="AX40" s="91">
        <f t="shared" si="8"/>
        <v>0</v>
      </c>
      <c r="AY40" s="322">
        <v>0</v>
      </c>
      <c r="AZ40" s="91">
        <f t="shared" si="8"/>
        <v>-182384.71</v>
      </c>
      <c r="BA40" s="322">
        <v>0</v>
      </c>
      <c r="BB40" s="91">
        <f t="shared" si="8"/>
        <v>0</v>
      </c>
      <c r="BC40" s="322">
        <v>0</v>
      </c>
      <c r="BD40" s="91">
        <f t="shared" si="11"/>
        <v>0</v>
      </c>
      <c r="BE40" s="322">
        <v>0</v>
      </c>
      <c r="BF40" s="91">
        <f t="shared" si="11"/>
        <v>0</v>
      </c>
      <c r="BG40" s="322">
        <v>0</v>
      </c>
      <c r="BH40" s="91">
        <f t="shared" si="11"/>
        <v>0</v>
      </c>
      <c r="BI40" s="322">
        <v>0</v>
      </c>
      <c r="BJ40" s="91">
        <f t="shared" si="11"/>
        <v>0</v>
      </c>
      <c r="BK40" s="322">
        <v>0</v>
      </c>
      <c r="BL40" s="91">
        <f t="shared" si="11"/>
        <v>0</v>
      </c>
      <c r="BM40" s="322">
        <v>0</v>
      </c>
      <c r="BN40" s="91">
        <f t="shared" si="11"/>
        <v>0</v>
      </c>
      <c r="BO40" s="322">
        <v>0</v>
      </c>
      <c r="BP40" s="91">
        <f t="shared" si="11"/>
        <v>0</v>
      </c>
      <c r="BQ40" s="322">
        <v>0</v>
      </c>
      <c r="BR40" s="91">
        <f t="shared" si="11"/>
        <v>0</v>
      </c>
      <c r="BS40" s="322">
        <v>0</v>
      </c>
      <c r="BT40" s="91">
        <f t="shared" si="2"/>
        <v>0</v>
      </c>
      <c r="BU40" s="322">
        <v>0</v>
      </c>
      <c r="BV40" s="91">
        <f t="shared" si="3"/>
        <v>0</v>
      </c>
      <c r="BW40" s="322">
        <v>0</v>
      </c>
      <c r="BX40" s="91">
        <f t="shared" si="4"/>
        <v>0</v>
      </c>
      <c r="BY40" s="322">
        <v>0</v>
      </c>
      <c r="BZ40" s="91">
        <f t="shared" si="5"/>
        <v>0</v>
      </c>
      <c r="CA40" s="322">
        <v>0</v>
      </c>
      <c r="CB40" s="91">
        <f t="shared" si="6"/>
        <v>0</v>
      </c>
      <c r="CC40" s="53"/>
      <c r="CD40" s="59"/>
      <c r="CE40" s="59"/>
      <c r="CF40" s="59"/>
      <c r="CG40" s="59"/>
      <c r="CH40" s="59"/>
      <c r="CI40" s="59"/>
      <c r="CJ40" s="59"/>
      <c r="CK40" s="59"/>
    </row>
    <row r="41" spans="1:89" s="25" customFormat="1" ht="26.65" customHeight="1" x14ac:dyDescent="0.25">
      <c r="A41" s="26"/>
      <c r="B41" s="531" t="s">
        <v>39</v>
      </c>
      <c r="C41" s="558"/>
      <c r="D41" s="558"/>
      <c r="E41" s="558"/>
      <c r="F41" s="558"/>
      <c r="G41" s="558"/>
      <c r="H41" s="209" t="s">
        <v>563</v>
      </c>
      <c r="I41" s="210" t="s">
        <v>38</v>
      </c>
      <c r="J41" s="89"/>
      <c r="K41" s="114"/>
      <c r="L41" s="89"/>
      <c r="M41" s="171"/>
      <c r="N41" s="89"/>
      <c r="O41" s="171"/>
      <c r="P41" s="89"/>
      <c r="Q41" s="185"/>
      <c r="R41" s="89"/>
      <c r="S41" s="208"/>
      <c r="T41" s="89"/>
      <c r="U41" s="208"/>
      <c r="V41" s="89"/>
      <c r="W41" s="208"/>
      <c r="X41" s="89"/>
      <c r="Y41" s="208"/>
      <c r="Z41" s="89"/>
      <c r="AA41" s="208"/>
      <c r="AB41" s="89"/>
      <c r="AC41" s="208">
        <f>AC42+AC43</f>
        <v>0</v>
      </c>
      <c r="AD41" s="89"/>
      <c r="AE41" s="208">
        <f>AE42+AE43</f>
        <v>2500000</v>
      </c>
      <c r="AF41" s="89">
        <f t="shared" si="7"/>
        <v>2500000</v>
      </c>
      <c r="AG41" s="208">
        <f>AG42+AG43</f>
        <v>2389930.1</v>
      </c>
      <c r="AH41" s="89">
        <f t="shared" si="7"/>
        <v>-110069.89999999991</v>
      </c>
      <c r="AI41" s="208">
        <f>AI42+AI43</f>
        <v>2303220.1</v>
      </c>
      <c r="AJ41" s="89">
        <f t="shared" si="8"/>
        <v>-86710</v>
      </c>
      <c r="AK41" s="208">
        <f>AK42+AK43</f>
        <v>2303220.1</v>
      </c>
      <c r="AL41" s="89">
        <f t="shared" si="8"/>
        <v>0</v>
      </c>
      <c r="AM41" s="208">
        <f>AM42+AM43</f>
        <v>1000000</v>
      </c>
      <c r="AN41" s="89">
        <f t="shared" si="8"/>
        <v>-1303220.1000000001</v>
      </c>
      <c r="AO41" s="208">
        <f>AO42+AO43</f>
        <v>1000000</v>
      </c>
      <c r="AP41" s="89">
        <f t="shared" si="8"/>
        <v>0</v>
      </c>
      <c r="AQ41" s="208">
        <f>AQ42+AQ43</f>
        <v>450237</v>
      </c>
      <c r="AR41" s="89">
        <f t="shared" si="8"/>
        <v>-549763</v>
      </c>
      <c r="AS41" s="208">
        <f>AS42+AS43</f>
        <v>450237</v>
      </c>
      <c r="AT41" s="89">
        <f t="shared" si="8"/>
        <v>0</v>
      </c>
      <c r="AU41" s="208">
        <f>AU42+AU43</f>
        <v>450237</v>
      </c>
      <c r="AV41" s="89">
        <f t="shared" si="8"/>
        <v>0</v>
      </c>
      <c r="AW41" s="208">
        <f>AW42+AW43</f>
        <v>450237</v>
      </c>
      <c r="AX41" s="89">
        <f t="shared" si="8"/>
        <v>0</v>
      </c>
      <c r="AY41" s="208">
        <f>AY42+AY43</f>
        <v>0</v>
      </c>
      <c r="AZ41" s="89">
        <f t="shared" si="8"/>
        <v>-450237</v>
      </c>
      <c r="BA41" s="208">
        <f>BA42+BA43</f>
        <v>0</v>
      </c>
      <c r="BB41" s="89">
        <f t="shared" si="8"/>
        <v>0</v>
      </c>
      <c r="BC41" s="208">
        <f>BC42+BC43</f>
        <v>0</v>
      </c>
      <c r="BD41" s="89">
        <f t="shared" si="11"/>
        <v>0</v>
      </c>
      <c r="BE41" s="208">
        <f>BE42+BE43</f>
        <v>0</v>
      </c>
      <c r="BF41" s="89">
        <f t="shared" si="11"/>
        <v>0</v>
      </c>
      <c r="BG41" s="208">
        <f>BG42+BG43</f>
        <v>0</v>
      </c>
      <c r="BH41" s="89">
        <f t="shared" si="11"/>
        <v>0</v>
      </c>
      <c r="BI41" s="208">
        <f>BI42+BI43</f>
        <v>0</v>
      </c>
      <c r="BJ41" s="89">
        <f t="shared" si="11"/>
        <v>0</v>
      </c>
      <c r="BK41" s="208">
        <f>BK42+BK43</f>
        <v>0</v>
      </c>
      <c r="BL41" s="89">
        <f t="shared" si="11"/>
        <v>0</v>
      </c>
      <c r="BM41" s="208">
        <f>BM42+BM43</f>
        <v>0</v>
      </c>
      <c r="BN41" s="89">
        <f t="shared" si="11"/>
        <v>0</v>
      </c>
      <c r="BO41" s="208">
        <f>BO42+BO43</f>
        <v>0</v>
      </c>
      <c r="BP41" s="89">
        <f t="shared" si="11"/>
        <v>0</v>
      </c>
      <c r="BQ41" s="208">
        <f>BQ42+BQ43</f>
        <v>0</v>
      </c>
      <c r="BR41" s="89">
        <f t="shared" si="11"/>
        <v>0</v>
      </c>
      <c r="BS41" s="208">
        <f>BS42+BS43</f>
        <v>0</v>
      </c>
      <c r="BT41" s="89">
        <f t="shared" si="2"/>
        <v>0</v>
      </c>
      <c r="BU41" s="208">
        <f>BU42+BU43</f>
        <v>0</v>
      </c>
      <c r="BV41" s="89">
        <f t="shared" si="3"/>
        <v>0</v>
      </c>
      <c r="BW41" s="208">
        <f>BW42+BW43</f>
        <v>0</v>
      </c>
      <c r="BX41" s="89">
        <f t="shared" si="4"/>
        <v>0</v>
      </c>
      <c r="BY41" s="208">
        <f>BY42+BY43</f>
        <v>0</v>
      </c>
      <c r="BZ41" s="89">
        <f t="shared" si="5"/>
        <v>0</v>
      </c>
      <c r="CA41" s="208">
        <f>CA42+CA43</f>
        <v>0</v>
      </c>
      <c r="CB41" s="89">
        <f t="shared" si="6"/>
        <v>0</v>
      </c>
      <c r="CC41" s="52"/>
      <c r="CD41" s="24"/>
      <c r="CE41" s="24"/>
      <c r="CF41" s="24"/>
      <c r="CG41" s="24"/>
      <c r="CH41" s="24"/>
      <c r="CI41" s="24"/>
      <c r="CJ41" s="24"/>
      <c r="CK41" s="24"/>
    </row>
    <row r="42" spans="1:89" s="60" customFormat="1" ht="15.75" x14ac:dyDescent="0.25">
      <c r="A42" s="61"/>
      <c r="B42" s="532" t="s">
        <v>37</v>
      </c>
      <c r="C42" s="559"/>
      <c r="D42" s="559"/>
      <c r="E42" s="559"/>
      <c r="F42" s="559"/>
      <c r="G42" s="559"/>
      <c r="H42" s="227" t="s">
        <v>563</v>
      </c>
      <c r="I42" s="228" t="s">
        <v>36</v>
      </c>
      <c r="J42" s="91"/>
      <c r="K42" s="118"/>
      <c r="L42" s="91"/>
      <c r="M42" s="174"/>
      <c r="N42" s="91"/>
      <c r="O42" s="174"/>
      <c r="P42" s="91"/>
      <c r="Q42" s="183"/>
      <c r="R42" s="91"/>
      <c r="S42" s="204"/>
      <c r="T42" s="91"/>
      <c r="U42" s="204"/>
      <c r="V42" s="91"/>
      <c r="W42" s="204"/>
      <c r="X42" s="91"/>
      <c r="Y42" s="204"/>
      <c r="Z42" s="91"/>
      <c r="AA42" s="204"/>
      <c r="AB42" s="91"/>
      <c r="AC42" s="204">
        <v>0</v>
      </c>
      <c r="AD42" s="91"/>
      <c r="AE42" s="205">
        <v>1500000</v>
      </c>
      <c r="AF42" s="91">
        <f t="shared" si="7"/>
        <v>1500000</v>
      </c>
      <c r="AG42" s="249">
        <v>1439204.1</v>
      </c>
      <c r="AH42" s="91">
        <f t="shared" si="7"/>
        <v>-60795.899999999907</v>
      </c>
      <c r="AI42" s="249">
        <v>1400024.1</v>
      </c>
      <c r="AJ42" s="91">
        <f t="shared" si="8"/>
        <v>-39180</v>
      </c>
      <c r="AK42" s="249">
        <v>1400024.1</v>
      </c>
      <c r="AL42" s="91">
        <f t="shared" si="8"/>
        <v>0</v>
      </c>
      <c r="AM42" s="249">
        <v>500000</v>
      </c>
      <c r="AN42" s="91">
        <f t="shared" si="8"/>
        <v>-900024.10000000009</v>
      </c>
      <c r="AO42" s="287">
        <v>500000</v>
      </c>
      <c r="AP42" s="91">
        <f t="shared" si="8"/>
        <v>0</v>
      </c>
      <c r="AQ42" s="287">
        <v>41900</v>
      </c>
      <c r="AR42" s="91">
        <f t="shared" si="8"/>
        <v>-458100</v>
      </c>
      <c r="AS42" s="287">
        <v>41900</v>
      </c>
      <c r="AT42" s="91">
        <f t="shared" si="8"/>
        <v>0</v>
      </c>
      <c r="AU42" s="306">
        <v>41900</v>
      </c>
      <c r="AV42" s="91">
        <f t="shared" si="8"/>
        <v>0</v>
      </c>
      <c r="AW42" s="319">
        <v>41900</v>
      </c>
      <c r="AX42" s="91">
        <f t="shared" si="8"/>
        <v>0</v>
      </c>
      <c r="AY42" s="323">
        <v>0</v>
      </c>
      <c r="AZ42" s="91">
        <f t="shared" si="8"/>
        <v>-41900</v>
      </c>
      <c r="BA42" s="323">
        <v>0</v>
      </c>
      <c r="BB42" s="91">
        <f t="shared" si="8"/>
        <v>0</v>
      </c>
      <c r="BC42" s="323">
        <v>0</v>
      </c>
      <c r="BD42" s="91">
        <f t="shared" si="11"/>
        <v>0</v>
      </c>
      <c r="BE42" s="323">
        <v>0</v>
      </c>
      <c r="BF42" s="91">
        <f t="shared" si="11"/>
        <v>0</v>
      </c>
      <c r="BG42" s="323">
        <v>0</v>
      </c>
      <c r="BH42" s="91">
        <f t="shared" si="11"/>
        <v>0</v>
      </c>
      <c r="BI42" s="323">
        <v>0</v>
      </c>
      <c r="BJ42" s="91">
        <f t="shared" si="11"/>
        <v>0</v>
      </c>
      <c r="BK42" s="323">
        <v>0</v>
      </c>
      <c r="BL42" s="91">
        <f t="shared" si="11"/>
        <v>0</v>
      </c>
      <c r="BM42" s="323">
        <v>0</v>
      </c>
      <c r="BN42" s="91">
        <f t="shared" si="11"/>
        <v>0</v>
      </c>
      <c r="BO42" s="323">
        <v>0</v>
      </c>
      <c r="BP42" s="91">
        <f t="shared" si="11"/>
        <v>0</v>
      </c>
      <c r="BQ42" s="323">
        <v>0</v>
      </c>
      <c r="BR42" s="91">
        <f t="shared" si="11"/>
        <v>0</v>
      </c>
      <c r="BS42" s="323">
        <v>0</v>
      </c>
      <c r="BT42" s="91">
        <f t="shared" si="2"/>
        <v>0</v>
      </c>
      <c r="BU42" s="323">
        <v>0</v>
      </c>
      <c r="BV42" s="91">
        <f t="shared" si="3"/>
        <v>0</v>
      </c>
      <c r="BW42" s="323">
        <v>0</v>
      </c>
      <c r="BX42" s="91">
        <f t="shared" si="4"/>
        <v>0</v>
      </c>
      <c r="BY42" s="323">
        <v>0</v>
      </c>
      <c r="BZ42" s="91">
        <f t="shared" si="5"/>
        <v>0</v>
      </c>
      <c r="CA42" s="323">
        <v>0</v>
      </c>
      <c r="CB42" s="91">
        <f t="shared" si="6"/>
        <v>0</v>
      </c>
      <c r="CC42" s="53"/>
      <c r="CD42" s="59"/>
      <c r="CE42" s="59"/>
      <c r="CF42" s="59"/>
      <c r="CG42" s="59"/>
      <c r="CH42" s="59"/>
      <c r="CI42" s="59"/>
      <c r="CJ42" s="59"/>
      <c r="CK42" s="59"/>
    </row>
    <row r="43" spans="1:89" s="60" customFormat="1" ht="15.75" x14ac:dyDescent="0.25">
      <c r="A43" s="61"/>
      <c r="B43" s="532" t="s">
        <v>75</v>
      </c>
      <c r="C43" s="559"/>
      <c r="D43" s="559"/>
      <c r="E43" s="559"/>
      <c r="F43" s="559"/>
      <c r="G43" s="559"/>
      <c r="H43" s="213" t="s">
        <v>563</v>
      </c>
      <c r="I43" s="214" t="s">
        <v>74</v>
      </c>
      <c r="J43" s="91"/>
      <c r="K43" s="118"/>
      <c r="L43" s="91"/>
      <c r="M43" s="174"/>
      <c r="N43" s="91"/>
      <c r="O43" s="174"/>
      <c r="P43" s="91"/>
      <c r="Q43" s="183"/>
      <c r="R43" s="91"/>
      <c r="S43" s="204"/>
      <c r="T43" s="91"/>
      <c r="U43" s="204"/>
      <c r="V43" s="91"/>
      <c r="W43" s="204"/>
      <c r="X43" s="91"/>
      <c r="Y43" s="204"/>
      <c r="Z43" s="91"/>
      <c r="AA43" s="204"/>
      <c r="AB43" s="91"/>
      <c r="AC43" s="204">
        <v>0</v>
      </c>
      <c r="AD43" s="91"/>
      <c r="AE43" s="204">
        <v>1000000</v>
      </c>
      <c r="AF43" s="91">
        <f t="shared" si="7"/>
        <v>1000000</v>
      </c>
      <c r="AG43" s="248">
        <v>950726</v>
      </c>
      <c r="AH43" s="91">
        <f t="shared" si="7"/>
        <v>-49274</v>
      </c>
      <c r="AI43" s="248">
        <v>903196</v>
      </c>
      <c r="AJ43" s="91">
        <f t="shared" si="8"/>
        <v>-47530</v>
      </c>
      <c r="AK43" s="248">
        <v>903196</v>
      </c>
      <c r="AL43" s="91">
        <f t="shared" si="8"/>
        <v>0</v>
      </c>
      <c r="AM43" s="248">
        <v>500000</v>
      </c>
      <c r="AN43" s="91">
        <f t="shared" si="8"/>
        <v>-403196</v>
      </c>
      <c r="AO43" s="286">
        <v>500000</v>
      </c>
      <c r="AP43" s="91">
        <f t="shared" si="8"/>
        <v>0</v>
      </c>
      <c r="AQ43" s="286">
        <v>408337</v>
      </c>
      <c r="AR43" s="91">
        <f t="shared" si="8"/>
        <v>-91663</v>
      </c>
      <c r="AS43" s="286">
        <v>408337</v>
      </c>
      <c r="AT43" s="91">
        <f t="shared" si="8"/>
        <v>0</v>
      </c>
      <c r="AU43" s="305">
        <v>408337</v>
      </c>
      <c r="AV43" s="91">
        <f t="shared" si="8"/>
        <v>0</v>
      </c>
      <c r="AW43" s="318">
        <v>408337</v>
      </c>
      <c r="AX43" s="91">
        <f t="shared" si="8"/>
        <v>0</v>
      </c>
      <c r="AY43" s="322">
        <v>0</v>
      </c>
      <c r="AZ43" s="91">
        <f t="shared" si="8"/>
        <v>-408337</v>
      </c>
      <c r="BA43" s="322">
        <v>0</v>
      </c>
      <c r="BB43" s="91">
        <f t="shared" si="8"/>
        <v>0</v>
      </c>
      <c r="BC43" s="322">
        <v>0</v>
      </c>
      <c r="BD43" s="91">
        <f t="shared" si="11"/>
        <v>0</v>
      </c>
      <c r="BE43" s="322">
        <v>0</v>
      </c>
      <c r="BF43" s="91">
        <f t="shared" si="11"/>
        <v>0</v>
      </c>
      <c r="BG43" s="322">
        <v>0</v>
      </c>
      <c r="BH43" s="91">
        <f t="shared" si="11"/>
        <v>0</v>
      </c>
      <c r="BI43" s="322">
        <v>0</v>
      </c>
      <c r="BJ43" s="91">
        <f t="shared" si="11"/>
        <v>0</v>
      </c>
      <c r="BK43" s="322">
        <v>0</v>
      </c>
      <c r="BL43" s="91">
        <f t="shared" si="11"/>
        <v>0</v>
      </c>
      <c r="BM43" s="322">
        <v>0</v>
      </c>
      <c r="BN43" s="91">
        <f t="shared" si="11"/>
        <v>0</v>
      </c>
      <c r="BO43" s="322">
        <v>0</v>
      </c>
      <c r="BP43" s="91">
        <f t="shared" si="11"/>
        <v>0</v>
      </c>
      <c r="BQ43" s="322">
        <v>0</v>
      </c>
      <c r="BR43" s="91">
        <f t="shared" si="11"/>
        <v>0</v>
      </c>
      <c r="BS43" s="322">
        <v>0</v>
      </c>
      <c r="BT43" s="91">
        <f t="shared" si="2"/>
        <v>0</v>
      </c>
      <c r="BU43" s="322">
        <v>0</v>
      </c>
      <c r="BV43" s="91">
        <f t="shared" si="3"/>
        <v>0</v>
      </c>
      <c r="BW43" s="322">
        <v>0</v>
      </c>
      <c r="BX43" s="91">
        <f t="shared" si="4"/>
        <v>0</v>
      </c>
      <c r="BY43" s="322">
        <v>0</v>
      </c>
      <c r="BZ43" s="91">
        <f t="shared" si="5"/>
        <v>0</v>
      </c>
      <c r="CA43" s="322">
        <v>0</v>
      </c>
      <c r="CB43" s="91">
        <f t="shared" si="6"/>
        <v>0</v>
      </c>
      <c r="CC43" s="53"/>
      <c r="CD43" s="59"/>
      <c r="CE43" s="59"/>
      <c r="CF43" s="59"/>
      <c r="CG43" s="59"/>
      <c r="CH43" s="59"/>
      <c r="CI43" s="59"/>
      <c r="CJ43" s="59"/>
      <c r="CK43" s="59"/>
    </row>
    <row r="44" spans="1:89" s="25" customFormat="1" ht="39.4" customHeight="1" x14ac:dyDescent="0.25">
      <c r="A44" s="26"/>
      <c r="B44" s="533" t="s">
        <v>73</v>
      </c>
      <c r="C44" s="574"/>
      <c r="D44" s="574"/>
      <c r="E44" s="574"/>
      <c r="F44" s="574"/>
      <c r="G44" s="574"/>
      <c r="H44" s="67" t="s">
        <v>329</v>
      </c>
      <c r="I44" s="29" t="s">
        <v>5</v>
      </c>
      <c r="J44" s="89">
        <f>J45</f>
        <v>1636600</v>
      </c>
      <c r="K44" s="89">
        <f>K45</f>
        <v>1636600</v>
      </c>
      <c r="L44" s="89">
        <f t="shared" si="0"/>
        <v>0</v>
      </c>
      <c r="M44" s="89">
        <f>M45</f>
        <v>1636600</v>
      </c>
      <c r="N44" s="89">
        <f t="shared" si="7"/>
        <v>0</v>
      </c>
      <c r="O44" s="89">
        <f>O45</f>
        <v>1636600</v>
      </c>
      <c r="P44" s="89">
        <f t="shared" si="7"/>
        <v>0</v>
      </c>
      <c r="Q44" s="89">
        <f>Q45</f>
        <v>1636600</v>
      </c>
      <c r="R44" s="89">
        <f t="shared" si="7"/>
        <v>0</v>
      </c>
      <c r="S44" s="89">
        <f>S45</f>
        <v>1636600</v>
      </c>
      <c r="T44" s="89">
        <f t="shared" si="7"/>
        <v>0</v>
      </c>
      <c r="U44" s="89">
        <f>U45</f>
        <v>1636600</v>
      </c>
      <c r="V44" s="89">
        <f t="shared" si="7"/>
        <v>0</v>
      </c>
      <c r="W44" s="89">
        <f>W45</f>
        <v>1636600</v>
      </c>
      <c r="X44" s="89">
        <f t="shared" si="7"/>
        <v>0</v>
      </c>
      <c r="Y44" s="89">
        <f>Y45</f>
        <v>1636600</v>
      </c>
      <c r="Z44" s="89">
        <f t="shared" si="7"/>
        <v>0</v>
      </c>
      <c r="AA44" s="89">
        <f>AA45</f>
        <v>1636600</v>
      </c>
      <c r="AB44" s="89">
        <f t="shared" si="7"/>
        <v>0</v>
      </c>
      <c r="AC44" s="89">
        <f>AC45</f>
        <v>1636600</v>
      </c>
      <c r="AD44" s="89">
        <f t="shared" si="7"/>
        <v>0</v>
      </c>
      <c r="AE44" s="89">
        <f>AE45</f>
        <v>1631000</v>
      </c>
      <c r="AF44" s="89">
        <f t="shared" si="7"/>
        <v>-5600</v>
      </c>
      <c r="AG44" s="89">
        <f>AG45</f>
        <v>1631000</v>
      </c>
      <c r="AH44" s="89">
        <f t="shared" si="7"/>
        <v>0</v>
      </c>
      <c r="AI44" s="89">
        <f>AI45</f>
        <v>1631000</v>
      </c>
      <c r="AJ44" s="89">
        <f t="shared" si="8"/>
        <v>0</v>
      </c>
      <c r="AK44" s="89">
        <f>AK45</f>
        <v>1631000</v>
      </c>
      <c r="AL44" s="89">
        <f t="shared" si="8"/>
        <v>0</v>
      </c>
      <c r="AM44" s="89">
        <f>AM45</f>
        <v>1631000</v>
      </c>
      <c r="AN44" s="89">
        <f t="shared" si="8"/>
        <v>0</v>
      </c>
      <c r="AO44" s="89">
        <f>AO45</f>
        <v>1631000</v>
      </c>
      <c r="AP44" s="89">
        <f t="shared" si="8"/>
        <v>0</v>
      </c>
      <c r="AQ44" s="89">
        <f>AQ45</f>
        <v>1631000</v>
      </c>
      <c r="AR44" s="89">
        <f t="shared" si="8"/>
        <v>0</v>
      </c>
      <c r="AS44" s="89">
        <f>AS45</f>
        <v>1631000</v>
      </c>
      <c r="AT44" s="89">
        <f t="shared" si="8"/>
        <v>0</v>
      </c>
      <c r="AU44" s="89">
        <f>AU45</f>
        <v>1631000</v>
      </c>
      <c r="AV44" s="89">
        <f t="shared" si="8"/>
        <v>0</v>
      </c>
      <c r="AW44" s="89">
        <f>AW45</f>
        <v>1631000</v>
      </c>
      <c r="AX44" s="89">
        <f t="shared" si="8"/>
        <v>0</v>
      </c>
      <c r="AY44" s="89">
        <f>AY45</f>
        <v>0</v>
      </c>
      <c r="AZ44" s="89">
        <f t="shared" si="8"/>
        <v>-1631000</v>
      </c>
      <c r="BA44" s="89">
        <f>BA45</f>
        <v>0</v>
      </c>
      <c r="BB44" s="89">
        <f t="shared" si="8"/>
        <v>0</v>
      </c>
      <c r="BC44" s="89">
        <f>BC45</f>
        <v>0</v>
      </c>
      <c r="BD44" s="89">
        <f t="shared" si="11"/>
        <v>0</v>
      </c>
      <c r="BE44" s="89">
        <f>BE45</f>
        <v>0</v>
      </c>
      <c r="BF44" s="89">
        <f t="shared" si="11"/>
        <v>0</v>
      </c>
      <c r="BG44" s="89">
        <f>BG45</f>
        <v>0</v>
      </c>
      <c r="BH44" s="89">
        <f t="shared" si="11"/>
        <v>0</v>
      </c>
      <c r="BI44" s="89">
        <f>BI45</f>
        <v>0</v>
      </c>
      <c r="BJ44" s="89">
        <f t="shared" si="11"/>
        <v>0</v>
      </c>
      <c r="BK44" s="89">
        <f>BK45</f>
        <v>0</v>
      </c>
      <c r="BL44" s="89">
        <f t="shared" si="11"/>
        <v>0</v>
      </c>
      <c r="BM44" s="89">
        <f>BM45</f>
        <v>0</v>
      </c>
      <c r="BN44" s="89">
        <f t="shared" si="11"/>
        <v>0</v>
      </c>
      <c r="BO44" s="89">
        <f>BO45</f>
        <v>0</v>
      </c>
      <c r="BP44" s="89">
        <f t="shared" si="11"/>
        <v>0</v>
      </c>
      <c r="BQ44" s="89">
        <f>BQ45</f>
        <v>0</v>
      </c>
      <c r="BR44" s="89">
        <f t="shared" si="11"/>
        <v>0</v>
      </c>
      <c r="BS44" s="89">
        <f>BS45</f>
        <v>0</v>
      </c>
      <c r="BT44" s="89">
        <f t="shared" si="2"/>
        <v>0</v>
      </c>
      <c r="BU44" s="89">
        <f>BU45</f>
        <v>0</v>
      </c>
      <c r="BV44" s="89">
        <f t="shared" si="3"/>
        <v>0</v>
      </c>
      <c r="BW44" s="89">
        <f>BW45</f>
        <v>0</v>
      </c>
      <c r="BX44" s="89">
        <f t="shared" si="4"/>
        <v>0</v>
      </c>
      <c r="BY44" s="89">
        <f>BY45</f>
        <v>0</v>
      </c>
      <c r="BZ44" s="89">
        <f t="shared" si="5"/>
        <v>0</v>
      </c>
      <c r="CA44" s="89">
        <f>CA45</f>
        <v>0</v>
      </c>
      <c r="CB44" s="89">
        <f t="shared" si="6"/>
        <v>0</v>
      </c>
      <c r="CC44" s="52"/>
      <c r="CD44" s="24"/>
      <c r="CE44" s="24"/>
      <c r="CF44" s="24"/>
      <c r="CG44" s="24"/>
      <c r="CH44" s="24"/>
      <c r="CI44" s="24"/>
      <c r="CJ44" s="24"/>
      <c r="CK44" s="24"/>
    </row>
    <row r="45" spans="1:89" s="25" customFormat="1" ht="26.65" customHeight="1" x14ac:dyDescent="0.25">
      <c r="A45" s="26"/>
      <c r="B45" s="560" t="s">
        <v>72</v>
      </c>
      <c r="C45" s="561"/>
      <c r="D45" s="561"/>
      <c r="E45" s="561"/>
      <c r="F45" s="561"/>
      <c r="G45" s="562"/>
      <c r="H45" s="17">
        <v>800384120</v>
      </c>
      <c r="I45" s="18" t="s">
        <v>5</v>
      </c>
      <c r="J45" s="88">
        <f>J46+J48</f>
        <v>1636600</v>
      </c>
      <c r="K45" s="88">
        <f>K46+K48</f>
        <v>1636600</v>
      </c>
      <c r="L45" s="88">
        <f t="shared" si="0"/>
        <v>0</v>
      </c>
      <c r="M45" s="88">
        <f>M46+M48</f>
        <v>1636600</v>
      </c>
      <c r="N45" s="88">
        <f t="shared" si="7"/>
        <v>0</v>
      </c>
      <c r="O45" s="88">
        <f>O46+O48</f>
        <v>1636600</v>
      </c>
      <c r="P45" s="88">
        <f t="shared" si="7"/>
        <v>0</v>
      </c>
      <c r="Q45" s="88">
        <f>Q46+Q48</f>
        <v>1636600</v>
      </c>
      <c r="R45" s="88">
        <f t="shared" si="7"/>
        <v>0</v>
      </c>
      <c r="S45" s="88">
        <f>S46+S48</f>
        <v>1636600</v>
      </c>
      <c r="T45" s="88">
        <f t="shared" si="7"/>
        <v>0</v>
      </c>
      <c r="U45" s="88">
        <f>U46+U48</f>
        <v>1636600</v>
      </c>
      <c r="V45" s="88">
        <f t="shared" si="7"/>
        <v>0</v>
      </c>
      <c r="W45" s="88">
        <f>W46+W48</f>
        <v>1636600</v>
      </c>
      <c r="X45" s="88">
        <f t="shared" si="7"/>
        <v>0</v>
      </c>
      <c r="Y45" s="88">
        <f>Y46+Y48</f>
        <v>1636600</v>
      </c>
      <c r="Z45" s="88">
        <f t="shared" si="7"/>
        <v>0</v>
      </c>
      <c r="AA45" s="88">
        <f>AA46+AA48</f>
        <v>1636600</v>
      </c>
      <c r="AB45" s="88">
        <f t="shared" si="7"/>
        <v>0</v>
      </c>
      <c r="AC45" s="88">
        <f>AC46+AC48</f>
        <v>1636600</v>
      </c>
      <c r="AD45" s="88">
        <f t="shared" si="7"/>
        <v>0</v>
      </c>
      <c r="AE45" s="88">
        <f>AE46+AE48</f>
        <v>1631000</v>
      </c>
      <c r="AF45" s="88">
        <f t="shared" si="7"/>
        <v>-5600</v>
      </c>
      <c r="AG45" s="88">
        <f>AG46+AG48</f>
        <v>1631000</v>
      </c>
      <c r="AH45" s="88">
        <f t="shared" si="7"/>
        <v>0</v>
      </c>
      <c r="AI45" s="88">
        <f>AI46+AI48</f>
        <v>1631000</v>
      </c>
      <c r="AJ45" s="88">
        <f t="shared" si="8"/>
        <v>0</v>
      </c>
      <c r="AK45" s="88">
        <f>AK46+AK48</f>
        <v>1631000</v>
      </c>
      <c r="AL45" s="88">
        <f t="shared" si="8"/>
        <v>0</v>
      </c>
      <c r="AM45" s="88">
        <f>AM46+AM48</f>
        <v>1631000</v>
      </c>
      <c r="AN45" s="88">
        <f t="shared" si="8"/>
        <v>0</v>
      </c>
      <c r="AO45" s="88">
        <f>AO46+AO48</f>
        <v>1631000</v>
      </c>
      <c r="AP45" s="88">
        <f t="shared" si="8"/>
        <v>0</v>
      </c>
      <c r="AQ45" s="88">
        <f>AQ46+AQ48</f>
        <v>1631000</v>
      </c>
      <c r="AR45" s="88">
        <f t="shared" si="8"/>
        <v>0</v>
      </c>
      <c r="AS45" s="88">
        <f>AS46+AS48</f>
        <v>1631000</v>
      </c>
      <c r="AT45" s="88">
        <f t="shared" si="8"/>
        <v>0</v>
      </c>
      <c r="AU45" s="88">
        <f>AU46+AU48</f>
        <v>1631000</v>
      </c>
      <c r="AV45" s="88">
        <f t="shared" si="8"/>
        <v>0</v>
      </c>
      <c r="AW45" s="88">
        <f>AW46+AW48</f>
        <v>1631000</v>
      </c>
      <c r="AX45" s="88">
        <f t="shared" si="8"/>
        <v>0</v>
      </c>
      <c r="AY45" s="88">
        <f>AY46+AY48</f>
        <v>0</v>
      </c>
      <c r="AZ45" s="88">
        <f t="shared" si="8"/>
        <v>-1631000</v>
      </c>
      <c r="BA45" s="88">
        <f>BA46+BA48</f>
        <v>0</v>
      </c>
      <c r="BB45" s="88">
        <f t="shared" si="8"/>
        <v>0</v>
      </c>
      <c r="BC45" s="88">
        <f>BC46+BC48</f>
        <v>0</v>
      </c>
      <c r="BD45" s="88">
        <f t="shared" si="11"/>
        <v>0</v>
      </c>
      <c r="BE45" s="88">
        <f>BE46+BE48</f>
        <v>0</v>
      </c>
      <c r="BF45" s="88">
        <f t="shared" si="11"/>
        <v>0</v>
      </c>
      <c r="BG45" s="88">
        <f>BG46+BG48</f>
        <v>0</v>
      </c>
      <c r="BH45" s="88">
        <f t="shared" si="11"/>
        <v>0</v>
      </c>
      <c r="BI45" s="88">
        <f>BI46+BI48</f>
        <v>0</v>
      </c>
      <c r="BJ45" s="88">
        <f t="shared" si="11"/>
        <v>0</v>
      </c>
      <c r="BK45" s="88">
        <f>BK46+BK48</f>
        <v>0</v>
      </c>
      <c r="BL45" s="88">
        <f t="shared" si="11"/>
        <v>0</v>
      </c>
      <c r="BM45" s="88">
        <f>BM46+BM48</f>
        <v>0</v>
      </c>
      <c r="BN45" s="88">
        <f t="shared" si="11"/>
        <v>0</v>
      </c>
      <c r="BO45" s="88">
        <f>BO46+BO48</f>
        <v>0</v>
      </c>
      <c r="BP45" s="88">
        <f t="shared" si="11"/>
        <v>0</v>
      </c>
      <c r="BQ45" s="88">
        <f>BQ46+BQ48</f>
        <v>0</v>
      </c>
      <c r="BR45" s="88">
        <f t="shared" si="11"/>
        <v>0</v>
      </c>
      <c r="BS45" s="88">
        <f>BS46+BS48</f>
        <v>0</v>
      </c>
      <c r="BT45" s="88">
        <f t="shared" si="2"/>
        <v>0</v>
      </c>
      <c r="BU45" s="88">
        <f>BU46+BU48</f>
        <v>0</v>
      </c>
      <c r="BV45" s="88">
        <f t="shared" si="3"/>
        <v>0</v>
      </c>
      <c r="BW45" s="88">
        <f>BW46+BW48</f>
        <v>0</v>
      </c>
      <c r="BX45" s="88">
        <f t="shared" si="4"/>
        <v>0</v>
      </c>
      <c r="BY45" s="88">
        <f>BY46+BY48</f>
        <v>0</v>
      </c>
      <c r="BZ45" s="88">
        <f t="shared" si="5"/>
        <v>0</v>
      </c>
      <c r="CA45" s="88">
        <f>CA46+CA48</f>
        <v>0</v>
      </c>
      <c r="CB45" s="88">
        <f t="shared" si="6"/>
        <v>0</v>
      </c>
      <c r="CC45" s="52"/>
      <c r="CD45" s="24"/>
      <c r="CE45" s="24"/>
      <c r="CF45" s="24"/>
      <c r="CG45" s="24"/>
      <c r="CH45" s="24"/>
      <c r="CI45" s="24"/>
      <c r="CJ45" s="24"/>
      <c r="CK45" s="24"/>
    </row>
    <row r="46" spans="1:89" s="25" customFormat="1" ht="52.9" customHeight="1" x14ac:dyDescent="0.25">
      <c r="A46" s="26"/>
      <c r="B46" s="565" t="s">
        <v>4</v>
      </c>
      <c r="C46" s="566"/>
      <c r="D46" s="566"/>
      <c r="E46" s="566"/>
      <c r="F46" s="566"/>
      <c r="G46" s="567"/>
      <c r="H46" s="17" t="s">
        <v>330</v>
      </c>
      <c r="I46" s="18" t="s">
        <v>3</v>
      </c>
      <c r="J46" s="88">
        <f>J47</f>
        <v>1620000</v>
      </c>
      <c r="K46" s="88">
        <f>K47</f>
        <v>1620000</v>
      </c>
      <c r="L46" s="88">
        <f t="shared" si="0"/>
        <v>0</v>
      </c>
      <c r="M46" s="88">
        <f>M47</f>
        <v>1620000</v>
      </c>
      <c r="N46" s="88">
        <f t="shared" si="7"/>
        <v>0</v>
      </c>
      <c r="O46" s="88">
        <f>O47</f>
        <v>1620000</v>
      </c>
      <c r="P46" s="88">
        <f t="shared" si="7"/>
        <v>0</v>
      </c>
      <c r="Q46" s="88">
        <f>Q47</f>
        <v>1620000</v>
      </c>
      <c r="R46" s="88">
        <f t="shared" si="7"/>
        <v>0</v>
      </c>
      <c r="S46" s="88">
        <f>S47</f>
        <v>1620000</v>
      </c>
      <c r="T46" s="88">
        <f t="shared" si="7"/>
        <v>0</v>
      </c>
      <c r="U46" s="88">
        <f>U47</f>
        <v>1620000</v>
      </c>
      <c r="V46" s="88">
        <f t="shared" si="7"/>
        <v>0</v>
      </c>
      <c r="W46" s="88">
        <f>W47</f>
        <v>1620000</v>
      </c>
      <c r="X46" s="88">
        <f t="shared" si="7"/>
        <v>0</v>
      </c>
      <c r="Y46" s="88">
        <f>Y47</f>
        <v>1620000</v>
      </c>
      <c r="Z46" s="88">
        <f t="shared" si="7"/>
        <v>0</v>
      </c>
      <c r="AA46" s="88">
        <f>AA47</f>
        <v>1634800</v>
      </c>
      <c r="AB46" s="88">
        <f t="shared" si="7"/>
        <v>14800</v>
      </c>
      <c r="AC46" s="88">
        <f>AC47</f>
        <v>1634800</v>
      </c>
      <c r="AD46" s="88">
        <f t="shared" si="7"/>
        <v>0</v>
      </c>
      <c r="AE46" s="88">
        <f>AE47</f>
        <v>1631000</v>
      </c>
      <c r="AF46" s="88">
        <f t="shared" si="7"/>
        <v>-3800</v>
      </c>
      <c r="AG46" s="88">
        <f>AG47</f>
        <v>1631000</v>
      </c>
      <c r="AH46" s="88">
        <f t="shared" si="7"/>
        <v>0</v>
      </c>
      <c r="AI46" s="88">
        <f>AI47</f>
        <v>1631000</v>
      </c>
      <c r="AJ46" s="88">
        <f t="shared" si="8"/>
        <v>0</v>
      </c>
      <c r="AK46" s="88">
        <f>AK47</f>
        <v>1631000</v>
      </c>
      <c r="AL46" s="88">
        <f t="shared" si="8"/>
        <v>0</v>
      </c>
      <c r="AM46" s="88">
        <f>AM47</f>
        <v>1631000</v>
      </c>
      <c r="AN46" s="88">
        <f t="shared" si="8"/>
        <v>0</v>
      </c>
      <c r="AO46" s="88">
        <f>AO47</f>
        <v>1631000</v>
      </c>
      <c r="AP46" s="88">
        <f t="shared" si="8"/>
        <v>0</v>
      </c>
      <c r="AQ46" s="88">
        <f>AQ47</f>
        <v>1631000</v>
      </c>
      <c r="AR46" s="88">
        <f t="shared" si="8"/>
        <v>0</v>
      </c>
      <c r="AS46" s="88">
        <f>AS47</f>
        <v>1631000</v>
      </c>
      <c r="AT46" s="88">
        <f t="shared" si="8"/>
        <v>0</v>
      </c>
      <c r="AU46" s="88">
        <f>AU47</f>
        <v>1631000</v>
      </c>
      <c r="AV46" s="88">
        <f t="shared" si="8"/>
        <v>0</v>
      </c>
      <c r="AW46" s="88">
        <f>AW47</f>
        <v>1631000</v>
      </c>
      <c r="AX46" s="88">
        <f t="shared" si="8"/>
        <v>0</v>
      </c>
      <c r="AY46" s="88">
        <f>AY47</f>
        <v>0</v>
      </c>
      <c r="AZ46" s="88">
        <f t="shared" si="8"/>
        <v>-1631000</v>
      </c>
      <c r="BA46" s="88">
        <f>BA47</f>
        <v>0</v>
      </c>
      <c r="BB46" s="88">
        <f t="shared" si="8"/>
        <v>0</v>
      </c>
      <c r="BC46" s="88">
        <f>BC47</f>
        <v>0</v>
      </c>
      <c r="BD46" s="88">
        <f t="shared" si="11"/>
        <v>0</v>
      </c>
      <c r="BE46" s="88">
        <f>BE47</f>
        <v>0</v>
      </c>
      <c r="BF46" s="88">
        <f t="shared" si="11"/>
        <v>0</v>
      </c>
      <c r="BG46" s="88">
        <f>BG47</f>
        <v>0</v>
      </c>
      <c r="BH46" s="88">
        <f t="shared" si="11"/>
        <v>0</v>
      </c>
      <c r="BI46" s="88">
        <f>BI47</f>
        <v>0</v>
      </c>
      <c r="BJ46" s="88">
        <f t="shared" si="11"/>
        <v>0</v>
      </c>
      <c r="BK46" s="88">
        <f>BK47</f>
        <v>0</v>
      </c>
      <c r="BL46" s="88">
        <f t="shared" si="11"/>
        <v>0</v>
      </c>
      <c r="BM46" s="88">
        <f>BM47</f>
        <v>0</v>
      </c>
      <c r="BN46" s="88">
        <f t="shared" si="11"/>
        <v>0</v>
      </c>
      <c r="BO46" s="88">
        <f>BO47</f>
        <v>0</v>
      </c>
      <c r="BP46" s="88">
        <f t="shared" si="11"/>
        <v>0</v>
      </c>
      <c r="BQ46" s="88">
        <f>BQ47</f>
        <v>0</v>
      </c>
      <c r="BR46" s="88">
        <f t="shared" si="11"/>
        <v>0</v>
      </c>
      <c r="BS46" s="88">
        <f>BS47</f>
        <v>0</v>
      </c>
      <c r="BT46" s="88">
        <f t="shared" si="2"/>
        <v>0</v>
      </c>
      <c r="BU46" s="88">
        <f>BU47</f>
        <v>0</v>
      </c>
      <c r="BV46" s="88">
        <f t="shared" si="3"/>
        <v>0</v>
      </c>
      <c r="BW46" s="88">
        <f>BW47</f>
        <v>0</v>
      </c>
      <c r="BX46" s="88">
        <f t="shared" si="4"/>
        <v>0</v>
      </c>
      <c r="BY46" s="88">
        <f>BY47</f>
        <v>0</v>
      </c>
      <c r="BZ46" s="88">
        <f t="shared" si="5"/>
        <v>0</v>
      </c>
      <c r="CA46" s="88">
        <f>CA47</f>
        <v>0</v>
      </c>
      <c r="CB46" s="88">
        <f t="shared" si="6"/>
        <v>0</v>
      </c>
      <c r="CC46" s="52"/>
      <c r="CD46" s="24"/>
      <c r="CE46" s="24"/>
      <c r="CF46" s="24"/>
      <c r="CG46" s="24"/>
      <c r="CH46" s="24"/>
      <c r="CI46" s="24"/>
      <c r="CJ46" s="24"/>
      <c r="CK46" s="24"/>
    </row>
    <row r="47" spans="1:89" s="60" customFormat="1" ht="26.65" customHeight="1" x14ac:dyDescent="0.25">
      <c r="A47" s="61"/>
      <c r="B47" s="573" t="s">
        <v>2</v>
      </c>
      <c r="C47" s="571"/>
      <c r="D47" s="571"/>
      <c r="E47" s="571"/>
      <c r="F47" s="571"/>
      <c r="G47" s="572"/>
      <c r="H47" s="21" t="s">
        <v>330</v>
      </c>
      <c r="I47" s="22" t="s">
        <v>1</v>
      </c>
      <c r="J47" s="91">
        <v>1620000</v>
      </c>
      <c r="K47" s="118">
        <v>1620000</v>
      </c>
      <c r="L47" s="92">
        <f t="shared" si="0"/>
        <v>0</v>
      </c>
      <c r="M47" s="174">
        <v>1620000</v>
      </c>
      <c r="N47" s="92">
        <f t="shared" si="7"/>
        <v>0</v>
      </c>
      <c r="O47" s="174">
        <v>1620000</v>
      </c>
      <c r="P47" s="92">
        <f t="shared" si="7"/>
        <v>0</v>
      </c>
      <c r="Q47" s="183">
        <v>1620000</v>
      </c>
      <c r="R47" s="92">
        <f t="shared" si="7"/>
        <v>0</v>
      </c>
      <c r="S47" s="204">
        <v>1620000</v>
      </c>
      <c r="T47" s="92">
        <f t="shared" si="7"/>
        <v>0</v>
      </c>
      <c r="U47" s="204">
        <v>1620000</v>
      </c>
      <c r="V47" s="92">
        <f t="shared" si="7"/>
        <v>0</v>
      </c>
      <c r="W47" s="204">
        <v>1620000</v>
      </c>
      <c r="X47" s="92">
        <f t="shared" si="7"/>
        <v>0</v>
      </c>
      <c r="Y47" s="204">
        <v>1620000</v>
      </c>
      <c r="Z47" s="92">
        <f t="shared" si="7"/>
        <v>0</v>
      </c>
      <c r="AA47" s="204">
        <v>1634800</v>
      </c>
      <c r="AB47" s="92">
        <f t="shared" si="7"/>
        <v>14800</v>
      </c>
      <c r="AC47" s="204">
        <v>1634800</v>
      </c>
      <c r="AD47" s="92">
        <f t="shared" si="7"/>
        <v>0</v>
      </c>
      <c r="AE47" s="204">
        <v>1631000</v>
      </c>
      <c r="AF47" s="92">
        <f t="shared" si="7"/>
        <v>-3800</v>
      </c>
      <c r="AG47" s="248">
        <v>1631000</v>
      </c>
      <c r="AH47" s="92">
        <f t="shared" si="7"/>
        <v>0</v>
      </c>
      <c r="AI47" s="248">
        <v>1631000</v>
      </c>
      <c r="AJ47" s="92">
        <f t="shared" si="8"/>
        <v>0</v>
      </c>
      <c r="AK47" s="248">
        <v>1631000</v>
      </c>
      <c r="AL47" s="92">
        <f t="shared" si="8"/>
        <v>0</v>
      </c>
      <c r="AM47" s="248">
        <v>1631000</v>
      </c>
      <c r="AN47" s="92">
        <f t="shared" si="8"/>
        <v>0</v>
      </c>
      <c r="AO47" s="286">
        <v>1631000</v>
      </c>
      <c r="AP47" s="92">
        <f t="shared" si="8"/>
        <v>0</v>
      </c>
      <c r="AQ47" s="286">
        <v>1631000</v>
      </c>
      <c r="AR47" s="92">
        <f t="shared" si="8"/>
        <v>0</v>
      </c>
      <c r="AS47" s="286">
        <v>1631000</v>
      </c>
      <c r="AT47" s="92">
        <f t="shared" si="8"/>
        <v>0</v>
      </c>
      <c r="AU47" s="305">
        <v>1631000</v>
      </c>
      <c r="AV47" s="92">
        <f t="shared" si="8"/>
        <v>0</v>
      </c>
      <c r="AW47" s="318">
        <v>1631000</v>
      </c>
      <c r="AX47" s="92">
        <f t="shared" si="8"/>
        <v>0</v>
      </c>
      <c r="AY47" s="322">
        <v>0</v>
      </c>
      <c r="AZ47" s="92">
        <f t="shared" si="8"/>
        <v>-1631000</v>
      </c>
      <c r="BA47" s="322">
        <v>0</v>
      </c>
      <c r="BB47" s="92">
        <f t="shared" si="8"/>
        <v>0</v>
      </c>
      <c r="BC47" s="322">
        <v>0</v>
      </c>
      <c r="BD47" s="92">
        <f t="shared" si="11"/>
        <v>0</v>
      </c>
      <c r="BE47" s="322">
        <v>0</v>
      </c>
      <c r="BF47" s="92">
        <f t="shared" si="11"/>
        <v>0</v>
      </c>
      <c r="BG47" s="322">
        <v>0</v>
      </c>
      <c r="BH47" s="92">
        <f t="shared" si="11"/>
        <v>0</v>
      </c>
      <c r="BI47" s="322">
        <v>0</v>
      </c>
      <c r="BJ47" s="92">
        <f t="shared" si="11"/>
        <v>0</v>
      </c>
      <c r="BK47" s="322">
        <v>0</v>
      </c>
      <c r="BL47" s="92">
        <f t="shared" si="11"/>
        <v>0</v>
      </c>
      <c r="BM47" s="322">
        <v>0</v>
      </c>
      <c r="BN47" s="92">
        <f t="shared" si="11"/>
        <v>0</v>
      </c>
      <c r="BO47" s="322">
        <v>0</v>
      </c>
      <c r="BP47" s="92">
        <f t="shared" si="11"/>
        <v>0</v>
      </c>
      <c r="BQ47" s="322">
        <v>0</v>
      </c>
      <c r="BR47" s="92">
        <f t="shared" si="11"/>
        <v>0</v>
      </c>
      <c r="BS47" s="322">
        <v>0</v>
      </c>
      <c r="BT47" s="92">
        <f t="shared" si="2"/>
        <v>0</v>
      </c>
      <c r="BU47" s="322">
        <v>0</v>
      </c>
      <c r="BV47" s="92">
        <f t="shared" si="3"/>
        <v>0</v>
      </c>
      <c r="BW47" s="322">
        <v>0</v>
      </c>
      <c r="BX47" s="92">
        <f t="shared" si="4"/>
        <v>0</v>
      </c>
      <c r="BY47" s="322">
        <v>0</v>
      </c>
      <c r="BZ47" s="92">
        <f t="shared" si="5"/>
        <v>0</v>
      </c>
      <c r="CA47" s="322">
        <v>0</v>
      </c>
      <c r="CB47" s="92">
        <f t="shared" si="6"/>
        <v>0</v>
      </c>
      <c r="CC47" s="53"/>
      <c r="CD47" s="59"/>
      <c r="CE47" s="59"/>
      <c r="CF47" s="59"/>
      <c r="CG47" s="59"/>
      <c r="CH47" s="59"/>
      <c r="CI47" s="59"/>
      <c r="CJ47" s="59"/>
      <c r="CK47" s="59"/>
    </row>
    <row r="48" spans="1:89" s="25" customFormat="1" ht="26.65" customHeight="1" x14ac:dyDescent="0.25">
      <c r="A48" s="26"/>
      <c r="B48" s="565" t="s">
        <v>11</v>
      </c>
      <c r="C48" s="566"/>
      <c r="D48" s="566"/>
      <c r="E48" s="566"/>
      <c r="F48" s="566"/>
      <c r="G48" s="567"/>
      <c r="H48" s="19" t="s">
        <v>330</v>
      </c>
      <c r="I48" s="20" t="s">
        <v>10</v>
      </c>
      <c r="J48" s="90">
        <f>J49</f>
        <v>16600</v>
      </c>
      <c r="K48" s="90">
        <f>K49</f>
        <v>16600</v>
      </c>
      <c r="L48" s="88">
        <f t="shared" si="0"/>
        <v>0</v>
      </c>
      <c r="M48" s="90">
        <f>M49</f>
        <v>16600</v>
      </c>
      <c r="N48" s="88">
        <f t="shared" si="7"/>
        <v>0</v>
      </c>
      <c r="O48" s="90">
        <f>O49</f>
        <v>16600</v>
      </c>
      <c r="P48" s="88">
        <f t="shared" si="7"/>
        <v>0</v>
      </c>
      <c r="Q48" s="90">
        <f>Q49</f>
        <v>16600</v>
      </c>
      <c r="R48" s="88">
        <f t="shared" si="7"/>
        <v>0</v>
      </c>
      <c r="S48" s="90">
        <f>S49</f>
        <v>16600</v>
      </c>
      <c r="T48" s="88">
        <f t="shared" si="7"/>
        <v>0</v>
      </c>
      <c r="U48" s="90">
        <f>U49</f>
        <v>16600</v>
      </c>
      <c r="V48" s="88">
        <f t="shared" si="7"/>
        <v>0</v>
      </c>
      <c r="W48" s="90">
        <f>W49</f>
        <v>16600</v>
      </c>
      <c r="X48" s="88">
        <f t="shared" si="7"/>
        <v>0</v>
      </c>
      <c r="Y48" s="90">
        <f>Y49</f>
        <v>16600</v>
      </c>
      <c r="Z48" s="88">
        <f t="shared" si="7"/>
        <v>0</v>
      </c>
      <c r="AA48" s="90">
        <f>AA49</f>
        <v>1800</v>
      </c>
      <c r="AB48" s="88">
        <f t="shared" si="7"/>
        <v>-14800</v>
      </c>
      <c r="AC48" s="90">
        <f>AC49</f>
        <v>1800</v>
      </c>
      <c r="AD48" s="88">
        <f t="shared" si="7"/>
        <v>0</v>
      </c>
      <c r="AE48" s="90">
        <f>AE49</f>
        <v>0</v>
      </c>
      <c r="AF48" s="88">
        <f t="shared" si="7"/>
        <v>-1800</v>
      </c>
      <c r="AG48" s="90">
        <f>AG49</f>
        <v>0</v>
      </c>
      <c r="AH48" s="88">
        <f t="shared" si="7"/>
        <v>0</v>
      </c>
      <c r="AI48" s="90">
        <f>AI49</f>
        <v>0</v>
      </c>
      <c r="AJ48" s="88">
        <f t="shared" si="8"/>
        <v>0</v>
      </c>
      <c r="AK48" s="90">
        <f>AK49</f>
        <v>0</v>
      </c>
      <c r="AL48" s="88">
        <f t="shared" si="8"/>
        <v>0</v>
      </c>
      <c r="AM48" s="90">
        <f>AM49</f>
        <v>0</v>
      </c>
      <c r="AN48" s="88">
        <f t="shared" si="8"/>
        <v>0</v>
      </c>
      <c r="AO48" s="90">
        <f>AO49</f>
        <v>0</v>
      </c>
      <c r="AP48" s="88">
        <f t="shared" si="8"/>
        <v>0</v>
      </c>
      <c r="AQ48" s="90">
        <f>AQ49</f>
        <v>0</v>
      </c>
      <c r="AR48" s="88">
        <f t="shared" si="8"/>
        <v>0</v>
      </c>
      <c r="AS48" s="90">
        <f>AS49</f>
        <v>0</v>
      </c>
      <c r="AT48" s="88">
        <f t="shared" si="8"/>
        <v>0</v>
      </c>
      <c r="AU48" s="90">
        <f>AU49</f>
        <v>0</v>
      </c>
      <c r="AV48" s="88">
        <f t="shared" si="8"/>
        <v>0</v>
      </c>
      <c r="AW48" s="90">
        <f>AW49</f>
        <v>0</v>
      </c>
      <c r="AX48" s="88">
        <f t="shared" si="8"/>
        <v>0</v>
      </c>
      <c r="AY48" s="90">
        <f>AY49</f>
        <v>0</v>
      </c>
      <c r="AZ48" s="88">
        <f t="shared" si="8"/>
        <v>0</v>
      </c>
      <c r="BA48" s="90">
        <f>BA49</f>
        <v>0</v>
      </c>
      <c r="BB48" s="88">
        <f t="shared" si="8"/>
        <v>0</v>
      </c>
      <c r="BC48" s="90">
        <f>BC49</f>
        <v>0</v>
      </c>
      <c r="BD48" s="88">
        <f t="shared" si="11"/>
        <v>0</v>
      </c>
      <c r="BE48" s="90">
        <f>BE49</f>
        <v>0</v>
      </c>
      <c r="BF48" s="88">
        <f t="shared" si="11"/>
        <v>0</v>
      </c>
      <c r="BG48" s="90">
        <f>BG49</f>
        <v>0</v>
      </c>
      <c r="BH48" s="88">
        <f t="shared" si="11"/>
        <v>0</v>
      </c>
      <c r="BI48" s="90">
        <f>BI49</f>
        <v>0</v>
      </c>
      <c r="BJ48" s="88">
        <f t="shared" si="11"/>
        <v>0</v>
      </c>
      <c r="BK48" s="90">
        <f>BK49</f>
        <v>0</v>
      </c>
      <c r="BL48" s="88">
        <f t="shared" si="11"/>
        <v>0</v>
      </c>
      <c r="BM48" s="90">
        <f>BM49</f>
        <v>0</v>
      </c>
      <c r="BN48" s="88">
        <f t="shared" si="11"/>
        <v>0</v>
      </c>
      <c r="BO48" s="90">
        <f>BO49</f>
        <v>0</v>
      </c>
      <c r="BP48" s="88">
        <f t="shared" si="11"/>
        <v>0</v>
      </c>
      <c r="BQ48" s="90">
        <f>BQ49</f>
        <v>0</v>
      </c>
      <c r="BR48" s="88">
        <f t="shared" si="11"/>
        <v>0</v>
      </c>
      <c r="BS48" s="90">
        <f>BS49</f>
        <v>0</v>
      </c>
      <c r="BT48" s="88">
        <f t="shared" si="2"/>
        <v>0</v>
      </c>
      <c r="BU48" s="90">
        <f>BU49</f>
        <v>0</v>
      </c>
      <c r="BV48" s="88">
        <f t="shared" si="3"/>
        <v>0</v>
      </c>
      <c r="BW48" s="90">
        <f>BW49</f>
        <v>0</v>
      </c>
      <c r="BX48" s="88">
        <f t="shared" si="4"/>
        <v>0</v>
      </c>
      <c r="BY48" s="90">
        <f>BY49</f>
        <v>0</v>
      </c>
      <c r="BZ48" s="88">
        <f t="shared" si="5"/>
        <v>0</v>
      </c>
      <c r="CA48" s="90">
        <f>CA49</f>
        <v>0</v>
      </c>
      <c r="CB48" s="88">
        <f t="shared" si="6"/>
        <v>0</v>
      </c>
      <c r="CC48" s="52"/>
      <c r="CD48" s="24"/>
      <c r="CE48" s="24"/>
      <c r="CF48" s="24"/>
      <c r="CG48" s="24"/>
      <c r="CH48" s="24"/>
      <c r="CI48" s="24"/>
      <c r="CJ48" s="24"/>
      <c r="CK48" s="24"/>
    </row>
    <row r="49" spans="1:89" s="60" customFormat="1" ht="26.65" customHeight="1" x14ac:dyDescent="0.25">
      <c r="A49" s="61"/>
      <c r="B49" s="559" t="s">
        <v>9</v>
      </c>
      <c r="C49" s="559"/>
      <c r="D49" s="559"/>
      <c r="E49" s="559"/>
      <c r="F49" s="559"/>
      <c r="G49" s="559"/>
      <c r="H49" s="21" t="s">
        <v>330</v>
      </c>
      <c r="I49" s="22" t="s">
        <v>8</v>
      </c>
      <c r="J49" s="91">
        <v>16600</v>
      </c>
      <c r="K49" s="118">
        <v>16600</v>
      </c>
      <c r="L49" s="91">
        <f t="shared" si="0"/>
        <v>0</v>
      </c>
      <c r="M49" s="174">
        <v>16600</v>
      </c>
      <c r="N49" s="91">
        <f t="shared" si="7"/>
        <v>0</v>
      </c>
      <c r="O49" s="174">
        <v>16600</v>
      </c>
      <c r="P49" s="91">
        <f t="shared" si="7"/>
        <v>0</v>
      </c>
      <c r="Q49" s="183">
        <v>16600</v>
      </c>
      <c r="R49" s="91">
        <f t="shared" si="7"/>
        <v>0</v>
      </c>
      <c r="S49" s="204">
        <v>16600</v>
      </c>
      <c r="T49" s="91">
        <f t="shared" si="7"/>
        <v>0</v>
      </c>
      <c r="U49" s="204">
        <v>16600</v>
      </c>
      <c r="V49" s="91">
        <f t="shared" si="7"/>
        <v>0</v>
      </c>
      <c r="W49" s="204">
        <v>16600</v>
      </c>
      <c r="X49" s="91">
        <f t="shared" si="7"/>
        <v>0</v>
      </c>
      <c r="Y49" s="204">
        <v>16600</v>
      </c>
      <c r="Z49" s="91">
        <f t="shared" si="7"/>
        <v>0</v>
      </c>
      <c r="AA49" s="204">
        <v>1800</v>
      </c>
      <c r="AB49" s="91">
        <f t="shared" si="7"/>
        <v>-14800</v>
      </c>
      <c r="AC49" s="204">
        <v>1800</v>
      </c>
      <c r="AD49" s="91">
        <f t="shared" si="7"/>
        <v>0</v>
      </c>
      <c r="AE49" s="208">
        <v>0</v>
      </c>
      <c r="AF49" s="91">
        <f t="shared" si="7"/>
        <v>-1800</v>
      </c>
      <c r="AG49" s="208">
        <v>0</v>
      </c>
      <c r="AH49" s="91">
        <f t="shared" si="7"/>
        <v>0</v>
      </c>
      <c r="AI49" s="208">
        <v>0</v>
      </c>
      <c r="AJ49" s="91">
        <f t="shared" si="8"/>
        <v>0</v>
      </c>
      <c r="AK49" s="208">
        <v>0</v>
      </c>
      <c r="AL49" s="91">
        <f t="shared" si="8"/>
        <v>0</v>
      </c>
      <c r="AM49" s="208">
        <v>0</v>
      </c>
      <c r="AN49" s="91">
        <f t="shared" si="8"/>
        <v>0</v>
      </c>
      <c r="AO49" s="208">
        <v>0</v>
      </c>
      <c r="AP49" s="91">
        <f t="shared" si="8"/>
        <v>0</v>
      </c>
      <c r="AQ49" s="208">
        <v>0</v>
      </c>
      <c r="AR49" s="91">
        <f t="shared" si="8"/>
        <v>0</v>
      </c>
      <c r="AS49" s="208">
        <v>0</v>
      </c>
      <c r="AT49" s="91">
        <f t="shared" si="8"/>
        <v>0</v>
      </c>
      <c r="AU49" s="208">
        <v>0</v>
      </c>
      <c r="AV49" s="91">
        <f t="shared" si="8"/>
        <v>0</v>
      </c>
      <c r="AW49" s="208">
        <v>0</v>
      </c>
      <c r="AX49" s="91">
        <f t="shared" si="8"/>
        <v>0</v>
      </c>
      <c r="AY49" s="208">
        <v>0</v>
      </c>
      <c r="AZ49" s="91">
        <f t="shared" si="8"/>
        <v>0</v>
      </c>
      <c r="BA49" s="208">
        <v>0</v>
      </c>
      <c r="BB49" s="91">
        <f t="shared" si="8"/>
        <v>0</v>
      </c>
      <c r="BC49" s="208">
        <v>0</v>
      </c>
      <c r="BD49" s="91">
        <f t="shared" si="11"/>
        <v>0</v>
      </c>
      <c r="BE49" s="208">
        <v>0</v>
      </c>
      <c r="BF49" s="91">
        <f t="shared" si="11"/>
        <v>0</v>
      </c>
      <c r="BG49" s="208">
        <v>0</v>
      </c>
      <c r="BH49" s="91">
        <f t="shared" si="11"/>
        <v>0</v>
      </c>
      <c r="BI49" s="208">
        <v>0</v>
      </c>
      <c r="BJ49" s="91">
        <f t="shared" si="11"/>
        <v>0</v>
      </c>
      <c r="BK49" s="208">
        <v>0</v>
      </c>
      <c r="BL49" s="91">
        <f t="shared" si="11"/>
        <v>0</v>
      </c>
      <c r="BM49" s="208">
        <v>0</v>
      </c>
      <c r="BN49" s="91">
        <f t="shared" si="11"/>
        <v>0</v>
      </c>
      <c r="BO49" s="208">
        <v>0</v>
      </c>
      <c r="BP49" s="91">
        <f t="shared" si="11"/>
        <v>0</v>
      </c>
      <c r="BQ49" s="208">
        <v>0</v>
      </c>
      <c r="BR49" s="91">
        <f t="shared" si="11"/>
        <v>0</v>
      </c>
      <c r="BS49" s="208">
        <v>0</v>
      </c>
      <c r="BT49" s="91">
        <f t="shared" si="2"/>
        <v>0</v>
      </c>
      <c r="BU49" s="208">
        <v>0</v>
      </c>
      <c r="BV49" s="91">
        <f t="shared" si="3"/>
        <v>0</v>
      </c>
      <c r="BW49" s="208">
        <v>0</v>
      </c>
      <c r="BX49" s="91">
        <f t="shared" si="4"/>
        <v>0</v>
      </c>
      <c r="BY49" s="208">
        <v>0</v>
      </c>
      <c r="BZ49" s="91">
        <f t="shared" si="5"/>
        <v>0</v>
      </c>
      <c r="CA49" s="208">
        <v>0</v>
      </c>
      <c r="CB49" s="91">
        <f t="shared" si="6"/>
        <v>0</v>
      </c>
      <c r="CC49" s="53"/>
      <c r="CD49" s="59"/>
      <c r="CE49" s="59"/>
      <c r="CF49" s="59"/>
      <c r="CG49" s="59"/>
      <c r="CH49" s="59"/>
      <c r="CI49" s="59"/>
      <c r="CJ49" s="59"/>
      <c r="CK49" s="59"/>
    </row>
  </sheetData>
  <mergeCells count="46">
    <mergeCell ref="B34:G34"/>
    <mergeCell ref="B35:G35"/>
    <mergeCell ref="B36:G36"/>
    <mergeCell ref="B37:G37"/>
    <mergeCell ref="B3:I3"/>
    <mergeCell ref="B5:G5"/>
    <mergeCell ref="B6:G6"/>
    <mergeCell ref="B24:G24"/>
    <mergeCell ref="B27:G27"/>
    <mergeCell ref="B28:G28"/>
    <mergeCell ref="B29:G29"/>
    <mergeCell ref="B32:G32"/>
    <mergeCell ref="B33:G33"/>
    <mergeCell ref="B31:G31"/>
    <mergeCell ref="B40:G40"/>
    <mergeCell ref="B7:G7"/>
    <mergeCell ref="B15:G15"/>
    <mergeCell ref="B16:G16"/>
    <mergeCell ref="B30:G30"/>
    <mergeCell ref="B38:G38"/>
    <mergeCell ref="B39:G39"/>
    <mergeCell ref="B17:G17"/>
    <mergeCell ref="B18:G18"/>
    <mergeCell ref="B19:G19"/>
    <mergeCell ref="B21:G21"/>
    <mergeCell ref="B22:G22"/>
    <mergeCell ref="B25:G25"/>
    <mergeCell ref="B11:G11"/>
    <mergeCell ref="B9:G9"/>
    <mergeCell ref="B23:G23"/>
    <mergeCell ref="B49:G49"/>
    <mergeCell ref="B8:G8"/>
    <mergeCell ref="B12:G12"/>
    <mergeCell ref="B44:G44"/>
    <mergeCell ref="B45:G45"/>
    <mergeCell ref="B46:G46"/>
    <mergeCell ref="B47:G47"/>
    <mergeCell ref="B48:G48"/>
    <mergeCell ref="B41:G41"/>
    <mergeCell ref="B42:G42"/>
    <mergeCell ref="B43:G43"/>
    <mergeCell ref="B26:G26"/>
    <mergeCell ref="B13:G13"/>
    <mergeCell ref="B14:G14"/>
    <mergeCell ref="B20:G20"/>
    <mergeCell ref="B10:G10"/>
  </mergeCells>
  <pageMargins left="0.70866141732283472" right="0.70866141732283472" top="0.74803149606299213" bottom="0.74803149606299213" header="0.31496062992125984" footer="0.31496062992125984"/>
  <pageSetup paperSize="9" scale="44"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2:CL94"/>
  <sheetViews>
    <sheetView topLeftCell="A3" workbookViewId="0">
      <selection activeCell="CA5" sqref="CA5:CB5"/>
    </sheetView>
  </sheetViews>
  <sheetFormatPr defaultRowHeight="12.75" x14ac:dyDescent="0.2"/>
  <cols>
    <col min="1" max="6" width="9.140625" style="5"/>
    <col min="7" max="7" width="9.28515625" style="5" bestFit="1" customWidth="1"/>
    <col min="8" max="8" width="11" style="5" bestFit="1" customWidth="1"/>
    <col min="9" max="9" width="4" style="5" bestFit="1" customWidth="1"/>
    <col min="10" max="16" width="11.28515625" style="86" hidden="1" customWidth="1"/>
    <col min="17" max="17" width="12.28515625" style="86" hidden="1" customWidth="1"/>
    <col min="18" max="18" width="11.28515625" style="86" hidden="1" customWidth="1"/>
    <col min="19" max="19" width="12.28515625" style="86" hidden="1" customWidth="1"/>
    <col min="20" max="20" width="11.28515625" style="86" hidden="1" customWidth="1"/>
    <col min="21" max="21" width="12.28515625" style="86" hidden="1" customWidth="1"/>
    <col min="22" max="22" width="11.28515625" style="86" hidden="1" customWidth="1"/>
    <col min="23" max="23" width="12.28515625" style="86" hidden="1" customWidth="1"/>
    <col min="24" max="24" width="11.28515625" style="86" hidden="1" customWidth="1"/>
    <col min="25" max="25" width="12.28515625" style="86" hidden="1" customWidth="1"/>
    <col min="26" max="26" width="11.28515625" style="86" hidden="1" customWidth="1"/>
    <col min="27" max="27" width="12.28515625" style="86" hidden="1" customWidth="1"/>
    <col min="28" max="28" width="11.28515625" style="86" hidden="1" customWidth="1"/>
    <col min="29" max="29" width="12.28515625" style="86" hidden="1" customWidth="1"/>
    <col min="30" max="30" width="11.28515625" style="86" hidden="1" customWidth="1"/>
    <col min="31" max="31" width="12.28515625" style="86" hidden="1" customWidth="1"/>
    <col min="32" max="32" width="11.85546875" style="86" hidden="1" customWidth="1"/>
    <col min="33" max="33" width="12.28515625" style="86" hidden="1" customWidth="1"/>
    <col min="34" max="34" width="11.85546875" style="86" hidden="1" customWidth="1"/>
    <col min="35" max="35" width="12.28515625" style="86" hidden="1" customWidth="1"/>
    <col min="36" max="36" width="11.85546875" style="86" hidden="1" customWidth="1"/>
    <col min="37" max="37" width="12.28515625" style="86" hidden="1" customWidth="1"/>
    <col min="38" max="38" width="11.85546875" style="86" hidden="1" customWidth="1"/>
    <col min="39" max="39" width="12.28515625" style="86" hidden="1" customWidth="1"/>
    <col min="40" max="40" width="11.85546875" style="86" hidden="1" customWidth="1"/>
    <col min="41" max="73" width="12.28515625" style="86" hidden="1" customWidth="1"/>
    <col min="74" max="74" width="12.85546875" style="86" hidden="1" customWidth="1"/>
    <col min="75" max="75" width="12.28515625" style="86" hidden="1" customWidth="1"/>
    <col min="76" max="76" width="12.85546875" style="86" hidden="1" customWidth="1"/>
    <col min="77" max="77" width="12.28515625" style="86" bestFit="1" customWidth="1"/>
    <col min="78" max="78" width="12.85546875" style="86" hidden="1" customWidth="1"/>
    <col min="79" max="79" width="12.28515625" style="86" bestFit="1" customWidth="1"/>
    <col min="80" max="80" width="12.85546875" style="86" bestFit="1" customWidth="1"/>
    <col min="81" max="81" width="4.140625" style="84" bestFit="1" customWidth="1"/>
    <col min="82" max="16384" width="9.140625" style="5"/>
  </cols>
  <sheetData>
    <row r="2" spans="1:90" ht="13.5" thickBot="1" x14ac:dyDescent="0.25"/>
    <row r="3" spans="1:90" ht="80.25" customHeight="1" thickBot="1" x14ac:dyDescent="0.25">
      <c r="B3" s="534" t="s">
        <v>180</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4" spans="1:90" x14ac:dyDescent="0.2">
      <c r="AC4" s="197"/>
      <c r="AE4" s="219"/>
    </row>
    <row r="5" spans="1:90" s="4" customFormat="1" ht="18" customHeight="1" x14ac:dyDescent="0.2">
      <c r="A5" s="1"/>
      <c r="B5" s="552" t="s">
        <v>242</v>
      </c>
      <c r="C5" s="553"/>
      <c r="D5" s="553"/>
      <c r="E5" s="553"/>
      <c r="F5" s="553"/>
      <c r="G5" s="554"/>
      <c r="H5" s="23" t="s">
        <v>241</v>
      </c>
      <c r="I5" s="6" t="s">
        <v>240</v>
      </c>
      <c r="J5" s="76">
        <v>329</v>
      </c>
      <c r="K5" s="76">
        <v>352</v>
      </c>
      <c r="L5" s="7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105"/>
      <c r="CD5" s="3"/>
      <c r="CE5" s="3"/>
      <c r="CF5" s="3"/>
      <c r="CG5" s="3"/>
    </row>
    <row r="6" spans="1:90" s="4" customFormat="1" ht="15.4" customHeight="1" x14ac:dyDescent="0.2">
      <c r="A6" s="2"/>
      <c r="B6" s="555">
        <v>1</v>
      </c>
      <c r="C6" s="556"/>
      <c r="D6" s="556"/>
      <c r="E6" s="556"/>
      <c r="F6" s="556"/>
      <c r="G6" s="557"/>
      <c r="H6" s="10">
        <v>2</v>
      </c>
      <c r="I6" s="10">
        <v>3</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4</v>
      </c>
      <c r="BQ6" s="10">
        <v>4</v>
      </c>
      <c r="BR6" s="10">
        <v>4</v>
      </c>
      <c r="BS6" s="10">
        <v>4</v>
      </c>
      <c r="BT6" s="10">
        <v>4</v>
      </c>
      <c r="BU6" s="10">
        <v>4</v>
      </c>
      <c r="BV6" s="10">
        <v>4</v>
      </c>
      <c r="BW6" s="10">
        <v>4</v>
      </c>
      <c r="BX6" s="10">
        <v>4</v>
      </c>
      <c r="BY6" s="10">
        <v>4</v>
      </c>
      <c r="BZ6" s="10">
        <v>4</v>
      </c>
      <c r="CA6" s="10">
        <v>4</v>
      </c>
      <c r="CB6" s="10">
        <v>4</v>
      </c>
      <c r="CC6" s="105"/>
      <c r="CD6" s="3"/>
      <c r="CE6" s="3"/>
      <c r="CF6" s="3"/>
      <c r="CG6" s="3"/>
    </row>
    <row r="7" spans="1:90" s="25" customFormat="1" ht="39.4" customHeight="1" x14ac:dyDescent="0.25">
      <c r="A7" s="26"/>
      <c r="B7" s="564" t="s">
        <v>331</v>
      </c>
      <c r="C7" s="564"/>
      <c r="D7" s="575"/>
      <c r="E7" s="575"/>
      <c r="F7" s="575"/>
      <c r="G7" s="576"/>
      <c r="H7" s="64" t="s">
        <v>179</v>
      </c>
      <c r="I7" s="65" t="s">
        <v>5</v>
      </c>
      <c r="J7" s="97">
        <f>J8</f>
        <v>1401000</v>
      </c>
      <c r="K7" s="97">
        <f>K8</f>
        <v>8123631.4900000002</v>
      </c>
      <c r="L7" s="97">
        <f t="shared" ref="L7:L17" si="0">K7-J7</f>
        <v>6722631.4900000002</v>
      </c>
      <c r="M7" s="97">
        <f>M8</f>
        <v>8183631.4900000002</v>
      </c>
      <c r="N7" s="97">
        <f>M7-K7</f>
        <v>60000</v>
      </c>
      <c r="O7" s="97">
        <f>O8</f>
        <v>8183631.4900000002</v>
      </c>
      <c r="P7" s="97">
        <f>O7-M7</f>
        <v>0</v>
      </c>
      <c r="Q7" s="97">
        <f>Q8</f>
        <v>12099027.49</v>
      </c>
      <c r="R7" s="97">
        <f>Q7-O7</f>
        <v>3915396</v>
      </c>
      <c r="S7" s="97">
        <f>S8</f>
        <v>14802867.49</v>
      </c>
      <c r="T7" s="97">
        <f>S7-Q7</f>
        <v>2703840</v>
      </c>
      <c r="U7" s="97">
        <f>U8</f>
        <v>14802867.49</v>
      </c>
      <c r="V7" s="97">
        <f>U7-S7</f>
        <v>0</v>
      </c>
      <c r="W7" s="97">
        <f>W8</f>
        <v>17023827.489999998</v>
      </c>
      <c r="X7" s="97">
        <f>W7-U7</f>
        <v>2220959.9999999981</v>
      </c>
      <c r="Y7" s="97">
        <f>Y8</f>
        <v>16855227.489999998</v>
      </c>
      <c r="Z7" s="97">
        <f>Y7-W7</f>
        <v>-168600</v>
      </c>
      <c r="AA7" s="97">
        <f>AA8</f>
        <v>16855227.489999998</v>
      </c>
      <c r="AB7" s="97">
        <f>AA7-Y7</f>
        <v>0</v>
      </c>
      <c r="AC7" s="97">
        <f>AC8+AC21</f>
        <v>16855227.489999998</v>
      </c>
      <c r="AD7" s="97">
        <f>AC7-AA7</f>
        <v>0</v>
      </c>
      <c r="AE7" s="97">
        <f>AE8+AE21</f>
        <v>14840000</v>
      </c>
      <c r="AF7" s="97">
        <f>AE7-AC7</f>
        <v>-2015227.4899999984</v>
      </c>
      <c r="AG7" s="97">
        <f>AG8+AG21</f>
        <v>17857977</v>
      </c>
      <c r="AH7" s="97">
        <f>AG7-AE7</f>
        <v>3017977</v>
      </c>
      <c r="AI7" s="97">
        <f>AI8+AI21</f>
        <v>17857977</v>
      </c>
      <c r="AJ7" s="97">
        <f>AI7-AG7</f>
        <v>0</v>
      </c>
      <c r="AK7" s="97">
        <f>AK8+AK21</f>
        <v>17857977</v>
      </c>
      <c r="AL7" s="97">
        <f>AK7-AI7</f>
        <v>0</v>
      </c>
      <c r="AM7" s="97">
        <f>AM8+AM21</f>
        <v>17938617</v>
      </c>
      <c r="AN7" s="97">
        <f>AM7-AK7</f>
        <v>80640</v>
      </c>
      <c r="AO7" s="97">
        <f>AO8+AO21</f>
        <v>34392517</v>
      </c>
      <c r="AP7" s="97">
        <f>AO7-AM7</f>
        <v>16453900</v>
      </c>
      <c r="AQ7" s="97">
        <f>AQ8+AQ21</f>
        <v>29487535</v>
      </c>
      <c r="AR7" s="97">
        <f>AQ7-AO7</f>
        <v>-4904982</v>
      </c>
      <c r="AS7" s="97">
        <f>AS8+AS21</f>
        <v>28766563</v>
      </c>
      <c r="AT7" s="97">
        <f>AS7-AQ7</f>
        <v>-720972</v>
      </c>
      <c r="AU7" s="97">
        <f>AU8+AU21</f>
        <v>28766503.419999998</v>
      </c>
      <c r="AV7" s="97">
        <f>AU7-AS7</f>
        <v>-59.580000001937151</v>
      </c>
      <c r="AW7" s="97">
        <f>AW8+AW21+AW72+AW82+AW86</f>
        <v>28766503.419999998</v>
      </c>
      <c r="AX7" s="97">
        <f>AW7-AU7</f>
        <v>0</v>
      </c>
      <c r="AY7" s="97">
        <f>AY8+AY21+AY72+AY82+AY86</f>
        <v>29375001</v>
      </c>
      <c r="AZ7" s="97">
        <f>AY7-AW7</f>
        <v>608497.58000000194</v>
      </c>
      <c r="BA7" s="97">
        <f>BA8+BA21+BA72+BA82+BA86</f>
        <v>30567358.550000001</v>
      </c>
      <c r="BB7" s="97">
        <f>BA7-AY7</f>
        <v>1192357.5500000007</v>
      </c>
      <c r="BC7" s="97">
        <f>BC8+BC21+BC72+BC82+BC86</f>
        <v>30567358.550000001</v>
      </c>
      <c r="BD7" s="97">
        <f>BC7-BA7</f>
        <v>0</v>
      </c>
      <c r="BE7" s="97">
        <f>BE8+BE21+BE72+BE82+BE86</f>
        <v>30567358.550000001</v>
      </c>
      <c r="BF7" s="97">
        <f>BE7-BC7</f>
        <v>0</v>
      </c>
      <c r="BG7" s="97">
        <f>BG8+BG21+BG72+BG82+BG86</f>
        <v>31087658.550000001</v>
      </c>
      <c r="BH7" s="97">
        <f>BG7-BE7</f>
        <v>520300</v>
      </c>
      <c r="BI7" s="97">
        <f>BI8+BI21+BI72+BI82+BI86</f>
        <v>31022506.399999999</v>
      </c>
      <c r="BJ7" s="97">
        <f>BI7-BG7</f>
        <v>-65152.150000002235</v>
      </c>
      <c r="BK7" s="97">
        <f>BK8+BK21+BK72+BK82+BK86</f>
        <v>31022506.399999999</v>
      </c>
      <c r="BL7" s="97">
        <f>BK7-BI7</f>
        <v>0</v>
      </c>
      <c r="BM7" s="97">
        <f>BM8+BM21+BM72+BM82+BM86</f>
        <v>31022506.399999999</v>
      </c>
      <c r="BN7" s="97">
        <f>BM7-BK7</f>
        <v>0</v>
      </c>
      <c r="BO7" s="97">
        <f>BO8+BO21+BO72+BO82+BO86</f>
        <v>29317482.27</v>
      </c>
      <c r="BP7" s="97">
        <f>BO7-BM7</f>
        <v>-1705024.129999999</v>
      </c>
      <c r="BQ7" s="97">
        <f>BQ8+BQ21+BQ72+BQ82+BQ86</f>
        <v>29317482.27</v>
      </c>
      <c r="BR7" s="97">
        <f>BQ7-BO7</f>
        <v>0</v>
      </c>
      <c r="BS7" s="97">
        <f>BS8+BS21+BS72+BS82+BS86+BS54</f>
        <v>29110192.07</v>
      </c>
      <c r="BT7" s="97">
        <f>BS7-BQ7</f>
        <v>-207290.19999999925</v>
      </c>
      <c r="BU7" s="97">
        <f>BU8+BU21+BU72+BU82+BU86+BU54</f>
        <v>5664001</v>
      </c>
      <c r="BV7" s="97">
        <f>BU7-BS7</f>
        <v>-23446191.07</v>
      </c>
      <c r="BW7" s="97">
        <f>BW8+BW21+BW72+BW82+BW86+BW54+BW43+BW61</f>
        <v>5664001</v>
      </c>
      <c r="BX7" s="97">
        <f>BW7-BU7</f>
        <v>0</v>
      </c>
      <c r="BY7" s="97">
        <f>BY8+BY21+BY72+BY82+BY86+BY54+BY43+BY61</f>
        <v>17421403.759999998</v>
      </c>
      <c r="BZ7" s="97">
        <f>BY7-BW7</f>
        <v>11757402.759999998</v>
      </c>
      <c r="CA7" s="97">
        <f>CA8+CA21+CA72+CA82+CA86+CA54+CA43+CA61</f>
        <v>12249511</v>
      </c>
      <c r="CB7" s="97">
        <f>CA7-BY7</f>
        <v>-5171892.7599999979</v>
      </c>
      <c r="CC7" s="52"/>
      <c r="CD7" s="24"/>
      <c r="CE7" s="24"/>
      <c r="CF7" s="24"/>
      <c r="CG7" s="24"/>
      <c r="CH7" s="24"/>
      <c r="CI7" s="24"/>
      <c r="CJ7" s="24"/>
      <c r="CK7" s="24"/>
      <c r="CL7" s="24"/>
    </row>
    <row r="8" spans="1:90" s="25" customFormat="1" ht="50.25" customHeight="1" x14ac:dyDescent="0.25">
      <c r="A8" s="26"/>
      <c r="B8" s="546" t="s">
        <v>792</v>
      </c>
      <c r="C8" s="561"/>
      <c r="D8" s="561"/>
      <c r="E8" s="561"/>
      <c r="F8" s="561"/>
      <c r="G8" s="562"/>
      <c r="H8" s="67" t="s">
        <v>178</v>
      </c>
      <c r="I8" s="29" t="s">
        <v>5</v>
      </c>
      <c r="J8" s="89">
        <f>J12</f>
        <v>1401000</v>
      </c>
      <c r="K8" s="89">
        <f>K12</f>
        <v>8123631.4900000002</v>
      </c>
      <c r="L8" s="130">
        <f t="shared" si="0"/>
        <v>6722631.4900000002</v>
      </c>
      <c r="M8" s="89">
        <f>M12</f>
        <v>8183631.4900000002</v>
      </c>
      <c r="N8" s="130">
        <f t="shared" ref="N8:AH17" si="1">M8-K8</f>
        <v>60000</v>
      </c>
      <c r="O8" s="89">
        <f>O12</f>
        <v>8183631.4900000002</v>
      </c>
      <c r="P8" s="130">
        <f t="shared" si="1"/>
        <v>0</v>
      </c>
      <c r="Q8" s="89">
        <f>Q12</f>
        <v>12099027.49</v>
      </c>
      <c r="R8" s="130">
        <f t="shared" si="1"/>
        <v>3915396</v>
      </c>
      <c r="S8" s="89">
        <f>S12</f>
        <v>14802867.49</v>
      </c>
      <c r="T8" s="130">
        <f t="shared" si="1"/>
        <v>2703840</v>
      </c>
      <c r="U8" s="89">
        <f>U12</f>
        <v>14802867.49</v>
      </c>
      <c r="V8" s="130">
        <f t="shared" si="1"/>
        <v>0</v>
      </c>
      <c r="W8" s="89">
        <f>W12</f>
        <v>17023827.489999998</v>
      </c>
      <c r="X8" s="130">
        <f t="shared" si="1"/>
        <v>2220959.9999999981</v>
      </c>
      <c r="Y8" s="89">
        <f>Y12</f>
        <v>16855227.489999998</v>
      </c>
      <c r="Z8" s="130">
        <f t="shared" si="1"/>
        <v>-168600</v>
      </c>
      <c r="AA8" s="89">
        <f>AA12</f>
        <v>16855227.489999998</v>
      </c>
      <c r="AB8" s="130">
        <f t="shared" si="1"/>
        <v>0</v>
      </c>
      <c r="AC8" s="89">
        <f>AC12</f>
        <v>16855227.489999998</v>
      </c>
      <c r="AD8" s="130">
        <f t="shared" si="1"/>
        <v>0</v>
      </c>
      <c r="AE8" s="89">
        <f>AE12</f>
        <v>14680000</v>
      </c>
      <c r="AF8" s="130">
        <f t="shared" si="1"/>
        <v>-2175227.4899999984</v>
      </c>
      <c r="AG8" s="89">
        <f>AG12</f>
        <v>17697977</v>
      </c>
      <c r="AH8" s="130">
        <f t="shared" si="1"/>
        <v>3017977</v>
      </c>
      <c r="AI8" s="89">
        <f>AI12</f>
        <v>17697977</v>
      </c>
      <c r="AJ8" s="130">
        <f t="shared" ref="AJ8:AJ37" si="2">AI8-AG8</f>
        <v>0</v>
      </c>
      <c r="AK8" s="89">
        <f>AK12</f>
        <v>17697977</v>
      </c>
      <c r="AL8" s="130">
        <f t="shared" ref="AL8:BF42" si="3">AK8-AI8</f>
        <v>0</v>
      </c>
      <c r="AM8" s="89">
        <f>AM12</f>
        <v>17778617</v>
      </c>
      <c r="AN8" s="130">
        <f t="shared" si="3"/>
        <v>80640</v>
      </c>
      <c r="AO8" s="89">
        <f>AO12</f>
        <v>34232517</v>
      </c>
      <c r="AP8" s="130">
        <f t="shared" si="3"/>
        <v>16453900</v>
      </c>
      <c r="AQ8" s="89">
        <f>AQ12</f>
        <v>29327535</v>
      </c>
      <c r="AR8" s="130">
        <f t="shared" si="3"/>
        <v>-4904982</v>
      </c>
      <c r="AS8" s="89">
        <f>AS12</f>
        <v>28606563</v>
      </c>
      <c r="AT8" s="130">
        <f t="shared" si="3"/>
        <v>-720972</v>
      </c>
      <c r="AU8" s="89">
        <f>AU12</f>
        <v>28606503.419999998</v>
      </c>
      <c r="AV8" s="130">
        <f t="shared" si="3"/>
        <v>-59.580000001937151</v>
      </c>
      <c r="AW8" s="89">
        <f>AW12</f>
        <v>28606503.419999998</v>
      </c>
      <c r="AX8" s="130">
        <f t="shared" si="3"/>
        <v>0</v>
      </c>
      <c r="AY8" s="89">
        <f>AY12</f>
        <v>35000</v>
      </c>
      <c r="AZ8" s="130">
        <f t="shared" si="3"/>
        <v>-28571503.419999998</v>
      </c>
      <c r="BA8" s="89">
        <f>BA12</f>
        <v>35000</v>
      </c>
      <c r="BB8" s="130">
        <f t="shared" si="3"/>
        <v>0</v>
      </c>
      <c r="BC8" s="89">
        <f>BC12</f>
        <v>35000</v>
      </c>
      <c r="BD8" s="130">
        <f t="shared" si="3"/>
        <v>0</v>
      </c>
      <c r="BE8" s="89">
        <f>BE12</f>
        <v>35000</v>
      </c>
      <c r="BF8" s="130">
        <f t="shared" si="3"/>
        <v>0</v>
      </c>
      <c r="BG8" s="89">
        <f>BG12</f>
        <v>35000</v>
      </c>
      <c r="BH8" s="130">
        <f t="shared" ref="BH8:BR41" si="4">BG8-BE8</f>
        <v>0</v>
      </c>
      <c r="BI8" s="89">
        <f>BI12</f>
        <v>35000</v>
      </c>
      <c r="BJ8" s="130">
        <f t="shared" si="4"/>
        <v>0</v>
      </c>
      <c r="BK8" s="89">
        <f>BK12</f>
        <v>35000</v>
      </c>
      <c r="BL8" s="130">
        <f t="shared" si="4"/>
        <v>0</v>
      </c>
      <c r="BM8" s="89">
        <f>BM12</f>
        <v>35000</v>
      </c>
      <c r="BN8" s="130">
        <f t="shared" si="4"/>
        <v>0</v>
      </c>
      <c r="BO8" s="89">
        <f>BO12</f>
        <v>35000</v>
      </c>
      <c r="BP8" s="130">
        <f t="shared" si="4"/>
        <v>0</v>
      </c>
      <c r="BQ8" s="89">
        <f>BQ12</f>
        <v>35000</v>
      </c>
      <c r="BR8" s="130">
        <f t="shared" si="4"/>
        <v>0</v>
      </c>
      <c r="BS8" s="89">
        <f>BS12</f>
        <v>35000</v>
      </c>
      <c r="BT8" s="130">
        <f t="shared" ref="BT8:BT94" si="5">BS8-BQ8</f>
        <v>0</v>
      </c>
      <c r="BU8" s="89">
        <f>BU12</f>
        <v>0</v>
      </c>
      <c r="BV8" s="130">
        <f t="shared" ref="BV8:BV94" si="6">BU8-BS8</f>
        <v>-35000</v>
      </c>
      <c r="BW8" s="89">
        <f>BW9+BW12+BW18</f>
        <v>35000</v>
      </c>
      <c r="BX8" s="130">
        <f t="shared" ref="BX8:BX94" si="7">BW8-BU8</f>
        <v>35000</v>
      </c>
      <c r="BY8" s="89">
        <f>BY9+BY12+BY18</f>
        <v>125000</v>
      </c>
      <c r="BZ8" s="130">
        <f t="shared" ref="BZ8:BZ94" si="8">BY8-BW8</f>
        <v>90000</v>
      </c>
      <c r="CA8" s="89">
        <f>CA9+CA12+CA18</f>
        <v>125000</v>
      </c>
      <c r="CB8" s="130">
        <f t="shared" ref="CB8:CB94" si="9">CA8-BY8</f>
        <v>0</v>
      </c>
      <c r="CC8" s="52"/>
      <c r="CD8" s="24"/>
      <c r="CE8" s="24"/>
      <c r="CF8" s="24"/>
      <c r="CG8" s="24"/>
      <c r="CH8" s="24"/>
      <c r="CI8" s="24"/>
      <c r="CJ8" s="24"/>
      <c r="CK8" s="24"/>
      <c r="CL8" s="24"/>
    </row>
    <row r="9" spans="1:90" s="25" customFormat="1" ht="50.25" customHeight="1" x14ac:dyDescent="0.25">
      <c r="A9" s="26"/>
      <c r="B9" s="525" t="s">
        <v>950</v>
      </c>
      <c r="C9" s="566"/>
      <c r="D9" s="566"/>
      <c r="E9" s="566"/>
      <c r="F9" s="566"/>
      <c r="G9" s="567"/>
      <c r="H9" s="364" t="s">
        <v>1008</v>
      </c>
      <c r="I9" s="365" t="s">
        <v>5</v>
      </c>
      <c r="J9" s="89"/>
      <c r="K9" s="89"/>
      <c r="L9" s="130"/>
      <c r="M9" s="89"/>
      <c r="N9" s="130"/>
      <c r="O9" s="89"/>
      <c r="P9" s="130"/>
      <c r="Q9" s="89"/>
      <c r="R9" s="130"/>
      <c r="S9" s="89"/>
      <c r="T9" s="130"/>
      <c r="U9" s="89"/>
      <c r="V9" s="130"/>
      <c r="W9" s="89"/>
      <c r="X9" s="130"/>
      <c r="Y9" s="89"/>
      <c r="Z9" s="130"/>
      <c r="AA9" s="89"/>
      <c r="AB9" s="130"/>
      <c r="AC9" s="89"/>
      <c r="AD9" s="130"/>
      <c r="AE9" s="89"/>
      <c r="AF9" s="130"/>
      <c r="AG9" s="89"/>
      <c r="AH9" s="130"/>
      <c r="AI9" s="89"/>
      <c r="AJ9" s="130"/>
      <c r="AK9" s="89"/>
      <c r="AL9" s="130"/>
      <c r="AM9" s="89"/>
      <c r="AN9" s="130"/>
      <c r="AO9" s="89"/>
      <c r="AP9" s="130"/>
      <c r="AQ9" s="89"/>
      <c r="AR9" s="130"/>
      <c r="AS9" s="89"/>
      <c r="AT9" s="130"/>
      <c r="AU9" s="89"/>
      <c r="AV9" s="130"/>
      <c r="AW9" s="89"/>
      <c r="AX9" s="130"/>
      <c r="AY9" s="89"/>
      <c r="AZ9" s="130"/>
      <c r="BA9" s="89"/>
      <c r="BB9" s="130"/>
      <c r="BC9" s="89"/>
      <c r="BD9" s="130"/>
      <c r="BE9" s="89"/>
      <c r="BF9" s="130"/>
      <c r="BG9" s="89"/>
      <c r="BH9" s="130"/>
      <c r="BI9" s="89"/>
      <c r="BJ9" s="130"/>
      <c r="BK9" s="89"/>
      <c r="BL9" s="130"/>
      <c r="BM9" s="89"/>
      <c r="BN9" s="130"/>
      <c r="BO9" s="89"/>
      <c r="BP9" s="130"/>
      <c r="BQ9" s="89"/>
      <c r="BR9" s="130"/>
      <c r="BS9" s="89"/>
      <c r="BT9" s="130"/>
      <c r="BU9" s="89"/>
      <c r="BV9" s="130"/>
      <c r="BW9" s="89">
        <f>BW10</f>
        <v>0</v>
      </c>
      <c r="BX9" s="130"/>
      <c r="BY9" s="89">
        <f>BY10</f>
        <v>36000</v>
      </c>
      <c r="BZ9" s="130">
        <f t="shared" si="8"/>
        <v>36000</v>
      </c>
      <c r="CA9" s="89">
        <f>CA10</f>
        <v>36000</v>
      </c>
      <c r="CB9" s="130">
        <f t="shared" si="9"/>
        <v>0</v>
      </c>
      <c r="CC9" s="52"/>
      <c r="CD9" s="24"/>
      <c r="CE9" s="24"/>
      <c r="CF9" s="24"/>
      <c r="CG9" s="24"/>
      <c r="CH9" s="24"/>
      <c r="CI9" s="24"/>
      <c r="CJ9" s="24"/>
      <c r="CK9" s="24"/>
      <c r="CL9" s="24"/>
    </row>
    <row r="10" spans="1:90" s="25" customFormat="1" ht="29.25" customHeight="1" x14ac:dyDescent="0.25">
      <c r="A10" s="26"/>
      <c r="B10" s="565" t="s">
        <v>11</v>
      </c>
      <c r="C10" s="566"/>
      <c r="D10" s="566"/>
      <c r="E10" s="566"/>
      <c r="F10" s="566"/>
      <c r="G10" s="567"/>
      <c r="H10" s="364" t="s">
        <v>1008</v>
      </c>
      <c r="I10" s="365" t="s">
        <v>10</v>
      </c>
      <c r="J10" s="89"/>
      <c r="K10" s="89"/>
      <c r="L10" s="130"/>
      <c r="M10" s="89"/>
      <c r="N10" s="130"/>
      <c r="O10" s="89"/>
      <c r="P10" s="130"/>
      <c r="Q10" s="89"/>
      <c r="R10" s="130"/>
      <c r="S10" s="89"/>
      <c r="T10" s="130"/>
      <c r="U10" s="89"/>
      <c r="V10" s="130"/>
      <c r="W10" s="89"/>
      <c r="X10" s="130"/>
      <c r="Y10" s="89"/>
      <c r="Z10" s="130"/>
      <c r="AA10" s="89"/>
      <c r="AB10" s="130"/>
      <c r="AC10" s="89"/>
      <c r="AD10" s="130"/>
      <c r="AE10" s="89"/>
      <c r="AF10" s="130"/>
      <c r="AG10" s="89"/>
      <c r="AH10" s="130"/>
      <c r="AI10" s="89"/>
      <c r="AJ10" s="130"/>
      <c r="AK10" s="89"/>
      <c r="AL10" s="130"/>
      <c r="AM10" s="89"/>
      <c r="AN10" s="130"/>
      <c r="AO10" s="89"/>
      <c r="AP10" s="130"/>
      <c r="AQ10" s="89"/>
      <c r="AR10" s="130"/>
      <c r="AS10" s="89"/>
      <c r="AT10" s="130"/>
      <c r="AU10" s="89"/>
      <c r="AV10" s="130"/>
      <c r="AW10" s="89"/>
      <c r="AX10" s="130"/>
      <c r="AY10" s="89"/>
      <c r="AZ10" s="130"/>
      <c r="BA10" s="89"/>
      <c r="BB10" s="130"/>
      <c r="BC10" s="89"/>
      <c r="BD10" s="130"/>
      <c r="BE10" s="89"/>
      <c r="BF10" s="130"/>
      <c r="BG10" s="89"/>
      <c r="BH10" s="130"/>
      <c r="BI10" s="89"/>
      <c r="BJ10" s="130"/>
      <c r="BK10" s="89"/>
      <c r="BL10" s="130"/>
      <c r="BM10" s="89"/>
      <c r="BN10" s="130"/>
      <c r="BO10" s="89"/>
      <c r="BP10" s="130"/>
      <c r="BQ10" s="89"/>
      <c r="BR10" s="130"/>
      <c r="BS10" s="89"/>
      <c r="BT10" s="130"/>
      <c r="BU10" s="89"/>
      <c r="BV10" s="130"/>
      <c r="BW10" s="89">
        <f>BW11</f>
        <v>0</v>
      </c>
      <c r="BX10" s="130"/>
      <c r="BY10" s="89">
        <f>BY11</f>
        <v>36000</v>
      </c>
      <c r="BZ10" s="130">
        <f t="shared" si="8"/>
        <v>36000</v>
      </c>
      <c r="CA10" s="89">
        <f>CA11</f>
        <v>36000</v>
      </c>
      <c r="CB10" s="130">
        <f t="shared" si="9"/>
        <v>0</v>
      </c>
      <c r="CC10" s="52"/>
      <c r="CD10" s="24"/>
      <c r="CE10" s="24"/>
      <c r="CF10" s="24"/>
      <c r="CG10" s="24"/>
      <c r="CH10" s="24"/>
      <c r="CI10" s="24"/>
      <c r="CJ10" s="24"/>
      <c r="CK10" s="24"/>
      <c r="CL10" s="24"/>
    </row>
    <row r="11" spans="1:90" s="60" customFormat="1" ht="29.25" customHeight="1" x14ac:dyDescent="0.25">
      <c r="A11" s="61"/>
      <c r="B11" s="559" t="s">
        <v>9</v>
      </c>
      <c r="C11" s="559"/>
      <c r="D11" s="559"/>
      <c r="E11" s="559"/>
      <c r="F11" s="559"/>
      <c r="G11" s="559"/>
      <c r="H11" s="370" t="s">
        <v>1008</v>
      </c>
      <c r="I11" s="371" t="s">
        <v>8</v>
      </c>
      <c r="J11" s="91"/>
      <c r="K11" s="91"/>
      <c r="L11" s="103"/>
      <c r="M11" s="91"/>
      <c r="N11" s="103"/>
      <c r="O11" s="91"/>
      <c r="P11" s="103"/>
      <c r="Q11" s="91"/>
      <c r="R11" s="103"/>
      <c r="S11" s="91"/>
      <c r="T11" s="103"/>
      <c r="U11" s="91"/>
      <c r="V11" s="103"/>
      <c r="W11" s="91"/>
      <c r="X11" s="103"/>
      <c r="Y11" s="91"/>
      <c r="Z11" s="103"/>
      <c r="AA11" s="91"/>
      <c r="AB11" s="103"/>
      <c r="AC11" s="91"/>
      <c r="AD11" s="103"/>
      <c r="AE11" s="91"/>
      <c r="AF11" s="103"/>
      <c r="AG11" s="91"/>
      <c r="AH11" s="103"/>
      <c r="AI11" s="91"/>
      <c r="AJ11" s="103"/>
      <c r="AK11" s="91"/>
      <c r="AL11" s="103"/>
      <c r="AM11" s="91"/>
      <c r="AN11" s="103"/>
      <c r="AO11" s="91"/>
      <c r="AP11" s="103"/>
      <c r="AQ11" s="91"/>
      <c r="AR11" s="103"/>
      <c r="AS11" s="91"/>
      <c r="AT11" s="103"/>
      <c r="AU11" s="91"/>
      <c r="AV11" s="103"/>
      <c r="AW11" s="91"/>
      <c r="AX11" s="103"/>
      <c r="AY11" s="91"/>
      <c r="AZ11" s="103"/>
      <c r="BA11" s="91"/>
      <c r="BB11" s="103"/>
      <c r="BC11" s="91"/>
      <c r="BD11" s="103"/>
      <c r="BE11" s="91"/>
      <c r="BF11" s="103"/>
      <c r="BG11" s="91"/>
      <c r="BH11" s="103"/>
      <c r="BI11" s="91"/>
      <c r="BJ11" s="103"/>
      <c r="BK11" s="91"/>
      <c r="BL11" s="103"/>
      <c r="BM11" s="91"/>
      <c r="BN11" s="103"/>
      <c r="BO11" s="91"/>
      <c r="BP11" s="103"/>
      <c r="BQ11" s="91"/>
      <c r="BR11" s="103"/>
      <c r="BS11" s="91"/>
      <c r="BT11" s="103"/>
      <c r="BU11" s="91"/>
      <c r="BV11" s="103"/>
      <c r="BW11" s="91">
        <v>0</v>
      </c>
      <c r="BX11" s="103"/>
      <c r="BY11" s="368">
        <v>36000</v>
      </c>
      <c r="BZ11" s="103">
        <f t="shared" si="8"/>
        <v>36000</v>
      </c>
      <c r="CA11" s="502">
        <v>36000</v>
      </c>
      <c r="CB11" s="103">
        <f t="shared" si="9"/>
        <v>0</v>
      </c>
      <c r="CC11" s="53">
        <v>1</v>
      </c>
      <c r="CD11" s="59"/>
      <c r="CE11" s="59"/>
      <c r="CF11" s="59"/>
      <c r="CG11" s="59"/>
      <c r="CH11" s="59"/>
      <c r="CI11" s="59"/>
      <c r="CJ11" s="59"/>
      <c r="CK11" s="59"/>
      <c r="CL11" s="59"/>
    </row>
    <row r="12" spans="1:90" s="25" customFormat="1" ht="15.75" x14ac:dyDescent="0.25">
      <c r="A12" s="26"/>
      <c r="B12" s="560" t="s">
        <v>40</v>
      </c>
      <c r="C12" s="561"/>
      <c r="D12" s="561"/>
      <c r="E12" s="561"/>
      <c r="F12" s="561"/>
      <c r="G12" s="562"/>
      <c r="H12" s="67" t="s">
        <v>177</v>
      </c>
      <c r="I12" s="29" t="s">
        <v>5</v>
      </c>
      <c r="J12" s="89">
        <f>J13+J15</f>
        <v>1401000</v>
      </c>
      <c r="K12" s="89">
        <f>K13+K15</f>
        <v>8123631.4900000002</v>
      </c>
      <c r="L12" s="130">
        <f t="shared" si="0"/>
        <v>6722631.4900000002</v>
      </c>
      <c r="M12" s="89">
        <f>M13+M15</f>
        <v>8183631.4900000002</v>
      </c>
      <c r="N12" s="130">
        <f t="shared" si="1"/>
        <v>60000</v>
      </c>
      <c r="O12" s="89">
        <f>O13+O15</f>
        <v>8183631.4900000002</v>
      </c>
      <c r="P12" s="130">
        <f t="shared" si="1"/>
        <v>0</v>
      </c>
      <c r="Q12" s="89">
        <f>Q13+Q15</f>
        <v>12099027.49</v>
      </c>
      <c r="R12" s="130">
        <f t="shared" si="1"/>
        <v>3915396</v>
      </c>
      <c r="S12" s="89">
        <f>S13+S15</f>
        <v>14802867.49</v>
      </c>
      <c r="T12" s="130">
        <f t="shared" si="1"/>
        <v>2703840</v>
      </c>
      <c r="U12" s="89">
        <f>U13+U15</f>
        <v>14802867.49</v>
      </c>
      <c r="V12" s="130">
        <f t="shared" si="1"/>
        <v>0</v>
      </c>
      <c r="W12" s="89">
        <f>W13+W15</f>
        <v>17023827.489999998</v>
      </c>
      <c r="X12" s="130">
        <f t="shared" si="1"/>
        <v>2220959.9999999981</v>
      </c>
      <c r="Y12" s="89">
        <f>Y13+Y15</f>
        <v>16855227.489999998</v>
      </c>
      <c r="Z12" s="130">
        <f t="shared" si="1"/>
        <v>-168600</v>
      </c>
      <c r="AA12" s="89">
        <f>AA13+AA15</f>
        <v>16855227.489999998</v>
      </c>
      <c r="AB12" s="130">
        <f t="shared" si="1"/>
        <v>0</v>
      </c>
      <c r="AC12" s="89">
        <f>AC13+AC15</f>
        <v>16855227.489999998</v>
      </c>
      <c r="AD12" s="130">
        <f t="shared" si="1"/>
        <v>0</v>
      </c>
      <c r="AE12" s="89">
        <f>AE13+AE15</f>
        <v>14680000</v>
      </c>
      <c r="AF12" s="130">
        <f t="shared" si="1"/>
        <v>-2175227.4899999984</v>
      </c>
      <c r="AG12" s="89">
        <f>AG13+AG15</f>
        <v>17697977</v>
      </c>
      <c r="AH12" s="130">
        <f t="shared" si="1"/>
        <v>3017977</v>
      </c>
      <c r="AI12" s="89">
        <f>AI13+AI15</f>
        <v>17697977</v>
      </c>
      <c r="AJ12" s="130">
        <f t="shared" si="2"/>
        <v>0</v>
      </c>
      <c r="AK12" s="89">
        <f>AK13+AK15</f>
        <v>17697977</v>
      </c>
      <c r="AL12" s="130">
        <f t="shared" si="3"/>
        <v>0</v>
      </c>
      <c r="AM12" s="89">
        <f>AM13+AM15</f>
        <v>17778617</v>
      </c>
      <c r="AN12" s="130">
        <f t="shared" si="3"/>
        <v>80640</v>
      </c>
      <c r="AO12" s="89">
        <f>AO13+AO15</f>
        <v>34232517</v>
      </c>
      <c r="AP12" s="130">
        <f t="shared" si="3"/>
        <v>16453900</v>
      </c>
      <c r="AQ12" s="89">
        <f>AQ13+AQ15</f>
        <v>29327535</v>
      </c>
      <c r="AR12" s="130">
        <f t="shared" si="3"/>
        <v>-4904982</v>
      </c>
      <c r="AS12" s="89">
        <f>AS13+AS15</f>
        <v>28606563</v>
      </c>
      <c r="AT12" s="130">
        <f t="shared" si="3"/>
        <v>-720972</v>
      </c>
      <c r="AU12" s="89">
        <f>AU13+AU15</f>
        <v>28606503.419999998</v>
      </c>
      <c r="AV12" s="130">
        <f t="shared" si="3"/>
        <v>-59.580000001937151</v>
      </c>
      <c r="AW12" s="89">
        <f>AW13+AW15</f>
        <v>28606503.419999998</v>
      </c>
      <c r="AX12" s="130">
        <f t="shared" si="3"/>
        <v>0</v>
      </c>
      <c r="AY12" s="89">
        <f>AY13+AY15</f>
        <v>35000</v>
      </c>
      <c r="AZ12" s="130">
        <f t="shared" si="3"/>
        <v>-28571503.419999998</v>
      </c>
      <c r="BA12" s="89">
        <f>BA13+BA15</f>
        <v>35000</v>
      </c>
      <c r="BB12" s="130">
        <f t="shared" si="3"/>
        <v>0</v>
      </c>
      <c r="BC12" s="89">
        <f>BC13+BC15</f>
        <v>35000</v>
      </c>
      <c r="BD12" s="130">
        <f t="shared" si="3"/>
        <v>0</v>
      </c>
      <c r="BE12" s="89">
        <f>BE13+BE15</f>
        <v>35000</v>
      </c>
      <c r="BF12" s="130">
        <f t="shared" si="3"/>
        <v>0</v>
      </c>
      <c r="BG12" s="89">
        <f>BG13+BG15</f>
        <v>35000</v>
      </c>
      <c r="BH12" s="130">
        <f t="shared" si="4"/>
        <v>0</v>
      </c>
      <c r="BI12" s="89">
        <f>BI13+BI15</f>
        <v>35000</v>
      </c>
      <c r="BJ12" s="130">
        <f t="shared" si="4"/>
        <v>0</v>
      </c>
      <c r="BK12" s="89">
        <f>BK13+BK15</f>
        <v>35000</v>
      </c>
      <c r="BL12" s="130">
        <f t="shared" si="4"/>
        <v>0</v>
      </c>
      <c r="BM12" s="89">
        <f>BM13+BM15</f>
        <v>35000</v>
      </c>
      <c r="BN12" s="130">
        <f t="shared" si="4"/>
        <v>0</v>
      </c>
      <c r="BO12" s="89">
        <f>BO13+BO15</f>
        <v>35000</v>
      </c>
      <c r="BP12" s="130">
        <f t="shared" si="4"/>
        <v>0</v>
      </c>
      <c r="BQ12" s="89">
        <f>BQ13+BQ15</f>
        <v>35000</v>
      </c>
      <c r="BR12" s="130">
        <f t="shared" si="4"/>
        <v>0</v>
      </c>
      <c r="BS12" s="89">
        <f>BS13+BS15</f>
        <v>35000</v>
      </c>
      <c r="BT12" s="130">
        <f t="shared" si="5"/>
        <v>0</v>
      </c>
      <c r="BU12" s="89">
        <f>BU13+BU15</f>
        <v>0</v>
      </c>
      <c r="BV12" s="130">
        <f t="shared" si="6"/>
        <v>-35000</v>
      </c>
      <c r="BW12" s="89">
        <f>BW13+BW15</f>
        <v>35000</v>
      </c>
      <c r="BX12" s="130">
        <f t="shared" si="7"/>
        <v>35000</v>
      </c>
      <c r="BY12" s="89">
        <f>BY13+BY15</f>
        <v>35000</v>
      </c>
      <c r="BZ12" s="130">
        <f t="shared" si="8"/>
        <v>0</v>
      </c>
      <c r="CA12" s="89">
        <f>CA13+CA15</f>
        <v>35000</v>
      </c>
      <c r="CB12" s="130">
        <f t="shared" si="9"/>
        <v>0</v>
      </c>
      <c r="CC12" s="52"/>
      <c r="CD12" s="24"/>
      <c r="CE12" s="24"/>
      <c r="CF12" s="24"/>
      <c r="CG12" s="24"/>
      <c r="CH12" s="24"/>
      <c r="CI12" s="24"/>
      <c r="CJ12" s="24"/>
      <c r="CK12" s="24"/>
      <c r="CL12" s="24"/>
    </row>
    <row r="13" spans="1:90" s="25" customFormat="1" ht="26.65" hidden="1" customHeight="1" x14ac:dyDescent="0.25">
      <c r="A13" s="26"/>
      <c r="B13" s="565" t="s">
        <v>11</v>
      </c>
      <c r="C13" s="566"/>
      <c r="D13" s="566"/>
      <c r="E13" s="566"/>
      <c r="F13" s="566"/>
      <c r="G13" s="567"/>
      <c r="H13" s="67" t="s">
        <v>177</v>
      </c>
      <c r="I13" s="29" t="s">
        <v>10</v>
      </c>
      <c r="J13" s="89">
        <f>J14</f>
        <v>1401000</v>
      </c>
      <c r="K13" s="89">
        <f>K14</f>
        <v>1143231.49</v>
      </c>
      <c r="L13" s="130">
        <f t="shared" si="0"/>
        <v>-257768.51</v>
      </c>
      <c r="M13" s="89">
        <f>M14</f>
        <v>1203231.49</v>
      </c>
      <c r="N13" s="130">
        <f t="shared" si="1"/>
        <v>60000</v>
      </c>
      <c r="O13" s="89">
        <f>O14</f>
        <v>1203231.49</v>
      </c>
      <c r="P13" s="130">
        <f t="shared" si="1"/>
        <v>0</v>
      </c>
      <c r="Q13" s="89">
        <f>Q14</f>
        <v>1203231.49</v>
      </c>
      <c r="R13" s="130">
        <f t="shared" si="1"/>
        <v>0</v>
      </c>
      <c r="S13" s="89">
        <f>S14</f>
        <v>1203231.49</v>
      </c>
      <c r="T13" s="130">
        <f t="shared" si="1"/>
        <v>0</v>
      </c>
      <c r="U13" s="89">
        <f>U14</f>
        <v>1203231.49</v>
      </c>
      <c r="V13" s="130">
        <f t="shared" si="1"/>
        <v>0</v>
      </c>
      <c r="W13" s="89">
        <f>W14</f>
        <v>1203231.49</v>
      </c>
      <c r="X13" s="130">
        <f t="shared" si="1"/>
        <v>0</v>
      </c>
      <c r="Y13" s="89">
        <f>Y14</f>
        <v>1203231.49</v>
      </c>
      <c r="Z13" s="130">
        <f t="shared" si="1"/>
        <v>0</v>
      </c>
      <c r="AA13" s="89">
        <f>AA14</f>
        <v>1203231.49</v>
      </c>
      <c r="AB13" s="130">
        <f t="shared" si="1"/>
        <v>0</v>
      </c>
      <c r="AC13" s="89">
        <f>AC14</f>
        <v>1203231.49</v>
      </c>
      <c r="AD13" s="130">
        <f t="shared" si="1"/>
        <v>0</v>
      </c>
      <c r="AE13" s="89">
        <f>AE14</f>
        <v>1680000</v>
      </c>
      <c r="AF13" s="130">
        <f t="shared" si="1"/>
        <v>476768.51</v>
      </c>
      <c r="AG13" s="89">
        <f>AG14</f>
        <v>1568917</v>
      </c>
      <c r="AH13" s="130">
        <f t="shared" si="1"/>
        <v>-111083</v>
      </c>
      <c r="AI13" s="89">
        <f>AI14</f>
        <v>1568917</v>
      </c>
      <c r="AJ13" s="130">
        <f t="shared" si="2"/>
        <v>0</v>
      </c>
      <c r="AK13" s="89">
        <f>AK14</f>
        <v>1568917</v>
      </c>
      <c r="AL13" s="130">
        <f t="shared" si="3"/>
        <v>0</v>
      </c>
      <c r="AM13" s="89">
        <f>AM14</f>
        <v>1568917</v>
      </c>
      <c r="AN13" s="130">
        <f t="shared" si="3"/>
        <v>0</v>
      </c>
      <c r="AO13" s="89">
        <f>AO14</f>
        <v>1568917</v>
      </c>
      <c r="AP13" s="130">
        <f t="shared" si="3"/>
        <v>0</v>
      </c>
      <c r="AQ13" s="89">
        <f>AQ14</f>
        <v>1583917</v>
      </c>
      <c r="AR13" s="130">
        <f t="shared" si="3"/>
        <v>15000</v>
      </c>
      <c r="AS13" s="89">
        <f>AS14</f>
        <v>1583917</v>
      </c>
      <c r="AT13" s="130">
        <f t="shared" si="3"/>
        <v>0</v>
      </c>
      <c r="AU13" s="89">
        <f>AU14</f>
        <v>1583917</v>
      </c>
      <c r="AV13" s="130">
        <f t="shared" si="3"/>
        <v>0</v>
      </c>
      <c r="AW13" s="89">
        <f>AW14</f>
        <v>1583917</v>
      </c>
      <c r="AX13" s="130">
        <f t="shared" si="3"/>
        <v>0</v>
      </c>
      <c r="AY13" s="89">
        <f>AY14</f>
        <v>0</v>
      </c>
      <c r="AZ13" s="130">
        <f t="shared" si="3"/>
        <v>-1583917</v>
      </c>
      <c r="BA13" s="89">
        <f>BA14</f>
        <v>0</v>
      </c>
      <c r="BB13" s="130">
        <f t="shared" si="3"/>
        <v>0</v>
      </c>
      <c r="BC13" s="89">
        <f>BC14</f>
        <v>0</v>
      </c>
      <c r="BD13" s="130">
        <f t="shared" si="3"/>
        <v>0</v>
      </c>
      <c r="BE13" s="89">
        <f>BE14</f>
        <v>0</v>
      </c>
      <c r="BF13" s="130">
        <f t="shared" si="3"/>
        <v>0</v>
      </c>
      <c r="BG13" s="89">
        <f>BG14</f>
        <v>0</v>
      </c>
      <c r="BH13" s="130">
        <f t="shared" si="4"/>
        <v>0</v>
      </c>
      <c r="BI13" s="89">
        <f>BI14</f>
        <v>0</v>
      </c>
      <c r="BJ13" s="130">
        <f t="shared" si="4"/>
        <v>0</v>
      </c>
      <c r="BK13" s="89">
        <f>BK14</f>
        <v>0</v>
      </c>
      <c r="BL13" s="130">
        <f t="shared" si="4"/>
        <v>0</v>
      </c>
      <c r="BM13" s="89">
        <f>BM14</f>
        <v>0</v>
      </c>
      <c r="BN13" s="130">
        <f t="shared" si="4"/>
        <v>0</v>
      </c>
      <c r="BO13" s="89">
        <f>BO14</f>
        <v>0</v>
      </c>
      <c r="BP13" s="130">
        <f t="shared" si="4"/>
        <v>0</v>
      </c>
      <c r="BQ13" s="89">
        <f>BQ14</f>
        <v>0</v>
      </c>
      <c r="BR13" s="130">
        <f t="shared" si="4"/>
        <v>0</v>
      </c>
      <c r="BS13" s="89">
        <f>BS14</f>
        <v>0</v>
      </c>
      <c r="BT13" s="130">
        <f t="shared" si="5"/>
        <v>0</v>
      </c>
      <c r="BU13" s="89">
        <f>BU14</f>
        <v>0</v>
      </c>
      <c r="BV13" s="130">
        <f t="shared" si="6"/>
        <v>0</v>
      </c>
      <c r="BW13" s="89">
        <f>BW14</f>
        <v>0</v>
      </c>
      <c r="BX13" s="130">
        <f t="shared" si="7"/>
        <v>0</v>
      </c>
      <c r="BY13" s="89">
        <f>BY14</f>
        <v>0</v>
      </c>
      <c r="BZ13" s="130">
        <f t="shared" si="8"/>
        <v>0</v>
      </c>
      <c r="CA13" s="89">
        <f>CA14</f>
        <v>0</v>
      </c>
      <c r="CB13" s="130">
        <f t="shared" si="9"/>
        <v>0</v>
      </c>
      <c r="CC13" s="52"/>
      <c r="CD13" s="24"/>
      <c r="CE13" s="24"/>
      <c r="CF13" s="24"/>
      <c r="CG13" s="24"/>
      <c r="CH13" s="24"/>
      <c r="CI13" s="24"/>
      <c r="CJ13" s="24"/>
      <c r="CK13" s="24"/>
      <c r="CL13" s="24"/>
    </row>
    <row r="14" spans="1:90" s="60" customFormat="1" ht="26.65" hidden="1" customHeight="1" x14ac:dyDescent="0.25">
      <c r="A14" s="61"/>
      <c r="B14" s="559" t="s">
        <v>9</v>
      </c>
      <c r="C14" s="559"/>
      <c r="D14" s="559"/>
      <c r="E14" s="559"/>
      <c r="F14" s="559"/>
      <c r="G14" s="559"/>
      <c r="H14" s="68" t="s">
        <v>177</v>
      </c>
      <c r="I14" s="69" t="s">
        <v>8</v>
      </c>
      <c r="J14" s="91">
        <v>1401000</v>
      </c>
      <c r="K14" s="118">
        <v>1143231.49</v>
      </c>
      <c r="L14" s="103">
        <f t="shared" si="0"/>
        <v>-257768.51</v>
      </c>
      <c r="M14" s="174">
        <v>1203231.49</v>
      </c>
      <c r="N14" s="103">
        <f t="shared" si="1"/>
        <v>60000</v>
      </c>
      <c r="O14" s="174">
        <v>1203231.49</v>
      </c>
      <c r="P14" s="103">
        <f t="shared" si="1"/>
        <v>0</v>
      </c>
      <c r="Q14" s="183">
        <v>1203231.49</v>
      </c>
      <c r="R14" s="103">
        <f t="shared" si="1"/>
        <v>0</v>
      </c>
      <c r="S14" s="204">
        <v>1203231.49</v>
      </c>
      <c r="T14" s="103">
        <f t="shared" si="1"/>
        <v>0</v>
      </c>
      <c r="U14" s="204">
        <v>1203231.49</v>
      </c>
      <c r="V14" s="103">
        <f t="shared" si="1"/>
        <v>0</v>
      </c>
      <c r="W14" s="204">
        <v>1203231.49</v>
      </c>
      <c r="X14" s="103">
        <f t="shared" si="1"/>
        <v>0</v>
      </c>
      <c r="Y14" s="204">
        <v>1203231.49</v>
      </c>
      <c r="Z14" s="103">
        <f t="shared" si="1"/>
        <v>0</v>
      </c>
      <c r="AA14" s="204">
        <v>1203231.49</v>
      </c>
      <c r="AB14" s="103">
        <f t="shared" si="1"/>
        <v>0</v>
      </c>
      <c r="AC14" s="204">
        <v>1203231.49</v>
      </c>
      <c r="AD14" s="103">
        <f t="shared" si="1"/>
        <v>0</v>
      </c>
      <c r="AE14" s="204">
        <v>1680000</v>
      </c>
      <c r="AF14" s="103">
        <f t="shared" si="1"/>
        <v>476768.51</v>
      </c>
      <c r="AG14" s="248">
        <v>1568917</v>
      </c>
      <c r="AH14" s="103">
        <f t="shared" si="1"/>
        <v>-111083</v>
      </c>
      <c r="AI14" s="248">
        <v>1568917</v>
      </c>
      <c r="AJ14" s="103">
        <f t="shared" si="2"/>
        <v>0</v>
      </c>
      <c r="AK14" s="248">
        <v>1568917</v>
      </c>
      <c r="AL14" s="103">
        <f t="shared" si="3"/>
        <v>0</v>
      </c>
      <c r="AM14" s="248">
        <v>1568917</v>
      </c>
      <c r="AN14" s="103">
        <f t="shared" si="3"/>
        <v>0</v>
      </c>
      <c r="AO14" s="286">
        <v>1568917</v>
      </c>
      <c r="AP14" s="103">
        <f t="shared" si="3"/>
        <v>0</v>
      </c>
      <c r="AQ14" s="286">
        <v>1583917</v>
      </c>
      <c r="AR14" s="103">
        <f t="shared" si="3"/>
        <v>15000</v>
      </c>
      <c r="AS14" s="286">
        <v>1583917</v>
      </c>
      <c r="AT14" s="103">
        <f t="shared" si="3"/>
        <v>0</v>
      </c>
      <c r="AU14" s="305">
        <v>1583917</v>
      </c>
      <c r="AV14" s="103">
        <f t="shared" si="3"/>
        <v>0</v>
      </c>
      <c r="AW14" s="318">
        <v>1583917</v>
      </c>
      <c r="AX14" s="103">
        <f t="shared" si="3"/>
        <v>0</v>
      </c>
      <c r="AY14" s="322">
        <v>0</v>
      </c>
      <c r="AZ14" s="103">
        <f t="shared" si="3"/>
        <v>-1583917</v>
      </c>
      <c r="BA14" s="322">
        <v>0</v>
      </c>
      <c r="BB14" s="103">
        <f t="shared" si="3"/>
        <v>0</v>
      </c>
      <c r="BC14" s="322">
        <v>0</v>
      </c>
      <c r="BD14" s="103">
        <f t="shared" si="3"/>
        <v>0</v>
      </c>
      <c r="BE14" s="322">
        <v>0</v>
      </c>
      <c r="BF14" s="103">
        <f t="shared" si="3"/>
        <v>0</v>
      </c>
      <c r="BG14" s="322">
        <v>0</v>
      </c>
      <c r="BH14" s="103">
        <f t="shared" si="4"/>
        <v>0</v>
      </c>
      <c r="BI14" s="322">
        <v>0</v>
      </c>
      <c r="BJ14" s="103">
        <f t="shared" si="4"/>
        <v>0</v>
      </c>
      <c r="BK14" s="322">
        <v>0</v>
      </c>
      <c r="BL14" s="103">
        <f t="shared" si="4"/>
        <v>0</v>
      </c>
      <c r="BM14" s="322">
        <v>0</v>
      </c>
      <c r="BN14" s="103">
        <f t="shared" si="4"/>
        <v>0</v>
      </c>
      <c r="BO14" s="322">
        <v>0</v>
      </c>
      <c r="BP14" s="103">
        <f t="shared" si="4"/>
        <v>0</v>
      </c>
      <c r="BQ14" s="322">
        <v>0</v>
      </c>
      <c r="BR14" s="103">
        <f t="shared" si="4"/>
        <v>0</v>
      </c>
      <c r="BS14" s="322">
        <v>0</v>
      </c>
      <c r="BT14" s="103">
        <f t="shared" si="5"/>
        <v>0</v>
      </c>
      <c r="BU14" s="322">
        <v>0</v>
      </c>
      <c r="BV14" s="103">
        <f t="shared" si="6"/>
        <v>0</v>
      </c>
      <c r="BW14" s="322">
        <v>0</v>
      </c>
      <c r="BX14" s="103">
        <f t="shared" si="7"/>
        <v>0</v>
      </c>
      <c r="BY14" s="322">
        <v>0</v>
      </c>
      <c r="BZ14" s="103">
        <f t="shared" si="8"/>
        <v>0</v>
      </c>
      <c r="CA14" s="322">
        <v>0</v>
      </c>
      <c r="CB14" s="103">
        <f t="shared" si="9"/>
        <v>0</v>
      </c>
      <c r="CC14" s="53"/>
      <c r="CD14" s="59"/>
      <c r="CE14" s="59"/>
      <c r="CF14" s="59"/>
      <c r="CG14" s="59"/>
      <c r="CH14" s="59"/>
      <c r="CI14" s="59"/>
      <c r="CJ14" s="59"/>
      <c r="CK14" s="59"/>
      <c r="CL14" s="59"/>
    </row>
    <row r="15" spans="1:90" s="25" customFormat="1" ht="26.65" customHeight="1" x14ac:dyDescent="0.25">
      <c r="A15" s="26"/>
      <c r="B15" s="531" t="s">
        <v>39</v>
      </c>
      <c r="C15" s="558"/>
      <c r="D15" s="558"/>
      <c r="E15" s="558"/>
      <c r="F15" s="558"/>
      <c r="G15" s="558"/>
      <c r="H15" s="166" t="s">
        <v>391</v>
      </c>
      <c r="I15" s="163" t="s">
        <v>38</v>
      </c>
      <c r="J15" s="89">
        <f>J16+J17</f>
        <v>0</v>
      </c>
      <c r="K15" s="89">
        <f>K16+K17</f>
        <v>6980400</v>
      </c>
      <c r="L15" s="130">
        <f t="shared" si="0"/>
        <v>6980400</v>
      </c>
      <c r="M15" s="89">
        <f>M16+M17</f>
        <v>6980400</v>
      </c>
      <c r="N15" s="130">
        <f t="shared" si="1"/>
        <v>0</v>
      </c>
      <c r="O15" s="89">
        <f>O16+O17</f>
        <v>6980400</v>
      </c>
      <c r="P15" s="130">
        <f t="shared" si="1"/>
        <v>0</v>
      </c>
      <c r="Q15" s="89">
        <f>Q16+Q17</f>
        <v>10895796</v>
      </c>
      <c r="R15" s="130">
        <f t="shared" si="1"/>
        <v>3915396</v>
      </c>
      <c r="S15" s="89">
        <f>S16+S17</f>
        <v>13599636</v>
      </c>
      <c r="T15" s="130">
        <f t="shared" si="1"/>
        <v>2703840</v>
      </c>
      <c r="U15" s="89">
        <f>U16+U17</f>
        <v>13599636</v>
      </c>
      <c r="V15" s="130">
        <f t="shared" si="1"/>
        <v>0</v>
      </c>
      <c r="W15" s="89">
        <f>W16+W17</f>
        <v>15820596</v>
      </c>
      <c r="X15" s="130">
        <f t="shared" si="1"/>
        <v>2220960</v>
      </c>
      <c r="Y15" s="89">
        <f>Y16+Y17</f>
        <v>15651996</v>
      </c>
      <c r="Z15" s="130">
        <f t="shared" si="1"/>
        <v>-168600</v>
      </c>
      <c r="AA15" s="89">
        <f>AA16+AA17</f>
        <v>15651996</v>
      </c>
      <c r="AB15" s="130">
        <f t="shared" si="1"/>
        <v>0</v>
      </c>
      <c r="AC15" s="89">
        <f>AC16+AC17</f>
        <v>15651996</v>
      </c>
      <c r="AD15" s="130">
        <f t="shared" si="1"/>
        <v>0</v>
      </c>
      <c r="AE15" s="89">
        <f>AE16+AE17</f>
        <v>13000000</v>
      </c>
      <c r="AF15" s="130">
        <f t="shared" si="1"/>
        <v>-2651996</v>
      </c>
      <c r="AG15" s="89">
        <f>AG16+AG17</f>
        <v>16129060</v>
      </c>
      <c r="AH15" s="130">
        <f t="shared" si="1"/>
        <v>3129060</v>
      </c>
      <c r="AI15" s="89">
        <f>AI16+AI17</f>
        <v>16129060</v>
      </c>
      <c r="AJ15" s="130">
        <f t="shared" si="2"/>
        <v>0</v>
      </c>
      <c r="AK15" s="89">
        <f>AK16+AK17</f>
        <v>16129060</v>
      </c>
      <c r="AL15" s="130">
        <f t="shared" si="3"/>
        <v>0</v>
      </c>
      <c r="AM15" s="89">
        <f>AM16+AM17</f>
        <v>16209700</v>
      </c>
      <c r="AN15" s="130">
        <f t="shared" si="3"/>
        <v>80640</v>
      </c>
      <c r="AO15" s="89">
        <f>AO16+AO17</f>
        <v>32663600</v>
      </c>
      <c r="AP15" s="130">
        <f t="shared" si="3"/>
        <v>16453900</v>
      </c>
      <c r="AQ15" s="89">
        <f>AQ16+AQ17</f>
        <v>27743618</v>
      </c>
      <c r="AR15" s="130">
        <f t="shared" si="3"/>
        <v>-4919982</v>
      </c>
      <c r="AS15" s="89">
        <f>AS16+AS17</f>
        <v>27022646</v>
      </c>
      <c r="AT15" s="130">
        <f t="shared" si="3"/>
        <v>-720972</v>
      </c>
      <c r="AU15" s="89">
        <f>AU16+AU17</f>
        <v>27022586.419999998</v>
      </c>
      <c r="AV15" s="130">
        <f t="shared" si="3"/>
        <v>-59.580000001937151</v>
      </c>
      <c r="AW15" s="89">
        <f>AW16+AW17</f>
        <v>27022586.419999998</v>
      </c>
      <c r="AX15" s="130">
        <f t="shared" si="3"/>
        <v>0</v>
      </c>
      <c r="AY15" s="89">
        <f>AY16+AY17</f>
        <v>35000</v>
      </c>
      <c r="AZ15" s="130">
        <f t="shared" si="3"/>
        <v>-26987586.419999998</v>
      </c>
      <c r="BA15" s="89">
        <f>BA16+BA17</f>
        <v>35000</v>
      </c>
      <c r="BB15" s="130">
        <f t="shared" si="3"/>
        <v>0</v>
      </c>
      <c r="BC15" s="89">
        <f>BC16+BC17</f>
        <v>35000</v>
      </c>
      <c r="BD15" s="130">
        <f t="shared" si="3"/>
        <v>0</v>
      </c>
      <c r="BE15" s="89">
        <f>BE16+BE17</f>
        <v>35000</v>
      </c>
      <c r="BF15" s="130">
        <f t="shared" si="3"/>
        <v>0</v>
      </c>
      <c r="BG15" s="89">
        <f>BG16+BG17</f>
        <v>35000</v>
      </c>
      <c r="BH15" s="130">
        <f t="shared" si="4"/>
        <v>0</v>
      </c>
      <c r="BI15" s="89">
        <f>BI16+BI17</f>
        <v>35000</v>
      </c>
      <c r="BJ15" s="130">
        <f t="shared" si="4"/>
        <v>0</v>
      </c>
      <c r="BK15" s="89">
        <f>BK16+BK17</f>
        <v>35000</v>
      </c>
      <c r="BL15" s="130">
        <f t="shared" si="4"/>
        <v>0</v>
      </c>
      <c r="BM15" s="89">
        <f>BM16+BM17</f>
        <v>35000</v>
      </c>
      <c r="BN15" s="130">
        <f t="shared" si="4"/>
        <v>0</v>
      </c>
      <c r="BO15" s="89">
        <f>BO16+BO17</f>
        <v>35000</v>
      </c>
      <c r="BP15" s="130">
        <f t="shared" si="4"/>
        <v>0</v>
      </c>
      <c r="BQ15" s="89">
        <f>BQ16+BQ17</f>
        <v>35000</v>
      </c>
      <c r="BR15" s="130">
        <f t="shared" si="4"/>
        <v>0</v>
      </c>
      <c r="BS15" s="89">
        <f>BS16+BS17</f>
        <v>35000</v>
      </c>
      <c r="BT15" s="130">
        <f t="shared" si="5"/>
        <v>0</v>
      </c>
      <c r="BU15" s="89">
        <f>BU16+BU17</f>
        <v>0</v>
      </c>
      <c r="BV15" s="130">
        <f t="shared" si="6"/>
        <v>-35000</v>
      </c>
      <c r="BW15" s="89">
        <f>BW16+BW17</f>
        <v>35000</v>
      </c>
      <c r="BX15" s="130">
        <f t="shared" si="7"/>
        <v>35000</v>
      </c>
      <c r="BY15" s="89">
        <f>BY16+BY17</f>
        <v>35000</v>
      </c>
      <c r="BZ15" s="130">
        <f t="shared" si="8"/>
        <v>0</v>
      </c>
      <c r="CA15" s="89">
        <f>CA16+CA17</f>
        <v>35000</v>
      </c>
      <c r="CB15" s="130">
        <f t="shared" si="9"/>
        <v>0</v>
      </c>
      <c r="CC15" s="52"/>
      <c r="CD15" s="24"/>
      <c r="CE15" s="24"/>
      <c r="CF15" s="24"/>
      <c r="CG15" s="24"/>
      <c r="CH15" s="24"/>
      <c r="CI15" s="24"/>
      <c r="CJ15" s="24"/>
      <c r="CK15" s="24"/>
      <c r="CL15" s="24"/>
    </row>
    <row r="16" spans="1:90" s="60" customFormat="1" ht="15.75" x14ac:dyDescent="0.25">
      <c r="A16" s="61"/>
      <c r="B16" s="532" t="s">
        <v>37</v>
      </c>
      <c r="C16" s="559"/>
      <c r="D16" s="559"/>
      <c r="E16" s="559"/>
      <c r="F16" s="559"/>
      <c r="G16" s="559"/>
      <c r="H16" s="201" t="s">
        <v>391</v>
      </c>
      <c r="I16" s="215" t="s">
        <v>36</v>
      </c>
      <c r="J16" s="91">
        <v>0</v>
      </c>
      <c r="K16" s="119">
        <v>3245760</v>
      </c>
      <c r="L16" s="103">
        <f t="shared" si="0"/>
        <v>3245760</v>
      </c>
      <c r="M16" s="175">
        <v>3245760</v>
      </c>
      <c r="N16" s="103">
        <f t="shared" si="1"/>
        <v>0</v>
      </c>
      <c r="O16" s="175">
        <v>3245760</v>
      </c>
      <c r="P16" s="103">
        <f t="shared" si="1"/>
        <v>0</v>
      </c>
      <c r="Q16" s="184">
        <v>3353280</v>
      </c>
      <c r="R16" s="103">
        <f t="shared" si="1"/>
        <v>107520</v>
      </c>
      <c r="S16" s="205">
        <v>3741440</v>
      </c>
      <c r="T16" s="103">
        <f t="shared" si="1"/>
        <v>388160</v>
      </c>
      <c r="U16" s="205">
        <v>3741440</v>
      </c>
      <c r="V16" s="103">
        <f t="shared" si="1"/>
        <v>0</v>
      </c>
      <c r="W16" s="205">
        <v>3956620</v>
      </c>
      <c r="X16" s="103">
        <f t="shared" si="1"/>
        <v>215180</v>
      </c>
      <c r="Y16" s="205">
        <v>3803400</v>
      </c>
      <c r="Z16" s="103">
        <f t="shared" si="1"/>
        <v>-153220</v>
      </c>
      <c r="AA16" s="205">
        <v>3803400</v>
      </c>
      <c r="AB16" s="103">
        <f t="shared" si="1"/>
        <v>0</v>
      </c>
      <c r="AC16" s="205">
        <v>3803400</v>
      </c>
      <c r="AD16" s="103">
        <f t="shared" si="1"/>
        <v>0</v>
      </c>
      <c r="AE16" s="205">
        <v>4575000</v>
      </c>
      <c r="AF16" s="103">
        <f t="shared" si="1"/>
        <v>771600</v>
      </c>
      <c r="AG16" s="249">
        <v>4800000</v>
      </c>
      <c r="AH16" s="103">
        <f t="shared" si="1"/>
        <v>225000</v>
      </c>
      <c r="AI16" s="249">
        <v>4800000</v>
      </c>
      <c r="AJ16" s="103">
        <f t="shared" si="2"/>
        <v>0</v>
      </c>
      <c r="AK16" s="249">
        <v>4800000</v>
      </c>
      <c r="AL16" s="103">
        <f t="shared" si="3"/>
        <v>0</v>
      </c>
      <c r="AM16" s="249">
        <v>4880640</v>
      </c>
      <c r="AN16" s="103">
        <f t="shared" si="3"/>
        <v>80640</v>
      </c>
      <c r="AO16" s="287">
        <v>15380567.289999999</v>
      </c>
      <c r="AP16" s="103">
        <f t="shared" si="3"/>
        <v>10499927.289999999</v>
      </c>
      <c r="AQ16" s="287">
        <v>13537347.289999999</v>
      </c>
      <c r="AR16" s="103">
        <f t="shared" si="3"/>
        <v>-1843220</v>
      </c>
      <c r="AS16" s="287">
        <v>9034778</v>
      </c>
      <c r="AT16" s="103">
        <f t="shared" si="3"/>
        <v>-4502569.2899999991</v>
      </c>
      <c r="AU16" s="306">
        <v>9180782.3399999999</v>
      </c>
      <c r="AV16" s="103">
        <f t="shared" si="3"/>
        <v>146004.33999999985</v>
      </c>
      <c r="AW16" s="319">
        <v>9180782.3399999999</v>
      </c>
      <c r="AX16" s="103">
        <f t="shared" si="3"/>
        <v>0</v>
      </c>
      <c r="AY16" s="318">
        <v>35000</v>
      </c>
      <c r="AZ16" s="103">
        <f t="shared" si="3"/>
        <v>-9145782.3399999999</v>
      </c>
      <c r="BA16" s="318">
        <v>35000</v>
      </c>
      <c r="BB16" s="103">
        <f t="shared" si="3"/>
        <v>0</v>
      </c>
      <c r="BC16" s="318">
        <v>35000</v>
      </c>
      <c r="BD16" s="103">
        <f t="shared" si="3"/>
        <v>0</v>
      </c>
      <c r="BE16" s="318">
        <v>35000</v>
      </c>
      <c r="BF16" s="103">
        <f t="shared" si="3"/>
        <v>0</v>
      </c>
      <c r="BG16" s="318">
        <v>35000</v>
      </c>
      <c r="BH16" s="103">
        <f t="shared" si="4"/>
        <v>0</v>
      </c>
      <c r="BI16" s="318">
        <v>35000</v>
      </c>
      <c r="BJ16" s="103">
        <f t="shared" si="4"/>
        <v>0</v>
      </c>
      <c r="BK16" s="318">
        <v>35000</v>
      </c>
      <c r="BL16" s="103">
        <f t="shared" si="4"/>
        <v>0</v>
      </c>
      <c r="BM16" s="318">
        <v>35000</v>
      </c>
      <c r="BN16" s="103">
        <f t="shared" si="4"/>
        <v>0</v>
      </c>
      <c r="BO16" s="318">
        <v>35000</v>
      </c>
      <c r="BP16" s="103">
        <f t="shared" si="4"/>
        <v>0</v>
      </c>
      <c r="BQ16" s="318">
        <v>35000</v>
      </c>
      <c r="BR16" s="103">
        <f t="shared" si="4"/>
        <v>0</v>
      </c>
      <c r="BS16" s="318">
        <v>35000</v>
      </c>
      <c r="BT16" s="103">
        <f t="shared" si="5"/>
        <v>0</v>
      </c>
      <c r="BU16" s="322">
        <v>0</v>
      </c>
      <c r="BV16" s="103">
        <f t="shared" si="6"/>
        <v>-35000</v>
      </c>
      <c r="BW16" s="361">
        <v>35000</v>
      </c>
      <c r="BX16" s="103">
        <f t="shared" si="7"/>
        <v>35000</v>
      </c>
      <c r="BY16" s="368">
        <v>35000</v>
      </c>
      <c r="BZ16" s="103">
        <f t="shared" si="8"/>
        <v>0</v>
      </c>
      <c r="CA16" s="502">
        <v>35000</v>
      </c>
      <c r="CB16" s="103">
        <f t="shared" si="9"/>
        <v>0</v>
      </c>
      <c r="CC16" s="53">
        <v>2</v>
      </c>
      <c r="CD16" s="59"/>
      <c r="CE16" s="59"/>
      <c r="CF16" s="59"/>
      <c r="CG16" s="59"/>
      <c r="CH16" s="59"/>
      <c r="CI16" s="59"/>
      <c r="CJ16" s="59"/>
      <c r="CK16" s="59"/>
      <c r="CL16" s="59"/>
    </row>
    <row r="17" spans="1:90" s="60" customFormat="1" ht="15.75" hidden="1" x14ac:dyDescent="0.25">
      <c r="A17" s="61"/>
      <c r="B17" s="532" t="s">
        <v>75</v>
      </c>
      <c r="C17" s="559"/>
      <c r="D17" s="559"/>
      <c r="E17" s="559"/>
      <c r="F17" s="559"/>
      <c r="G17" s="559"/>
      <c r="H17" s="124" t="s">
        <v>391</v>
      </c>
      <c r="I17" s="125" t="s">
        <v>74</v>
      </c>
      <c r="J17" s="91">
        <v>0</v>
      </c>
      <c r="K17" s="118">
        <v>3734640</v>
      </c>
      <c r="L17" s="103">
        <f t="shared" si="0"/>
        <v>3734640</v>
      </c>
      <c r="M17" s="174">
        <v>3734640</v>
      </c>
      <c r="N17" s="103">
        <f t="shared" si="1"/>
        <v>0</v>
      </c>
      <c r="O17" s="174">
        <v>3734640</v>
      </c>
      <c r="P17" s="103">
        <f t="shared" si="1"/>
        <v>0</v>
      </c>
      <c r="Q17" s="183">
        <v>7542516</v>
      </c>
      <c r="R17" s="103">
        <f t="shared" si="1"/>
        <v>3807876</v>
      </c>
      <c r="S17" s="204">
        <v>9858196</v>
      </c>
      <c r="T17" s="103">
        <f t="shared" si="1"/>
        <v>2315680</v>
      </c>
      <c r="U17" s="204">
        <v>9858196</v>
      </c>
      <c r="V17" s="103">
        <f t="shared" si="1"/>
        <v>0</v>
      </c>
      <c r="W17" s="204">
        <v>11863976</v>
      </c>
      <c r="X17" s="103">
        <f t="shared" si="1"/>
        <v>2005780</v>
      </c>
      <c r="Y17" s="204">
        <v>11848596</v>
      </c>
      <c r="Z17" s="103">
        <f t="shared" si="1"/>
        <v>-15380</v>
      </c>
      <c r="AA17" s="204">
        <v>11848596</v>
      </c>
      <c r="AB17" s="103">
        <f t="shared" si="1"/>
        <v>0</v>
      </c>
      <c r="AC17" s="204">
        <v>11848596</v>
      </c>
      <c r="AD17" s="103">
        <f t="shared" si="1"/>
        <v>0</v>
      </c>
      <c r="AE17" s="204">
        <v>8425000</v>
      </c>
      <c r="AF17" s="103">
        <f t="shared" si="1"/>
        <v>-3423596</v>
      </c>
      <c r="AG17" s="248">
        <v>11329060</v>
      </c>
      <c r="AH17" s="103">
        <f t="shared" si="1"/>
        <v>2904060</v>
      </c>
      <c r="AI17" s="248">
        <v>11329060</v>
      </c>
      <c r="AJ17" s="103">
        <f t="shared" si="2"/>
        <v>0</v>
      </c>
      <c r="AK17" s="248">
        <v>11329060</v>
      </c>
      <c r="AL17" s="103">
        <f t="shared" si="3"/>
        <v>0</v>
      </c>
      <c r="AM17" s="248">
        <v>11329060</v>
      </c>
      <c r="AN17" s="103">
        <f t="shared" si="3"/>
        <v>0</v>
      </c>
      <c r="AO17" s="286">
        <v>17283032.710000001</v>
      </c>
      <c r="AP17" s="103">
        <f t="shared" si="3"/>
        <v>5953972.7100000009</v>
      </c>
      <c r="AQ17" s="286">
        <v>14206270.710000001</v>
      </c>
      <c r="AR17" s="103">
        <f t="shared" si="3"/>
        <v>-3076762</v>
      </c>
      <c r="AS17" s="286">
        <v>17987868</v>
      </c>
      <c r="AT17" s="103">
        <f t="shared" si="3"/>
        <v>3781597.2899999991</v>
      </c>
      <c r="AU17" s="305">
        <v>17841804.079999998</v>
      </c>
      <c r="AV17" s="103">
        <f t="shared" si="3"/>
        <v>-146063.92000000179</v>
      </c>
      <c r="AW17" s="318">
        <v>17841804.079999998</v>
      </c>
      <c r="AX17" s="103">
        <f t="shared" si="3"/>
        <v>0</v>
      </c>
      <c r="AY17" s="322">
        <v>0</v>
      </c>
      <c r="AZ17" s="103">
        <f t="shared" si="3"/>
        <v>-17841804.079999998</v>
      </c>
      <c r="BA17" s="322">
        <v>0</v>
      </c>
      <c r="BB17" s="103">
        <f t="shared" si="3"/>
        <v>0</v>
      </c>
      <c r="BC17" s="322">
        <v>0</v>
      </c>
      <c r="BD17" s="103">
        <f t="shared" si="3"/>
        <v>0</v>
      </c>
      <c r="BE17" s="322">
        <v>0</v>
      </c>
      <c r="BF17" s="103">
        <f t="shared" si="3"/>
        <v>0</v>
      </c>
      <c r="BG17" s="322">
        <v>0</v>
      </c>
      <c r="BH17" s="103">
        <f t="shared" si="4"/>
        <v>0</v>
      </c>
      <c r="BI17" s="322">
        <v>0</v>
      </c>
      <c r="BJ17" s="103">
        <f t="shared" si="4"/>
        <v>0</v>
      </c>
      <c r="BK17" s="322">
        <v>0</v>
      </c>
      <c r="BL17" s="103">
        <f t="shared" si="4"/>
        <v>0</v>
      </c>
      <c r="BM17" s="322">
        <v>0</v>
      </c>
      <c r="BN17" s="103">
        <f t="shared" si="4"/>
        <v>0</v>
      </c>
      <c r="BO17" s="322">
        <v>0</v>
      </c>
      <c r="BP17" s="103">
        <f t="shared" si="4"/>
        <v>0</v>
      </c>
      <c r="BQ17" s="322">
        <v>0</v>
      </c>
      <c r="BR17" s="103">
        <f t="shared" si="4"/>
        <v>0</v>
      </c>
      <c r="BS17" s="322">
        <v>0</v>
      </c>
      <c r="BT17" s="103">
        <f t="shared" si="5"/>
        <v>0</v>
      </c>
      <c r="BU17" s="322">
        <v>0</v>
      </c>
      <c r="BV17" s="103">
        <f t="shared" si="6"/>
        <v>0</v>
      </c>
      <c r="BW17" s="322">
        <v>0</v>
      </c>
      <c r="BX17" s="103">
        <f t="shared" si="7"/>
        <v>0</v>
      </c>
      <c r="BY17" s="322">
        <v>0</v>
      </c>
      <c r="BZ17" s="103">
        <f t="shared" si="8"/>
        <v>0</v>
      </c>
      <c r="CA17" s="322">
        <v>0</v>
      </c>
      <c r="CB17" s="103">
        <f t="shared" si="9"/>
        <v>0</v>
      </c>
      <c r="CC17" s="53"/>
      <c r="CD17" s="59"/>
      <c r="CE17" s="59"/>
      <c r="CF17" s="59"/>
      <c r="CG17" s="59"/>
      <c r="CH17" s="59"/>
      <c r="CI17" s="59"/>
      <c r="CJ17" s="59"/>
      <c r="CK17" s="59"/>
      <c r="CL17" s="59"/>
    </row>
    <row r="18" spans="1:90" s="25" customFormat="1" ht="66.75" customHeight="1" x14ac:dyDescent="0.25">
      <c r="A18" s="26"/>
      <c r="B18" s="525" t="s">
        <v>952</v>
      </c>
      <c r="C18" s="566"/>
      <c r="D18" s="566"/>
      <c r="E18" s="566"/>
      <c r="F18" s="566"/>
      <c r="G18" s="567"/>
      <c r="H18" s="366" t="s">
        <v>1009</v>
      </c>
      <c r="I18" s="367" t="s">
        <v>5</v>
      </c>
      <c r="J18" s="89"/>
      <c r="K18" s="114"/>
      <c r="L18" s="130"/>
      <c r="M18" s="171"/>
      <c r="N18" s="130"/>
      <c r="O18" s="171"/>
      <c r="P18" s="130"/>
      <c r="Q18" s="185"/>
      <c r="R18" s="130"/>
      <c r="S18" s="208"/>
      <c r="T18" s="130"/>
      <c r="U18" s="208"/>
      <c r="V18" s="130"/>
      <c r="W18" s="208"/>
      <c r="X18" s="130"/>
      <c r="Y18" s="208"/>
      <c r="Z18" s="130"/>
      <c r="AA18" s="208"/>
      <c r="AB18" s="130"/>
      <c r="AC18" s="208"/>
      <c r="AD18" s="130"/>
      <c r="AE18" s="208"/>
      <c r="AF18" s="130"/>
      <c r="AG18" s="268"/>
      <c r="AH18" s="130"/>
      <c r="AI18" s="268"/>
      <c r="AJ18" s="130"/>
      <c r="AK18" s="268"/>
      <c r="AL18" s="130"/>
      <c r="AM18" s="268"/>
      <c r="AN18" s="130"/>
      <c r="AO18" s="294"/>
      <c r="AP18" s="130"/>
      <c r="AQ18" s="294"/>
      <c r="AR18" s="130"/>
      <c r="AS18" s="294"/>
      <c r="AT18" s="130"/>
      <c r="AU18" s="334"/>
      <c r="AV18" s="130"/>
      <c r="AW18" s="322"/>
      <c r="AX18" s="130"/>
      <c r="AY18" s="322"/>
      <c r="AZ18" s="130"/>
      <c r="BA18" s="322"/>
      <c r="BB18" s="130"/>
      <c r="BC18" s="322"/>
      <c r="BD18" s="130"/>
      <c r="BE18" s="322"/>
      <c r="BF18" s="130"/>
      <c r="BG18" s="322"/>
      <c r="BH18" s="130"/>
      <c r="BI18" s="322"/>
      <c r="BJ18" s="130"/>
      <c r="BK18" s="322"/>
      <c r="BL18" s="130"/>
      <c r="BM18" s="322"/>
      <c r="BN18" s="130"/>
      <c r="BO18" s="322"/>
      <c r="BP18" s="130"/>
      <c r="BQ18" s="322"/>
      <c r="BR18" s="130"/>
      <c r="BS18" s="322"/>
      <c r="BT18" s="130"/>
      <c r="BU18" s="322"/>
      <c r="BV18" s="130"/>
      <c r="BW18" s="89">
        <f>BW19</f>
        <v>0</v>
      </c>
      <c r="BX18" s="130"/>
      <c r="BY18" s="89">
        <f>BY19</f>
        <v>54000</v>
      </c>
      <c r="BZ18" s="130">
        <f t="shared" si="8"/>
        <v>54000</v>
      </c>
      <c r="CA18" s="89">
        <f>CA19</f>
        <v>54000</v>
      </c>
      <c r="CB18" s="130">
        <f t="shared" si="9"/>
        <v>0</v>
      </c>
      <c r="CC18" s="52"/>
      <c r="CD18" s="24"/>
      <c r="CE18" s="24"/>
      <c r="CF18" s="24"/>
      <c r="CG18" s="24"/>
      <c r="CH18" s="24"/>
      <c r="CI18" s="24"/>
      <c r="CJ18" s="24"/>
      <c r="CK18" s="24"/>
      <c r="CL18" s="24"/>
    </row>
    <row r="19" spans="1:90" s="25" customFormat="1" ht="27" customHeight="1" x14ac:dyDescent="0.25">
      <c r="A19" s="26"/>
      <c r="B19" s="565" t="s">
        <v>11</v>
      </c>
      <c r="C19" s="566"/>
      <c r="D19" s="566"/>
      <c r="E19" s="566"/>
      <c r="F19" s="566"/>
      <c r="G19" s="567"/>
      <c r="H19" s="364" t="s">
        <v>1009</v>
      </c>
      <c r="I19" s="365" t="s">
        <v>10</v>
      </c>
      <c r="J19" s="89"/>
      <c r="K19" s="114"/>
      <c r="L19" s="130"/>
      <c r="M19" s="171"/>
      <c r="N19" s="130"/>
      <c r="O19" s="171"/>
      <c r="P19" s="130"/>
      <c r="Q19" s="185"/>
      <c r="R19" s="130"/>
      <c r="S19" s="208"/>
      <c r="T19" s="130"/>
      <c r="U19" s="208"/>
      <c r="V19" s="130"/>
      <c r="W19" s="208"/>
      <c r="X19" s="130"/>
      <c r="Y19" s="208"/>
      <c r="Z19" s="130"/>
      <c r="AA19" s="208"/>
      <c r="AB19" s="130"/>
      <c r="AC19" s="208"/>
      <c r="AD19" s="130"/>
      <c r="AE19" s="208"/>
      <c r="AF19" s="130"/>
      <c r="AG19" s="268"/>
      <c r="AH19" s="130"/>
      <c r="AI19" s="268"/>
      <c r="AJ19" s="130"/>
      <c r="AK19" s="268"/>
      <c r="AL19" s="130"/>
      <c r="AM19" s="268"/>
      <c r="AN19" s="130"/>
      <c r="AO19" s="294"/>
      <c r="AP19" s="130"/>
      <c r="AQ19" s="294"/>
      <c r="AR19" s="130"/>
      <c r="AS19" s="294"/>
      <c r="AT19" s="130"/>
      <c r="AU19" s="334"/>
      <c r="AV19" s="130"/>
      <c r="AW19" s="322"/>
      <c r="AX19" s="130"/>
      <c r="AY19" s="322"/>
      <c r="AZ19" s="130"/>
      <c r="BA19" s="322"/>
      <c r="BB19" s="130"/>
      <c r="BC19" s="322"/>
      <c r="BD19" s="130"/>
      <c r="BE19" s="322"/>
      <c r="BF19" s="130"/>
      <c r="BG19" s="322"/>
      <c r="BH19" s="130"/>
      <c r="BI19" s="322"/>
      <c r="BJ19" s="130"/>
      <c r="BK19" s="322"/>
      <c r="BL19" s="130"/>
      <c r="BM19" s="322"/>
      <c r="BN19" s="130"/>
      <c r="BO19" s="322"/>
      <c r="BP19" s="130"/>
      <c r="BQ19" s="322"/>
      <c r="BR19" s="130"/>
      <c r="BS19" s="322"/>
      <c r="BT19" s="130"/>
      <c r="BU19" s="322"/>
      <c r="BV19" s="130"/>
      <c r="BW19" s="89">
        <f>BW20</f>
        <v>0</v>
      </c>
      <c r="BX19" s="130"/>
      <c r="BY19" s="89">
        <f>BY20</f>
        <v>54000</v>
      </c>
      <c r="BZ19" s="130">
        <f t="shared" si="8"/>
        <v>54000</v>
      </c>
      <c r="CA19" s="89">
        <f>CA20</f>
        <v>54000</v>
      </c>
      <c r="CB19" s="130">
        <f t="shared" si="9"/>
        <v>0</v>
      </c>
      <c r="CC19" s="52"/>
      <c r="CD19" s="24"/>
      <c r="CE19" s="24"/>
      <c r="CF19" s="24"/>
      <c r="CG19" s="24"/>
      <c r="CH19" s="24"/>
      <c r="CI19" s="24"/>
      <c r="CJ19" s="24"/>
      <c r="CK19" s="24"/>
      <c r="CL19" s="24"/>
    </row>
    <row r="20" spans="1:90" s="60" customFormat="1" ht="27" customHeight="1" x14ac:dyDescent="0.25">
      <c r="A20" s="61"/>
      <c r="B20" s="559" t="s">
        <v>9</v>
      </c>
      <c r="C20" s="559"/>
      <c r="D20" s="559"/>
      <c r="E20" s="559"/>
      <c r="F20" s="559"/>
      <c r="G20" s="559"/>
      <c r="H20" s="370" t="s">
        <v>1009</v>
      </c>
      <c r="I20" s="371" t="s">
        <v>8</v>
      </c>
      <c r="J20" s="91"/>
      <c r="K20" s="118"/>
      <c r="L20" s="103"/>
      <c r="M20" s="174"/>
      <c r="N20" s="103"/>
      <c r="O20" s="174"/>
      <c r="P20" s="103"/>
      <c r="Q20" s="183"/>
      <c r="R20" s="103"/>
      <c r="S20" s="204"/>
      <c r="T20" s="103"/>
      <c r="U20" s="204"/>
      <c r="V20" s="103"/>
      <c r="W20" s="204"/>
      <c r="X20" s="103"/>
      <c r="Y20" s="204"/>
      <c r="Z20" s="103"/>
      <c r="AA20" s="204"/>
      <c r="AB20" s="103"/>
      <c r="AC20" s="204"/>
      <c r="AD20" s="103"/>
      <c r="AE20" s="204"/>
      <c r="AF20" s="103"/>
      <c r="AG20" s="248"/>
      <c r="AH20" s="103"/>
      <c r="AI20" s="248"/>
      <c r="AJ20" s="103"/>
      <c r="AK20" s="248"/>
      <c r="AL20" s="103"/>
      <c r="AM20" s="248"/>
      <c r="AN20" s="103"/>
      <c r="AO20" s="286"/>
      <c r="AP20" s="103"/>
      <c r="AQ20" s="286"/>
      <c r="AR20" s="103"/>
      <c r="AS20" s="286"/>
      <c r="AT20" s="103"/>
      <c r="AU20" s="305"/>
      <c r="AV20" s="103"/>
      <c r="AW20" s="318"/>
      <c r="AX20" s="103"/>
      <c r="AY20" s="318"/>
      <c r="AZ20" s="103"/>
      <c r="BA20" s="318"/>
      <c r="BB20" s="103"/>
      <c r="BC20" s="318"/>
      <c r="BD20" s="103"/>
      <c r="BE20" s="318"/>
      <c r="BF20" s="103"/>
      <c r="BG20" s="318"/>
      <c r="BH20" s="103"/>
      <c r="BI20" s="318"/>
      <c r="BJ20" s="103"/>
      <c r="BK20" s="318"/>
      <c r="BL20" s="103"/>
      <c r="BM20" s="318"/>
      <c r="BN20" s="103"/>
      <c r="BO20" s="318"/>
      <c r="BP20" s="103"/>
      <c r="BQ20" s="318"/>
      <c r="BR20" s="103"/>
      <c r="BS20" s="318"/>
      <c r="BT20" s="103"/>
      <c r="BU20" s="318"/>
      <c r="BV20" s="103"/>
      <c r="BW20" s="91">
        <v>0</v>
      </c>
      <c r="BX20" s="103"/>
      <c r="BY20" s="368">
        <v>54000</v>
      </c>
      <c r="BZ20" s="103">
        <f t="shared" si="8"/>
        <v>54000</v>
      </c>
      <c r="CA20" s="502">
        <v>54000</v>
      </c>
      <c r="CB20" s="103">
        <f t="shared" si="9"/>
        <v>0</v>
      </c>
      <c r="CC20" s="53">
        <v>3</v>
      </c>
      <c r="CD20" s="59"/>
      <c r="CE20" s="59"/>
      <c r="CF20" s="59"/>
      <c r="CG20" s="59"/>
      <c r="CH20" s="59"/>
      <c r="CI20" s="59"/>
      <c r="CJ20" s="59"/>
      <c r="CK20" s="59"/>
      <c r="CL20" s="59"/>
    </row>
    <row r="21" spans="1:90" s="25" customFormat="1" ht="39" customHeight="1" x14ac:dyDescent="0.25">
      <c r="A21" s="26"/>
      <c r="B21" s="546" t="s">
        <v>700</v>
      </c>
      <c r="C21" s="561"/>
      <c r="D21" s="561"/>
      <c r="E21" s="561"/>
      <c r="F21" s="561"/>
      <c r="G21" s="562"/>
      <c r="H21" s="209" t="s">
        <v>564</v>
      </c>
      <c r="I21" s="210" t="s">
        <v>5</v>
      </c>
      <c r="J21" s="89">
        <f>J22</f>
        <v>2802000</v>
      </c>
      <c r="K21" s="89">
        <f>K22</f>
        <v>2286462.98</v>
      </c>
      <c r="L21" s="130">
        <f t="shared" ref="L21:L24" si="10">K21-J21</f>
        <v>-515537.02</v>
      </c>
      <c r="M21" s="89">
        <f>M22</f>
        <v>2406462.98</v>
      </c>
      <c r="N21" s="130">
        <f t="shared" ref="N21:N24" si="11">M21-K21</f>
        <v>120000</v>
      </c>
      <c r="O21" s="89">
        <f>O22</f>
        <v>2406462.98</v>
      </c>
      <c r="P21" s="130">
        <f t="shared" ref="P21:P24" si="12">O21-M21</f>
        <v>0</v>
      </c>
      <c r="Q21" s="89">
        <f>Q22</f>
        <v>2406462.98</v>
      </c>
      <c r="R21" s="130">
        <f t="shared" ref="R21:R24" si="13">Q21-O21</f>
        <v>0</v>
      </c>
      <c r="S21" s="89">
        <f>S22</f>
        <v>2406462.98</v>
      </c>
      <c r="T21" s="130">
        <f t="shared" ref="T21:T24" si="14">S21-Q21</f>
        <v>0</v>
      </c>
      <c r="U21" s="89">
        <f>U22</f>
        <v>2406462.98</v>
      </c>
      <c r="V21" s="130">
        <f t="shared" ref="V21:V24" si="15">U21-S21</f>
        <v>0</v>
      </c>
      <c r="W21" s="89">
        <f>W22</f>
        <v>2406462.98</v>
      </c>
      <c r="X21" s="130">
        <f t="shared" ref="X21:X24" si="16">W21-U21</f>
        <v>0</v>
      </c>
      <c r="Y21" s="89">
        <f>Y22</f>
        <v>2406462.98</v>
      </c>
      <c r="Z21" s="130">
        <f t="shared" ref="Z21:Z24" si="17">Y21-W21</f>
        <v>0</v>
      </c>
      <c r="AA21" s="89">
        <f>AA22</f>
        <v>2406462.98</v>
      </c>
      <c r="AB21" s="130">
        <f t="shared" ref="AB21:AB24" si="18">AA21-Y21</f>
        <v>0</v>
      </c>
      <c r="AC21" s="89">
        <f>AC22+AC35</f>
        <v>0</v>
      </c>
      <c r="AD21" s="130">
        <f t="shared" ref="AD21:AD24" si="19">AC21-AA21</f>
        <v>-2406462.98</v>
      </c>
      <c r="AE21" s="89">
        <f>AE22+AE35</f>
        <v>160000</v>
      </c>
      <c r="AF21" s="130">
        <f t="shared" ref="AF21:AH24" si="20">AE21-AC21</f>
        <v>160000</v>
      </c>
      <c r="AG21" s="89">
        <f>AG22+AG35</f>
        <v>160000</v>
      </c>
      <c r="AH21" s="130">
        <f t="shared" si="20"/>
        <v>0</v>
      </c>
      <c r="AI21" s="89">
        <f>AI22+AI35</f>
        <v>160000</v>
      </c>
      <c r="AJ21" s="130">
        <f t="shared" si="2"/>
        <v>0</v>
      </c>
      <c r="AK21" s="89">
        <f>AK22+AK35</f>
        <v>160000</v>
      </c>
      <c r="AL21" s="130">
        <f t="shared" si="3"/>
        <v>0</v>
      </c>
      <c r="AM21" s="89">
        <f>AM22+AM35</f>
        <v>160000</v>
      </c>
      <c r="AN21" s="130">
        <f t="shared" si="3"/>
        <v>0</v>
      </c>
      <c r="AO21" s="89">
        <f>AO22+AO35</f>
        <v>160000</v>
      </c>
      <c r="AP21" s="130">
        <f t="shared" si="3"/>
        <v>0</v>
      </c>
      <c r="AQ21" s="89">
        <f>AQ22+AQ35</f>
        <v>160000</v>
      </c>
      <c r="AR21" s="130">
        <f t="shared" si="3"/>
        <v>0</v>
      </c>
      <c r="AS21" s="89">
        <f>AS22+AS35</f>
        <v>160000</v>
      </c>
      <c r="AT21" s="130">
        <f t="shared" si="3"/>
        <v>0</v>
      </c>
      <c r="AU21" s="89">
        <f>AU22+AU35</f>
        <v>160000</v>
      </c>
      <c r="AV21" s="130">
        <f t="shared" si="3"/>
        <v>0</v>
      </c>
      <c r="AW21" s="89">
        <f>AW22+AW35+AW30</f>
        <v>160000</v>
      </c>
      <c r="AX21" s="130">
        <f t="shared" si="3"/>
        <v>0</v>
      </c>
      <c r="AY21" s="89">
        <f>AY22+AY35+AY30</f>
        <v>75000</v>
      </c>
      <c r="AZ21" s="130">
        <f t="shared" si="3"/>
        <v>-85000</v>
      </c>
      <c r="BA21" s="89">
        <f>BA22+BA35+BA30</f>
        <v>75000</v>
      </c>
      <c r="BB21" s="130">
        <f t="shared" si="3"/>
        <v>0</v>
      </c>
      <c r="BC21" s="89">
        <f>BC22+BC35+BC30</f>
        <v>75000</v>
      </c>
      <c r="BD21" s="130">
        <f t="shared" si="3"/>
        <v>0</v>
      </c>
      <c r="BE21" s="89">
        <f>BE22+BE35+BE30</f>
        <v>75000</v>
      </c>
      <c r="BF21" s="130">
        <f t="shared" si="3"/>
        <v>0</v>
      </c>
      <c r="BG21" s="89">
        <f>BG22+BG35+BG30</f>
        <v>75000</v>
      </c>
      <c r="BH21" s="130">
        <f t="shared" si="4"/>
        <v>0</v>
      </c>
      <c r="BI21" s="89">
        <f>BI22+BI35+BI30</f>
        <v>75000</v>
      </c>
      <c r="BJ21" s="130">
        <f t="shared" si="4"/>
        <v>0</v>
      </c>
      <c r="BK21" s="89">
        <f>BK22+BK35+BK30</f>
        <v>75000</v>
      </c>
      <c r="BL21" s="130">
        <f t="shared" si="4"/>
        <v>0</v>
      </c>
      <c r="BM21" s="89">
        <f>BM22+BM35+BM30</f>
        <v>75000</v>
      </c>
      <c r="BN21" s="130">
        <f t="shared" si="4"/>
        <v>0</v>
      </c>
      <c r="BO21" s="89">
        <f>BO22+BO35+BO30</f>
        <v>75000</v>
      </c>
      <c r="BP21" s="130">
        <f t="shared" si="4"/>
        <v>0</v>
      </c>
      <c r="BQ21" s="89">
        <f>BQ22+BQ35+BQ30</f>
        <v>75000</v>
      </c>
      <c r="BR21" s="130">
        <f t="shared" si="4"/>
        <v>0</v>
      </c>
      <c r="BS21" s="89">
        <f>BS22+BS35+BS30</f>
        <v>75000</v>
      </c>
      <c r="BT21" s="130">
        <f t="shared" si="5"/>
        <v>0</v>
      </c>
      <c r="BU21" s="89">
        <f>BU22+BU35+BU30</f>
        <v>110000</v>
      </c>
      <c r="BV21" s="130">
        <f t="shared" si="6"/>
        <v>35000</v>
      </c>
      <c r="BW21" s="89">
        <f>BW22+BW35+BW30</f>
        <v>75000</v>
      </c>
      <c r="BX21" s="130">
        <f t="shared" si="7"/>
        <v>-35000</v>
      </c>
      <c r="BY21" s="89">
        <f>BY22+BY35+BY30</f>
        <v>6285702.7599999998</v>
      </c>
      <c r="BZ21" s="130">
        <f t="shared" si="8"/>
        <v>6210702.7599999998</v>
      </c>
      <c r="CA21" s="89">
        <f>CA22+CA35+CA30</f>
        <v>225000</v>
      </c>
      <c r="CB21" s="130">
        <f t="shared" si="9"/>
        <v>-6060702.7599999998</v>
      </c>
      <c r="CC21" s="52"/>
      <c r="CD21" s="24"/>
      <c r="CE21" s="24"/>
      <c r="CF21" s="24"/>
      <c r="CG21" s="24"/>
      <c r="CH21" s="24"/>
      <c r="CI21" s="24"/>
      <c r="CJ21" s="24"/>
      <c r="CK21" s="24"/>
      <c r="CL21" s="24"/>
    </row>
    <row r="22" spans="1:90" s="25" customFormat="1" ht="42.75" customHeight="1" x14ac:dyDescent="0.25">
      <c r="A22" s="26"/>
      <c r="B22" s="546" t="s">
        <v>583</v>
      </c>
      <c r="C22" s="561"/>
      <c r="D22" s="561"/>
      <c r="E22" s="561"/>
      <c r="F22" s="561"/>
      <c r="G22" s="562"/>
      <c r="H22" s="211" t="s">
        <v>565</v>
      </c>
      <c r="I22" s="212" t="s">
        <v>5</v>
      </c>
      <c r="J22" s="89">
        <f>J23+J35</f>
        <v>2802000</v>
      </c>
      <c r="K22" s="89">
        <f>K23+K35</f>
        <v>2286462.98</v>
      </c>
      <c r="L22" s="130">
        <f t="shared" si="10"/>
        <v>-515537.02</v>
      </c>
      <c r="M22" s="89">
        <f>M23+M35</f>
        <v>2406462.98</v>
      </c>
      <c r="N22" s="130">
        <f t="shared" si="11"/>
        <v>120000</v>
      </c>
      <c r="O22" s="89">
        <f>O23+O35</f>
        <v>2406462.98</v>
      </c>
      <c r="P22" s="130">
        <f t="shared" si="12"/>
        <v>0</v>
      </c>
      <c r="Q22" s="89">
        <f>Q23+Q35</f>
        <v>2406462.98</v>
      </c>
      <c r="R22" s="130">
        <f t="shared" si="13"/>
        <v>0</v>
      </c>
      <c r="S22" s="89">
        <f>S23+S35</f>
        <v>2406462.98</v>
      </c>
      <c r="T22" s="130">
        <f t="shared" si="14"/>
        <v>0</v>
      </c>
      <c r="U22" s="89">
        <f>U23+U35</f>
        <v>2406462.98</v>
      </c>
      <c r="V22" s="130">
        <f t="shared" si="15"/>
        <v>0</v>
      </c>
      <c r="W22" s="89">
        <f>W23+W35</f>
        <v>2406462.98</v>
      </c>
      <c r="X22" s="130">
        <f t="shared" si="16"/>
        <v>0</v>
      </c>
      <c r="Y22" s="89">
        <f>Y23+Y35</f>
        <v>2406462.98</v>
      </c>
      <c r="Z22" s="130">
        <f t="shared" si="17"/>
        <v>0</v>
      </c>
      <c r="AA22" s="89">
        <f>AA23+AA35</f>
        <v>2406462.98</v>
      </c>
      <c r="AB22" s="130">
        <f t="shared" si="18"/>
        <v>0</v>
      </c>
      <c r="AC22" s="89">
        <f>AC23</f>
        <v>0</v>
      </c>
      <c r="AD22" s="130">
        <f t="shared" si="19"/>
        <v>-2406462.98</v>
      </c>
      <c r="AE22" s="89">
        <f>AE23</f>
        <v>80000</v>
      </c>
      <c r="AF22" s="130">
        <f t="shared" si="20"/>
        <v>80000</v>
      </c>
      <c r="AG22" s="89">
        <f>AG23+AG27</f>
        <v>80000</v>
      </c>
      <c r="AH22" s="130">
        <f t="shared" si="20"/>
        <v>0</v>
      </c>
      <c r="AI22" s="89">
        <f>AI23+AI27</f>
        <v>80000</v>
      </c>
      <c r="AJ22" s="130">
        <f t="shared" si="2"/>
        <v>0</v>
      </c>
      <c r="AK22" s="89">
        <f>AK23+AK27</f>
        <v>80000</v>
      </c>
      <c r="AL22" s="130">
        <f t="shared" si="3"/>
        <v>0</v>
      </c>
      <c r="AM22" s="89">
        <f>AM23+AM27</f>
        <v>80000</v>
      </c>
      <c r="AN22" s="130">
        <f t="shared" si="3"/>
        <v>0</v>
      </c>
      <c r="AO22" s="89">
        <f>AO23+AO27</f>
        <v>80000</v>
      </c>
      <c r="AP22" s="130">
        <f t="shared" si="3"/>
        <v>0</v>
      </c>
      <c r="AQ22" s="89">
        <f>AQ23+AQ27</f>
        <v>80000</v>
      </c>
      <c r="AR22" s="130">
        <f t="shared" si="3"/>
        <v>0</v>
      </c>
      <c r="AS22" s="89">
        <f>AS23+AS25+AS27</f>
        <v>80000</v>
      </c>
      <c r="AT22" s="130">
        <f t="shared" si="3"/>
        <v>0</v>
      </c>
      <c r="AU22" s="89">
        <f>AU23+AU25+AU27</f>
        <v>80000</v>
      </c>
      <c r="AV22" s="130">
        <f t="shared" si="3"/>
        <v>0</v>
      </c>
      <c r="AW22" s="89">
        <f>AW23+AW25+AW27</f>
        <v>80000</v>
      </c>
      <c r="AX22" s="130">
        <f t="shared" si="3"/>
        <v>0</v>
      </c>
      <c r="AY22" s="89">
        <f>AY23+AY25+AY27</f>
        <v>0</v>
      </c>
      <c r="AZ22" s="130">
        <f t="shared" si="3"/>
        <v>-80000</v>
      </c>
      <c r="BA22" s="89">
        <f>BA23+BA25+BA27</f>
        <v>0</v>
      </c>
      <c r="BB22" s="130">
        <f t="shared" si="3"/>
        <v>0</v>
      </c>
      <c r="BC22" s="89">
        <f>BC23+BC25+BC27</f>
        <v>0</v>
      </c>
      <c r="BD22" s="130">
        <f t="shared" si="3"/>
        <v>0</v>
      </c>
      <c r="BE22" s="89">
        <f>BE23+BE25+BE27</f>
        <v>0</v>
      </c>
      <c r="BF22" s="130">
        <f t="shared" si="3"/>
        <v>0</v>
      </c>
      <c r="BG22" s="89">
        <f>BG23+BG25+BG27</f>
        <v>0</v>
      </c>
      <c r="BH22" s="130">
        <f t="shared" si="4"/>
        <v>0</v>
      </c>
      <c r="BI22" s="89">
        <f>BI23+BI25+BI27</f>
        <v>0</v>
      </c>
      <c r="BJ22" s="130">
        <f t="shared" si="4"/>
        <v>0</v>
      </c>
      <c r="BK22" s="89">
        <f>BK23+BK25+BK27</f>
        <v>0</v>
      </c>
      <c r="BL22" s="130">
        <f t="shared" si="4"/>
        <v>0</v>
      </c>
      <c r="BM22" s="89">
        <f>BM23+BM25+BM27</f>
        <v>0</v>
      </c>
      <c r="BN22" s="130">
        <f t="shared" si="4"/>
        <v>0</v>
      </c>
      <c r="BO22" s="89">
        <f>BO23+BO25+BO27</f>
        <v>0</v>
      </c>
      <c r="BP22" s="130">
        <f t="shared" si="4"/>
        <v>0</v>
      </c>
      <c r="BQ22" s="89">
        <f>BQ23+BQ25+BQ27</f>
        <v>0</v>
      </c>
      <c r="BR22" s="130">
        <f t="shared" si="4"/>
        <v>0</v>
      </c>
      <c r="BS22" s="89">
        <f>BS23+BS25+BS27</f>
        <v>0</v>
      </c>
      <c r="BT22" s="130">
        <f t="shared" si="5"/>
        <v>0</v>
      </c>
      <c r="BU22" s="89">
        <f>BU23+BU25+BU27</f>
        <v>0</v>
      </c>
      <c r="BV22" s="130">
        <f t="shared" si="6"/>
        <v>0</v>
      </c>
      <c r="BW22" s="89">
        <f>BW23+BW25+BW27</f>
        <v>0</v>
      </c>
      <c r="BX22" s="130">
        <f t="shared" si="7"/>
        <v>0</v>
      </c>
      <c r="BY22" s="89">
        <f>BY23+BY25+BY27</f>
        <v>60000</v>
      </c>
      <c r="BZ22" s="130">
        <f t="shared" si="8"/>
        <v>60000</v>
      </c>
      <c r="CA22" s="89">
        <f>CA23+CA25+CA27</f>
        <v>60000</v>
      </c>
      <c r="CB22" s="130">
        <f t="shared" si="9"/>
        <v>0</v>
      </c>
      <c r="CC22" s="52"/>
      <c r="CD22" s="24"/>
      <c r="CE22" s="24"/>
      <c r="CF22" s="24"/>
      <c r="CG22" s="24"/>
      <c r="CH22" s="24"/>
      <c r="CI22" s="24"/>
      <c r="CJ22" s="24"/>
      <c r="CK22" s="24"/>
      <c r="CL22" s="24"/>
    </row>
    <row r="23" spans="1:90" s="25" customFormat="1" ht="26.65" customHeight="1" x14ac:dyDescent="0.25">
      <c r="A23" s="26"/>
      <c r="B23" s="565" t="s">
        <v>11</v>
      </c>
      <c r="C23" s="566"/>
      <c r="D23" s="566"/>
      <c r="E23" s="566"/>
      <c r="F23" s="566"/>
      <c r="G23" s="567"/>
      <c r="H23" s="211" t="s">
        <v>565</v>
      </c>
      <c r="I23" s="212" t="s">
        <v>10</v>
      </c>
      <c r="J23" s="89">
        <f>J24</f>
        <v>1401000</v>
      </c>
      <c r="K23" s="89">
        <f>K24</f>
        <v>1143231.49</v>
      </c>
      <c r="L23" s="130">
        <f t="shared" si="10"/>
        <v>-257768.51</v>
      </c>
      <c r="M23" s="89">
        <f>M24</f>
        <v>1203231.49</v>
      </c>
      <c r="N23" s="130">
        <f t="shared" si="11"/>
        <v>60000</v>
      </c>
      <c r="O23" s="89">
        <f>O24</f>
        <v>1203231.49</v>
      </c>
      <c r="P23" s="130">
        <f t="shared" si="12"/>
        <v>0</v>
      </c>
      <c r="Q23" s="89">
        <f>Q24</f>
        <v>1203231.49</v>
      </c>
      <c r="R23" s="130">
        <f t="shared" si="13"/>
        <v>0</v>
      </c>
      <c r="S23" s="89">
        <f>S24</f>
        <v>1203231.49</v>
      </c>
      <c r="T23" s="130">
        <f t="shared" si="14"/>
        <v>0</v>
      </c>
      <c r="U23" s="89">
        <f>U24</f>
        <v>1203231.49</v>
      </c>
      <c r="V23" s="130">
        <f t="shared" si="15"/>
        <v>0</v>
      </c>
      <c r="W23" s="89">
        <f>W24</f>
        <v>1203231.49</v>
      </c>
      <c r="X23" s="130">
        <f t="shared" si="16"/>
        <v>0</v>
      </c>
      <c r="Y23" s="89">
        <f>Y24</f>
        <v>1203231.49</v>
      </c>
      <c r="Z23" s="130">
        <f t="shared" si="17"/>
        <v>0</v>
      </c>
      <c r="AA23" s="89">
        <f>AA24</f>
        <v>1203231.49</v>
      </c>
      <c r="AB23" s="130">
        <f t="shared" si="18"/>
        <v>0</v>
      </c>
      <c r="AC23" s="89">
        <f>AC24</f>
        <v>0</v>
      </c>
      <c r="AD23" s="130">
        <f t="shared" si="19"/>
        <v>-1203231.49</v>
      </c>
      <c r="AE23" s="89">
        <f>AE24</f>
        <v>80000</v>
      </c>
      <c r="AF23" s="130">
        <f t="shared" si="20"/>
        <v>80000</v>
      </c>
      <c r="AG23" s="89">
        <f>AG24</f>
        <v>80000</v>
      </c>
      <c r="AH23" s="130">
        <f t="shared" si="20"/>
        <v>0</v>
      </c>
      <c r="AI23" s="89">
        <f>AI24</f>
        <v>45000</v>
      </c>
      <c r="AJ23" s="130">
        <f t="shared" si="2"/>
        <v>-35000</v>
      </c>
      <c r="AK23" s="89">
        <f>AK24</f>
        <v>45000</v>
      </c>
      <c r="AL23" s="130">
        <f t="shared" si="3"/>
        <v>0</v>
      </c>
      <c r="AM23" s="89">
        <f>AM24</f>
        <v>45000</v>
      </c>
      <c r="AN23" s="130">
        <f t="shared" si="3"/>
        <v>0</v>
      </c>
      <c r="AO23" s="89">
        <f>AO24</f>
        <v>45000</v>
      </c>
      <c r="AP23" s="130">
        <f t="shared" si="3"/>
        <v>0</v>
      </c>
      <c r="AQ23" s="89">
        <f>AQ24</f>
        <v>45000</v>
      </c>
      <c r="AR23" s="130">
        <f t="shared" si="3"/>
        <v>0</v>
      </c>
      <c r="AS23" s="89">
        <f>AS24</f>
        <v>45000</v>
      </c>
      <c r="AT23" s="130">
        <f t="shared" si="3"/>
        <v>0</v>
      </c>
      <c r="AU23" s="89">
        <f>AU24</f>
        <v>40000</v>
      </c>
      <c r="AV23" s="130">
        <f t="shared" si="3"/>
        <v>-5000</v>
      </c>
      <c r="AW23" s="89">
        <f>AW24</f>
        <v>40000</v>
      </c>
      <c r="AX23" s="130">
        <f t="shared" si="3"/>
        <v>0</v>
      </c>
      <c r="AY23" s="89">
        <f>AY24</f>
        <v>0</v>
      </c>
      <c r="AZ23" s="130">
        <f t="shared" si="3"/>
        <v>-40000</v>
      </c>
      <c r="BA23" s="89">
        <f>BA24</f>
        <v>0</v>
      </c>
      <c r="BB23" s="130">
        <f t="shared" si="3"/>
        <v>0</v>
      </c>
      <c r="BC23" s="89">
        <f>BC24</f>
        <v>0</v>
      </c>
      <c r="BD23" s="130">
        <f t="shared" si="3"/>
        <v>0</v>
      </c>
      <c r="BE23" s="89">
        <f>BE24</f>
        <v>0</v>
      </c>
      <c r="BF23" s="130">
        <f t="shared" si="3"/>
        <v>0</v>
      </c>
      <c r="BG23" s="89">
        <f>BG24</f>
        <v>0</v>
      </c>
      <c r="BH23" s="130">
        <f t="shared" si="4"/>
        <v>0</v>
      </c>
      <c r="BI23" s="89">
        <f>BI24</f>
        <v>0</v>
      </c>
      <c r="BJ23" s="130">
        <f t="shared" si="4"/>
        <v>0</v>
      </c>
      <c r="BK23" s="89">
        <f>BK24</f>
        <v>0</v>
      </c>
      <c r="BL23" s="130">
        <f t="shared" si="4"/>
        <v>0</v>
      </c>
      <c r="BM23" s="89">
        <f>BM24</f>
        <v>0</v>
      </c>
      <c r="BN23" s="130">
        <f t="shared" si="4"/>
        <v>0</v>
      </c>
      <c r="BO23" s="89">
        <f>BO24</f>
        <v>0</v>
      </c>
      <c r="BP23" s="130">
        <f t="shared" si="4"/>
        <v>0</v>
      </c>
      <c r="BQ23" s="89">
        <f>BQ24</f>
        <v>0</v>
      </c>
      <c r="BR23" s="130">
        <f t="shared" si="4"/>
        <v>0</v>
      </c>
      <c r="BS23" s="89">
        <f>BS24</f>
        <v>0</v>
      </c>
      <c r="BT23" s="130">
        <f t="shared" si="5"/>
        <v>0</v>
      </c>
      <c r="BU23" s="89">
        <f>BU24</f>
        <v>0</v>
      </c>
      <c r="BV23" s="130">
        <f t="shared" si="6"/>
        <v>0</v>
      </c>
      <c r="BW23" s="89">
        <f>BW24</f>
        <v>0</v>
      </c>
      <c r="BX23" s="130">
        <f t="shared" si="7"/>
        <v>0</v>
      </c>
      <c r="BY23" s="89">
        <f>BY24</f>
        <v>60000</v>
      </c>
      <c r="BZ23" s="130">
        <f t="shared" si="8"/>
        <v>60000</v>
      </c>
      <c r="CA23" s="89">
        <f>CA24</f>
        <v>12000</v>
      </c>
      <c r="CB23" s="130">
        <f t="shared" si="9"/>
        <v>-48000</v>
      </c>
      <c r="CC23" s="52"/>
      <c r="CD23" s="24"/>
      <c r="CE23" s="24"/>
      <c r="CF23" s="24"/>
      <c r="CG23" s="24"/>
      <c r="CH23" s="24"/>
      <c r="CI23" s="24"/>
      <c r="CJ23" s="24"/>
      <c r="CK23" s="24"/>
      <c r="CL23" s="24"/>
    </row>
    <row r="24" spans="1:90" s="60" customFormat="1" ht="26.65" customHeight="1" x14ac:dyDescent="0.25">
      <c r="A24" s="61"/>
      <c r="B24" s="559" t="s">
        <v>9</v>
      </c>
      <c r="C24" s="559"/>
      <c r="D24" s="559"/>
      <c r="E24" s="559"/>
      <c r="F24" s="559"/>
      <c r="G24" s="559"/>
      <c r="H24" s="250" t="s">
        <v>565</v>
      </c>
      <c r="I24" s="251" t="s">
        <v>8</v>
      </c>
      <c r="J24" s="91">
        <v>1401000</v>
      </c>
      <c r="K24" s="118">
        <v>1143231.49</v>
      </c>
      <c r="L24" s="103">
        <f t="shared" si="10"/>
        <v>-257768.51</v>
      </c>
      <c r="M24" s="174">
        <v>1203231.49</v>
      </c>
      <c r="N24" s="103">
        <f t="shared" si="11"/>
        <v>60000</v>
      </c>
      <c r="O24" s="174">
        <v>1203231.49</v>
      </c>
      <c r="P24" s="103">
        <f t="shared" si="12"/>
        <v>0</v>
      </c>
      <c r="Q24" s="183">
        <v>1203231.49</v>
      </c>
      <c r="R24" s="103">
        <f t="shared" si="13"/>
        <v>0</v>
      </c>
      <c r="S24" s="204">
        <v>1203231.49</v>
      </c>
      <c r="T24" s="103">
        <f t="shared" si="14"/>
        <v>0</v>
      </c>
      <c r="U24" s="204">
        <v>1203231.49</v>
      </c>
      <c r="V24" s="103">
        <f t="shared" si="15"/>
        <v>0</v>
      </c>
      <c r="W24" s="204">
        <v>1203231.49</v>
      </c>
      <c r="X24" s="103">
        <f t="shared" si="16"/>
        <v>0</v>
      </c>
      <c r="Y24" s="204">
        <v>1203231.49</v>
      </c>
      <c r="Z24" s="103">
        <f t="shared" si="17"/>
        <v>0</v>
      </c>
      <c r="AA24" s="204">
        <v>1203231.49</v>
      </c>
      <c r="AB24" s="103">
        <f t="shared" si="18"/>
        <v>0</v>
      </c>
      <c r="AC24" s="204">
        <v>0</v>
      </c>
      <c r="AD24" s="103">
        <f t="shared" si="19"/>
        <v>-1203231.49</v>
      </c>
      <c r="AE24" s="204">
        <v>80000</v>
      </c>
      <c r="AF24" s="103">
        <f t="shared" si="20"/>
        <v>80000</v>
      </c>
      <c r="AG24" s="240">
        <v>80000</v>
      </c>
      <c r="AH24" s="103">
        <f t="shared" si="20"/>
        <v>0</v>
      </c>
      <c r="AI24" s="248">
        <v>45000</v>
      </c>
      <c r="AJ24" s="103">
        <f t="shared" si="2"/>
        <v>-35000</v>
      </c>
      <c r="AK24" s="248">
        <v>45000</v>
      </c>
      <c r="AL24" s="103">
        <f t="shared" si="3"/>
        <v>0</v>
      </c>
      <c r="AM24" s="248">
        <v>45000</v>
      </c>
      <c r="AN24" s="103">
        <f t="shared" si="3"/>
        <v>0</v>
      </c>
      <c r="AO24" s="286">
        <v>45000</v>
      </c>
      <c r="AP24" s="103">
        <f t="shared" si="3"/>
        <v>0</v>
      </c>
      <c r="AQ24" s="286">
        <v>45000</v>
      </c>
      <c r="AR24" s="103">
        <f t="shared" si="3"/>
        <v>0</v>
      </c>
      <c r="AS24" s="286">
        <v>45000</v>
      </c>
      <c r="AT24" s="103">
        <f t="shared" si="3"/>
        <v>0</v>
      </c>
      <c r="AU24" s="305">
        <v>40000</v>
      </c>
      <c r="AV24" s="103">
        <f t="shared" si="3"/>
        <v>-5000</v>
      </c>
      <c r="AW24" s="318">
        <v>40000</v>
      </c>
      <c r="AX24" s="103">
        <f t="shared" si="3"/>
        <v>0</v>
      </c>
      <c r="AY24" s="322">
        <v>0</v>
      </c>
      <c r="AZ24" s="103">
        <f t="shared" si="3"/>
        <v>-40000</v>
      </c>
      <c r="BA24" s="322">
        <v>0</v>
      </c>
      <c r="BB24" s="103">
        <f t="shared" si="3"/>
        <v>0</v>
      </c>
      <c r="BC24" s="322">
        <v>0</v>
      </c>
      <c r="BD24" s="103">
        <f t="shared" si="3"/>
        <v>0</v>
      </c>
      <c r="BE24" s="322">
        <v>0</v>
      </c>
      <c r="BF24" s="103">
        <f t="shared" si="3"/>
        <v>0</v>
      </c>
      <c r="BG24" s="322">
        <v>0</v>
      </c>
      <c r="BH24" s="103">
        <f t="shared" si="4"/>
        <v>0</v>
      </c>
      <c r="BI24" s="322">
        <v>0</v>
      </c>
      <c r="BJ24" s="103">
        <f t="shared" si="4"/>
        <v>0</v>
      </c>
      <c r="BK24" s="322">
        <v>0</v>
      </c>
      <c r="BL24" s="103">
        <f t="shared" si="4"/>
        <v>0</v>
      </c>
      <c r="BM24" s="322">
        <v>0</v>
      </c>
      <c r="BN24" s="103">
        <f t="shared" si="4"/>
        <v>0</v>
      </c>
      <c r="BO24" s="322">
        <v>0</v>
      </c>
      <c r="BP24" s="103">
        <f t="shared" si="4"/>
        <v>0</v>
      </c>
      <c r="BQ24" s="322">
        <v>0</v>
      </c>
      <c r="BR24" s="103">
        <f t="shared" si="4"/>
        <v>0</v>
      </c>
      <c r="BS24" s="322">
        <v>0</v>
      </c>
      <c r="BT24" s="103">
        <f t="shared" si="5"/>
        <v>0</v>
      </c>
      <c r="BU24" s="322">
        <v>0</v>
      </c>
      <c r="BV24" s="103">
        <f t="shared" si="6"/>
        <v>0</v>
      </c>
      <c r="BW24" s="318">
        <v>0</v>
      </c>
      <c r="BX24" s="103">
        <f t="shared" si="7"/>
        <v>0</v>
      </c>
      <c r="BY24" s="368">
        <v>60000</v>
      </c>
      <c r="BZ24" s="103">
        <f t="shared" si="8"/>
        <v>60000</v>
      </c>
      <c r="CA24" s="502">
        <v>12000</v>
      </c>
      <c r="CB24" s="103">
        <f t="shared" si="9"/>
        <v>-48000</v>
      </c>
      <c r="CC24" s="53">
        <v>4</v>
      </c>
      <c r="CD24" s="59"/>
      <c r="CE24" s="59"/>
      <c r="CF24" s="59"/>
      <c r="CG24" s="59"/>
      <c r="CH24" s="59"/>
      <c r="CI24" s="59"/>
      <c r="CJ24" s="59"/>
      <c r="CK24" s="59"/>
      <c r="CL24" s="59"/>
    </row>
    <row r="25" spans="1:90" s="25" customFormat="1" ht="15.75" hidden="1" x14ac:dyDescent="0.25">
      <c r="A25" s="26"/>
      <c r="B25" s="531" t="s">
        <v>20</v>
      </c>
      <c r="C25" s="558"/>
      <c r="D25" s="558"/>
      <c r="E25" s="558"/>
      <c r="F25" s="558"/>
      <c r="G25" s="558"/>
      <c r="H25" s="309" t="s">
        <v>565</v>
      </c>
      <c r="I25" s="310" t="s">
        <v>19</v>
      </c>
      <c r="J25" s="89"/>
      <c r="K25" s="114"/>
      <c r="L25" s="130"/>
      <c r="M25" s="171"/>
      <c r="N25" s="130"/>
      <c r="O25" s="171"/>
      <c r="P25" s="130"/>
      <c r="Q25" s="185"/>
      <c r="R25" s="130"/>
      <c r="S25" s="208"/>
      <c r="T25" s="130"/>
      <c r="U25" s="208"/>
      <c r="V25" s="130"/>
      <c r="W25" s="208"/>
      <c r="X25" s="130"/>
      <c r="Y25" s="208"/>
      <c r="Z25" s="130"/>
      <c r="AA25" s="208"/>
      <c r="AB25" s="130"/>
      <c r="AC25" s="208">
        <f>AC26</f>
        <v>0</v>
      </c>
      <c r="AD25" s="130"/>
      <c r="AE25" s="208"/>
      <c r="AF25" s="130"/>
      <c r="AG25" s="247"/>
      <c r="AH25" s="130"/>
      <c r="AI25" s="268"/>
      <c r="AJ25" s="130"/>
      <c r="AK25" s="268"/>
      <c r="AL25" s="130"/>
      <c r="AM25" s="268"/>
      <c r="AN25" s="130"/>
      <c r="AO25" s="294"/>
      <c r="AP25" s="130"/>
      <c r="AQ25" s="294"/>
      <c r="AR25" s="130"/>
      <c r="AS25" s="208">
        <f t="shared" ref="AS25:CA25" si="21">AS26</f>
        <v>0</v>
      </c>
      <c r="AT25" s="208">
        <f t="shared" si="21"/>
        <v>0</v>
      </c>
      <c r="AU25" s="208">
        <f t="shared" si="21"/>
        <v>15000</v>
      </c>
      <c r="AV25" s="130">
        <f t="shared" si="3"/>
        <v>15000</v>
      </c>
      <c r="AW25" s="208">
        <f t="shared" si="21"/>
        <v>15000</v>
      </c>
      <c r="AX25" s="130">
        <f t="shared" si="3"/>
        <v>0</v>
      </c>
      <c r="AY25" s="208">
        <f t="shared" si="21"/>
        <v>0</v>
      </c>
      <c r="AZ25" s="130">
        <f t="shared" si="3"/>
        <v>-15000</v>
      </c>
      <c r="BA25" s="208">
        <f t="shared" si="21"/>
        <v>0</v>
      </c>
      <c r="BB25" s="130">
        <f t="shared" si="3"/>
        <v>0</v>
      </c>
      <c r="BC25" s="208">
        <f t="shared" si="21"/>
        <v>0</v>
      </c>
      <c r="BD25" s="130">
        <f t="shared" si="3"/>
        <v>0</v>
      </c>
      <c r="BE25" s="208">
        <f t="shared" si="21"/>
        <v>0</v>
      </c>
      <c r="BF25" s="130">
        <f t="shared" si="3"/>
        <v>0</v>
      </c>
      <c r="BG25" s="208">
        <f t="shared" si="21"/>
        <v>0</v>
      </c>
      <c r="BH25" s="130">
        <f t="shared" si="4"/>
        <v>0</v>
      </c>
      <c r="BI25" s="208">
        <f t="shared" si="21"/>
        <v>0</v>
      </c>
      <c r="BJ25" s="130">
        <f t="shared" si="4"/>
        <v>0</v>
      </c>
      <c r="BK25" s="208">
        <f t="shared" si="21"/>
        <v>0</v>
      </c>
      <c r="BL25" s="130">
        <f t="shared" si="4"/>
        <v>0</v>
      </c>
      <c r="BM25" s="208">
        <f t="shared" si="21"/>
        <v>0</v>
      </c>
      <c r="BN25" s="130">
        <f t="shared" si="4"/>
        <v>0</v>
      </c>
      <c r="BO25" s="208">
        <f t="shared" si="21"/>
        <v>0</v>
      </c>
      <c r="BP25" s="130">
        <f t="shared" si="4"/>
        <v>0</v>
      </c>
      <c r="BQ25" s="208">
        <f t="shared" si="21"/>
        <v>0</v>
      </c>
      <c r="BR25" s="130">
        <f t="shared" si="4"/>
        <v>0</v>
      </c>
      <c r="BS25" s="208">
        <f t="shared" si="21"/>
        <v>0</v>
      </c>
      <c r="BT25" s="130">
        <f t="shared" si="5"/>
        <v>0</v>
      </c>
      <c r="BU25" s="208">
        <f t="shared" si="21"/>
        <v>0</v>
      </c>
      <c r="BV25" s="130">
        <f t="shared" si="6"/>
        <v>0</v>
      </c>
      <c r="BW25" s="208">
        <f t="shared" si="21"/>
        <v>0</v>
      </c>
      <c r="BX25" s="130">
        <f t="shared" si="7"/>
        <v>0</v>
      </c>
      <c r="BY25" s="208">
        <f t="shared" si="21"/>
        <v>0</v>
      </c>
      <c r="BZ25" s="130">
        <f t="shared" si="8"/>
        <v>0</v>
      </c>
      <c r="CA25" s="208">
        <f t="shared" si="21"/>
        <v>0</v>
      </c>
      <c r="CB25" s="130">
        <f t="shared" si="9"/>
        <v>0</v>
      </c>
      <c r="CC25" s="52"/>
      <c r="CD25" s="24"/>
      <c r="CE25" s="24"/>
      <c r="CF25" s="24"/>
      <c r="CG25" s="24"/>
      <c r="CH25" s="24"/>
      <c r="CI25" s="24"/>
      <c r="CJ25" s="24"/>
      <c r="CK25" s="24"/>
      <c r="CL25" s="24"/>
    </row>
    <row r="26" spans="1:90" s="60" customFormat="1" ht="15.75" hidden="1" x14ac:dyDescent="0.25">
      <c r="A26" s="61"/>
      <c r="B26" s="532" t="s">
        <v>272</v>
      </c>
      <c r="C26" s="559"/>
      <c r="D26" s="559"/>
      <c r="E26" s="559"/>
      <c r="F26" s="559"/>
      <c r="G26" s="559"/>
      <c r="H26" s="303" t="s">
        <v>565</v>
      </c>
      <c r="I26" s="304" t="s">
        <v>273</v>
      </c>
      <c r="J26" s="91"/>
      <c r="K26" s="118"/>
      <c r="L26" s="103"/>
      <c r="M26" s="174"/>
      <c r="N26" s="103"/>
      <c r="O26" s="174"/>
      <c r="P26" s="103"/>
      <c r="Q26" s="183"/>
      <c r="R26" s="103"/>
      <c r="S26" s="204"/>
      <c r="T26" s="103"/>
      <c r="U26" s="204"/>
      <c r="V26" s="103"/>
      <c r="W26" s="204"/>
      <c r="X26" s="103"/>
      <c r="Y26" s="204"/>
      <c r="Z26" s="103"/>
      <c r="AA26" s="204"/>
      <c r="AB26" s="103"/>
      <c r="AC26" s="204"/>
      <c r="AD26" s="103"/>
      <c r="AE26" s="204"/>
      <c r="AF26" s="103"/>
      <c r="AG26" s="240"/>
      <c r="AH26" s="103"/>
      <c r="AI26" s="248"/>
      <c r="AJ26" s="103"/>
      <c r="AK26" s="248"/>
      <c r="AL26" s="103"/>
      <c r="AM26" s="248"/>
      <c r="AN26" s="103"/>
      <c r="AO26" s="286"/>
      <c r="AP26" s="103"/>
      <c r="AQ26" s="286"/>
      <c r="AR26" s="103"/>
      <c r="AS26" s="286">
        <v>0</v>
      </c>
      <c r="AT26" s="103"/>
      <c r="AU26" s="305">
        <v>15000</v>
      </c>
      <c r="AV26" s="103">
        <f t="shared" si="3"/>
        <v>15000</v>
      </c>
      <c r="AW26" s="318">
        <v>15000</v>
      </c>
      <c r="AX26" s="103">
        <f t="shared" si="3"/>
        <v>0</v>
      </c>
      <c r="AY26" s="322">
        <v>0</v>
      </c>
      <c r="AZ26" s="103">
        <f t="shared" si="3"/>
        <v>-15000</v>
      </c>
      <c r="BA26" s="322">
        <v>0</v>
      </c>
      <c r="BB26" s="103">
        <f t="shared" si="3"/>
        <v>0</v>
      </c>
      <c r="BC26" s="322">
        <v>0</v>
      </c>
      <c r="BD26" s="103">
        <f t="shared" si="3"/>
        <v>0</v>
      </c>
      <c r="BE26" s="322">
        <v>0</v>
      </c>
      <c r="BF26" s="103">
        <f t="shared" si="3"/>
        <v>0</v>
      </c>
      <c r="BG26" s="322">
        <v>0</v>
      </c>
      <c r="BH26" s="103">
        <f t="shared" si="4"/>
        <v>0</v>
      </c>
      <c r="BI26" s="322">
        <v>0</v>
      </c>
      <c r="BJ26" s="103">
        <f t="shared" si="4"/>
        <v>0</v>
      </c>
      <c r="BK26" s="322">
        <v>0</v>
      </c>
      <c r="BL26" s="103">
        <f t="shared" si="4"/>
        <v>0</v>
      </c>
      <c r="BM26" s="322">
        <v>0</v>
      </c>
      <c r="BN26" s="103">
        <f t="shared" si="4"/>
        <v>0</v>
      </c>
      <c r="BO26" s="322">
        <v>0</v>
      </c>
      <c r="BP26" s="103">
        <f t="shared" si="4"/>
        <v>0</v>
      </c>
      <c r="BQ26" s="322">
        <v>0</v>
      </c>
      <c r="BR26" s="103">
        <f t="shared" si="4"/>
        <v>0</v>
      </c>
      <c r="BS26" s="322">
        <v>0</v>
      </c>
      <c r="BT26" s="103">
        <f t="shared" si="5"/>
        <v>0</v>
      </c>
      <c r="BU26" s="322">
        <v>0</v>
      </c>
      <c r="BV26" s="103">
        <f t="shared" si="6"/>
        <v>0</v>
      </c>
      <c r="BW26" s="322">
        <v>0</v>
      </c>
      <c r="BX26" s="103">
        <f t="shared" si="7"/>
        <v>0</v>
      </c>
      <c r="BY26" s="322">
        <v>0</v>
      </c>
      <c r="BZ26" s="103">
        <f t="shared" si="8"/>
        <v>0</v>
      </c>
      <c r="CA26" s="322">
        <v>0</v>
      </c>
      <c r="CB26" s="103">
        <f t="shared" si="9"/>
        <v>0</v>
      </c>
      <c r="CC26" s="53"/>
      <c r="CD26" s="59"/>
      <c r="CE26" s="59"/>
      <c r="CF26" s="59"/>
      <c r="CG26" s="59"/>
      <c r="CH26" s="59"/>
      <c r="CI26" s="59"/>
      <c r="CJ26" s="59"/>
      <c r="CK26" s="59"/>
      <c r="CL26" s="59"/>
    </row>
    <row r="27" spans="1:90" s="25" customFormat="1" ht="26.65" customHeight="1" x14ac:dyDescent="0.25">
      <c r="A27" s="26"/>
      <c r="B27" s="531" t="s">
        <v>39</v>
      </c>
      <c r="C27" s="558"/>
      <c r="D27" s="558"/>
      <c r="E27" s="558"/>
      <c r="F27" s="558"/>
      <c r="G27" s="558"/>
      <c r="H27" s="245" t="s">
        <v>565</v>
      </c>
      <c r="I27" s="246" t="s">
        <v>38</v>
      </c>
      <c r="J27" s="89"/>
      <c r="K27" s="114"/>
      <c r="L27" s="130"/>
      <c r="M27" s="171"/>
      <c r="N27" s="130"/>
      <c r="O27" s="171"/>
      <c r="P27" s="130"/>
      <c r="Q27" s="185"/>
      <c r="R27" s="130"/>
      <c r="S27" s="208"/>
      <c r="T27" s="130"/>
      <c r="U27" s="208"/>
      <c r="V27" s="130"/>
      <c r="W27" s="208"/>
      <c r="X27" s="130"/>
      <c r="Y27" s="208"/>
      <c r="Z27" s="130"/>
      <c r="AA27" s="208"/>
      <c r="AB27" s="130"/>
      <c r="AC27" s="208"/>
      <c r="AD27" s="130"/>
      <c r="AE27" s="208"/>
      <c r="AF27" s="130"/>
      <c r="AG27" s="247">
        <f>AG28+AG29</f>
        <v>0</v>
      </c>
      <c r="AH27" s="130"/>
      <c r="AI27" s="247">
        <f>AI28+AI29</f>
        <v>35000</v>
      </c>
      <c r="AJ27" s="130">
        <f t="shared" si="2"/>
        <v>35000</v>
      </c>
      <c r="AK27" s="247">
        <f>AK28+AK29</f>
        <v>35000</v>
      </c>
      <c r="AL27" s="130">
        <f t="shared" si="3"/>
        <v>0</v>
      </c>
      <c r="AM27" s="247">
        <f>AM28+AM29</f>
        <v>35000</v>
      </c>
      <c r="AN27" s="130">
        <f t="shared" si="3"/>
        <v>0</v>
      </c>
      <c r="AO27" s="247">
        <f>AO28+AO29</f>
        <v>35000</v>
      </c>
      <c r="AP27" s="130">
        <f t="shared" si="3"/>
        <v>0</v>
      </c>
      <c r="AQ27" s="247">
        <f>AQ28+AQ29</f>
        <v>35000</v>
      </c>
      <c r="AR27" s="130">
        <f t="shared" si="3"/>
        <v>0</v>
      </c>
      <c r="AS27" s="247">
        <f>AS28+AS29</f>
        <v>35000</v>
      </c>
      <c r="AT27" s="130">
        <f t="shared" si="3"/>
        <v>0</v>
      </c>
      <c r="AU27" s="247">
        <f>AU28+AU29</f>
        <v>25000</v>
      </c>
      <c r="AV27" s="130">
        <f t="shared" si="3"/>
        <v>-10000</v>
      </c>
      <c r="AW27" s="247">
        <f>AW28+AW29</f>
        <v>25000</v>
      </c>
      <c r="AX27" s="130">
        <f t="shared" si="3"/>
        <v>0</v>
      </c>
      <c r="AY27" s="247">
        <f>AY28+AY29</f>
        <v>0</v>
      </c>
      <c r="AZ27" s="130">
        <f t="shared" si="3"/>
        <v>-25000</v>
      </c>
      <c r="BA27" s="247">
        <f>BA28+BA29</f>
        <v>0</v>
      </c>
      <c r="BB27" s="130">
        <f t="shared" si="3"/>
        <v>0</v>
      </c>
      <c r="BC27" s="247">
        <f>BC28+BC29</f>
        <v>0</v>
      </c>
      <c r="BD27" s="130">
        <f t="shared" si="3"/>
        <v>0</v>
      </c>
      <c r="BE27" s="247">
        <f>BE28+BE29</f>
        <v>0</v>
      </c>
      <c r="BF27" s="130">
        <f t="shared" si="3"/>
        <v>0</v>
      </c>
      <c r="BG27" s="247">
        <f>BG28+BG29</f>
        <v>0</v>
      </c>
      <c r="BH27" s="130">
        <f t="shared" si="4"/>
        <v>0</v>
      </c>
      <c r="BI27" s="247">
        <f>BI28+BI29</f>
        <v>0</v>
      </c>
      <c r="BJ27" s="130">
        <f t="shared" si="4"/>
        <v>0</v>
      </c>
      <c r="BK27" s="247">
        <f>BK28+BK29</f>
        <v>0</v>
      </c>
      <c r="BL27" s="130">
        <f t="shared" si="4"/>
        <v>0</v>
      </c>
      <c r="BM27" s="247">
        <f>BM28+BM29</f>
        <v>0</v>
      </c>
      <c r="BN27" s="130">
        <f t="shared" si="4"/>
        <v>0</v>
      </c>
      <c r="BO27" s="247">
        <f>BO28+BO29</f>
        <v>0</v>
      </c>
      <c r="BP27" s="130">
        <f t="shared" si="4"/>
        <v>0</v>
      </c>
      <c r="BQ27" s="247">
        <f>BQ28+BQ29</f>
        <v>0</v>
      </c>
      <c r="BR27" s="130">
        <f t="shared" si="4"/>
        <v>0</v>
      </c>
      <c r="BS27" s="247">
        <f>BS28+BS29</f>
        <v>0</v>
      </c>
      <c r="BT27" s="130">
        <f t="shared" si="5"/>
        <v>0</v>
      </c>
      <c r="BU27" s="247">
        <f>BU28+BU29</f>
        <v>0</v>
      </c>
      <c r="BV27" s="130">
        <f t="shared" si="6"/>
        <v>0</v>
      </c>
      <c r="BW27" s="247">
        <f>BW28+BW29</f>
        <v>0</v>
      </c>
      <c r="BX27" s="130">
        <f t="shared" si="7"/>
        <v>0</v>
      </c>
      <c r="BY27" s="247">
        <f>BY28+BY29</f>
        <v>0</v>
      </c>
      <c r="BZ27" s="130">
        <f t="shared" si="8"/>
        <v>0</v>
      </c>
      <c r="CA27" s="247">
        <f>CA28+CA29</f>
        <v>48000</v>
      </c>
      <c r="CB27" s="130">
        <f t="shared" si="9"/>
        <v>48000</v>
      </c>
      <c r="CC27" s="52"/>
      <c r="CD27" s="24"/>
      <c r="CE27" s="24"/>
      <c r="CF27" s="24"/>
      <c r="CG27" s="24"/>
      <c r="CH27" s="24"/>
      <c r="CI27" s="24"/>
      <c r="CJ27" s="24"/>
      <c r="CK27" s="24"/>
      <c r="CL27" s="24"/>
    </row>
    <row r="28" spans="1:90" s="60" customFormat="1" ht="15.75" x14ac:dyDescent="0.25">
      <c r="A28" s="61"/>
      <c r="B28" s="532" t="s">
        <v>37</v>
      </c>
      <c r="C28" s="559"/>
      <c r="D28" s="559"/>
      <c r="E28" s="559"/>
      <c r="F28" s="559"/>
      <c r="G28" s="559"/>
      <c r="H28" s="254" t="s">
        <v>565</v>
      </c>
      <c r="I28" s="255" t="s">
        <v>36</v>
      </c>
      <c r="J28" s="91"/>
      <c r="K28" s="118"/>
      <c r="L28" s="103"/>
      <c r="M28" s="174"/>
      <c r="N28" s="103"/>
      <c r="O28" s="174"/>
      <c r="P28" s="103"/>
      <c r="Q28" s="183"/>
      <c r="R28" s="103"/>
      <c r="S28" s="204"/>
      <c r="T28" s="103"/>
      <c r="U28" s="204"/>
      <c r="V28" s="103"/>
      <c r="W28" s="204"/>
      <c r="X28" s="103"/>
      <c r="Y28" s="204"/>
      <c r="Z28" s="103"/>
      <c r="AA28" s="204"/>
      <c r="AB28" s="103"/>
      <c r="AC28" s="204"/>
      <c r="AD28" s="103"/>
      <c r="AE28" s="204"/>
      <c r="AF28" s="103"/>
      <c r="AG28" s="240">
        <v>0</v>
      </c>
      <c r="AH28" s="103"/>
      <c r="AI28" s="249">
        <v>10000</v>
      </c>
      <c r="AJ28" s="103">
        <f t="shared" si="2"/>
        <v>10000</v>
      </c>
      <c r="AK28" s="249">
        <v>10000</v>
      </c>
      <c r="AL28" s="103">
        <f t="shared" si="3"/>
        <v>0</v>
      </c>
      <c r="AM28" s="249">
        <v>10000</v>
      </c>
      <c r="AN28" s="103">
        <f t="shared" si="3"/>
        <v>0</v>
      </c>
      <c r="AO28" s="287">
        <v>10000</v>
      </c>
      <c r="AP28" s="103">
        <f t="shared" si="3"/>
        <v>0</v>
      </c>
      <c r="AQ28" s="287">
        <v>10000</v>
      </c>
      <c r="AR28" s="103">
        <f t="shared" si="3"/>
        <v>0</v>
      </c>
      <c r="AS28" s="287">
        <v>10000</v>
      </c>
      <c r="AT28" s="103">
        <f t="shared" si="3"/>
        <v>0</v>
      </c>
      <c r="AU28" s="306">
        <v>10000</v>
      </c>
      <c r="AV28" s="103">
        <f t="shared" si="3"/>
        <v>0</v>
      </c>
      <c r="AW28" s="319">
        <v>10000</v>
      </c>
      <c r="AX28" s="103">
        <f t="shared" si="3"/>
        <v>0</v>
      </c>
      <c r="AY28" s="323">
        <v>0</v>
      </c>
      <c r="AZ28" s="103">
        <f t="shared" si="3"/>
        <v>-10000</v>
      </c>
      <c r="BA28" s="323">
        <v>0</v>
      </c>
      <c r="BB28" s="103">
        <f t="shared" si="3"/>
        <v>0</v>
      </c>
      <c r="BC28" s="323">
        <v>0</v>
      </c>
      <c r="BD28" s="103">
        <f t="shared" si="3"/>
        <v>0</v>
      </c>
      <c r="BE28" s="323">
        <v>0</v>
      </c>
      <c r="BF28" s="103">
        <f t="shared" si="3"/>
        <v>0</v>
      </c>
      <c r="BG28" s="323">
        <v>0</v>
      </c>
      <c r="BH28" s="103">
        <f t="shared" si="4"/>
        <v>0</v>
      </c>
      <c r="BI28" s="323">
        <v>0</v>
      </c>
      <c r="BJ28" s="103">
        <f t="shared" si="4"/>
        <v>0</v>
      </c>
      <c r="BK28" s="323">
        <v>0</v>
      </c>
      <c r="BL28" s="103">
        <f t="shared" si="4"/>
        <v>0</v>
      </c>
      <c r="BM28" s="323">
        <v>0</v>
      </c>
      <c r="BN28" s="103">
        <f t="shared" si="4"/>
        <v>0</v>
      </c>
      <c r="BO28" s="323">
        <v>0</v>
      </c>
      <c r="BP28" s="103">
        <f t="shared" si="4"/>
        <v>0</v>
      </c>
      <c r="BQ28" s="323">
        <v>0</v>
      </c>
      <c r="BR28" s="103">
        <f t="shared" si="4"/>
        <v>0</v>
      </c>
      <c r="BS28" s="323">
        <v>0</v>
      </c>
      <c r="BT28" s="103">
        <f t="shared" si="5"/>
        <v>0</v>
      </c>
      <c r="BU28" s="323">
        <v>0</v>
      </c>
      <c r="BV28" s="103">
        <f t="shared" si="6"/>
        <v>0</v>
      </c>
      <c r="BW28" s="323">
        <v>0</v>
      </c>
      <c r="BX28" s="103">
        <f t="shared" si="7"/>
        <v>0</v>
      </c>
      <c r="BY28" s="319">
        <v>0</v>
      </c>
      <c r="BZ28" s="103">
        <f t="shared" si="8"/>
        <v>0</v>
      </c>
      <c r="CA28" s="502">
        <v>48000</v>
      </c>
      <c r="CB28" s="103">
        <f t="shared" si="9"/>
        <v>48000</v>
      </c>
      <c r="CC28" s="53" t="s">
        <v>1165</v>
      </c>
      <c r="CD28" s="59"/>
      <c r="CE28" s="59"/>
      <c r="CF28" s="59"/>
      <c r="CG28" s="59"/>
      <c r="CH28" s="59"/>
      <c r="CI28" s="59"/>
      <c r="CJ28" s="59"/>
      <c r="CK28" s="59"/>
      <c r="CL28" s="59"/>
    </row>
    <row r="29" spans="1:90" s="60" customFormat="1" ht="15.75" hidden="1" x14ac:dyDescent="0.25">
      <c r="A29" s="61"/>
      <c r="B29" s="532" t="s">
        <v>75</v>
      </c>
      <c r="C29" s="559"/>
      <c r="D29" s="559"/>
      <c r="E29" s="559"/>
      <c r="F29" s="559"/>
      <c r="G29" s="559"/>
      <c r="H29" s="256" t="s">
        <v>565</v>
      </c>
      <c r="I29" s="257" t="s">
        <v>74</v>
      </c>
      <c r="J29" s="91"/>
      <c r="K29" s="118"/>
      <c r="L29" s="103"/>
      <c r="M29" s="174"/>
      <c r="N29" s="103"/>
      <c r="O29" s="174"/>
      <c r="P29" s="103"/>
      <c r="Q29" s="183"/>
      <c r="R29" s="103"/>
      <c r="S29" s="204"/>
      <c r="T29" s="103"/>
      <c r="U29" s="204"/>
      <c r="V29" s="103"/>
      <c r="W29" s="204"/>
      <c r="X29" s="103"/>
      <c r="Y29" s="204"/>
      <c r="Z29" s="103"/>
      <c r="AA29" s="204"/>
      <c r="AB29" s="103"/>
      <c r="AC29" s="204"/>
      <c r="AD29" s="103"/>
      <c r="AE29" s="204"/>
      <c r="AF29" s="103"/>
      <c r="AG29" s="240">
        <v>0</v>
      </c>
      <c r="AH29" s="103"/>
      <c r="AI29" s="248">
        <v>25000</v>
      </c>
      <c r="AJ29" s="103">
        <f t="shared" si="2"/>
        <v>25000</v>
      </c>
      <c r="AK29" s="248">
        <v>25000</v>
      </c>
      <c r="AL29" s="103">
        <f t="shared" si="3"/>
        <v>0</v>
      </c>
      <c r="AM29" s="248">
        <v>25000</v>
      </c>
      <c r="AN29" s="103">
        <f t="shared" si="3"/>
        <v>0</v>
      </c>
      <c r="AO29" s="286">
        <v>25000</v>
      </c>
      <c r="AP29" s="103">
        <f t="shared" si="3"/>
        <v>0</v>
      </c>
      <c r="AQ29" s="286">
        <v>25000</v>
      </c>
      <c r="AR29" s="103">
        <f t="shared" si="3"/>
        <v>0</v>
      </c>
      <c r="AS29" s="286">
        <v>25000</v>
      </c>
      <c r="AT29" s="103">
        <f t="shared" si="3"/>
        <v>0</v>
      </c>
      <c r="AU29" s="305">
        <v>15000</v>
      </c>
      <c r="AV29" s="103">
        <f t="shared" si="3"/>
        <v>-10000</v>
      </c>
      <c r="AW29" s="318">
        <v>15000</v>
      </c>
      <c r="AX29" s="103">
        <f t="shared" si="3"/>
        <v>0</v>
      </c>
      <c r="AY29" s="322">
        <v>0</v>
      </c>
      <c r="AZ29" s="103">
        <f t="shared" si="3"/>
        <v>-15000</v>
      </c>
      <c r="BA29" s="322">
        <v>0</v>
      </c>
      <c r="BB29" s="103">
        <f t="shared" si="3"/>
        <v>0</v>
      </c>
      <c r="BC29" s="322">
        <v>0</v>
      </c>
      <c r="BD29" s="103">
        <f t="shared" si="3"/>
        <v>0</v>
      </c>
      <c r="BE29" s="322">
        <v>0</v>
      </c>
      <c r="BF29" s="103">
        <f t="shared" si="3"/>
        <v>0</v>
      </c>
      <c r="BG29" s="322">
        <v>0</v>
      </c>
      <c r="BH29" s="103">
        <f t="shared" si="4"/>
        <v>0</v>
      </c>
      <c r="BI29" s="322">
        <v>0</v>
      </c>
      <c r="BJ29" s="103">
        <f t="shared" si="4"/>
        <v>0</v>
      </c>
      <c r="BK29" s="322">
        <v>0</v>
      </c>
      <c r="BL29" s="103">
        <f t="shared" si="4"/>
        <v>0</v>
      </c>
      <c r="BM29" s="322">
        <v>0</v>
      </c>
      <c r="BN29" s="103">
        <f t="shared" si="4"/>
        <v>0</v>
      </c>
      <c r="BO29" s="322">
        <v>0</v>
      </c>
      <c r="BP29" s="103">
        <f t="shared" si="4"/>
        <v>0</v>
      </c>
      <c r="BQ29" s="322">
        <v>0</v>
      </c>
      <c r="BR29" s="103">
        <f t="shared" si="4"/>
        <v>0</v>
      </c>
      <c r="BS29" s="322">
        <v>0</v>
      </c>
      <c r="BT29" s="103">
        <f t="shared" si="5"/>
        <v>0</v>
      </c>
      <c r="BU29" s="322">
        <v>0</v>
      </c>
      <c r="BV29" s="103">
        <f t="shared" si="6"/>
        <v>0</v>
      </c>
      <c r="BW29" s="322">
        <v>0</v>
      </c>
      <c r="BX29" s="103">
        <f t="shared" si="7"/>
        <v>0</v>
      </c>
      <c r="BY29" s="322">
        <v>0</v>
      </c>
      <c r="BZ29" s="103">
        <f t="shared" si="8"/>
        <v>0</v>
      </c>
      <c r="CA29" s="322">
        <v>0</v>
      </c>
      <c r="CB29" s="103">
        <f t="shared" si="9"/>
        <v>0</v>
      </c>
      <c r="CC29" s="53"/>
      <c r="CD29" s="59"/>
      <c r="CE29" s="59"/>
      <c r="CF29" s="59"/>
      <c r="CG29" s="59"/>
      <c r="CH29" s="59"/>
      <c r="CI29" s="59"/>
      <c r="CJ29" s="59"/>
      <c r="CK29" s="59"/>
      <c r="CL29" s="59"/>
    </row>
    <row r="30" spans="1:90" s="25" customFormat="1" ht="15.75" x14ac:dyDescent="0.25">
      <c r="A30" s="26"/>
      <c r="B30" s="560" t="s">
        <v>40</v>
      </c>
      <c r="C30" s="561"/>
      <c r="D30" s="561"/>
      <c r="E30" s="561"/>
      <c r="F30" s="561"/>
      <c r="G30" s="562"/>
      <c r="H30" s="313" t="s">
        <v>701</v>
      </c>
      <c r="I30" s="314" t="s">
        <v>5</v>
      </c>
      <c r="J30" s="89"/>
      <c r="K30" s="114"/>
      <c r="L30" s="130"/>
      <c r="M30" s="171"/>
      <c r="N30" s="130"/>
      <c r="O30" s="171"/>
      <c r="P30" s="130"/>
      <c r="Q30" s="185"/>
      <c r="R30" s="130"/>
      <c r="S30" s="208"/>
      <c r="T30" s="130"/>
      <c r="U30" s="208"/>
      <c r="V30" s="130"/>
      <c r="W30" s="208"/>
      <c r="X30" s="130"/>
      <c r="Y30" s="208"/>
      <c r="Z30" s="130"/>
      <c r="AA30" s="208"/>
      <c r="AB30" s="130"/>
      <c r="AC30" s="208"/>
      <c r="AD30" s="130"/>
      <c r="AE30" s="208"/>
      <c r="AF30" s="130"/>
      <c r="AG30" s="247"/>
      <c r="AH30" s="130"/>
      <c r="AI30" s="268"/>
      <c r="AJ30" s="130"/>
      <c r="AK30" s="268"/>
      <c r="AL30" s="130"/>
      <c r="AM30" s="268"/>
      <c r="AN30" s="130"/>
      <c r="AO30" s="294"/>
      <c r="AP30" s="130"/>
      <c r="AQ30" s="294"/>
      <c r="AR30" s="130"/>
      <c r="AS30" s="294"/>
      <c r="AT30" s="130"/>
      <c r="AU30" s="334"/>
      <c r="AV30" s="130"/>
      <c r="AW30" s="322">
        <f>AW33</f>
        <v>0</v>
      </c>
      <c r="AX30" s="130"/>
      <c r="AY30" s="322">
        <f>AY33</f>
        <v>75000</v>
      </c>
      <c r="AZ30" s="130">
        <f t="shared" si="3"/>
        <v>75000</v>
      </c>
      <c r="BA30" s="322">
        <f>BA33</f>
        <v>75000</v>
      </c>
      <c r="BB30" s="130">
        <f t="shared" si="3"/>
        <v>0</v>
      </c>
      <c r="BC30" s="322">
        <f>BC33</f>
        <v>75000</v>
      </c>
      <c r="BD30" s="130">
        <f t="shared" si="3"/>
        <v>0</v>
      </c>
      <c r="BE30" s="322">
        <f>BE33</f>
        <v>75000</v>
      </c>
      <c r="BF30" s="130">
        <f t="shared" si="3"/>
        <v>0</v>
      </c>
      <c r="BG30" s="322">
        <f>BG33</f>
        <v>75000</v>
      </c>
      <c r="BH30" s="130">
        <f t="shared" si="4"/>
        <v>0</v>
      </c>
      <c r="BI30" s="322">
        <f>BI33</f>
        <v>75000</v>
      </c>
      <c r="BJ30" s="130">
        <f t="shared" si="4"/>
        <v>0</v>
      </c>
      <c r="BK30" s="322">
        <f>BK33</f>
        <v>75000</v>
      </c>
      <c r="BL30" s="130">
        <f t="shared" si="4"/>
        <v>0</v>
      </c>
      <c r="BM30" s="322">
        <f>BM33</f>
        <v>75000</v>
      </c>
      <c r="BN30" s="130">
        <f t="shared" si="4"/>
        <v>0</v>
      </c>
      <c r="BO30" s="322">
        <f>BO33</f>
        <v>75000</v>
      </c>
      <c r="BP30" s="130">
        <f t="shared" si="4"/>
        <v>0</v>
      </c>
      <c r="BQ30" s="322">
        <f>BQ33</f>
        <v>75000</v>
      </c>
      <c r="BR30" s="130">
        <f t="shared" si="4"/>
        <v>0</v>
      </c>
      <c r="BS30" s="322">
        <f>BS33</f>
        <v>75000</v>
      </c>
      <c r="BT30" s="130">
        <f t="shared" si="5"/>
        <v>0</v>
      </c>
      <c r="BU30" s="322">
        <f>BU33</f>
        <v>110000</v>
      </c>
      <c r="BV30" s="130">
        <f t="shared" si="6"/>
        <v>35000</v>
      </c>
      <c r="BW30" s="322">
        <f>BW31+BW33</f>
        <v>75000</v>
      </c>
      <c r="BX30" s="130">
        <f t="shared" si="7"/>
        <v>-35000</v>
      </c>
      <c r="BY30" s="322">
        <f>BY31+BY33</f>
        <v>6135702.7599999998</v>
      </c>
      <c r="BZ30" s="130">
        <f t="shared" si="8"/>
        <v>6060702.7599999998</v>
      </c>
      <c r="CA30" s="322">
        <f>CA31+CA33</f>
        <v>75000</v>
      </c>
      <c r="CB30" s="130">
        <f t="shared" si="9"/>
        <v>-6060702.7599999998</v>
      </c>
      <c r="CC30" s="52"/>
      <c r="CD30" s="24"/>
      <c r="CE30" s="24"/>
      <c r="CF30" s="24"/>
      <c r="CG30" s="24"/>
      <c r="CH30" s="24"/>
      <c r="CI30" s="24"/>
      <c r="CJ30" s="24"/>
      <c r="CK30" s="24"/>
      <c r="CL30" s="24"/>
    </row>
    <row r="31" spans="1:90" s="25" customFormat="1" ht="24.75" customHeight="1" x14ac:dyDescent="0.25">
      <c r="A31" s="26"/>
      <c r="B31" s="565" t="s">
        <v>11</v>
      </c>
      <c r="C31" s="566"/>
      <c r="D31" s="566"/>
      <c r="E31" s="566"/>
      <c r="F31" s="566"/>
      <c r="G31" s="567"/>
      <c r="H31" s="364" t="s">
        <v>701</v>
      </c>
      <c r="I31" s="365" t="s">
        <v>10</v>
      </c>
      <c r="J31" s="89"/>
      <c r="K31" s="114"/>
      <c r="L31" s="130"/>
      <c r="M31" s="171"/>
      <c r="N31" s="130"/>
      <c r="O31" s="171"/>
      <c r="P31" s="130"/>
      <c r="Q31" s="185"/>
      <c r="R31" s="130"/>
      <c r="S31" s="208"/>
      <c r="T31" s="130"/>
      <c r="U31" s="208"/>
      <c r="V31" s="130"/>
      <c r="W31" s="208"/>
      <c r="X31" s="130"/>
      <c r="Y31" s="208"/>
      <c r="Z31" s="130"/>
      <c r="AA31" s="208"/>
      <c r="AB31" s="130"/>
      <c r="AC31" s="208"/>
      <c r="AD31" s="130"/>
      <c r="AE31" s="208"/>
      <c r="AF31" s="130"/>
      <c r="AG31" s="247"/>
      <c r="AH31" s="130"/>
      <c r="AI31" s="268"/>
      <c r="AJ31" s="130"/>
      <c r="AK31" s="268"/>
      <c r="AL31" s="130"/>
      <c r="AM31" s="268"/>
      <c r="AN31" s="130"/>
      <c r="AO31" s="294"/>
      <c r="AP31" s="130"/>
      <c r="AQ31" s="294"/>
      <c r="AR31" s="130"/>
      <c r="AS31" s="294"/>
      <c r="AT31" s="130"/>
      <c r="AU31" s="334"/>
      <c r="AV31" s="130"/>
      <c r="AW31" s="322"/>
      <c r="AX31" s="130"/>
      <c r="AY31" s="322"/>
      <c r="AZ31" s="130"/>
      <c r="BA31" s="322"/>
      <c r="BB31" s="130"/>
      <c r="BC31" s="322"/>
      <c r="BD31" s="130"/>
      <c r="BE31" s="322"/>
      <c r="BF31" s="130"/>
      <c r="BG31" s="322"/>
      <c r="BH31" s="130"/>
      <c r="BI31" s="322"/>
      <c r="BJ31" s="130"/>
      <c r="BK31" s="322"/>
      <c r="BL31" s="130"/>
      <c r="BM31" s="322"/>
      <c r="BN31" s="130"/>
      <c r="BO31" s="322"/>
      <c r="BP31" s="130"/>
      <c r="BQ31" s="322"/>
      <c r="BR31" s="130"/>
      <c r="BS31" s="322"/>
      <c r="BT31" s="130"/>
      <c r="BU31" s="322"/>
      <c r="BV31" s="130"/>
      <c r="BW31" s="322">
        <f>BW32</f>
        <v>0</v>
      </c>
      <c r="BX31" s="130"/>
      <c r="BY31" s="322">
        <f>BY32</f>
        <v>6060702.7599999998</v>
      </c>
      <c r="BZ31" s="130">
        <f t="shared" si="8"/>
        <v>6060702.7599999998</v>
      </c>
      <c r="CA31" s="322">
        <f>CA32</f>
        <v>0</v>
      </c>
      <c r="CB31" s="130">
        <f t="shared" si="9"/>
        <v>-6060702.7599999998</v>
      </c>
      <c r="CC31" s="52"/>
      <c r="CD31" s="24"/>
      <c r="CE31" s="24"/>
      <c r="CF31" s="24"/>
      <c r="CG31" s="24"/>
      <c r="CH31" s="24"/>
      <c r="CI31" s="24"/>
      <c r="CJ31" s="24"/>
      <c r="CK31" s="24"/>
      <c r="CL31" s="24"/>
    </row>
    <row r="32" spans="1:90" s="60" customFormat="1" ht="24.75" customHeight="1" x14ac:dyDescent="0.25">
      <c r="A32" s="61"/>
      <c r="B32" s="559" t="s">
        <v>9</v>
      </c>
      <c r="C32" s="559"/>
      <c r="D32" s="559"/>
      <c r="E32" s="559"/>
      <c r="F32" s="559"/>
      <c r="G32" s="559"/>
      <c r="H32" s="370" t="s">
        <v>701</v>
      </c>
      <c r="I32" s="371" t="s">
        <v>8</v>
      </c>
      <c r="J32" s="91"/>
      <c r="K32" s="118"/>
      <c r="L32" s="103"/>
      <c r="M32" s="174"/>
      <c r="N32" s="103"/>
      <c r="O32" s="174"/>
      <c r="P32" s="103"/>
      <c r="Q32" s="183"/>
      <c r="R32" s="103"/>
      <c r="S32" s="204"/>
      <c r="T32" s="103"/>
      <c r="U32" s="204"/>
      <c r="V32" s="103"/>
      <c r="W32" s="204"/>
      <c r="X32" s="103"/>
      <c r="Y32" s="204"/>
      <c r="Z32" s="103"/>
      <c r="AA32" s="204"/>
      <c r="AB32" s="103"/>
      <c r="AC32" s="204"/>
      <c r="AD32" s="103"/>
      <c r="AE32" s="204"/>
      <c r="AF32" s="103"/>
      <c r="AG32" s="240"/>
      <c r="AH32" s="103"/>
      <c r="AI32" s="248"/>
      <c r="AJ32" s="103"/>
      <c r="AK32" s="248"/>
      <c r="AL32" s="103"/>
      <c r="AM32" s="248"/>
      <c r="AN32" s="103"/>
      <c r="AO32" s="286"/>
      <c r="AP32" s="103"/>
      <c r="AQ32" s="286"/>
      <c r="AR32" s="103"/>
      <c r="AS32" s="286"/>
      <c r="AT32" s="103"/>
      <c r="AU32" s="305"/>
      <c r="AV32" s="103"/>
      <c r="AW32" s="318"/>
      <c r="AX32" s="103"/>
      <c r="AY32" s="318"/>
      <c r="AZ32" s="103"/>
      <c r="BA32" s="318"/>
      <c r="BB32" s="103"/>
      <c r="BC32" s="318"/>
      <c r="BD32" s="103"/>
      <c r="BE32" s="318"/>
      <c r="BF32" s="103"/>
      <c r="BG32" s="318"/>
      <c r="BH32" s="103"/>
      <c r="BI32" s="318"/>
      <c r="BJ32" s="103"/>
      <c r="BK32" s="318"/>
      <c r="BL32" s="103"/>
      <c r="BM32" s="318"/>
      <c r="BN32" s="103"/>
      <c r="BO32" s="318"/>
      <c r="BP32" s="103"/>
      <c r="BQ32" s="318"/>
      <c r="BR32" s="103"/>
      <c r="BS32" s="318"/>
      <c r="BT32" s="103"/>
      <c r="BU32" s="318"/>
      <c r="BV32" s="103"/>
      <c r="BW32" s="318">
        <v>0</v>
      </c>
      <c r="BX32" s="103"/>
      <c r="BY32" s="368">
        <v>6060702.7599999998</v>
      </c>
      <c r="BZ32" s="103">
        <f t="shared" si="8"/>
        <v>6060702.7599999998</v>
      </c>
      <c r="CA32" s="368">
        <v>0</v>
      </c>
      <c r="CB32" s="103">
        <f t="shared" si="9"/>
        <v>-6060702.7599999998</v>
      </c>
      <c r="CC32" s="53">
        <v>5</v>
      </c>
      <c r="CD32" s="59"/>
      <c r="CE32" s="59"/>
      <c r="CF32" s="59"/>
      <c r="CG32" s="59"/>
      <c r="CH32" s="59"/>
      <c r="CI32" s="59"/>
      <c r="CJ32" s="59"/>
      <c r="CK32" s="59"/>
      <c r="CL32" s="59"/>
    </row>
    <row r="33" spans="1:90" s="25" customFormat="1" ht="25.5" customHeight="1" x14ac:dyDescent="0.25">
      <c r="A33" s="26"/>
      <c r="B33" s="531" t="s">
        <v>39</v>
      </c>
      <c r="C33" s="558"/>
      <c r="D33" s="558"/>
      <c r="E33" s="558"/>
      <c r="F33" s="558"/>
      <c r="G33" s="558"/>
      <c r="H33" s="313" t="s">
        <v>701</v>
      </c>
      <c r="I33" s="314" t="s">
        <v>38</v>
      </c>
      <c r="J33" s="89"/>
      <c r="K33" s="114"/>
      <c r="L33" s="130"/>
      <c r="M33" s="171"/>
      <c r="N33" s="130"/>
      <c r="O33" s="171"/>
      <c r="P33" s="130"/>
      <c r="Q33" s="185"/>
      <c r="R33" s="130"/>
      <c r="S33" s="208"/>
      <c r="T33" s="130"/>
      <c r="U33" s="208"/>
      <c r="V33" s="130"/>
      <c r="W33" s="208"/>
      <c r="X33" s="130"/>
      <c r="Y33" s="208"/>
      <c r="Z33" s="130"/>
      <c r="AA33" s="208"/>
      <c r="AB33" s="130"/>
      <c r="AC33" s="208"/>
      <c r="AD33" s="130"/>
      <c r="AE33" s="208"/>
      <c r="AF33" s="130"/>
      <c r="AG33" s="247"/>
      <c r="AH33" s="130"/>
      <c r="AI33" s="268"/>
      <c r="AJ33" s="130"/>
      <c r="AK33" s="268"/>
      <c r="AL33" s="130"/>
      <c r="AM33" s="268"/>
      <c r="AN33" s="130"/>
      <c r="AO33" s="294"/>
      <c r="AP33" s="130"/>
      <c r="AQ33" s="294"/>
      <c r="AR33" s="130"/>
      <c r="AS33" s="294"/>
      <c r="AT33" s="130"/>
      <c r="AU33" s="334"/>
      <c r="AV33" s="130"/>
      <c r="AW33" s="322">
        <f>AW34</f>
        <v>0</v>
      </c>
      <c r="AX33" s="130"/>
      <c r="AY33" s="322">
        <f>AY34</f>
        <v>75000</v>
      </c>
      <c r="AZ33" s="130">
        <f t="shared" si="3"/>
        <v>75000</v>
      </c>
      <c r="BA33" s="322">
        <f>BA34</f>
        <v>75000</v>
      </c>
      <c r="BB33" s="130">
        <f t="shared" si="3"/>
        <v>0</v>
      </c>
      <c r="BC33" s="322">
        <f>BC34</f>
        <v>75000</v>
      </c>
      <c r="BD33" s="130">
        <f t="shared" si="3"/>
        <v>0</v>
      </c>
      <c r="BE33" s="322">
        <f>BE34</f>
        <v>75000</v>
      </c>
      <c r="BF33" s="130">
        <f t="shared" si="3"/>
        <v>0</v>
      </c>
      <c r="BG33" s="322">
        <f>BG34</f>
        <v>75000</v>
      </c>
      <c r="BH33" s="130">
        <f t="shared" si="4"/>
        <v>0</v>
      </c>
      <c r="BI33" s="322">
        <f>BI34</f>
        <v>75000</v>
      </c>
      <c r="BJ33" s="130">
        <f t="shared" si="4"/>
        <v>0</v>
      </c>
      <c r="BK33" s="322">
        <f>BK34</f>
        <v>75000</v>
      </c>
      <c r="BL33" s="130">
        <f t="shared" si="4"/>
        <v>0</v>
      </c>
      <c r="BM33" s="322">
        <f>BM34</f>
        <v>75000</v>
      </c>
      <c r="BN33" s="130">
        <f t="shared" si="4"/>
        <v>0</v>
      </c>
      <c r="BO33" s="322">
        <f>BO34</f>
        <v>75000</v>
      </c>
      <c r="BP33" s="130">
        <f t="shared" si="4"/>
        <v>0</v>
      </c>
      <c r="BQ33" s="322">
        <f>BQ34</f>
        <v>75000</v>
      </c>
      <c r="BR33" s="130">
        <f t="shared" si="4"/>
        <v>0</v>
      </c>
      <c r="BS33" s="322">
        <f>BS34</f>
        <v>75000</v>
      </c>
      <c r="BT33" s="130">
        <f t="shared" si="5"/>
        <v>0</v>
      </c>
      <c r="BU33" s="322">
        <f>BU34</f>
        <v>110000</v>
      </c>
      <c r="BV33" s="130">
        <f t="shared" si="6"/>
        <v>35000</v>
      </c>
      <c r="BW33" s="322">
        <f>BW34</f>
        <v>75000</v>
      </c>
      <c r="BX33" s="130">
        <f t="shared" si="7"/>
        <v>-35000</v>
      </c>
      <c r="BY33" s="322">
        <f>BY34</f>
        <v>75000</v>
      </c>
      <c r="BZ33" s="130">
        <f t="shared" si="8"/>
        <v>0</v>
      </c>
      <c r="CA33" s="322">
        <f>CA34</f>
        <v>75000</v>
      </c>
      <c r="CB33" s="130">
        <f t="shared" si="9"/>
        <v>0</v>
      </c>
      <c r="CC33" s="52"/>
      <c r="CD33" s="24"/>
      <c r="CE33" s="24"/>
      <c r="CF33" s="24"/>
      <c r="CG33" s="24"/>
      <c r="CH33" s="24"/>
      <c r="CI33" s="24"/>
      <c r="CJ33" s="24"/>
      <c r="CK33" s="24"/>
      <c r="CL33" s="24"/>
    </row>
    <row r="34" spans="1:90" s="60" customFormat="1" ht="15.75" x14ac:dyDescent="0.25">
      <c r="A34" s="61"/>
      <c r="B34" s="532" t="s">
        <v>37</v>
      </c>
      <c r="C34" s="559"/>
      <c r="D34" s="559"/>
      <c r="E34" s="559"/>
      <c r="F34" s="559"/>
      <c r="G34" s="559"/>
      <c r="H34" s="324" t="s">
        <v>701</v>
      </c>
      <c r="I34" s="325" t="s">
        <v>36</v>
      </c>
      <c r="J34" s="91"/>
      <c r="K34" s="118"/>
      <c r="L34" s="103"/>
      <c r="M34" s="174"/>
      <c r="N34" s="103"/>
      <c r="O34" s="174"/>
      <c r="P34" s="103"/>
      <c r="Q34" s="183"/>
      <c r="R34" s="103"/>
      <c r="S34" s="204"/>
      <c r="T34" s="103"/>
      <c r="U34" s="204"/>
      <c r="V34" s="103"/>
      <c r="W34" s="204"/>
      <c r="X34" s="103"/>
      <c r="Y34" s="204"/>
      <c r="Z34" s="103"/>
      <c r="AA34" s="204"/>
      <c r="AB34" s="103"/>
      <c r="AC34" s="204"/>
      <c r="AD34" s="103"/>
      <c r="AE34" s="204"/>
      <c r="AF34" s="103"/>
      <c r="AG34" s="240"/>
      <c r="AH34" s="103"/>
      <c r="AI34" s="248"/>
      <c r="AJ34" s="103"/>
      <c r="AK34" s="248"/>
      <c r="AL34" s="103"/>
      <c r="AM34" s="248"/>
      <c r="AN34" s="103"/>
      <c r="AO34" s="286"/>
      <c r="AP34" s="103"/>
      <c r="AQ34" s="286"/>
      <c r="AR34" s="103"/>
      <c r="AS34" s="286"/>
      <c r="AT34" s="103"/>
      <c r="AU34" s="305"/>
      <c r="AV34" s="103"/>
      <c r="AW34" s="318">
        <v>0</v>
      </c>
      <c r="AX34" s="103"/>
      <c r="AY34" s="318">
        <v>75000</v>
      </c>
      <c r="AZ34" s="103">
        <f t="shared" si="3"/>
        <v>75000</v>
      </c>
      <c r="BA34" s="318">
        <v>75000</v>
      </c>
      <c r="BB34" s="103">
        <f t="shared" si="3"/>
        <v>0</v>
      </c>
      <c r="BC34" s="318">
        <v>75000</v>
      </c>
      <c r="BD34" s="103">
        <f t="shared" si="3"/>
        <v>0</v>
      </c>
      <c r="BE34" s="318">
        <v>75000</v>
      </c>
      <c r="BF34" s="103">
        <f t="shared" si="3"/>
        <v>0</v>
      </c>
      <c r="BG34" s="318">
        <v>75000</v>
      </c>
      <c r="BH34" s="103">
        <f t="shared" si="4"/>
        <v>0</v>
      </c>
      <c r="BI34" s="318">
        <v>75000</v>
      </c>
      <c r="BJ34" s="103">
        <f t="shared" si="4"/>
        <v>0</v>
      </c>
      <c r="BK34" s="318">
        <v>75000</v>
      </c>
      <c r="BL34" s="103">
        <f t="shared" si="4"/>
        <v>0</v>
      </c>
      <c r="BM34" s="318">
        <v>75000</v>
      </c>
      <c r="BN34" s="103">
        <f t="shared" si="4"/>
        <v>0</v>
      </c>
      <c r="BO34" s="318">
        <v>75000</v>
      </c>
      <c r="BP34" s="103">
        <f t="shared" si="4"/>
        <v>0</v>
      </c>
      <c r="BQ34" s="318">
        <v>75000</v>
      </c>
      <c r="BR34" s="103">
        <f t="shared" si="4"/>
        <v>0</v>
      </c>
      <c r="BS34" s="318">
        <v>75000</v>
      </c>
      <c r="BT34" s="103">
        <f t="shared" si="5"/>
        <v>0</v>
      </c>
      <c r="BU34" s="318">
        <v>110000</v>
      </c>
      <c r="BV34" s="103">
        <f t="shared" si="6"/>
        <v>35000</v>
      </c>
      <c r="BW34" s="361">
        <v>75000</v>
      </c>
      <c r="BX34" s="103">
        <f t="shared" si="7"/>
        <v>-35000</v>
      </c>
      <c r="BY34" s="368">
        <v>75000</v>
      </c>
      <c r="BZ34" s="103">
        <f t="shared" si="8"/>
        <v>0</v>
      </c>
      <c r="CA34" s="502">
        <v>75000</v>
      </c>
      <c r="CB34" s="103">
        <f t="shared" si="9"/>
        <v>0</v>
      </c>
      <c r="CC34" s="53">
        <v>6</v>
      </c>
      <c r="CD34" s="59"/>
      <c r="CE34" s="59"/>
      <c r="CF34" s="59"/>
      <c r="CG34" s="59"/>
      <c r="CH34" s="59"/>
      <c r="CI34" s="59"/>
      <c r="CJ34" s="59"/>
      <c r="CK34" s="59"/>
      <c r="CL34" s="59"/>
    </row>
    <row r="35" spans="1:90" s="25" customFormat="1" ht="50.25" customHeight="1" x14ac:dyDescent="0.25">
      <c r="A35" s="26"/>
      <c r="B35" s="533" t="s">
        <v>566</v>
      </c>
      <c r="C35" s="574"/>
      <c r="D35" s="574"/>
      <c r="E35" s="574"/>
      <c r="F35" s="574"/>
      <c r="G35" s="574"/>
      <c r="H35" s="252" t="s">
        <v>567</v>
      </c>
      <c r="I35" s="253" t="s">
        <v>5</v>
      </c>
      <c r="J35" s="89">
        <f>J36+J40</f>
        <v>1401000</v>
      </c>
      <c r="K35" s="89">
        <f>K36+K40</f>
        <v>1143231.49</v>
      </c>
      <c r="L35" s="130">
        <f t="shared" ref="L35:L37" si="22">K35-J35</f>
        <v>-257768.51</v>
      </c>
      <c r="M35" s="89">
        <f>M36+M40</f>
        <v>1203231.49</v>
      </c>
      <c r="N35" s="130">
        <f t="shared" ref="N35:N37" si="23">M35-K35</f>
        <v>60000</v>
      </c>
      <c r="O35" s="89">
        <f>O36+O40</f>
        <v>1203231.49</v>
      </c>
      <c r="P35" s="130">
        <f t="shared" ref="P35:P37" si="24">O35-M35</f>
        <v>0</v>
      </c>
      <c r="Q35" s="89">
        <f>Q36+Q40</f>
        <v>1203231.49</v>
      </c>
      <c r="R35" s="130">
        <f t="shared" ref="R35:R37" si="25">Q35-O35</f>
        <v>0</v>
      </c>
      <c r="S35" s="89">
        <f>S36+S40</f>
        <v>1203231.49</v>
      </c>
      <c r="T35" s="130">
        <f t="shared" ref="T35:T37" si="26">S35-Q35</f>
        <v>0</v>
      </c>
      <c r="U35" s="89">
        <f>U36+U40</f>
        <v>1203231.49</v>
      </c>
      <c r="V35" s="130">
        <f t="shared" ref="V35:V37" si="27">U35-S35</f>
        <v>0</v>
      </c>
      <c r="W35" s="89">
        <f>W36+W40</f>
        <v>1203231.49</v>
      </c>
      <c r="X35" s="130">
        <f t="shared" ref="X35:X37" si="28">W35-U35</f>
        <v>0</v>
      </c>
      <c r="Y35" s="89">
        <f>Y36+Y40</f>
        <v>1203231.49</v>
      </c>
      <c r="Z35" s="130">
        <f t="shared" ref="Z35:Z37" si="29">Y35-W35</f>
        <v>0</v>
      </c>
      <c r="AA35" s="89">
        <f>AA36+AA40</f>
        <v>1203231.49</v>
      </c>
      <c r="AB35" s="130">
        <f t="shared" ref="AB35:AB37" si="30">AA35-Y35</f>
        <v>0</v>
      </c>
      <c r="AC35" s="89">
        <f>AC36</f>
        <v>0</v>
      </c>
      <c r="AD35" s="130">
        <f t="shared" ref="AD35:AD37" si="31">AC35-AA35</f>
        <v>-1203231.49</v>
      </c>
      <c r="AE35" s="89">
        <f>AE36</f>
        <v>80000</v>
      </c>
      <c r="AF35" s="130">
        <f t="shared" ref="AF35:AH37" si="32">AE35-AC35</f>
        <v>80000</v>
      </c>
      <c r="AG35" s="89">
        <f>AG36+AG40</f>
        <v>80000</v>
      </c>
      <c r="AH35" s="130">
        <f t="shared" si="32"/>
        <v>0</v>
      </c>
      <c r="AI35" s="89">
        <f>AI36+AI40</f>
        <v>80000</v>
      </c>
      <c r="AJ35" s="130">
        <f t="shared" si="2"/>
        <v>0</v>
      </c>
      <c r="AK35" s="89">
        <f>AK36+AK40</f>
        <v>80000</v>
      </c>
      <c r="AL35" s="130">
        <f t="shared" si="3"/>
        <v>0</v>
      </c>
      <c r="AM35" s="89">
        <f>AM36+AM40</f>
        <v>80000</v>
      </c>
      <c r="AN35" s="130">
        <f t="shared" si="3"/>
        <v>0</v>
      </c>
      <c r="AO35" s="89">
        <f>AO36+AO40</f>
        <v>80000</v>
      </c>
      <c r="AP35" s="130">
        <f t="shared" si="3"/>
        <v>0</v>
      </c>
      <c r="AQ35" s="89">
        <f>AQ36+AQ40</f>
        <v>80000</v>
      </c>
      <c r="AR35" s="130">
        <f t="shared" si="3"/>
        <v>0</v>
      </c>
      <c r="AS35" s="89">
        <f>AS36+AS38+AS40</f>
        <v>80000</v>
      </c>
      <c r="AT35" s="130">
        <f t="shared" si="3"/>
        <v>0</v>
      </c>
      <c r="AU35" s="89">
        <f>AU36+AU38+AU40</f>
        <v>80000</v>
      </c>
      <c r="AV35" s="130">
        <f t="shared" si="3"/>
        <v>0</v>
      </c>
      <c r="AW35" s="89">
        <f>AW36+AW38+AW40</f>
        <v>80000</v>
      </c>
      <c r="AX35" s="130">
        <f t="shared" si="3"/>
        <v>0</v>
      </c>
      <c r="AY35" s="89">
        <f>AY36+AY38+AY40</f>
        <v>0</v>
      </c>
      <c r="AZ35" s="130">
        <f t="shared" si="3"/>
        <v>-80000</v>
      </c>
      <c r="BA35" s="89">
        <f>BA36+BA38+BA40</f>
        <v>0</v>
      </c>
      <c r="BB35" s="130">
        <f t="shared" si="3"/>
        <v>0</v>
      </c>
      <c r="BC35" s="89">
        <f>BC36+BC38+BC40</f>
        <v>0</v>
      </c>
      <c r="BD35" s="130">
        <f t="shared" si="3"/>
        <v>0</v>
      </c>
      <c r="BE35" s="89">
        <f>BE36+BE38+BE40</f>
        <v>0</v>
      </c>
      <c r="BF35" s="130">
        <f t="shared" si="3"/>
        <v>0</v>
      </c>
      <c r="BG35" s="89">
        <f>BG36+BG38+BG40</f>
        <v>0</v>
      </c>
      <c r="BH35" s="130">
        <f t="shared" si="4"/>
        <v>0</v>
      </c>
      <c r="BI35" s="89">
        <f>BI36+BI38+BI40</f>
        <v>0</v>
      </c>
      <c r="BJ35" s="130">
        <f t="shared" si="4"/>
        <v>0</v>
      </c>
      <c r="BK35" s="89">
        <f>BK36+BK38+BK40</f>
        <v>0</v>
      </c>
      <c r="BL35" s="130">
        <f t="shared" si="4"/>
        <v>0</v>
      </c>
      <c r="BM35" s="89">
        <f>BM36+BM38+BM40</f>
        <v>0</v>
      </c>
      <c r="BN35" s="130">
        <f t="shared" si="4"/>
        <v>0</v>
      </c>
      <c r="BO35" s="89">
        <f>BO36+BO38+BO40</f>
        <v>0</v>
      </c>
      <c r="BP35" s="130">
        <f t="shared" si="4"/>
        <v>0</v>
      </c>
      <c r="BQ35" s="89">
        <f>BQ36+BQ38+BQ40</f>
        <v>0</v>
      </c>
      <c r="BR35" s="130">
        <f t="shared" si="4"/>
        <v>0</v>
      </c>
      <c r="BS35" s="89">
        <f>BS36+BS38+BS40</f>
        <v>0</v>
      </c>
      <c r="BT35" s="130">
        <f t="shared" si="5"/>
        <v>0</v>
      </c>
      <c r="BU35" s="89">
        <f>BU36+BU38+BU40</f>
        <v>0</v>
      </c>
      <c r="BV35" s="130">
        <f t="shared" si="6"/>
        <v>0</v>
      </c>
      <c r="BW35" s="89">
        <f>BW36+BW38+BW40</f>
        <v>0</v>
      </c>
      <c r="BX35" s="130">
        <f t="shared" si="7"/>
        <v>0</v>
      </c>
      <c r="BY35" s="89">
        <f>BY36+BY38+BY40</f>
        <v>90000</v>
      </c>
      <c r="BZ35" s="130">
        <f t="shared" si="8"/>
        <v>90000</v>
      </c>
      <c r="CA35" s="89">
        <f>CA36+CA38+CA40</f>
        <v>90000</v>
      </c>
      <c r="CB35" s="130">
        <f t="shared" si="9"/>
        <v>0</v>
      </c>
      <c r="CC35" s="52"/>
      <c r="CD35" s="24"/>
      <c r="CE35" s="24"/>
      <c r="CF35" s="24"/>
      <c r="CG35" s="24"/>
      <c r="CH35" s="24"/>
      <c r="CI35" s="24"/>
      <c r="CJ35" s="24"/>
      <c r="CK35" s="24"/>
      <c r="CL35" s="24"/>
    </row>
    <row r="36" spans="1:90" s="25" customFormat="1" ht="26.65" customHeight="1" x14ac:dyDescent="0.25">
      <c r="A36" s="26"/>
      <c r="B36" s="565" t="s">
        <v>11</v>
      </c>
      <c r="C36" s="566"/>
      <c r="D36" s="566"/>
      <c r="E36" s="566"/>
      <c r="F36" s="566"/>
      <c r="G36" s="567"/>
      <c r="H36" s="211" t="s">
        <v>567</v>
      </c>
      <c r="I36" s="212" t="s">
        <v>10</v>
      </c>
      <c r="J36" s="89">
        <f>J37</f>
        <v>1401000</v>
      </c>
      <c r="K36" s="89">
        <f>K37</f>
        <v>1143231.49</v>
      </c>
      <c r="L36" s="130">
        <f t="shared" si="22"/>
        <v>-257768.51</v>
      </c>
      <c r="M36" s="89">
        <f>M37</f>
        <v>1203231.49</v>
      </c>
      <c r="N36" s="130">
        <f t="shared" si="23"/>
        <v>60000</v>
      </c>
      <c r="O36" s="89">
        <f>O37</f>
        <v>1203231.49</v>
      </c>
      <c r="P36" s="130">
        <f t="shared" si="24"/>
        <v>0</v>
      </c>
      <c r="Q36" s="89">
        <f>Q37</f>
        <v>1203231.49</v>
      </c>
      <c r="R36" s="130">
        <f t="shared" si="25"/>
        <v>0</v>
      </c>
      <c r="S36" s="89">
        <f>S37</f>
        <v>1203231.49</v>
      </c>
      <c r="T36" s="130">
        <f t="shared" si="26"/>
        <v>0</v>
      </c>
      <c r="U36" s="89">
        <f>U37</f>
        <v>1203231.49</v>
      </c>
      <c r="V36" s="130">
        <f t="shared" si="27"/>
        <v>0</v>
      </c>
      <c r="W36" s="89">
        <f>W37</f>
        <v>1203231.49</v>
      </c>
      <c r="X36" s="130">
        <f t="shared" si="28"/>
        <v>0</v>
      </c>
      <c r="Y36" s="89">
        <f>Y37</f>
        <v>1203231.49</v>
      </c>
      <c r="Z36" s="130">
        <f t="shared" si="29"/>
        <v>0</v>
      </c>
      <c r="AA36" s="89">
        <f>AA37</f>
        <v>1203231.49</v>
      </c>
      <c r="AB36" s="130">
        <f t="shared" si="30"/>
        <v>0</v>
      </c>
      <c r="AC36" s="89">
        <f>AC37</f>
        <v>0</v>
      </c>
      <c r="AD36" s="130">
        <f t="shared" si="31"/>
        <v>-1203231.49</v>
      </c>
      <c r="AE36" s="89">
        <f>AE37</f>
        <v>80000</v>
      </c>
      <c r="AF36" s="130">
        <f t="shared" si="32"/>
        <v>80000</v>
      </c>
      <c r="AG36" s="89">
        <f>AG37</f>
        <v>80000</v>
      </c>
      <c r="AH36" s="130">
        <f t="shared" si="32"/>
        <v>0</v>
      </c>
      <c r="AI36" s="89">
        <f>AI37</f>
        <v>45000</v>
      </c>
      <c r="AJ36" s="130">
        <f t="shared" si="2"/>
        <v>-35000</v>
      </c>
      <c r="AK36" s="89">
        <f>AK37</f>
        <v>45000</v>
      </c>
      <c r="AL36" s="130">
        <f t="shared" si="3"/>
        <v>0</v>
      </c>
      <c r="AM36" s="89">
        <f>AM37</f>
        <v>45000</v>
      </c>
      <c r="AN36" s="130">
        <f t="shared" si="3"/>
        <v>0</v>
      </c>
      <c r="AO36" s="89">
        <f>AO37</f>
        <v>45000</v>
      </c>
      <c r="AP36" s="130">
        <f t="shared" si="3"/>
        <v>0</v>
      </c>
      <c r="AQ36" s="89">
        <f>AQ37</f>
        <v>45000</v>
      </c>
      <c r="AR36" s="130">
        <f t="shared" si="3"/>
        <v>0</v>
      </c>
      <c r="AS36" s="89">
        <f>AS37</f>
        <v>45000</v>
      </c>
      <c r="AT36" s="130">
        <f t="shared" si="3"/>
        <v>0</v>
      </c>
      <c r="AU36" s="89">
        <f>AU37</f>
        <v>40000</v>
      </c>
      <c r="AV36" s="130">
        <f t="shared" si="3"/>
        <v>-5000</v>
      </c>
      <c r="AW36" s="89">
        <f>AW37</f>
        <v>40000</v>
      </c>
      <c r="AX36" s="130">
        <f t="shared" si="3"/>
        <v>0</v>
      </c>
      <c r="AY36" s="89">
        <f>AY37</f>
        <v>0</v>
      </c>
      <c r="AZ36" s="130">
        <f t="shared" si="3"/>
        <v>-40000</v>
      </c>
      <c r="BA36" s="89">
        <f>BA37</f>
        <v>0</v>
      </c>
      <c r="BB36" s="130">
        <f t="shared" si="3"/>
        <v>0</v>
      </c>
      <c r="BC36" s="89">
        <f>BC37</f>
        <v>0</v>
      </c>
      <c r="BD36" s="130">
        <f t="shared" si="3"/>
        <v>0</v>
      </c>
      <c r="BE36" s="89">
        <f>BE37</f>
        <v>0</v>
      </c>
      <c r="BF36" s="130">
        <f t="shared" si="3"/>
        <v>0</v>
      </c>
      <c r="BG36" s="89">
        <f>BG37</f>
        <v>0</v>
      </c>
      <c r="BH36" s="130">
        <f t="shared" si="4"/>
        <v>0</v>
      </c>
      <c r="BI36" s="89">
        <f>BI37</f>
        <v>0</v>
      </c>
      <c r="BJ36" s="130">
        <f t="shared" si="4"/>
        <v>0</v>
      </c>
      <c r="BK36" s="89">
        <f>BK37</f>
        <v>0</v>
      </c>
      <c r="BL36" s="130">
        <f t="shared" si="4"/>
        <v>0</v>
      </c>
      <c r="BM36" s="89">
        <f>BM37</f>
        <v>0</v>
      </c>
      <c r="BN36" s="130">
        <f t="shared" si="4"/>
        <v>0</v>
      </c>
      <c r="BO36" s="89">
        <f>BO37</f>
        <v>0</v>
      </c>
      <c r="BP36" s="130">
        <f t="shared" si="4"/>
        <v>0</v>
      </c>
      <c r="BQ36" s="89">
        <f>BQ37</f>
        <v>0</v>
      </c>
      <c r="BR36" s="130">
        <f t="shared" si="4"/>
        <v>0</v>
      </c>
      <c r="BS36" s="89">
        <f>BS37</f>
        <v>0</v>
      </c>
      <c r="BT36" s="130">
        <f t="shared" si="5"/>
        <v>0</v>
      </c>
      <c r="BU36" s="89">
        <f>BU37</f>
        <v>0</v>
      </c>
      <c r="BV36" s="130">
        <f t="shared" si="6"/>
        <v>0</v>
      </c>
      <c r="BW36" s="89">
        <f>BW37</f>
        <v>0</v>
      </c>
      <c r="BX36" s="130">
        <f t="shared" si="7"/>
        <v>0</v>
      </c>
      <c r="BY36" s="89">
        <f>BY37</f>
        <v>90000</v>
      </c>
      <c r="BZ36" s="130">
        <f t="shared" si="8"/>
        <v>90000</v>
      </c>
      <c r="CA36" s="89">
        <f>CA37</f>
        <v>18000</v>
      </c>
      <c r="CB36" s="130">
        <f t="shared" si="9"/>
        <v>-72000</v>
      </c>
      <c r="CC36" s="52"/>
      <c r="CD36" s="24"/>
      <c r="CE36" s="24"/>
      <c r="CF36" s="24"/>
      <c r="CG36" s="24"/>
      <c r="CH36" s="24"/>
      <c r="CI36" s="24"/>
      <c r="CJ36" s="24"/>
      <c r="CK36" s="24"/>
      <c r="CL36" s="24"/>
    </row>
    <row r="37" spans="1:90" s="60" customFormat="1" ht="26.65" customHeight="1" x14ac:dyDescent="0.25">
      <c r="A37" s="61"/>
      <c r="B37" s="559" t="s">
        <v>9</v>
      </c>
      <c r="C37" s="559"/>
      <c r="D37" s="559"/>
      <c r="E37" s="559"/>
      <c r="F37" s="559"/>
      <c r="G37" s="559"/>
      <c r="H37" s="213" t="s">
        <v>567</v>
      </c>
      <c r="I37" s="214" t="s">
        <v>8</v>
      </c>
      <c r="J37" s="91">
        <v>1401000</v>
      </c>
      <c r="K37" s="118">
        <v>1143231.49</v>
      </c>
      <c r="L37" s="103">
        <f t="shared" si="22"/>
        <v>-257768.51</v>
      </c>
      <c r="M37" s="174">
        <v>1203231.49</v>
      </c>
      <c r="N37" s="103">
        <f t="shared" si="23"/>
        <v>60000</v>
      </c>
      <c r="O37" s="174">
        <v>1203231.49</v>
      </c>
      <c r="P37" s="103">
        <f t="shared" si="24"/>
        <v>0</v>
      </c>
      <c r="Q37" s="183">
        <v>1203231.49</v>
      </c>
      <c r="R37" s="103">
        <f t="shared" si="25"/>
        <v>0</v>
      </c>
      <c r="S37" s="204">
        <v>1203231.49</v>
      </c>
      <c r="T37" s="103">
        <f t="shared" si="26"/>
        <v>0</v>
      </c>
      <c r="U37" s="204">
        <v>1203231.49</v>
      </c>
      <c r="V37" s="103">
        <f t="shared" si="27"/>
        <v>0</v>
      </c>
      <c r="W37" s="204">
        <v>1203231.49</v>
      </c>
      <c r="X37" s="103">
        <f t="shared" si="28"/>
        <v>0</v>
      </c>
      <c r="Y37" s="204">
        <v>1203231.49</v>
      </c>
      <c r="Z37" s="103">
        <f t="shared" si="29"/>
        <v>0</v>
      </c>
      <c r="AA37" s="204">
        <v>1203231.49</v>
      </c>
      <c r="AB37" s="103">
        <f t="shared" si="30"/>
        <v>0</v>
      </c>
      <c r="AC37" s="204">
        <v>0</v>
      </c>
      <c r="AD37" s="103">
        <f t="shared" si="31"/>
        <v>-1203231.49</v>
      </c>
      <c r="AE37" s="204">
        <v>80000</v>
      </c>
      <c r="AF37" s="103">
        <f t="shared" si="32"/>
        <v>80000</v>
      </c>
      <c r="AG37" s="240">
        <v>80000</v>
      </c>
      <c r="AH37" s="103">
        <f t="shared" si="32"/>
        <v>0</v>
      </c>
      <c r="AI37" s="248">
        <v>45000</v>
      </c>
      <c r="AJ37" s="103">
        <f t="shared" si="2"/>
        <v>-35000</v>
      </c>
      <c r="AK37" s="248">
        <v>45000</v>
      </c>
      <c r="AL37" s="103">
        <f t="shared" si="3"/>
        <v>0</v>
      </c>
      <c r="AM37" s="248">
        <v>45000</v>
      </c>
      <c r="AN37" s="103">
        <f t="shared" si="3"/>
        <v>0</v>
      </c>
      <c r="AO37" s="286">
        <v>45000</v>
      </c>
      <c r="AP37" s="103">
        <f t="shared" si="3"/>
        <v>0</v>
      </c>
      <c r="AQ37" s="286">
        <v>45000</v>
      </c>
      <c r="AR37" s="103">
        <f t="shared" si="3"/>
        <v>0</v>
      </c>
      <c r="AS37" s="286">
        <v>45000</v>
      </c>
      <c r="AT37" s="103">
        <f t="shared" si="3"/>
        <v>0</v>
      </c>
      <c r="AU37" s="305">
        <v>40000</v>
      </c>
      <c r="AV37" s="103">
        <f t="shared" si="3"/>
        <v>-5000</v>
      </c>
      <c r="AW37" s="318">
        <v>40000</v>
      </c>
      <c r="AX37" s="103">
        <f t="shared" si="3"/>
        <v>0</v>
      </c>
      <c r="AY37" s="322">
        <v>0</v>
      </c>
      <c r="AZ37" s="103">
        <f t="shared" si="3"/>
        <v>-40000</v>
      </c>
      <c r="BA37" s="322">
        <v>0</v>
      </c>
      <c r="BB37" s="103">
        <f t="shared" si="3"/>
        <v>0</v>
      </c>
      <c r="BC37" s="322">
        <v>0</v>
      </c>
      <c r="BD37" s="103">
        <f t="shared" si="3"/>
        <v>0</v>
      </c>
      <c r="BE37" s="322">
        <v>0</v>
      </c>
      <c r="BF37" s="103">
        <f t="shared" si="3"/>
        <v>0</v>
      </c>
      <c r="BG37" s="322">
        <v>0</v>
      </c>
      <c r="BH37" s="103">
        <f t="shared" si="4"/>
        <v>0</v>
      </c>
      <c r="BI37" s="322">
        <v>0</v>
      </c>
      <c r="BJ37" s="103">
        <f t="shared" si="4"/>
        <v>0</v>
      </c>
      <c r="BK37" s="322">
        <v>0</v>
      </c>
      <c r="BL37" s="103">
        <f t="shared" si="4"/>
        <v>0</v>
      </c>
      <c r="BM37" s="322">
        <v>0</v>
      </c>
      <c r="BN37" s="103">
        <f t="shared" si="4"/>
        <v>0</v>
      </c>
      <c r="BO37" s="322">
        <v>0</v>
      </c>
      <c r="BP37" s="103">
        <f t="shared" si="4"/>
        <v>0</v>
      </c>
      <c r="BQ37" s="322">
        <v>0</v>
      </c>
      <c r="BR37" s="103">
        <f t="shared" si="4"/>
        <v>0</v>
      </c>
      <c r="BS37" s="322">
        <v>0</v>
      </c>
      <c r="BT37" s="103">
        <f t="shared" si="5"/>
        <v>0</v>
      </c>
      <c r="BU37" s="322">
        <v>0</v>
      </c>
      <c r="BV37" s="103">
        <f t="shared" si="6"/>
        <v>0</v>
      </c>
      <c r="BW37" s="318">
        <v>0</v>
      </c>
      <c r="BX37" s="103">
        <f t="shared" si="7"/>
        <v>0</v>
      </c>
      <c r="BY37" s="368">
        <v>90000</v>
      </c>
      <c r="BZ37" s="103">
        <f t="shared" si="8"/>
        <v>90000</v>
      </c>
      <c r="CA37" s="502">
        <v>18000</v>
      </c>
      <c r="CB37" s="103">
        <f t="shared" si="9"/>
        <v>-72000</v>
      </c>
      <c r="CC37" s="53">
        <v>7</v>
      </c>
      <c r="CD37" s="59"/>
      <c r="CE37" s="59"/>
      <c r="CF37" s="59"/>
      <c r="CG37" s="59"/>
      <c r="CH37" s="59"/>
      <c r="CI37" s="59"/>
      <c r="CJ37" s="59"/>
      <c r="CK37" s="59"/>
      <c r="CL37" s="59"/>
    </row>
    <row r="38" spans="1:90" s="25" customFormat="1" ht="15.75" hidden="1" x14ac:dyDescent="0.25">
      <c r="A38" s="26"/>
      <c r="B38" s="531" t="s">
        <v>20</v>
      </c>
      <c r="C38" s="558"/>
      <c r="D38" s="558"/>
      <c r="E38" s="558"/>
      <c r="F38" s="558"/>
      <c r="G38" s="558"/>
      <c r="H38" s="309" t="s">
        <v>567</v>
      </c>
      <c r="I38" s="310" t="s">
        <v>19</v>
      </c>
      <c r="J38" s="89"/>
      <c r="K38" s="114"/>
      <c r="L38" s="130"/>
      <c r="M38" s="171"/>
      <c r="N38" s="130"/>
      <c r="O38" s="171"/>
      <c r="P38" s="130"/>
      <c r="Q38" s="185"/>
      <c r="R38" s="130"/>
      <c r="S38" s="208"/>
      <c r="T38" s="130"/>
      <c r="U38" s="208"/>
      <c r="V38" s="130"/>
      <c r="W38" s="208"/>
      <c r="X38" s="130"/>
      <c r="Y38" s="208"/>
      <c r="Z38" s="130"/>
      <c r="AA38" s="208"/>
      <c r="AB38" s="130"/>
      <c r="AC38" s="208"/>
      <c r="AD38" s="130"/>
      <c r="AE38" s="208"/>
      <c r="AF38" s="130"/>
      <c r="AG38" s="247"/>
      <c r="AH38" s="130"/>
      <c r="AI38" s="268"/>
      <c r="AJ38" s="130"/>
      <c r="AK38" s="268"/>
      <c r="AL38" s="130"/>
      <c r="AM38" s="268"/>
      <c r="AN38" s="130"/>
      <c r="AO38" s="294"/>
      <c r="AP38" s="130"/>
      <c r="AQ38" s="294"/>
      <c r="AR38" s="130"/>
      <c r="AS38" s="208">
        <f t="shared" ref="AS38" si="33">AS39</f>
        <v>0</v>
      </c>
      <c r="AT38" s="208">
        <f t="shared" ref="AT38" si="34">AT39</f>
        <v>0</v>
      </c>
      <c r="AU38" s="208">
        <f t="shared" ref="AU38:CA38" si="35">AU39</f>
        <v>15000</v>
      </c>
      <c r="AV38" s="130">
        <f t="shared" si="3"/>
        <v>15000</v>
      </c>
      <c r="AW38" s="208">
        <f t="shared" si="35"/>
        <v>15000</v>
      </c>
      <c r="AX38" s="130">
        <f t="shared" si="3"/>
        <v>0</v>
      </c>
      <c r="AY38" s="208">
        <f t="shared" si="35"/>
        <v>0</v>
      </c>
      <c r="AZ38" s="130">
        <f t="shared" si="3"/>
        <v>-15000</v>
      </c>
      <c r="BA38" s="208">
        <f t="shared" si="35"/>
        <v>0</v>
      </c>
      <c r="BB38" s="130">
        <f t="shared" si="3"/>
        <v>0</v>
      </c>
      <c r="BC38" s="208">
        <f t="shared" si="35"/>
        <v>0</v>
      </c>
      <c r="BD38" s="130">
        <f t="shared" si="3"/>
        <v>0</v>
      </c>
      <c r="BE38" s="208">
        <f t="shared" si="35"/>
        <v>0</v>
      </c>
      <c r="BF38" s="130">
        <f t="shared" si="3"/>
        <v>0</v>
      </c>
      <c r="BG38" s="208">
        <f t="shared" si="35"/>
        <v>0</v>
      </c>
      <c r="BH38" s="130">
        <f t="shared" si="4"/>
        <v>0</v>
      </c>
      <c r="BI38" s="208">
        <f t="shared" si="35"/>
        <v>0</v>
      </c>
      <c r="BJ38" s="130">
        <f t="shared" si="4"/>
        <v>0</v>
      </c>
      <c r="BK38" s="208">
        <f t="shared" si="35"/>
        <v>0</v>
      </c>
      <c r="BL38" s="130">
        <f t="shared" si="4"/>
        <v>0</v>
      </c>
      <c r="BM38" s="208">
        <f t="shared" si="35"/>
        <v>0</v>
      </c>
      <c r="BN38" s="130">
        <f t="shared" si="4"/>
        <v>0</v>
      </c>
      <c r="BO38" s="208">
        <f t="shared" si="35"/>
        <v>0</v>
      </c>
      <c r="BP38" s="130">
        <f t="shared" si="4"/>
        <v>0</v>
      </c>
      <c r="BQ38" s="208">
        <f t="shared" si="35"/>
        <v>0</v>
      </c>
      <c r="BR38" s="130">
        <f t="shared" si="4"/>
        <v>0</v>
      </c>
      <c r="BS38" s="208">
        <f t="shared" si="35"/>
        <v>0</v>
      </c>
      <c r="BT38" s="130">
        <f t="shared" si="5"/>
        <v>0</v>
      </c>
      <c r="BU38" s="208">
        <f t="shared" si="35"/>
        <v>0</v>
      </c>
      <c r="BV38" s="130">
        <f t="shared" si="6"/>
        <v>0</v>
      </c>
      <c r="BW38" s="208">
        <f t="shared" si="35"/>
        <v>0</v>
      </c>
      <c r="BX38" s="130">
        <f t="shared" si="7"/>
        <v>0</v>
      </c>
      <c r="BY38" s="208">
        <f t="shared" si="35"/>
        <v>0</v>
      </c>
      <c r="BZ38" s="130">
        <f t="shared" si="8"/>
        <v>0</v>
      </c>
      <c r="CA38" s="208">
        <f t="shared" si="35"/>
        <v>0</v>
      </c>
      <c r="CB38" s="130">
        <f t="shared" si="9"/>
        <v>0</v>
      </c>
      <c r="CC38" s="52"/>
      <c r="CD38" s="24"/>
      <c r="CE38" s="24"/>
      <c r="CF38" s="24"/>
      <c r="CG38" s="24"/>
      <c r="CH38" s="24"/>
      <c r="CI38" s="24"/>
      <c r="CJ38" s="24"/>
      <c r="CK38" s="24"/>
      <c r="CL38" s="24"/>
    </row>
    <row r="39" spans="1:90" s="60" customFormat="1" ht="15.75" hidden="1" x14ac:dyDescent="0.25">
      <c r="A39" s="61"/>
      <c r="B39" s="532" t="s">
        <v>272</v>
      </c>
      <c r="C39" s="559"/>
      <c r="D39" s="559"/>
      <c r="E39" s="559"/>
      <c r="F39" s="559"/>
      <c r="G39" s="559"/>
      <c r="H39" s="307" t="s">
        <v>567</v>
      </c>
      <c r="I39" s="308" t="s">
        <v>273</v>
      </c>
      <c r="J39" s="91"/>
      <c r="K39" s="118"/>
      <c r="L39" s="103"/>
      <c r="M39" s="174"/>
      <c r="N39" s="103"/>
      <c r="O39" s="174"/>
      <c r="P39" s="103"/>
      <c r="Q39" s="183"/>
      <c r="R39" s="103"/>
      <c r="S39" s="204"/>
      <c r="T39" s="103"/>
      <c r="U39" s="204"/>
      <c r="V39" s="103"/>
      <c r="W39" s="204"/>
      <c r="X39" s="103"/>
      <c r="Y39" s="204"/>
      <c r="Z39" s="103"/>
      <c r="AA39" s="204"/>
      <c r="AB39" s="103"/>
      <c r="AC39" s="204"/>
      <c r="AD39" s="103"/>
      <c r="AE39" s="204"/>
      <c r="AF39" s="103"/>
      <c r="AG39" s="240"/>
      <c r="AH39" s="103"/>
      <c r="AI39" s="248"/>
      <c r="AJ39" s="103"/>
      <c r="AK39" s="248"/>
      <c r="AL39" s="103"/>
      <c r="AM39" s="248"/>
      <c r="AN39" s="103"/>
      <c r="AO39" s="286"/>
      <c r="AP39" s="103"/>
      <c r="AQ39" s="286"/>
      <c r="AR39" s="103"/>
      <c r="AS39" s="286">
        <v>0</v>
      </c>
      <c r="AT39" s="103"/>
      <c r="AU39" s="305">
        <v>15000</v>
      </c>
      <c r="AV39" s="103">
        <f t="shared" si="3"/>
        <v>15000</v>
      </c>
      <c r="AW39" s="318">
        <v>15000</v>
      </c>
      <c r="AX39" s="103">
        <f t="shared" si="3"/>
        <v>0</v>
      </c>
      <c r="AY39" s="322">
        <v>0</v>
      </c>
      <c r="AZ39" s="103">
        <f t="shared" si="3"/>
        <v>-15000</v>
      </c>
      <c r="BA39" s="322">
        <v>0</v>
      </c>
      <c r="BB39" s="103">
        <f t="shared" si="3"/>
        <v>0</v>
      </c>
      <c r="BC39" s="322">
        <v>0</v>
      </c>
      <c r="BD39" s="103">
        <f t="shared" si="3"/>
        <v>0</v>
      </c>
      <c r="BE39" s="322">
        <v>0</v>
      </c>
      <c r="BF39" s="103">
        <f t="shared" si="3"/>
        <v>0</v>
      </c>
      <c r="BG39" s="322">
        <v>0</v>
      </c>
      <c r="BH39" s="103">
        <f t="shared" si="4"/>
        <v>0</v>
      </c>
      <c r="BI39" s="322">
        <v>0</v>
      </c>
      <c r="BJ39" s="103">
        <f t="shared" si="4"/>
        <v>0</v>
      </c>
      <c r="BK39" s="322">
        <v>0</v>
      </c>
      <c r="BL39" s="103">
        <f t="shared" si="4"/>
        <v>0</v>
      </c>
      <c r="BM39" s="322">
        <v>0</v>
      </c>
      <c r="BN39" s="103">
        <f t="shared" si="4"/>
        <v>0</v>
      </c>
      <c r="BO39" s="322">
        <v>0</v>
      </c>
      <c r="BP39" s="103">
        <f t="shared" si="4"/>
        <v>0</v>
      </c>
      <c r="BQ39" s="322">
        <v>0</v>
      </c>
      <c r="BR39" s="103">
        <f t="shared" si="4"/>
        <v>0</v>
      </c>
      <c r="BS39" s="322">
        <v>0</v>
      </c>
      <c r="BT39" s="103">
        <f t="shared" si="5"/>
        <v>0</v>
      </c>
      <c r="BU39" s="322">
        <v>0</v>
      </c>
      <c r="BV39" s="103">
        <f t="shared" si="6"/>
        <v>0</v>
      </c>
      <c r="BW39" s="322">
        <v>0</v>
      </c>
      <c r="BX39" s="103">
        <f t="shared" si="7"/>
        <v>0</v>
      </c>
      <c r="BY39" s="322">
        <v>0</v>
      </c>
      <c r="BZ39" s="103">
        <f t="shared" si="8"/>
        <v>0</v>
      </c>
      <c r="CA39" s="322">
        <v>0</v>
      </c>
      <c r="CB39" s="103">
        <f t="shared" si="9"/>
        <v>0</v>
      </c>
      <c r="CC39" s="53"/>
      <c r="CD39" s="59"/>
      <c r="CE39" s="59"/>
      <c r="CF39" s="59"/>
      <c r="CG39" s="59"/>
      <c r="CH39" s="59"/>
      <c r="CI39" s="59"/>
      <c r="CJ39" s="59"/>
      <c r="CK39" s="59"/>
      <c r="CL39" s="59"/>
    </row>
    <row r="40" spans="1:90" s="25" customFormat="1" ht="26.65" customHeight="1" x14ac:dyDescent="0.25">
      <c r="A40" s="26"/>
      <c r="B40" s="531" t="s">
        <v>39</v>
      </c>
      <c r="C40" s="558"/>
      <c r="D40" s="558"/>
      <c r="E40" s="558"/>
      <c r="F40" s="558"/>
      <c r="G40" s="558"/>
      <c r="H40" s="261" t="s">
        <v>567</v>
      </c>
      <c r="I40" s="262" t="s">
        <v>38</v>
      </c>
      <c r="J40" s="89"/>
      <c r="K40" s="114"/>
      <c r="L40" s="130"/>
      <c r="M40" s="171"/>
      <c r="N40" s="130"/>
      <c r="O40" s="171"/>
      <c r="P40" s="130"/>
      <c r="Q40" s="185"/>
      <c r="R40" s="130"/>
      <c r="S40" s="208"/>
      <c r="T40" s="130"/>
      <c r="U40" s="208"/>
      <c r="V40" s="130"/>
      <c r="W40" s="208"/>
      <c r="X40" s="130"/>
      <c r="Y40" s="208"/>
      <c r="Z40" s="130"/>
      <c r="AA40" s="208"/>
      <c r="AB40" s="130"/>
      <c r="AC40" s="208"/>
      <c r="AD40" s="130"/>
      <c r="AE40" s="208"/>
      <c r="AF40" s="130"/>
      <c r="AG40" s="247">
        <f>AG41+AG42</f>
        <v>0</v>
      </c>
      <c r="AH40" s="130"/>
      <c r="AI40" s="247">
        <f>AI41+AI42</f>
        <v>35000</v>
      </c>
      <c r="AJ40" s="130">
        <f t="shared" ref="AJ40:AJ42" si="36">AI40-AG40</f>
        <v>35000</v>
      </c>
      <c r="AK40" s="247">
        <f>AK41+AK42</f>
        <v>35000</v>
      </c>
      <c r="AL40" s="130">
        <f t="shared" si="3"/>
        <v>0</v>
      </c>
      <c r="AM40" s="247">
        <f>AM41+AM42</f>
        <v>35000</v>
      </c>
      <c r="AN40" s="130">
        <f t="shared" si="3"/>
        <v>0</v>
      </c>
      <c r="AO40" s="247">
        <f>AO41+AO42</f>
        <v>35000</v>
      </c>
      <c r="AP40" s="130">
        <f t="shared" si="3"/>
        <v>0</v>
      </c>
      <c r="AQ40" s="247">
        <f>AQ41+AQ42</f>
        <v>35000</v>
      </c>
      <c r="AR40" s="130">
        <f t="shared" si="3"/>
        <v>0</v>
      </c>
      <c r="AS40" s="247">
        <f>AS41+AS42</f>
        <v>35000</v>
      </c>
      <c r="AT40" s="130">
        <f t="shared" si="3"/>
        <v>0</v>
      </c>
      <c r="AU40" s="247">
        <f>AU41+AU42</f>
        <v>25000</v>
      </c>
      <c r="AV40" s="130">
        <f t="shared" si="3"/>
        <v>-10000</v>
      </c>
      <c r="AW40" s="247">
        <f>AW41+AW42</f>
        <v>25000</v>
      </c>
      <c r="AX40" s="130">
        <f t="shared" si="3"/>
        <v>0</v>
      </c>
      <c r="AY40" s="247">
        <f>AY41+AY42</f>
        <v>0</v>
      </c>
      <c r="AZ40" s="130">
        <f t="shared" si="3"/>
        <v>-25000</v>
      </c>
      <c r="BA40" s="247">
        <f>BA41+BA42</f>
        <v>0</v>
      </c>
      <c r="BB40" s="130">
        <f t="shared" si="3"/>
        <v>0</v>
      </c>
      <c r="BC40" s="247">
        <f>BC41+BC42</f>
        <v>0</v>
      </c>
      <c r="BD40" s="130">
        <f t="shared" si="3"/>
        <v>0</v>
      </c>
      <c r="BE40" s="247">
        <f>BE41+BE42</f>
        <v>0</v>
      </c>
      <c r="BF40" s="130">
        <f t="shared" si="3"/>
        <v>0</v>
      </c>
      <c r="BG40" s="247">
        <f>BG41+BG42</f>
        <v>0</v>
      </c>
      <c r="BH40" s="130">
        <f t="shared" si="4"/>
        <v>0</v>
      </c>
      <c r="BI40" s="247">
        <f>BI41+BI42</f>
        <v>0</v>
      </c>
      <c r="BJ40" s="130">
        <f t="shared" si="4"/>
        <v>0</v>
      </c>
      <c r="BK40" s="247">
        <f>BK41+BK42</f>
        <v>0</v>
      </c>
      <c r="BL40" s="130">
        <f t="shared" si="4"/>
        <v>0</v>
      </c>
      <c r="BM40" s="247">
        <f>BM41+BM42</f>
        <v>0</v>
      </c>
      <c r="BN40" s="130">
        <f t="shared" si="4"/>
        <v>0</v>
      </c>
      <c r="BO40" s="247">
        <f>BO41+BO42</f>
        <v>0</v>
      </c>
      <c r="BP40" s="130">
        <f t="shared" si="4"/>
        <v>0</v>
      </c>
      <c r="BQ40" s="247">
        <f>BQ41+BQ42</f>
        <v>0</v>
      </c>
      <c r="BR40" s="130">
        <f t="shared" si="4"/>
        <v>0</v>
      </c>
      <c r="BS40" s="247">
        <f>BS41+BS42</f>
        <v>0</v>
      </c>
      <c r="BT40" s="130">
        <f t="shared" si="5"/>
        <v>0</v>
      </c>
      <c r="BU40" s="247">
        <f>BU41+BU42</f>
        <v>0</v>
      </c>
      <c r="BV40" s="130">
        <f t="shared" si="6"/>
        <v>0</v>
      </c>
      <c r="BW40" s="247">
        <f>BW41+BW42</f>
        <v>0</v>
      </c>
      <c r="BX40" s="130">
        <f t="shared" si="7"/>
        <v>0</v>
      </c>
      <c r="BY40" s="247">
        <f>BY41+BY42</f>
        <v>0</v>
      </c>
      <c r="BZ40" s="130">
        <f t="shared" si="8"/>
        <v>0</v>
      </c>
      <c r="CA40" s="247">
        <f>CA41+CA42</f>
        <v>72000</v>
      </c>
      <c r="CB40" s="130">
        <f t="shared" si="9"/>
        <v>72000</v>
      </c>
      <c r="CC40" s="52"/>
      <c r="CD40" s="24"/>
      <c r="CE40" s="24"/>
      <c r="CF40" s="24"/>
      <c r="CG40" s="24"/>
      <c r="CH40" s="24"/>
      <c r="CI40" s="24"/>
      <c r="CJ40" s="24"/>
      <c r="CK40" s="24"/>
      <c r="CL40" s="24"/>
    </row>
    <row r="41" spans="1:90" s="60" customFormat="1" ht="15.75" x14ac:dyDescent="0.25">
      <c r="A41" s="61"/>
      <c r="B41" s="532" t="s">
        <v>37</v>
      </c>
      <c r="C41" s="559"/>
      <c r="D41" s="559"/>
      <c r="E41" s="559"/>
      <c r="F41" s="559"/>
      <c r="G41" s="559"/>
      <c r="H41" s="258" t="s">
        <v>567</v>
      </c>
      <c r="I41" s="259" t="s">
        <v>36</v>
      </c>
      <c r="J41" s="91"/>
      <c r="K41" s="118"/>
      <c r="L41" s="103"/>
      <c r="M41" s="174"/>
      <c r="N41" s="103"/>
      <c r="O41" s="174"/>
      <c r="P41" s="103"/>
      <c r="Q41" s="183"/>
      <c r="R41" s="103"/>
      <c r="S41" s="204"/>
      <c r="T41" s="103"/>
      <c r="U41" s="204"/>
      <c r="V41" s="103"/>
      <c r="W41" s="204"/>
      <c r="X41" s="103"/>
      <c r="Y41" s="204"/>
      <c r="Z41" s="103"/>
      <c r="AA41" s="204"/>
      <c r="AB41" s="103"/>
      <c r="AC41" s="204"/>
      <c r="AD41" s="103"/>
      <c r="AE41" s="204"/>
      <c r="AF41" s="103"/>
      <c r="AG41" s="240">
        <v>0</v>
      </c>
      <c r="AH41" s="103"/>
      <c r="AI41" s="248">
        <v>10000</v>
      </c>
      <c r="AJ41" s="103">
        <f t="shared" si="36"/>
        <v>10000</v>
      </c>
      <c r="AK41" s="248">
        <v>10000</v>
      </c>
      <c r="AL41" s="103">
        <f t="shared" si="3"/>
        <v>0</v>
      </c>
      <c r="AM41" s="248">
        <v>10000</v>
      </c>
      <c r="AN41" s="103">
        <f t="shared" si="3"/>
        <v>0</v>
      </c>
      <c r="AO41" s="286">
        <v>10000</v>
      </c>
      <c r="AP41" s="103">
        <f t="shared" si="3"/>
        <v>0</v>
      </c>
      <c r="AQ41" s="286">
        <v>10000</v>
      </c>
      <c r="AR41" s="103">
        <f t="shared" si="3"/>
        <v>0</v>
      </c>
      <c r="AS41" s="286">
        <v>10000</v>
      </c>
      <c r="AT41" s="103">
        <f t="shared" si="3"/>
        <v>0</v>
      </c>
      <c r="AU41" s="305">
        <v>10000</v>
      </c>
      <c r="AV41" s="103">
        <f t="shared" si="3"/>
        <v>0</v>
      </c>
      <c r="AW41" s="318">
        <v>10000</v>
      </c>
      <c r="AX41" s="103">
        <f t="shared" si="3"/>
        <v>0</v>
      </c>
      <c r="AY41" s="322">
        <v>0</v>
      </c>
      <c r="AZ41" s="103">
        <f t="shared" si="3"/>
        <v>-10000</v>
      </c>
      <c r="BA41" s="322">
        <v>0</v>
      </c>
      <c r="BB41" s="103">
        <f t="shared" si="3"/>
        <v>0</v>
      </c>
      <c r="BC41" s="322">
        <v>0</v>
      </c>
      <c r="BD41" s="103">
        <f t="shared" si="3"/>
        <v>0</v>
      </c>
      <c r="BE41" s="322">
        <v>0</v>
      </c>
      <c r="BF41" s="103">
        <f t="shared" si="3"/>
        <v>0</v>
      </c>
      <c r="BG41" s="322">
        <v>0</v>
      </c>
      <c r="BH41" s="103">
        <f t="shared" si="4"/>
        <v>0</v>
      </c>
      <c r="BI41" s="322">
        <v>0</v>
      </c>
      <c r="BJ41" s="103">
        <f t="shared" si="4"/>
        <v>0</v>
      </c>
      <c r="BK41" s="322">
        <v>0</v>
      </c>
      <c r="BL41" s="103">
        <f t="shared" si="4"/>
        <v>0</v>
      </c>
      <c r="BM41" s="322">
        <v>0</v>
      </c>
      <c r="BN41" s="103">
        <f t="shared" si="4"/>
        <v>0</v>
      </c>
      <c r="BO41" s="322">
        <v>0</v>
      </c>
      <c r="BP41" s="103">
        <f t="shared" si="4"/>
        <v>0</v>
      </c>
      <c r="BQ41" s="322">
        <v>0</v>
      </c>
      <c r="BR41" s="103">
        <f t="shared" si="4"/>
        <v>0</v>
      </c>
      <c r="BS41" s="322">
        <v>0</v>
      </c>
      <c r="BT41" s="103">
        <f t="shared" si="5"/>
        <v>0</v>
      </c>
      <c r="BU41" s="322">
        <v>0</v>
      </c>
      <c r="BV41" s="103">
        <f t="shared" si="6"/>
        <v>0</v>
      </c>
      <c r="BW41" s="322">
        <v>0</v>
      </c>
      <c r="BX41" s="103">
        <f t="shared" si="7"/>
        <v>0</v>
      </c>
      <c r="BY41" s="318">
        <v>0</v>
      </c>
      <c r="BZ41" s="103">
        <f t="shared" si="8"/>
        <v>0</v>
      </c>
      <c r="CA41" s="502">
        <v>72000</v>
      </c>
      <c r="CB41" s="103">
        <f t="shared" si="9"/>
        <v>72000</v>
      </c>
      <c r="CC41" s="53" t="s">
        <v>1166</v>
      </c>
      <c r="CD41" s="59"/>
      <c r="CE41" s="59"/>
      <c r="CF41" s="59"/>
      <c r="CG41" s="59"/>
      <c r="CH41" s="59"/>
      <c r="CI41" s="59"/>
      <c r="CJ41" s="59"/>
      <c r="CK41" s="59"/>
      <c r="CL41" s="59"/>
    </row>
    <row r="42" spans="1:90" s="60" customFormat="1" ht="15.75" hidden="1" x14ac:dyDescent="0.25">
      <c r="A42" s="61"/>
      <c r="B42" s="532" t="s">
        <v>75</v>
      </c>
      <c r="C42" s="559"/>
      <c r="D42" s="559"/>
      <c r="E42" s="559"/>
      <c r="F42" s="559"/>
      <c r="G42" s="559"/>
      <c r="H42" s="258" t="s">
        <v>567</v>
      </c>
      <c r="I42" s="259" t="s">
        <v>74</v>
      </c>
      <c r="J42" s="91"/>
      <c r="K42" s="118"/>
      <c r="L42" s="103"/>
      <c r="M42" s="174"/>
      <c r="N42" s="103"/>
      <c r="O42" s="174"/>
      <c r="P42" s="103"/>
      <c r="Q42" s="183"/>
      <c r="R42" s="103"/>
      <c r="S42" s="204"/>
      <c r="T42" s="103"/>
      <c r="U42" s="204"/>
      <c r="V42" s="103"/>
      <c r="W42" s="204"/>
      <c r="X42" s="103"/>
      <c r="Y42" s="204"/>
      <c r="Z42" s="103"/>
      <c r="AA42" s="204"/>
      <c r="AB42" s="103"/>
      <c r="AC42" s="204"/>
      <c r="AD42" s="103"/>
      <c r="AE42" s="204"/>
      <c r="AF42" s="103"/>
      <c r="AG42" s="240">
        <v>0</v>
      </c>
      <c r="AH42" s="103"/>
      <c r="AI42" s="248">
        <v>25000</v>
      </c>
      <c r="AJ42" s="103">
        <f t="shared" si="36"/>
        <v>25000</v>
      </c>
      <c r="AK42" s="248">
        <v>25000</v>
      </c>
      <c r="AL42" s="103">
        <f t="shared" si="3"/>
        <v>0</v>
      </c>
      <c r="AM42" s="248">
        <v>25000</v>
      </c>
      <c r="AN42" s="103">
        <f t="shared" si="3"/>
        <v>0</v>
      </c>
      <c r="AO42" s="286">
        <v>25000</v>
      </c>
      <c r="AP42" s="103">
        <f t="shared" si="3"/>
        <v>0</v>
      </c>
      <c r="AQ42" s="286">
        <v>25000</v>
      </c>
      <c r="AR42" s="103">
        <f t="shared" si="3"/>
        <v>0</v>
      </c>
      <c r="AS42" s="286">
        <v>25000</v>
      </c>
      <c r="AT42" s="103">
        <f t="shared" si="3"/>
        <v>0</v>
      </c>
      <c r="AU42" s="305">
        <v>15000</v>
      </c>
      <c r="AV42" s="103">
        <f t="shared" si="3"/>
        <v>-10000</v>
      </c>
      <c r="AW42" s="318">
        <v>15000</v>
      </c>
      <c r="AX42" s="103">
        <f t="shared" si="3"/>
        <v>0</v>
      </c>
      <c r="AY42" s="322">
        <v>0</v>
      </c>
      <c r="AZ42" s="103">
        <f t="shared" si="3"/>
        <v>-15000</v>
      </c>
      <c r="BA42" s="322">
        <v>0</v>
      </c>
      <c r="BB42" s="103">
        <f t="shared" si="3"/>
        <v>0</v>
      </c>
      <c r="BC42" s="322">
        <v>0</v>
      </c>
      <c r="BD42" s="103">
        <f t="shared" si="3"/>
        <v>0</v>
      </c>
      <c r="BE42" s="322">
        <v>0</v>
      </c>
      <c r="BF42" s="103">
        <f t="shared" ref="BF42:BR42" si="37">BE42-BC42</f>
        <v>0</v>
      </c>
      <c r="BG42" s="322">
        <v>0</v>
      </c>
      <c r="BH42" s="103">
        <f t="shared" si="37"/>
        <v>0</v>
      </c>
      <c r="BI42" s="322">
        <v>0</v>
      </c>
      <c r="BJ42" s="103">
        <f t="shared" si="37"/>
        <v>0</v>
      </c>
      <c r="BK42" s="322">
        <v>0</v>
      </c>
      <c r="BL42" s="103">
        <f t="shared" si="37"/>
        <v>0</v>
      </c>
      <c r="BM42" s="322">
        <v>0</v>
      </c>
      <c r="BN42" s="103">
        <f t="shared" si="37"/>
        <v>0</v>
      </c>
      <c r="BO42" s="322">
        <v>0</v>
      </c>
      <c r="BP42" s="103">
        <f t="shared" si="37"/>
        <v>0</v>
      </c>
      <c r="BQ42" s="322">
        <v>0</v>
      </c>
      <c r="BR42" s="103">
        <f t="shared" si="37"/>
        <v>0</v>
      </c>
      <c r="BS42" s="322">
        <v>0</v>
      </c>
      <c r="BT42" s="103">
        <f t="shared" si="5"/>
        <v>0</v>
      </c>
      <c r="BU42" s="322">
        <v>0</v>
      </c>
      <c r="BV42" s="103">
        <f t="shared" si="6"/>
        <v>0</v>
      </c>
      <c r="BW42" s="322">
        <v>0</v>
      </c>
      <c r="BX42" s="103">
        <f t="shared" si="7"/>
        <v>0</v>
      </c>
      <c r="BY42" s="322">
        <v>0</v>
      </c>
      <c r="BZ42" s="103">
        <f t="shared" si="8"/>
        <v>0</v>
      </c>
      <c r="CA42" s="322">
        <v>0</v>
      </c>
      <c r="CB42" s="103">
        <f t="shared" si="9"/>
        <v>0</v>
      </c>
      <c r="CC42" s="53"/>
      <c r="CD42" s="59"/>
      <c r="CE42" s="59"/>
      <c r="CF42" s="59"/>
      <c r="CG42" s="59"/>
      <c r="CH42" s="59"/>
      <c r="CI42" s="59"/>
      <c r="CJ42" s="59"/>
      <c r="CK42" s="59"/>
      <c r="CL42" s="59"/>
    </row>
    <row r="43" spans="1:90" s="25" customFormat="1" ht="49.5" customHeight="1" x14ac:dyDescent="0.25">
      <c r="A43" s="26"/>
      <c r="B43" s="531" t="s">
        <v>1010</v>
      </c>
      <c r="C43" s="558"/>
      <c r="D43" s="558"/>
      <c r="E43" s="558"/>
      <c r="F43" s="558"/>
      <c r="G43" s="558"/>
      <c r="H43" s="372" t="s">
        <v>1011</v>
      </c>
      <c r="I43" s="373" t="s">
        <v>5</v>
      </c>
      <c r="J43" s="89"/>
      <c r="K43" s="114"/>
      <c r="L43" s="130"/>
      <c r="M43" s="171"/>
      <c r="N43" s="130"/>
      <c r="O43" s="171"/>
      <c r="P43" s="130"/>
      <c r="Q43" s="185"/>
      <c r="R43" s="130"/>
      <c r="S43" s="208"/>
      <c r="T43" s="130"/>
      <c r="U43" s="208"/>
      <c r="V43" s="130"/>
      <c r="W43" s="208"/>
      <c r="X43" s="130"/>
      <c r="Y43" s="208"/>
      <c r="Z43" s="130"/>
      <c r="AA43" s="208"/>
      <c r="AB43" s="130"/>
      <c r="AC43" s="208"/>
      <c r="AD43" s="130"/>
      <c r="AE43" s="208"/>
      <c r="AF43" s="130"/>
      <c r="AG43" s="247"/>
      <c r="AH43" s="130"/>
      <c r="AI43" s="268"/>
      <c r="AJ43" s="130"/>
      <c r="AK43" s="268"/>
      <c r="AL43" s="130"/>
      <c r="AM43" s="268"/>
      <c r="AN43" s="130"/>
      <c r="AO43" s="294"/>
      <c r="AP43" s="130"/>
      <c r="AQ43" s="294"/>
      <c r="AR43" s="130"/>
      <c r="AS43" s="294"/>
      <c r="AT43" s="130"/>
      <c r="AU43" s="334"/>
      <c r="AV43" s="130"/>
      <c r="AW43" s="322"/>
      <c r="AX43" s="130"/>
      <c r="AY43" s="322"/>
      <c r="AZ43" s="130"/>
      <c r="BA43" s="322"/>
      <c r="BB43" s="130"/>
      <c r="BC43" s="322"/>
      <c r="BD43" s="130"/>
      <c r="BE43" s="322"/>
      <c r="BF43" s="130"/>
      <c r="BG43" s="322"/>
      <c r="BH43" s="130"/>
      <c r="BI43" s="322"/>
      <c r="BJ43" s="130"/>
      <c r="BK43" s="322"/>
      <c r="BL43" s="130"/>
      <c r="BM43" s="322"/>
      <c r="BN43" s="130"/>
      <c r="BO43" s="322"/>
      <c r="BP43" s="130"/>
      <c r="BQ43" s="322"/>
      <c r="BR43" s="130"/>
      <c r="BS43" s="322"/>
      <c r="BT43" s="130"/>
      <c r="BU43" s="322"/>
      <c r="BV43" s="130"/>
      <c r="BW43" s="322">
        <f>BW44+BW49</f>
        <v>0</v>
      </c>
      <c r="BX43" s="130"/>
      <c r="BY43" s="322">
        <f>BY44+BY49</f>
        <v>20000</v>
      </c>
      <c r="BZ43" s="130">
        <f t="shared" si="8"/>
        <v>20000</v>
      </c>
      <c r="CA43" s="322">
        <f>CA44+CA49</f>
        <v>20000</v>
      </c>
      <c r="CB43" s="130">
        <f t="shared" si="9"/>
        <v>0</v>
      </c>
      <c r="CC43" s="52"/>
      <c r="CD43" s="24"/>
      <c r="CE43" s="24"/>
      <c r="CF43" s="24"/>
      <c r="CG43" s="24"/>
      <c r="CH43" s="24"/>
      <c r="CI43" s="24"/>
      <c r="CJ43" s="24"/>
      <c r="CK43" s="24"/>
      <c r="CL43" s="24"/>
    </row>
    <row r="44" spans="1:90" s="25" customFormat="1" ht="50.25" customHeight="1" x14ac:dyDescent="0.25">
      <c r="A44" s="26"/>
      <c r="B44" s="525" t="s">
        <v>950</v>
      </c>
      <c r="C44" s="566"/>
      <c r="D44" s="566"/>
      <c r="E44" s="566"/>
      <c r="F44" s="566"/>
      <c r="G44" s="567"/>
      <c r="H44" s="364" t="s">
        <v>1012</v>
      </c>
      <c r="I44" s="365" t="s">
        <v>5</v>
      </c>
      <c r="J44" s="89"/>
      <c r="K44" s="114"/>
      <c r="L44" s="130"/>
      <c r="M44" s="171"/>
      <c r="N44" s="130"/>
      <c r="O44" s="171"/>
      <c r="P44" s="130"/>
      <c r="Q44" s="185"/>
      <c r="R44" s="130"/>
      <c r="S44" s="208"/>
      <c r="T44" s="130"/>
      <c r="U44" s="208"/>
      <c r="V44" s="130"/>
      <c r="W44" s="208"/>
      <c r="X44" s="130"/>
      <c r="Y44" s="208"/>
      <c r="Z44" s="130"/>
      <c r="AA44" s="208"/>
      <c r="AB44" s="130"/>
      <c r="AC44" s="208"/>
      <c r="AD44" s="130"/>
      <c r="AE44" s="208"/>
      <c r="AF44" s="130"/>
      <c r="AG44" s="247"/>
      <c r="AH44" s="130"/>
      <c r="AI44" s="268"/>
      <c r="AJ44" s="130"/>
      <c r="AK44" s="268"/>
      <c r="AL44" s="130"/>
      <c r="AM44" s="268"/>
      <c r="AN44" s="130"/>
      <c r="AO44" s="294"/>
      <c r="AP44" s="130"/>
      <c r="AQ44" s="294"/>
      <c r="AR44" s="130"/>
      <c r="AS44" s="294"/>
      <c r="AT44" s="130"/>
      <c r="AU44" s="334"/>
      <c r="AV44" s="130"/>
      <c r="AW44" s="322"/>
      <c r="AX44" s="130"/>
      <c r="AY44" s="322"/>
      <c r="AZ44" s="130"/>
      <c r="BA44" s="322"/>
      <c r="BB44" s="130"/>
      <c r="BC44" s="322"/>
      <c r="BD44" s="130"/>
      <c r="BE44" s="322"/>
      <c r="BF44" s="130"/>
      <c r="BG44" s="322"/>
      <c r="BH44" s="130"/>
      <c r="BI44" s="322"/>
      <c r="BJ44" s="130"/>
      <c r="BK44" s="322"/>
      <c r="BL44" s="130"/>
      <c r="BM44" s="322"/>
      <c r="BN44" s="130"/>
      <c r="BO44" s="322"/>
      <c r="BP44" s="130"/>
      <c r="BQ44" s="322"/>
      <c r="BR44" s="130"/>
      <c r="BS44" s="322"/>
      <c r="BT44" s="130"/>
      <c r="BU44" s="322"/>
      <c r="BV44" s="130"/>
      <c r="BW44" s="322">
        <f>BW45</f>
        <v>0</v>
      </c>
      <c r="BX44" s="130"/>
      <c r="BY44" s="322">
        <f>BY45+BY47</f>
        <v>8000</v>
      </c>
      <c r="BZ44" s="130">
        <f t="shared" si="8"/>
        <v>8000</v>
      </c>
      <c r="CA44" s="322">
        <f>CA45+CA47</f>
        <v>8000</v>
      </c>
      <c r="CB44" s="130">
        <f t="shared" si="9"/>
        <v>0</v>
      </c>
      <c r="CC44" s="52"/>
      <c r="CD44" s="24"/>
      <c r="CE44" s="24"/>
      <c r="CF44" s="24"/>
      <c r="CG44" s="24"/>
      <c r="CH44" s="24"/>
      <c r="CI44" s="24"/>
      <c r="CJ44" s="24"/>
      <c r="CK44" s="24"/>
      <c r="CL44" s="24"/>
    </row>
    <row r="45" spans="1:90" s="25" customFormat="1" ht="27.75" customHeight="1" x14ac:dyDescent="0.25">
      <c r="A45" s="26"/>
      <c r="B45" s="565" t="s">
        <v>11</v>
      </c>
      <c r="C45" s="566"/>
      <c r="D45" s="566"/>
      <c r="E45" s="566"/>
      <c r="F45" s="566"/>
      <c r="G45" s="567"/>
      <c r="H45" s="364" t="s">
        <v>1012</v>
      </c>
      <c r="I45" s="365" t="s">
        <v>10</v>
      </c>
      <c r="J45" s="89"/>
      <c r="K45" s="114"/>
      <c r="L45" s="130"/>
      <c r="M45" s="171"/>
      <c r="N45" s="130"/>
      <c r="O45" s="171"/>
      <c r="P45" s="130"/>
      <c r="Q45" s="185"/>
      <c r="R45" s="130"/>
      <c r="S45" s="208"/>
      <c r="T45" s="130"/>
      <c r="U45" s="208"/>
      <c r="V45" s="130"/>
      <c r="W45" s="208"/>
      <c r="X45" s="130"/>
      <c r="Y45" s="208"/>
      <c r="Z45" s="130"/>
      <c r="AA45" s="208"/>
      <c r="AB45" s="130"/>
      <c r="AC45" s="208"/>
      <c r="AD45" s="130"/>
      <c r="AE45" s="208"/>
      <c r="AF45" s="130"/>
      <c r="AG45" s="247"/>
      <c r="AH45" s="130"/>
      <c r="AI45" s="268"/>
      <c r="AJ45" s="130"/>
      <c r="AK45" s="268"/>
      <c r="AL45" s="130"/>
      <c r="AM45" s="268"/>
      <c r="AN45" s="130"/>
      <c r="AO45" s="294"/>
      <c r="AP45" s="130"/>
      <c r="AQ45" s="294"/>
      <c r="AR45" s="130"/>
      <c r="AS45" s="294"/>
      <c r="AT45" s="130"/>
      <c r="AU45" s="334"/>
      <c r="AV45" s="130"/>
      <c r="AW45" s="322"/>
      <c r="AX45" s="130"/>
      <c r="AY45" s="322"/>
      <c r="AZ45" s="130"/>
      <c r="BA45" s="322"/>
      <c r="BB45" s="130"/>
      <c r="BC45" s="322"/>
      <c r="BD45" s="130"/>
      <c r="BE45" s="322"/>
      <c r="BF45" s="130"/>
      <c r="BG45" s="322"/>
      <c r="BH45" s="130"/>
      <c r="BI45" s="322"/>
      <c r="BJ45" s="130"/>
      <c r="BK45" s="322"/>
      <c r="BL45" s="130"/>
      <c r="BM45" s="322"/>
      <c r="BN45" s="130"/>
      <c r="BO45" s="322"/>
      <c r="BP45" s="130"/>
      <c r="BQ45" s="322"/>
      <c r="BR45" s="130"/>
      <c r="BS45" s="322"/>
      <c r="BT45" s="130"/>
      <c r="BU45" s="322"/>
      <c r="BV45" s="130"/>
      <c r="BW45" s="322">
        <f>BW46</f>
        <v>0</v>
      </c>
      <c r="BX45" s="130"/>
      <c r="BY45" s="322">
        <f>BY46</f>
        <v>8000</v>
      </c>
      <c r="BZ45" s="130">
        <f t="shared" si="8"/>
        <v>8000</v>
      </c>
      <c r="CA45" s="322">
        <f>CA46</f>
        <v>0</v>
      </c>
      <c r="CB45" s="130">
        <f t="shared" si="9"/>
        <v>-8000</v>
      </c>
      <c r="CC45" s="52"/>
      <c r="CD45" s="24"/>
      <c r="CE45" s="24"/>
      <c r="CF45" s="24"/>
      <c r="CG45" s="24"/>
      <c r="CH45" s="24"/>
      <c r="CI45" s="24"/>
      <c r="CJ45" s="24"/>
      <c r="CK45" s="24"/>
      <c r="CL45" s="24"/>
    </row>
    <row r="46" spans="1:90" s="60" customFormat="1" ht="27.75" customHeight="1" x14ac:dyDescent="0.25">
      <c r="A46" s="61"/>
      <c r="B46" s="559" t="s">
        <v>9</v>
      </c>
      <c r="C46" s="559"/>
      <c r="D46" s="559"/>
      <c r="E46" s="559"/>
      <c r="F46" s="559"/>
      <c r="G46" s="559"/>
      <c r="H46" s="370" t="s">
        <v>1012</v>
      </c>
      <c r="I46" s="371" t="s">
        <v>8</v>
      </c>
      <c r="J46" s="91"/>
      <c r="K46" s="118"/>
      <c r="L46" s="103"/>
      <c r="M46" s="174"/>
      <c r="N46" s="103"/>
      <c r="O46" s="174"/>
      <c r="P46" s="103"/>
      <c r="Q46" s="183"/>
      <c r="R46" s="103"/>
      <c r="S46" s="204"/>
      <c r="T46" s="103"/>
      <c r="U46" s="204"/>
      <c r="V46" s="103"/>
      <c r="W46" s="204"/>
      <c r="X46" s="103"/>
      <c r="Y46" s="204"/>
      <c r="Z46" s="103"/>
      <c r="AA46" s="204"/>
      <c r="AB46" s="103"/>
      <c r="AC46" s="204"/>
      <c r="AD46" s="103"/>
      <c r="AE46" s="204"/>
      <c r="AF46" s="103"/>
      <c r="AG46" s="240"/>
      <c r="AH46" s="103"/>
      <c r="AI46" s="248"/>
      <c r="AJ46" s="103"/>
      <c r="AK46" s="248"/>
      <c r="AL46" s="103"/>
      <c r="AM46" s="248"/>
      <c r="AN46" s="103"/>
      <c r="AO46" s="286"/>
      <c r="AP46" s="103"/>
      <c r="AQ46" s="286"/>
      <c r="AR46" s="103"/>
      <c r="AS46" s="286"/>
      <c r="AT46" s="103"/>
      <c r="AU46" s="305"/>
      <c r="AV46" s="103"/>
      <c r="AW46" s="318"/>
      <c r="AX46" s="103"/>
      <c r="AY46" s="318"/>
      <c r="AZ46" s="103"/>
      <c r="BA46" s="318"/>
      <c r="BB46" s="103"/>
      <c r="BC46" s="318"/>
      <c r="BD46" s="103"/>
      <c r="BE46" s="318"/>
      <c r="BF46" s="103"/>
      <c r="BG46" s="318"/>
      <c r="BH46" s="103"/>
      <c r="BI46" s="318"/>
      <c r="BJ46" s="103"/>
      <c r="BK46" s="318"/>
      <c r="BL46" s="103"/>
      <c r="BM46" s="318"/>
      <c r="BN46" s="103"/>
      <c r="BO46" s="318"/>
      <c r="BP46" s="103"/>
      <c r="BQ46" s="318"/>
      <c r="BR46" s="103"/>
      <c r="BS46" s="318"/>
      <c r="BT46" s="103"/>
      <c r="BU46" s="318"/>
      <c r="BV46" s="103"/>
      <c r="BW46" s="318">
        <v>0</v>
      </c>
      <c r="BX46" s="103"/>
      <c r="BY46" s="368">
        <v>8000</v>
      </c>
      <c r="BZ46" s="103">
        <f t="shared" si="8"/>
        <v>8000</v>
      </c>
      <c r="CA46" s="368">
        <v>0</v>
      </c>
      <c r="CB46" s="103">
        <f t="shared" si="9"/>
        <v>-8000</v>
      </c>
      <c r="CC46" s="53">
        <v>8</v>
      </c>
      <c r="CD46" s="59"/>
      <c r="CE46" s="59"/>
      <c r="CF46" s="59"/>
      <c r="CG46" s="59"/>
      <c r="CH46" s="59"/>
      <c r="CI46" s="59"/>
      <c r="CJ46" s="59"/>
      <c r="CK46" s="59"/>
      <c r="CL46" s="59"/>
    </row>
    <row r="47" spans="1:90" s="25" customFormat="1" ht="27.75" customHeight="1" x14ac:dyDescent="0.25">
      <c r="A47" s="26"/>
      <c r="B47" s="531" t="s">
        <v>39</v>
      </c>
      <c r="C47" s="558"/>
      <c r="D47" s="558"/>
      <c r="E47" s="558"/>
      <c r="F47" s="558"/>
      <c r="G47" s="558"/>
      <c r="H47" s="474" t="s">
        <v>1012</v>
      </c>
      <c r="I47" s="475" t="s">
        <v>38</v>
      </c>
      <c r="J47" s="89"/>
      <c r="K47" s="114"/>
      <c r="L47" s="130"/>
      <c r="M47" s="171"/>
      <c r="N47" s="130"/>
      <c r="O47" s="171"/>
      <c r="P47" s="130"/>
      <c r="Q47" s="185"/>
      <c r="R47" s="130"/>
      <c r="S47" s="208"/>
      <c r="T47" s="130"/>
      <c r="U47" s="208"/>
      <c r="V47" s="130"/>
      <c r="W47" s="208"/>
      <c r="X47" s="130"/>
      <c r="Y47" s="208"/>
      <c r="Z47" s="130"/>
      <c r="AA47" s="208"/>
      <c r="AB47" s="130"/>
      <c r="AC47" s="208"/>
      <c r="AD47" s="130"/>
      <c r="AE47" s="208"/>
      <c r="AF47" s="130"/>
      <c r="AG47" s="247"/>
      <c r="AH47" s="130"/>
      <c r="AI47" s="268"/>
      <c r="AJ47" s="130"/>
      <c r="AK47" s="268"/>
      <c r="AL47" s="130"/>
      <c r="AM47" s="268"/>
      <c r="AN47" s="130"/>
      <c r="AO47" s="294"/>
      <c r="AP47" s="130"/>
      <c r="AQ47" s="294"/>
      <c r="AR47" s="130"/>
      <c r="AS47" s="294"/>
      <c r="AT47" s="130"/>
      <c r="AU47" s="334"/>
      <c r="AV47" s="130"/>
      <c r="AW47" s="322"/>
      <c r="AX47" s="130"/>
      <c r="AY47" s="322"/>
      <c r="AZ47" s="130"/>
      <c r="BA47" s="322"/>
      <c r="BB47" s="130"/>
      <c r="BC47" s="322"/>
      <c r="BD47" s="130"/>
      <c r="BE47" s="322"/>
      <c r="BF47" s="130"/>
      <c r="BG47" s="322"/>
      <c r="BH47" s="130"/>
      <c r="BI47" s="322"/>
      <c r="BJ47" s="130"/>
      <c r="BK47" s="322"/>
      <c r="BL47" s="130"/>
      <c r="BM47" s="322"/>
      <c r="BN47" s="130"/>
      <c r="BO47" s="322"/>
      <c r="BP47" s="130"/>
      <c r="BQ47" s="322"/>
      <c r="BR47" s="130"/>
      <c r="BS47" s="322"/>
      <c r="BT47" s="130"/>
      <c r="BU47" s="322"/>
      <c r="BV47" s="130"/>
      <c r="BW47" s="322"/>
      <c r="BX47" s="130"/>
      <c r="BY47" s="438">
        <f>BY48</f>
        <v>0</v>
      </c>
      <c r="BZ47" s="130"/>
      <c r="CA47" s="438">
        <f>CA48</f>
        <v>8000</v>
      </c>
      <c r="CB47" s="130">
        <f t="shared" si="9"/>
        <v>8000</v>
      </c>
      <c r="CC47" s="52"/>
      <c r="CD47" s="24"/>
      <c r="CE47" s="24"/>
      <c r="CF47" s="24"/>
      <c r="CG47" s="24"/>
      <c r="CH47" s="24"/>
      <c r="CI47" s="24"/>
      <c r="CJ47" s="24"/>
      <c r="CK47" s="24"/>
      <c r="CL47" s="24"/>
    </row>
    <row r="48" spans="1:90" s="60" customFormat="1" ht="15.75" x14ac:dyDescent="0.25">
      <c r="A48" s="61"/>
      <c r="B48" s="532" t="s">
        <v>37</v>
      </c>
      <c r="C48" s="559"/>
      <c r="D48" s="559"/>
      <c r="E48" s="559"/>
      <c r="F48" s="559"/>
      <c r="G48" s="559"/>
      <c r="H48" s="519" t="s">
        <v>1012</v>
      </c>
      <c r="I48" s="520" t="s">
        <v>36</v>
      </c>
      <c r="J48" s="91"/>
      <c r="K48" s="118"/>
      <c r="L48" s="103"/>
      <c r="M48" s="174"/>
      <c r="N48" s="103"/>
      <c r="O48" s="174"/>
      <c r="P48" s="103"/>
      <c r="Q48" s="183"/>
      <c r="R48" s="103"/>
      <c r="S48" s="204"/>
      <c r="T48" s="103"/>
      <c r="U48" s="204"/>
      <c r="V48" s="103"/>
      <c r="W48" s="204"/>
      <c r="X48" s="103"/>
      <c r="Y48" s="204"/>
      <c r="Z48" s="103"/>
      <c r="AA48" s="204"/>
      <c r="AB48" s="103"/>
      <c r="AC48" s="204"/>
      <c r="AD48" s="103"/>
      <c r="AE48" s="204"/>
      <c r="AF48" s="103"/>
      <c r="AG48" s="240"/>
      <c r="AH48" s="103"/>
      <c r="AI48" s="248"/>
      <c r="AJ48" s="103"/>
      <c r="AK48" s="248"/>
      <c r="AL48" s="103"/>
      <c r="AM48" s="248"/>
      <c r="AN48" s="103"/>
      <c r="AO48" s="286"/>
      <c r="AP48" s="103"/>
      <c r="AQ48" s="286"/>
      <c r="AR48" s="103"/>
      <c r="AS48" s="286"/>
      <c r="AT48" s="103"/>
      <c r="AU48" s="305"/>
      <c r="AV48" s="103"/>
      <c r="AW48" s="318"/>
      <c r="AX48" s="103"/>
      <c r="AY48" s="318"/>
      <c r="AZ48" s="103"/>
      <c r="BA48" s="318"/>
      <c r="BB48" s="103"/>
      <c r="BC48" s="318"/>
      <c r="BD48" s="103"/>
      <c r="BE48" s="318"/>
      <c r="BF48" s="103"/>
      <c r="BG48" s="318"/>
      <c r="BH48" s="103"/>
      <c r="BI48" s="318"/>
      <c r="BJ48" s="103"/>
      <c r="BK48" s="318"/>
      <c r="BL48" s="103"/>
      <c r="BM48" s="318"/>
      <c r="BN48" s="103"/>
      <c r="BO48" s="318"/>
      <c r="BP48" s="103"/>
      <c r="BQ48" s="318"/>
      <c r="BR48" s="103"/>
      <c r="BS48" s="318"/>
      <c r="BT48" s="103"/>
      <c r="BU48" s="318"/>
      <c r="BV48" s="103"/>
      <c r="BW48" s="318"/>
      <c r="BX48" s="103"/>
      <c r="BY48" s="368">
        <v>0</v>
      </c>
      <c r="BZ48" s="103"/>
      <c r="CA48" s="502">
        <v>8000</v>
      </c>
      <c r="CB48" s="103">
        <f t="shared" si="9"/>
        <v>8000</v>
      </c>
      <c r="CC48" s="53" t="s">
        <v>1167</v>
      </c>
      <c r="CD48" s="59"/>
      <c r="CE48" s="59"/>
      <c r="CF48" s="59"/>
      <c r="CG48" s="59"/>
      <c r="CH48" s="59"/>
      <c r="CI48" s="59"/>
      <c r="CJ48" s="59"/>
      <c r="CK48" s="59"/>
      <c r="CL48" s="59"/>
    </row>
    <row r="49" spans="1:90" s="25" customFormat="1" ht="63.75" customHeight="1" x14ac:dyDescent="0.25">
      <c r="A49" s="26"/>
      <c r="B49" s="525" t="s">
        <v>952</v>
      </c>
      <c r="C49" s="566"/>
      <c r="D49" s="566"/>
      <c r="E49" s="566"/>
      <c r="F49" s="566"/>
      <c r="G49" s="567"/>
      <c r="H49" s="366" t="s">
        <v>1013</v>
      </c>
      <c r="I49" s="367" t="s">
        <v>5</v>
      </c>
      <c r="J49" s="89"/>
      <c r="K49" s="114"/>
      <c r="L49" s="130"/>
      <c r="M49" s="171"/>
      <c r="N49" s="130"/>
      <c r="O49" s="171"/>
      <c r="P49" s="130"/>
      <c r="Q49" s="185"/>
      <c r="R49" s="130"/>
      <c r="S49" s="208"/>
      <c r="T49" s="130"/>
      <c r="U49" s="208"/>
      <c r="V49" s="130"/>
      <c r="W49" s="208"/>
      <c r="X49" s="130"/>
      <c r="Y49" s="208"/>
      <c r="Z49" s="130"/>
      <c r="AA49" s="208"/>
      <c r="AB49" s="130"/>
      <c r="AC49" s="208"/>
      <c r="AD49" s="130"/>
      <c r="AE49" s="208"/>
      <c r="AF49" s="130"/>
      <c r="AG49" s="247"/>
      <c r="AH49" s="130"/>
      <c r="AI49" s="268"/>
      <c r="AJ49" s="130"/>
      <c r="AK49" s="268"/>
      <c r="AL49" s="130"/>
      <c r="AM49" s="268"/>
      <c r="AN49" s="130"/>
      <c r="AO49" s="294"/>
      <c r="AP49" s="130"/>
      <c r="AQ49" s="294"/>
      <c r="AR49" s="130"/>
      <c r="AS49" s="294"/>
      <c r="AT49" s="130"/>
      <c r="AU49" s="334"/>
      <c r="AV49" s="130"/>
      <c r="AW49" s="322"/>
      <c r="AX49" s="130"/>
      <c r="AY49" s="322"/>
      <c r="AZ49" s="130"/>
      <c r="BA49" s="322"/>
      <c r="BB49" s="130"/>
      <c r="BC49" s="322"/>
      <c r="BD49" s="130"/>
      <c r="BE49" s="322"/>
      <c r="BF49" s="130"/>
      <c r="BG49" s="322"/>
      <c r="BH49" s="130"/>
      <c r="BI49" s="322"/>
      <c r="BJ49" s="130"/>
      <c r="BK49" s="322"/>
      <c r="BL49" s="130"/>
      <c r="BM49" s="322"/>
      <c r="BN49" s="130"/>
      <c r="BO49" s="322"/>
      <c r="BP49" s="130"/>
      <c r="BQ49" s="322"/>
      <c r="BR49" s="130"/>
      <c r="BS49" s="322"/>
      <c r="BT49" s="130"/>
      <c r="BU49" s="322"/>
      <c r="BV49" s="130"/>
      <c r="BW49" s="322">
        <f>BW50</f>
        <v>0</v>
      </c>
      <c r="BX49" s="130"/>
      <c r="BY49" s="322">
        <f>BY50+BY52</f>
        <v>12000</v>
      </c>
      <c r="BZ49" s="130">
        <f t="shared" si="8"/>
        <v>12000</v>
      </c>
      <c r="CA49" s="322">
        <f>CA50+CA52</f>
        <v>12000</v>
      </c>
      <c r="CB49" s="130">
        <f t="shared" si="9"/>
        <v>0</v>
      </c>
      <c r="CC49" s="52"/>
      <c r="CD49" s="24"/>
      <c r="CE49" s="24"/>
      <c r="CF49" s="24"/>
      <c r="CG49" s="24"/>
      <c r="CH49" s="24"/>
      <c r="CI49" s="24"/>
      <c r="CJ49" s="24"/>
      <c r="CK49" s="24"/>
      <c r="CL49" s="24"/>
    </row>
    <row r="50" spans="1:90" s="25" customFormat="1" ht="29.25" customHeight="1" x14ac:dyDescent="0.25">
      <c r="A50" s="26"/>
      <c r="B50" s="565" t="s">
        <v>11</v>
      </c>
      <c r="C50" s="566"/>
      <c r="D50" s="566"/>
      <c r="E50" s="566"/>
      <c r="F50" s="566"/>
      <c r="G50" s="567"/>
      <c r="H50" s="364" t="s">
        <v>1013</v>
      </c>
      <c r="I50" s="365" t="s">
        <v>10</v>
      </c>
      <c r="J50" s="89"/>
      <c r="K50" s="114"/>
      <c r="L50" s="130"/>
      <c r="M50" s="171"/>
      <c r="N50" s="130"/>
      <c r="O50" s="171"/>
      <c r="P50" s="130"/>
      <c r="Q50" s="185"/>
      <c r="R50" s="130"/>
      <c r="S50" s="208"/>
      <c r="T50" s="130"/>
      <c r="U50" s="208"/>
      <c r="V50" s="130"/>
      <c r="W50" s="208"/>
      <c r="X50" s="130"/>
      <c r="Y50" s="208"/>
      <c r="Z50" s="130"/>
      <c r="AA50" s="208"/>
      <c r="AB50" s="130"/>
      <c r="AC50" s="208"/>
      <c r="AD50" s="130"/>
      <c r="AE50" s="208"/>
      <c r="AF50" s="130"/>
      <c r="AG50" s="247"/>
      <c r="AH50" s="130"/>
      <c r="AI50" s="268"/>
      <c r="AJ50" s="130"/>
      <c r="AK50" s="268"/>
      <c r="AL50" s="130"/>
      <c r="AM50" s="268"/>
      <c r="AN50" s="130"/>
      <c r="AO50" s="294"/>
      <c r="AP50" s="130"/>
      <c r="AQ50" s="294"/>
      <c r="AR50" s="130"/>
      <c r="AS50" s="294"/>
      <c r="AT50" s="130"/>
      <c r="AU50" s="334"/>
      <c r="AV50" s="130"/>
      <c r="AW50" s="322"/>
      <c r="AX50" s="130"/>
      <c r="AY50" s="322"/>
      <c r="AZ50" s="130"/>
      <c r="BA50" s="322"/>
      <c r="BB50" s="130"/>
      <c r="BC50" s="322"/>
      <c r="BD50" s="130"/>
      <c r="BE50" s="322"/>
      <c r="BF50" s="130"/>
      <c r="BG50" s="322"/>
      <c r="BH50" s="130"/>
      <c r="BI50" s="322"/>
      <c r="BJ50" s="130"/>
      <c r="BK50" s="322"/>
      <c r="BL50" s="130"/>
      <c r="BM50" s="322"/>
      <c r="BN50" s="130"/>
      <c r="BO50" s="322"/>
      <c r="BP50" s="130"/>
      <c r="BQ50" s="322"/>
      <c r="BR50" s="130"/>
      <c r="BS50" s="322"/>
      <c r="BT50" s="130"/>
      <c r="BU50" s="322"/>
      <c r="BV50" s="130"/>
      <c r="BW50" s="322">
        <f>BW51</f>
        <v>0</v>
      </c>
      <c r="BX50" s="130"/>
      <c r="BY50" s="322">
        <f>BY51</f>
        <v>12000</v>
      </c>
      <c r="BZ50" s="130">
        <f t="shared" si="8"/>
        <v>12000</v>
      </c>
      <c r="CA50" s="322">
        <f>CA51</f>
        <v>0</v>
      </c>
      <c r="CB50" s="130">
        <f t="shared" si="9"/>
        <v>-12000</v>
      </c>
      <c r="CC50" s="52"/>
      <c r="CD50" s="24"/>
      <c r="CE50" s="24"/>
      <c r="CF50" s="24"/>
      <c r="CG50" s="24"/>
      <c r="CH50" s="24"/>
      <c r="CI50" s="24"/>
      <c r="CJ50" s="24"/>
      <c r="CK50" s="24"/>
      <c r="CL50" s="24"/>
    </row>
    <row r="51" spans="1:90" s="60" customFormat="1" ht="29.25" customHeight="1" x14ac:dyDescent="0.25">
      <c r="A51" s="61"/>
      <c r="B51" s="559" t="s">
        <v>9</v>
      </c>
      <c r="C51" s="559"/>
      <c r="D51" s="559"/>
      <c r="E51" s="559"/>
      <c r="F51" s="559"/>
      <c r="G51" s="559"/>
      <c r="H51" s="370" t="s">
        <v>1013</v>
      </c>
      <c r="I51" s="371" t="s">
        <v>8</v>
      </c>
      <c r="J51" s="91"/>
      <c r="K51" s="118"/>
      <c r="L51" s="103"/>
      <c r="M51" s="174"/>
      <c r="N51" s="103"/>
      <c r="O51" s="174"/>
      <c r="P51" s="103"/>
      <c r="Q51" s="183"/>
      <c r="R51" s="103"/>
      <c r="S51" s="204"/>
      <c r="T51" s="103"/>
      <c r="U51" s="204"/>
      <c r="V51" s="103"/>
      <c r="W51" s="204"/>
      <c r="X51" s="103"/>
      <c r="Y51" s="204"/>
      <c r="Z51" s="103"/>
      <c r="AA51" s="204"/>
      <c r="AB51" s="103"/>
      <c r="AC51" s="204"/>
      <c r="AD51" s="103"/>
      <c r="AE51" s="204"/>
      <c r="AF51" s="103"/>
      <c r="AG51" s="240"/>
      <c r="AH51" s="103"/>
      <c r="AI51" s="248"/>
      <c r="AJ51" s="103"/>
      <c r="AK51" s="248"/>
      <c r="AL51" s="103"/>
      <c r="AM51" s="248"/>
      <c r="AN51" s="103"/>
      <c r="AO51" s="286"/>
      <c r="AP51" s="103"/>
      <c r="AQ51" s="286"/>
      <c r="AR51" s="103"/>
      <c r="AS51" s="286"/>
      <c r="AT51" s="103"/>
      <c r="AU51" s="305"/>
      <c r="AV51" s="103"/>
      <c r="AW51" s="318"/>
      <c r="AX51" s="103"/>
      <c r="AY51" s="318"/>
      <c r="AZ51" s="103"/>
      <c r="BA51" s="318"/>
      <c r="BB51" s="103"/>
      <c r="BC51" s="318"/>
      <c r="BD51" s="103"/>
      <c r="BE51" s="318"/>
      <c r="BF51" s="103"/>
      <c r="BG51" s="318"/>
      <c r="BH51" s="103"/>
      <c r="BI51" s="318"/>
      <c r="BJ51" s="103"/>
      <c r="BK51" s="318"/>
      <c r="BL51" s="103"/>
      <c r="BM51" s="318"/>
      <c r="BN51" s="103"/>
      <c r="BO51" s="318"/>
      <c r="BP51" s="103"/>
      <c r="BQ51" s="318"/>
      <c r="BR51" s="103"/>
      <c r="BS51" s="318"/>
      <c r="BT51" s="103"/>
      <c r="BU51" s="318"/>
      <c r="BV51" s="103"/>
      <c r="BW51" s="318">
        <v>0</v>
      </c>
      <c r="BX51" s="103"/>
      <c r="BY51" s="368">
        <v>12000</v>
      </c>
      <c r="BZ51" s="103">
        <f t="shared" si="8"/>
        <v>12000</v>
      </c>
      <c r="CA51" s="368">
        <v>0</v>
      </c>
      <c r="CB51" s="103">
        <f t="shared" si="9"/>
        <v>-12000</v>
      </c>
      <c r="CC51" s="53">
        <v>9</v>
      </c>
      <c r="CD51" s="59"/>
      <c r="CE51" s="59"/>
      <c r="CF51" s="59"/>
      <c r="CG51" s="59"/>
      <c r="CH51" s="59"/>
      <c r="CI51" s="59"/>
      <c r="CJ51" s="59"/>
      <c r="CK51" s="59"/>
      <c r="CL51" s="59"/>
    </row>
    <row r="52" spans="1:90" s="25" customFormat="1" ht="27.75" customHeight="1" x14ac:dyDescent="0.25">
      <c r="A52" s="26"/>
      <c r="B52" s="531" t="s">
        <v>39</v>
      </c>
      <c r="C52" s="558"/>
      <c r="D52" s="558"/>
      <c r="E52" s="558"/>
      <c r="F52" s="558"/>
      <c r="G52" s="558"/>
      <c r="H52" s="474" t="s">
        <v>1013</v>
      </c>
      <c r="I52" s="475" t="s">
        <v>38</v>
      </c>
      <c r="J52" s="89"/>
      <c r="K52" s="114"/>
      <c r="L52" s="130"/>
      <c r="M52" s="171"/>
      <c r="N52" s="130"/>
      <c r="O52" s="171"/>
      <c r="P52" s="130"/>
      <c r="Q52" s="185"/>
      <c r="R52" s="130"/>
      <c r="S52" s="208"/>
      <c r="T52" s="130"/>
      <c r="U52" s="208"/>
      <c r="V52" s="130"/>
      <c r="W52" s="208"/>
      <c r="X52" s="130"/>
      <c r="Y52" s="208"/>
      <c r="Z52" s="130"/>
      <c r="AA52" s="208"/>
      <c r="AB52" s="130"/>
      <c r="AC52" s="208"/>
      <c r="AD52" s="130"/>
      <c r="AE52" s="208"/>
      <c r="AF52" s="130"/>
      <c r="AG52" s="247"/>
      <c r="AH52" s="130"/>
      <c r="AI52" s="268"/>
      <c r="AJ52" s="130"/>
      <c r="AK52" s="268"/>
      <c r="AL52" s="130"/>
      <c r="AM52" s="268"/>
      <c r="AN52" s="130"/>
      <c r="AO52" s="294"/>
      <c r="AP52" s="130"/>
      <c r="AQ52" s="294"/>
      <c r="AR52" s="130"/>
      <c r="AS52" s="294"/>
      <c r="AT52" s="130"/>
      <c r="AU52" s="334"/>
      <c r="AV52" s="130"/>
      <c r="AW52" s="322"/>
      <c r="AX52" s="130"/>
      <c r="AY52" s="322"/>
      <c r="AZ52" s="130"/>
      <c r="BA52" s="322"/>
      <c r="BB52" s="130"/>
      <c r="BC52" s="322"/>
      <c r="BD52" s="130"/>
      <c r="BE52" s="322"/>
      <c r="BF52" s="130"/>
      <c r="BG52" s="322"/>
      <c r="BH52" s="130"/>
      <c r="BI52" s="322"/>
      <c r="BJ52" s="130"/>
      <c r="BK52" s="322"/>
      <c r="BL52" s="130"/>
      <c r="BM52" s="322"/>
      <c r="BN52" s="130"/>
      <c r="BO52" s="322"/>
      <c r="BP52" s="130"/>
      <c r="BQ52" s="322"/>
      <c r="BR52" s="130"/>
      <c r="BS52" s="322"/>
      <c r="BT52" s="130"/>
      <c r="BU52" s="322"/>
      <c r="BV52" s="130"/>
      <c r="BW52" s="322"/>
      <c r="BX52" s="130"/>
      <c r="BY52" s="438">
        <f>BY53</f>
        <v>0</v>
      </c>
      <c r="BZ52" s="130"/>
      <c r="CA52" s="438">
        <f>CA53</f>
        <v>12000</v>
      </c>
      <c r="CB52" s="130">
        <f t="shared" ref="CB52:CB53" si="38">CA52-BY52</f>
        <v>12000</v>
      </c>
      <c r="CC52" s="52"/>
      <c r="CD52" s="24"/>
      <c r="CE52" s="24"/>
      <c r="CF52" s="24"/>
      <c r="CG52" s="24"/>
      <c r="CH52" s="24"/>
      <c r="CI52" s="24"/>
      <c r="CJ52" s="24"/>
      <c r="CK52" s="24"/>
      <c r="CL52" s="24"/>
    </row>
    <row r="53" spans="1:90" s="60" customFormat="1" ht="15.75" x14ac:dyDescent="0.25">
      <c r="A53" s="61"/>
      <c r="B53" s="532" t="s">
        <v>37</v>
      </c>
      <c r="C53" s="559"/>
      <c r="D53" s="559"/>
      <c r="E53" s="559"/>
      <c r="F53" s="559"/>
      <c r="G53" s="559"/>
      <c r="H53" s="519" t="s">
        <v>1013</v>
      </c>
      <c r="I53" s="520" t="s">
        <v>36</v>
      </c>
      <c r="J53" s="91"/>
      <c r="K53" s="118"/>
      <c r="L53" s="103"/>
      <c r="M53" s="174"/>
      <c r="N53" s="103"/>
      <c r="O53" s="174"/>
      <c r="P53" s="103"/>
      <c r="Q53" s="183"/>
      <c r="R53" s="103"/>
      <c r="S53" s="204"/>
      <c r="T53" s="103"/>
      <c r="U53" s="204"/>
      <c r="V53" s="103"/>
      <c r="W53" s="204"/>
      <c r="X53" s="103"/>
      <c r="Y53" s="204"/>
      <c r="Z53" s="103"/>
      <c r="AA53" s="204"/>
      <c r="AB53" s="103"/>
      <c r="AC53" s="204"/>
      <c r="AD53" s="103"/>
      <c r="AE53" s="204"/>
      <c r="AF53" s="103"/>
      <c r="AG53" s="240"/>
      <c r="AH53" s="103"/>
      <c r="AI53" s="248"/>
      <c r="AJ53" s="103"/>
      <c r="AK53" s="248"/>
      <c r="AL53" s="103"/>
      <c r="AM53" s="248"/>
      <c r="AN53" s="103"/>
      <c r="AO53" s="286"/>
      <c r="AP53" s="103"/>
      <c r="AQ53" s="286"/>
      <c r="AR53" s="103"/>
      <c r="AS53" s="286"/>
      <c r="AT53" s="103"/>
      <c r="AU53" s="305"/>
      <c r="AV53" s="103"/>
      <c r="AW53" s="318"/>
      <c r="AX53" s="103"/>
      <c r="AY53" s="318"/>
      <c r="AZ53" s="103"/>
      <c r="BA53" s="318"/>
      <c r="BB53" s="103"/>
      <c r="BC53" s="318"/>
      <c r="BD53" s="103"/>
      <c r="BE53" s="318"/>
      <c r="BF53" s="103"/>
      <c r="BG53" s="318"/>
      <c r="BH53" s="103"/>
      <c r="BI53" s="318"/>
      <c r="BJ53" s="103"/>
      <c r="BK53" s="318"/>
      <c r="BL53" s="103"/>
      <c r="BM53" s="318"/>
      <c r="BN53" s="103"/>
      <c r="BO53" s="318"/>
      <c r="BP53" s="103"/>
      <c r="BQ53" s="318"/>
      <c r="BR53" s="103"/>
      <c r="BS53" s="318"/>
      <c r="BT53" s="103"/>
      <c r="BU53" s="318"/>
      <c r="BV53" s="103"/>
      <c r="BW53" s="318"/>
      <c r="BX53" s="103"/>
      <c r="BY53" s="368">
        <v>0</v>
      </c>
      <c r="BZ53" s="103"/>
      <c r="CA53" s="502">
        <v>12000</v>
      </c>
      <c r="CB53" s="103">
        <f t="shared" si="38"/>
        <v>12000</v>
      </c>
      <c r="CC53" s="53" t="s">
        <v>1168</v>
      </c>
      <c r="CD53" s="59"/>
      <c r="CE53" s="59"/>
      <c r="CF53" s="59"/>
      <c r="CG53" s="59"/>
      <c r="CH53" s="59"/>
      <c r="CI53" s="59"/>
      <c r="CJ53" s="59"/>
      <c r="CK53" s="59"/>
      <c r="CL53" s="59"/>
    </row>
    <row r="54" spans="1:90" s="25" customFormat="1" ht="66.75" customHeight="1" x14ac:dyDescent="0.25">
      <c r="A54" s="26"/>
      <c r="B54" s="525" t="s">
        <v>948</v>
      </c>
      <c r="C54" s="566"/>
      <c r="D54" s="566"/>
      <c r="E54" s="566"/>
      <c r="F54" s="566"/>
      <c r="G54" s="567"/>
      <c r="H54" s="315" t="s">
        <v>949</v>
      </c>
      <c r="I54" s="316" t="s">
        <v>5</v>
      </c>
      <c r="J54" s="89"/>
      <c r="K54" s="114"/>
      <c r="L54" s="130"/>
      <c r="M54" s="171"/>
      <c r="N54" s="130"/>
      <c r="O54" s="171"/>
      <c r="P54" s="130"/>
      <c r="Q54" s="185"/>
      <c r="R54" s="130"/>
      <c r="S54" s="208"/>
      <c r="T54" s="130"/>
      <c r="U54" s="208"/>
      <c r="V54" s="130"/>
      <c r="W54" s="208"/>
      <c r="X54" s="130"/>
      <c r="Y54" s="208"/>
      <c r="Z54" s="130"/>
      <c r="AA54" s="208"/>
      <c r="AB54" s="130"/>
      <c r="AC54" s="208"/>
      <c r="AD54" s="130"/>
      <c r="AE54" s="208"/>
      <c r="AF54" s="130"/>
      <c r="AG54" s="247"/>
      <c r="AH54" s="130"/>
      <c r="AI54" s="268"/>
      <c r="AJ54" s="130"/>
      <c r="AK54" s="268"/>
      <c r="AL54" s="130"/>
      <c r="AM54" s="268"/>
      <c r="AN54" s="130"/>
      <c r="AO54" s="294"/>
      <c r="AP54" s="130"/>
      <c r="AQ54" s="294"/>
      <c r="AR54" s="130"/>
      <c r="AS54" s="294"/>
      <c r="AT54" s="130"/>
      <c r="AU54" s="334"/>
      <c r="AV54" s="130"/>
      <c r="AW54" s="322"/>
      <c r="AX54" s="130"/>
      <c r="AY54" s="322"/>
      <c r="AZ54" s="130"/>
      <c r="BA54" s="322"/>
      <c r="BB54" s="130"/>
      <c r="BC54" s="322"/>
      <c r="BD54" s="130"/>
      <c r="BE54" s="322"/>
      <c r="BF54" s="130"/>
      <c r="BG54" s="322"/>
      <c r="BH54" s="130"/>
      <c r="BI54" s="322"/>
      <c r="BJ54" s="130"/>
      <c r="BK54" s="322"/>
      <c r="BL54" s="130"/>
      <c r="BM54" s="322"/>
      <c r="BN54" s="130"/>
      <c r="BO54" s="322"/>
      <c r="BP54" s="130"/>
      <c r="BQ54" s="322"/>
      <c r="BR54" s="130"/>
      <c r="BS54" s="322">
        <f>BS55+BS58</f>
        <v>0</v>
      </c>
      <c r="BT54" s="130"/>
      <c r="BU54" s="322">
        <f>BU55+BU58</f>
        <v>489000</v>
      </c>
      <c r="BV54" s="130">
        <f t="shared" si="6"/>
        <v>489000</v>
      </c>
      <c r="BW54" s="322">
        <f>BW55+BW58</f>
        <v>489000</v>
      </c>
      <c r="BX54" s="130">
        <f t="shared" si="7"/>
        <v>0</v>
      </c>
      <c r="BY54" s="322">
        <f>BY55+BY58</f>
        <v>0</v>
      </c>
      <c r="BZ54" s="130">
        <f t="shared" si="8"/>
        <v>-489000</v>
      </c>
      <c r="CA54" s="322">
        <f>CA55+CA58</f>
        <v>0</v>
      </c>
      <c r="CB54" s="130">
        <f t="shared" si="9"/>
        <v>0</v>
      </c>
      <c r="CC54" s="52"/>
      <c r="CD54" s="24"/>
      <c r="CE54" s="24"/>
      <c r="CF54" s="24"/>
      <c r="CG54" s="24"/>
      <c r="CH54" s="24"/>
      <c r="CI54" s="24"/>
      <c r="CJ54" s="24"/>
      <c r="CK54" s="24"/>
      <c r="CL54" s="24"/>
    </row>
    <row r="55" spans="1:90" s="25" customFormat="1" ht="53.25" customHeight="1" x14ac:dyDescent="0.25">
      <c r="A55" s="26"/>
      <c r="B55" s="525" t="s">
        <v>950</v>
      </c>
      <c r="C55" s="566"/>
      <c r="D55" s="566"/>
      <c r="E55" s="566"/>
      <c r="F55" s="566"/>
      <c r="G55" s="567"/>
      <c r="H55" s="313" t="s">
        <v>951</v>
      </c>
      <c r="I55" s="314" t="s">
        <v>5</v>
      </c>
      <c r="J55" s="89"/>
      <c r="K55" s="114"/>
      <c r="L55" s="130"/>
      <c r="M55" s="171"/>
      <c r="N55" s="130"/>
      <c r="O55" s="171"/>
      <c r="P55" s="130"/>
      <c r="Q55" s="185"/>
      <c r="R55" s="130"/>
      <c r="S55" s="208"/>
      <c r="T55" s="130"/>
      <c r="U55" s="208"/>
      <c r="V55" s="130"/>
      <c r="W55" s="208"/>
      <c r="X55" s="130"/>
      <c r="Y55" s="208"/>
      <c r="Z55" s="130"/>
      <c r="AA55" s="208"/>
      <c r="AB55" s="130"/>
      <c r="AC55" s="208"/>
      <c r="AD55" s="130"/>
      <c r="AE55" s="208"/>
      <c r="AF55" s="130"/>
      <c r="AG55" s="247"/>
      <c r="AH55" s="130"/>
      <c r="AI55" s="268"/>
      <c r="AJ55" s="130"/>
      <c r="AK55" s="268"/>
      <c r="AL55" s="130"/>
      <c r="AM55" s="268"/>
      <c r="AN55" s="130"/>
      <c r="AO55" s="294"/>
      <c r="AP55" s="130"/>
      <c r="AQ55" s="294"/>
      <c r="AR55" s="130"/>
      <c r="AS55" s="294"/>
      <c r="AT55" s="130"/>
      <c r="AU55" s="334"/>
      <c r="AV55" s="130"/>
      <c r="AW55" s="322"/>
      <c r="AX55" s="130"/>
      <c r="AY55" s="322"/>
      <c r="AZ55" s="130"/>
      <c r="BA55" s="322"/>
      <c r="BB55" s="130"/>
      <c r="BC55" s="322"/>
      <c r="BD55" s="130"/>
      <c r="BE55" s="322"/>
      <c r="BF55" s="130"/>
      <c r="BG55" s="322"/>
      <c r="BH55" s="130"/>
      <c r="BI55" s="322"/>
      <c r="BJ55" s="130"/>
      <c r="BK55" s="322"/>
      <c r="BL55" s="130"/>
      <c r="BM55" s="322"/>
      <c r="BN55" s="130"/>
      <c r="BO55" s="322"/>
      <c r="BP55" s="130"/>
      <c r="BQ55" s="322"/>
      <c r="BR55" s="130"/>
      <c r="BS55" s="322">
        <f>BS56</f>
        <v>0</v>
      </c>
      <c r="BT55" s="130"/>
      <c r="BU55" s="322">
        <f>BU56</f>
        <v>195600</v>
      </c>
      <c r="BV55" s="130">
        <f t="shared" si="6"/>
        <v>195600</v>
      </c>
      <c r="BW55" s="322">
        <f>BW56</f>
        <v>195600</v>
      </c>
      <c r="BX55" s="130">
        <f t="shared" si="7"/>
        <v>0</v>
      </c>
      <c r="BY55" s="322">
        <f>BY56</f>
        <v>0</v>
      </c>
      <c r="BZ55" s="130">
        <f t="shared" si="8"/>
        <v>-195600</v>
      </c>
      <c r="CA55" s="322">
        <f>CA56</f>
        <v>0</v>
      </c>
      <c r="CB55" s="130">
        <f t="shared" si="9"/>
        <v>0</v>
      </c>
      <c r="CC55" s="52"/>
      <c r="CD55" s="24"/>
      <c r="CE55" s="24"/>
      <c r="CF55" s="24"/>
      <c r="CG55" s="24"/>
      <c r="CH55" s="24"/>
      <c r="CI55" s="24"/>
      <c r="CJ55" s="24"/>
      <c r="CK55" s="24"/>
      <c r="CL55" s="24"/>
    </row>
    <row r="56" spans="1:90" s="25" customFormat="1" ht="26.25" customHeight="1" x14ac:dyDescent="0.25">
      <c r="A56" s="26"/>
      <c r="B56" s="565" t="s">
        <v>11</v>
      </c>
      <c r="C56" s="566"/>
      <c r="D56" s="566"/>
      <c r="E56" s="566"/>
      <c r="F56" s="566"/>
      <c r="G56" s="567"/>
      <c r="H56" s="313" t="s">
        <v>951</v>
      </c>
      <c r="I56" s="314" t="s">
        <v>10</v>
      </c>
      <c r="J56" s="89"/>
      <c r="K56" s="114"/>
      <c r="L56" s="130"/>
      <c r="M56" s="171"/>
      <c r="N56" s="130"/>
      <c r="O56" s="171"/>
      <c r="P56" s="130"/>
      <c r="Q56" s="185"/>
      <c r="R56" s="130"/>
      <c r="S56" s="208"/>
      <c r="T56" s="130"/>
      <c r="U56" s="208"/>
      <c r="V56" s="130"/>
      <c r="W56" s="208"/>
      <c r="X56" s="130"/>
      <c r="Y56" s="208"/>
      <c r="Z56" s="130"/>
      <c r="AA56" s="208"/>
      <c r="AB56" s="130"/>
      <c r="AC56" s="208"/>
      <c r="AD56" s="130"/>
      <c r="AE56" s="208"/>
      <c r="AF56" s="130"/>
      <c r="AG56" s="247"/>
      <c r="AH56" s="130"/>
      <c r="AI56" s="268"/>
      <c r="AJ56" s="130"/>
      <c r="AK56" s="268"/>
      <c r="AL56" s="130"/>
      <c r="AM56" s="268"/>
      <c r="AN56" s="130"/>
      <c r="AO56" s="294"/>
      <c r="AP56" s="130"/>
      <c r="AQ56" s="294"/>
      <c r="AR56" s="130"/>
      <c r="AS56" s="294"/>
      <c r="AT56" s="130"/>
      <c r="AU56" s="334"/>
      <c r="AV56" s="130"/>
      <c r="AW56" s="322"/>
      <c r="AX56" s="130"/>
      <c r="AY56" s="322"/>
      <c r="AZ56" s="130"/>
      <c r="BA56" s="322"/>
      <c r="BB56" s="130"/>
      <c r="BC56" s="322"/>
      <c r="BD56" s="130"/>
      <c r="BE56" s="322"/>
      <c r="BF56" s="130"/>
      <c r="BG56" s="322"/>
      <c r="BH56" s="130"/>
      <c r="BI56" s="322"/>
      <c r="BJ56" s="130"/>
      <c r="BK56" s="322"/>
      <c r="BL56" s="130"/>
      <c r="BM56" s="322"/>
      <c r="BN56" s="130"/>
      <c r="BO56" s="322"/>
      <c r="BP56" s="130"/>
      <c r="BQ56" s="322"/>
      <c r="BR56" s="130"/>
      <c r="BS56" s="322">
        <f>BS57</f>
        <v>0</v>
      </c>
      <c r="BT56" s="130"/>
      <c r="BU56" s="322">
        <f>BU57</f>
        <v>195600</v>
      </c>
      <c r="BV56" s="130">
        <f t="shared" si="6"/>
        <v>195600</v>
      </c>
      <c r="BW56" s="322">
        <f>BW57</f>
        <v>195600</v>
      </c>
      <c r="BX56" s="130">
        <f t="shared" si="7"/>
        <v>0</v>
      </c>
      <c r="BY56" s="322">
        <f>BY57</f>
        <v>0</v>
      </c>
      <c r="BZ56" s="130">
        <f t="shared" si="8"/>
        <v>-195600</v>
      </c>
      <c r="CA56" s="322">
        <f>CA57</f>
        <v>0</v>
      </c>
      <c r="CB56" s="130">
        <f t="shared" si="9"/>
        <v>0</v>
      </c>
      <c r="CC56" s="52"/>
      <c r="CD56" s="24"/>
      <c r="CE56" s="24"/>
      <c r="CF56" s="24"/>
      <c r="CG56" s="24"/>
      <c r="CH56" s="24"/>
      <c r="CI56" s="24"/>
      <c r="CJ56" s="24"/>
      <c r="CK56" s="24"/>
      <c r="CL56" s="24"/>
    </row>
    <row r="57" spans="1:90" s="60" customFormat="1" ht="28.5" customHeight="1" x14ac:dyDescent="0.25">
      <c r="A57" s="61"/>
      <c r="B57" s="559" t="s">
        <v>9</v>
      </c>
      <c r="C57" s="559"/>
      <c r="D57" s="559"/>
      <c r="E57" s="559"/>
      <c r="F57" s="559"/>
      <c r="G57" s="559"/>
      <c r="H57" s="324" t="s">
        <v>951</v>
      </c>
      <c r="I57" s="325" t="s">
        <v>8</v>
      </c>
      <c r="J57" s="91"/>
      <c r="K57" s="118"/>
      <c r="L57" s="103"/>
      <c r="M57" s="174"/>
      <c r="N57" s="103"/>
      <c r="O57" s="174"/>
      <c r="P57" s="103"/>
      <c r="Q57" s="183"/>
      <c r="R57" s="103"/>
      <c r="S57" s="204"/>
      <c r="T57" s="103"/>
      <c r="U57" s="204"/>
      <c r="V57" s="103"/>
      <c r="W57" s="204"/>
      <c r="X57" s="103"/>
      <c r="Y57" s="204"/>
      <c r="Z57" s="103"/>
      <c r="AA57" s="204"/>
      <c r="AB57" s="103"/>
      <c r="AC57" s="204"/>
      <c r="AD57" s="103"/>
      <c r="AE57" s="204"/>
      <c r="AF57" s="103"/>
      <c r="AG57" s="240"/>
      <c r="AH57" s="103"/>
      <c r="AI57" s="248"/>
      <c r="AJ57" s="103"/>
      <c r="AK57" s="248"/>
      <c r="AL57" s="103"/>
      <c r="AM57" s="248"/>
      <c r="AN57" s="103"/>
      <c r="AO57" s="286"/>
      <c r="AP57" s="103"/>
      <c r="AQ57" s="286"/>
      <c r="AR57" s="103"/>
      <c r="AS57" s="286"/>
      <c r="AT57" s="103"/>
      <c r="AU57" s="305"/>
      <c r="AV57" s="103"/>
      <c r="AW57" s="318"/>
      <c r="AX57" s="103"/>
      <c r="AY57" s="318"/>
      <c r="AZ57" s="103"/>
      <c r="BA57" s="318"/>
      <c r="BB57" s="103"/>
      <c r="BC57" s="318"/>
      <c r="BD57" s="103"/>
      <c r="BE57" s="318"/>
      <c r="BF57" s="103"/>
      <c r="BG57" s="318"/>
      <c r="BH57" s="103"/>
      <c r="BI57" s="318"/>
      <c r="BJ57" s="103"/>
      <c r="BK57" s="318"/>
      <c r="BL57" s="103"/>
      <c r="BM57" s="318"/>
      <c r="BN57" s="103"/>
      <c r="BO57" s="318"/>
      <c r="BP57" s="103"/>
      <c r="BQ57" s="318"/>
      <c r="BR57" s="103"/>
      <c r="BS57" s="318">
        <v>0</v>
      </c>
      <c r="BT57" s="103"/>
      <c r="BU57" s="318">
        <v>195600</v>
      </c>
      <c r="BV57" s="103">
        <f t="shared" si="6"/>
        <v>195600</v>
      </c>
      <c r="BW57" s="361">
        <v>195600</v>
      </c>
      <c r="BX57" s="103">
        <f t="shared" si="7"/>
        <v>0</v>
      </c>
      <c r="BY57" s="361">
        <v>0</v>
      </c>
      <c r="BZ57" s="103">
        <f t="shared" si="8"/>
        <v>-195600</v>
      </c>
      <c r="CA57" s="360">
        <v>0</v>
      </c>
      <c r="CB57" s="103">
        <f t="shared" si="9"/>
        <v>0</v>
      </c>
      <c r="CC57" s="53"/>
      <c r="CD57" s="59"/>
      <c r="CE57" s="59"/>
      <c r="CF57" s="59"/>
      <c r="CG57" s="59"/>
      <c r="CH57" s="59"/>
      <c r="CI57" s="59"/>
      <c r="CJ57" s="59"/>
      <c r="CK57" s="59"/>
      <c r="CL57" s="59"/>
    </row>
    <row r="58" spans="1:90" s="25" customFormat="1" ht="63" customHeight="1" x14ac:dyDescent="0.25">
      <c r="A58" s="26"/>
      <c r="B58" s="525" t="s">
        <v>952</v>
      </c>
      <c r="C58" s="566"/>
      <c r="D58" s="566"/>
      <c r="E58" s="566"/>
      <c r="F58" s="566"/>
      <c r="G58" s="567"/>
      <c r="H58" s="315" t="s">
        <v>953</v>
      </c>
      <c r="I58" s="316" t="s">
        <v>5</v>
      </c>
      <c r="J58" s="89"/>
      <c r="K58" s="114"/>
      <c r="L58" s="130"/>
      <c r="M58" s="171"/>
      <c r="N58" s="130"/>
      <c r="O58" s="171"/>
      <c r="P58" s="130"/>
      <c r="Q58" s="185"/>
      <c r="R58" s="130"/>
      <c r="S58" s="208"/>
      <c r="T58" s="130"/>
      <c r="U58" s="208"/>
      <c r="V58" s="130"/>
      <c r="W58" s="208"/>
      <c r="X58" s="130"/>
      <c r="Y58" s="208"/>
      <c r="Z58" s="130"/>
      <c r="AA58" s="208"/>
      <c r="AB58" s="130"/>
      <c r="AC58" s="208"/>
      <c r="AD58" s="130"/>
      <c r="AE58" s="208"/>
      <c r="AF58" s="130"/>
      <c r="AG58" s="247"/>
      <c r="AH58" s="130"/>
      <c r="AI58" s="268"/>
      <c r="AJ58" s="130"/>
      <c r="AK58" s="268"/>
      <c r="AL58" s="130"/>
      <c r="AM58" s="268"/>
      <c r="AN58" s="130"/>
      <c r="AO58" s="294"/>
      <c r="AP58" s="130"/>
      <c r="AQ58" s="294"/>
      <c r="AR58" s="130"/>
      <c r="AS58" s="294"/>
      <c r="AT58" s="130"/>
      <c r="AU58" s="334"/>
      <c r="AV58" s="130"/>
      <c r="AW58" s="322"/>
      <c r="AX58" s="130"/>
      <c r="AY58" s="322"/>
      <c r="AZ58" s="130"/>
      <c r="BA58" s="322"/>
      <c r="BB58" s="130"/>
      <c r="BC58" s="322"/>
      <c r="BD58" s="130"/>
      <c r="BE58" s="322"/>
      <c r="BF58" s="130"/>
      <c r="BG58" s="322"/>
      <c r="BH58" s="130"/>
      <c r="BI58" s="322"/>
      <c r="BJ58" s="130"/>
      <c r="BK58" s="322"/>
      <c r="BL58" s="130"/>
      <c r="BM58" s="322"/>
      <c r="BN58" s="130"/>
      <c r="BO58" s="322"/>
      <c r="BP58" s="130"/>
      <c r="BQ58" s="322"/>
      <c r="BR58" s="130"/>
      <c r="BS58" s="322">
        <f>BS59</f>
        <v>0</v>
      </c>
      <c r="BT58" s="130"/>
      <c r="BU58" s="322">
        <f>BU59</f>
        <v>293400</v>
      </c>
      <c r="BV58" s="130">
        <f t="shared" si="6"/>
        <v>293400</v>
      </c>
      <c r="BW58" s="322">
        <f>BW59</f>
        <v>293400</v>
      </c>
      <c r="BX58" s="130">
        <f t="shared" si="7"/>
        <v>0</v>
      </c>
      <c r="BY58" s="322">
        <f>BY59</f>
        <v>0</v>
      </c>
      <c r="BZ58" s="130">
        <f t="shared" si="8"/>
        <v>-293400</v>
      </c>
      <c r="CA58" s="322">
        <f>CA59</f>
        <v>0</v>
      </c>
      <c r="CB58" s="130">
        <f t="shared" si="9"/>
        <v>0</v>
      </c>
      <c r="CC58" s="52"/>
      <c r="CD58" s="24"/>
      <c r="CE58" s="24"/>
      <c r="CF58" s="24"/>
      <c r="CG58" s="24"/>
      <c r="CH58" s="24"/>
      <c r="CI58" s="24"/>
      <c r="CJ58" s="24"/>
      <c r="CK58" s="24"/>
      <c r="CL58" s="24"/>
    </row>
    <row r="59" spans="1:90" s="25" customFormat="1" ht="26.25" customHeight="1" x14ac:dyDescent="0.25">
      <c r="A59" s="26"/>
      <c r="B59" s="565" t="s">
        <v>11</v>
      </c>
      <c r="C59" s="566"/>
      <c r="D59" s="566"/>
      <c r="E59" s="566"/>
      <c r="F59" s="566"/>
      <c r="G59" s="567"/>
      <c r="H59" s="313" t="s">
        <v>953</v>
      </c>
      <c r="I59" s="314" t="s">
        <v>10</v>
      </c>
      <c r="J59" s="89"/>
      <c r="K59" s="114"/>
      <c r="L59" s="130"/>
      <c r="M59" s="171"/>
      <c r="N59" s="130"/>
      <c r="O59" s="171"/>
      <c r="P59" s="130"/>
      <c r="Q59" s="185"/>
      <c r="R59" s="130"/>
      <c r="S59" s="208"/>
      <c r="T59" s="130"/>
      <c r="U59" s="208"/>
      <c r="V59" s="130"/>
      <c r="W59" s="208"/>
      <c r="X59" s="130"/>
      <c r="Y59" s="208"/>
      <c r="Z59" s="130"/>
      <c r="AA59" s="208"/>
      <c r="AB59" s="130"/>
      <c r="AC59" s="208"/>
      <c r="AD59" s="130"/>
      <c r="AE59" s="208"/>
      <c r="AF59" s="130"/>
      <c r="AG59" s="247"/>
      <c r="AH59" s="130"/>
      <c r="AI59" s="268"/>
      <c r="AJ59" s="130"/>
      <c r="AK59" s="268"/>
      <c r="AL59" s="130"/>
      <c r="AM59" s="268"/>
      <c r="AN59" s="130"/>
      <c r="AO59" s="294"/>
      <c r="AP59" s="130"/>
      <c r="AQ59" s="294"/>
      <c r="AR59" s="130"/>
      <c r="AS59" s="294"/>
      <c r="AT59" s="130"/>
      <c r="AU59" s="334"/>
      <c r="AV59" s="130"/>
      <c r="AW59" s="322"/>
      <c r="AX59" s="130"/>
      <c r="AY59" s="322"/>
      <c r="AZ59" s="130"/>
      <c r="BA59" s="322"/>
      <c r="BB59" s="130"/>
      <c r="BC59" s="322"/>
      <c r="BD59" s="130"/>
      <c r="BE59" s="322"/>
      <c r="BF59" s="130"/>
      <c r="BG59" s="322"/>
      <c r="BH59" s="130"/>
      <c r="BI59" s="322"/>
      <c r="BJ59" s="130"/>
      <c r="BK59" s="322"/>
      <c r="BL59" s="130"/>
      <c r="BM59" s="322"/>
      <c r="BN59" s="130"/>
      <c r="BO59" s="322"/>
      <c r="BP59" s="130"/>
      <c r="BQ59" s="322"/>
      <c r="BR59" s="130"/>
      <c r="BS59" s="322">
        <f>BS60</f>
        <v>0</v>
      </c>
      <c r="BT59" s="130"/>
      <c r="BU59" s="322">
        <f>BU60</f>
        <v>293400</v>
      </c>
      <c r="BV59" s="130">
        <f t="shared" si="6"/>
        <v>293400</v>
      </c>
      <c r="BW59" s="322">
        <f>BW60</f>
        <v>293400</v>
      </c>
      <c r="BX59" s="130">
        <f t="shared" si="7"/>
        <v>0</v>
      </c>
      <c r="BY59" s="322">
        <f>BY60</f>
        <v>0</v>
      </c>
      <c r="BZ59" s="130">
        <f t="shared" si="8"/>
        <v>-293400</v>
      </c>
      <c r="CA59" s="322">
        <f>CA60</f>
        <v>0</v>
      </c>
      <c r="CB59" s="130">
        <f t="shared" si="9"/>
        <v>0</v>
      </c>
      <c r="CC59" s="52"/>
      <c r="CD59" s="24"/>
      <c r="CE59" s="24"/>
      <c r="CF59" s="24"/>
      <c r="CG59" s="24"/>
      <c r="CH59" s="24"/>
      <c r="CI59" s="24"/>
      <c r="CJ59" s="24"/>
      <c r="CK59" s="24"/>
      <c r="CL59" s="24"/>
    </row>
    <row r="60" spans="1:90" s="60" customFormat="1" ht="25.5" customHeight="1" x14ac:dyDescent="0.25">
      <c r="A60" s="61"/>
      <c r="B60" s="559" t="s">
        <v>9</v>
      </c>
      <c r="C60" s="559"/>
      <c r="D60" s="559"/>
      <c r="E60" s="559"/>
      <c r="F60" s="559"/>
      <c r="G60" s="559"/>
      <c r="H60" s="324" t="s">
        <v>953</v>
      </c>
      <c r="I60" s="325" t="s">
        <v>8</v>
      </c>
      <c r="J60" s="91"/>
      <c r="K60" s="118"/>
      <c r="L60" s="103"/>
      <c r="M60" s="174"/>
      <c r="N60" s="103"/>
      <c r="O60" s="174"/>
      <c r="P60" s="103"/>
      <c r="Q60" s="183"/>
      <c r="R60" s="103"/>
      <c r="S60" s="204"/>
      <c r="T60" s="103"/>
      <c r="U60" s="204"/>
      <c r="V60" s="103"/>
      <c r="W60" s="204"/>
      <c r="X60" s="103"/>
      <c r="Y60" s="204"/>
      <c r="Z60" s="103"/>
      <c r="AA60" s="204"/>
      <c r="AB60" s="103"/>
      <c r="AC60" s="204"/>
      <c r="AD60" s="103"/>
      <c r="AE60" s="204"/>
      <c r="AF60" s="103"/>
      <c r="AG60" s="240"/>
      <c r="AH60" s="103"/>
      <c r="AI60" s="248"/>
      <c r="AJ60" s="103"/>
      <c r="AK60" s="248"/>
      <c r="AL60" s="103"/>
      <c r="AM60" s="248"/>
      <c r="AN60" s="103"/>
      <c r="AO60" s="286"/>
      <c r="AP60" s="103"/>
      <c r="AQ60" s="286"/>
      <c r="AR60" s="103"/>
      <c r="AS60" s="286"/>
      <c r="AT60" s="103"/>
      <c r="AU60" s="305"/>
      <c r="AV60" s="103"/>
      <c r="AW60" s="318"/>
      <c r="AX60" s="103"/>
      <c r="AY60" s="318"/>
      <c r="AZ60" s="103"/>
      <c r="BA60" s="318"/>
      <c r="BB60" s="103"/>
      <c r="BC60" s="318"/>
      <c r="BD60" s="103"/>
      <c r="BE60" s="318"/>
      <c r="BF60" s="103"/>
      <c r="BG60" s="318"/>
      <c r="BH60" s="103"/>
      <c r="BI60" s="318"/>
      <c r="BJ60" s="103"/>
      <c r="BK60" s="318"/>
      <c r="BL60" s="103"/>
      <c r="BM60" s="318"/>
      <c r="BN60" s="103"/>
      <c r="BO60" s="318"/>
      <c r="BP60" s="103"/>
      <c r="BQ60" s="318"/>
      <c r="BR60" s="103"/>
      <c r="BS60" s="318">
        <v>0</v>
      </c>
      <c r="BT60" s="103"/>
      <c r="BU60" s="318">
        <v>293400</v>
      </c>
      <c r="BV60" s="103">
        <f t="shared" si="6"/>
        <v>293400</v>
      </c>
      <c r="BW60" s="361">
        <v>293400</v>
      </c>
      <c r="BX60" s="103">
        <f t="shared" si="7"/>
        <v>0</v>
      </c>
      <c r="BY60" s="361">
        <v>0</v>
      </c>
      <c r="BZ60" s="103">
        <f t="shared" si="8"/>
        <v>-293400</v>
      </c>
      <c r="CA60" s="360">
        <v>0</v>
      </c>
      <c r="CB60" s="103">
        <f t="shared" si="9"/>
        <v>0</v>
      </c>
      <c r="CC60" s="53"/>
      <c r="CD60" s="59"/>
      <c r="CE60" s="59"/>
      <c r="CF60" s="59"/>
      <c r="CG60" s="59"/>
      <c r="CH60" s="59"/>
      <c r="CI60" s="59"/>
      <c r="CJ60" s="59"/>
      <c r="CK60" s="59"/>
      <c r="CL60" s="59"/>
    </row>
    <row r="61" spans="1:90" s="25" customFormat="1" ht="64.5" customHeight="1" x14ac:dyDescent="0.25">
      <c r="A61" s="26"/>
      <c r="B61" s="525" t="s">
        <v>1014</v>
      </c>
      <c r="C61" s="566"/>
      <c r="D61" s="566"/>
      <c r="E61" s="566"/>
      <c r="F61" s="566"/>
      <c r="G61" s="567"/>
      <c r="H61" s="366" t="s">
        <v>1015</v>
      </c>
      <c r="I61" s="367" t="s">
        <v>5</v>
      </c>
      <c r="J61" s="89"/>
      <c r="K61" s="114"/>
      <c r="L61" s="130"/>
      <c r="M61" s="171"/>
      <c r="N61" s="130"/>
      <c r="O61" s="171"/>
      <c r="P61" s="130"/>
      <c r="Q61" s="185"/>
      <c r="R61" s="130"/>
      <c r="S61" s="208"/>
      <c r="T61" s="130"/>
      <c r="U61" s="208"/>
      <c r="V61" s="130"/>
      <c r="W61" s="208"/>
      <c r="X61" s="130"/>
      <c r="Y61" s="208"/>
      <c r="Z61" s="130"/>
      <c r="AA61" s="208"/>
      <c r="AB61" s="130"/>
      <c r="AC61" s="208"/>
      <c r="AD61" s="130"/>
      <c r="AE61" s="208"/>
      <c r="AF61" s="130"/>
      <c r="AG61" s="247"/>
      <c r="AH61" s="130"/>
      <c r="AI61" s="268"/>
      <c r="AJ61" s="130"/>
      <c r="AK61" s="268"/>
      <c r="AL61" s="130"/>
      <c r="AM61" s="268"/>
      <c r="AN61" s="130"/>
      <c r="AO61" s="294"/>
      <c r="AP61" s="130"/>
      <c r="AQ61" s="294"/>
      <c r="AR61" s="130"/>
      <c r="AS61" s="294"/>
      <c r="AT61" s="130"/>
      <c r="AU61" s="334"/>
      <c r="AV61" s="130"/>
      <c r="AW61" s="322"/>
      <c r="AX61" s="130"/>
      <c r="AY61" s="322"/>
      <c r="AZ61" s="130"/>
      <c r="BA61" s="322"/>
      <c r="BB61" s="130"/>
      <c r="BC61" s="322"/>
      <c r="BD61" s="130"/>
      <c r="BE61" s="322"/>
      <c r="BF61" s="130"/>
      <c r="BG61" s="322"/>
      <c r="BH61" s="130"/>
      <c r="BI61" s="322"/>
      <c r="BJ61" s="130"/>
      <c r="BK61" s="322"/>
      <c r="BL61" s="130"/>
      <c r="BM61" s="322"/>
      <c r="BN61" s="130"/>
      <c r="BO61" s="322"/>
      <c r="BP61" s="130"/>
      <c r="BQ61" s="322"/>
      <c r="BR61" s="130"/>
      <c r="BS61" s="322"/>
      <c r="BT61" s="130"/>
      <c r="BU61" s="322"/>
      <c r="BV61" s="130"/>
      <c r="BW61" s="360">
        <f>BW62+BW67</f>
        <v>0</v>
      </c>
      <c r="BX61" s="130"/>
      <c r="BY61" s="360">
        <f>BY62+BY67</f>
        <v>79000</v>
      </c>
      <c r="BZ61" s="130">
        <f t="shared" si="8"/>
        <v>79000</v>
      </c>
      <c r="CA61" s="360">
        <f>CA62+CA67</f>
        <v>79000</v>
      </c>
      <c r="CB61" s="130">
        <f t="shared" si="9"/>
        <v>0</v>
      </c>
      <c r="CC61" s="52"/>
      <c r="CD61" s="24"/>
      <c r="CE61" s="24"/>
      <c r="CF61" s="24"/>
      <c r="CG61" s="24"/>
      <c r="CH61" s="24"/>
      <c r="CI61" s="24"/>
      <c r="CJ61" s="24"/>
      <c r="CK61" s="24"/>
      <c r="CL61" s="24"/>
    </row>
    <row r="62" spans="1:90" s="25" customFormat="1" ht="50.25" customHeight="1" x14ac:dyDescent="0.25">
      <c r="A62" s="26"/>
      <c r="B62" s="525" t="s">
        <v>950</v>
      </c>
      <c r="C62" s="566"/>
      <c r="D62" s="566"/>
      <c r="E62" s="566"/>
      <c r="F62" s="566"/>
      <c r="G62" s="567"/>
      <c r="H62" s="364" t="s">
        <v>1016</v>
      </c>
      <c r="I62" s="365" t="s">
        <v>5</v>
      </c>
      <c r="J62" s="89"/>
      <c r="K62" s="114"/>
      <c r="L62" s="130"/>
      <c r="M62" s="171"/>
      <c r="N62" s="130"/>
      <c r="O62" s="171"/>
      <c r="P62" s="130"/>
      <c r="Q62" s="185"/>
      <c r="R62" s="130"/>
      <c r="S62" s="208"/>
      <c r="T62" s="130"/>
      <c r="U62" s="208"/>
      <c r="V62" s="130"/>
      <c r="W62" s="208"/>
      <c r="X62" s="130"/>
      <c r="Y62" s="208"/>
      <c r="Z62" s="130"/>
      <c r="AA62" s="208"/>
      <c r="AB62" s="130"/>
      <c r="AC62" s="208"/>
      <c r="AD62" s="130"/>
      <c r="AE62" s="208"/>
      <c r="AF62" s="130"/>
      <c r="AG62" s="247"/>
      <c r="AH62" s="130"/>
      <c r="AI62" s="268"/>
      <c r="AJ62" s="130"/>
      <c r="AK62" s="268"/>
      <c r="AL62" s="130"/>
      <c r="AM62" s="268"/>
      <c r="AN62" s="130"/>
      <c r="AO62" s="294"/>
      <c r="AP62" s="130"/>
      <c r="AQ62" s="294"/>
      <c r="AR62" s="130"/>
      <c r="AS62" s="294"/>
      <c r="AT62" s="130"/>
      <c r="AU62" s="334"/>
      <c r="AV62" s="130"/>
      <c r="AW62" s="322"/>
      <c r="AX62" s="130"/>
      <c r="AY62" s="322"/>
      <c r="AZ62" s="130"/>
      <c r="BA62" s="322"/>
      <c r="BB62" s="130"/>
      <c r="BC62" s="322"/>
      <c r="BD62" s="130"/>
      <c r="BE62" s="322"/>
      <c r="BF62" s="130"/>
      <c r="BG62" s="322"/>
      <c r="BH62" s="130"/>
      <c r="BI62" s="322"/>
      <c r="BJ62" s="130"/>
      <c r="BK62" s="322"/>
      <c r="BL62" s="130"/>
      <c r="BM62" s="322"/>
      <c r="BN62" s="130"/>
      <c r="BO62" s="322"/>
      <c r="BP62" s="130"/>
      <c r="BQ62" s="322"/>
      <c r="BR62" s="130"/>
      <c r="BS62" s="322"/>
      <c r="BT62" s="130"/>
      <c r="BU62" s="322"/>
      <c r="BV62" s="130"/>
      <c r="BW62" s="360">
        <f>BW63</f>
        <v>0</v>
      </c>
      <c r="BX62" s="130"/>
      <c r="BY62" s="360">
        <f>BY63+BY65</f>
        <v>31600</v>
      </c>
      <c r="BZ62" s="130">
        <f t="shared" si="8"/>
        <v>31600</v>
      </c>
      <c r="CA62" s="360">
        <f>CA63+CA65</f>
        <v>31600</v>
      </c>
      <c r="CB62" s="130">
        <f t="shared" si="9"/>
        <v>0</v>
      </c>
      <c r="CC62" s="52"/>
      <c r="CD62" s="24"/>
      <c r="CE62" s="24"/>
      <c r="CF62" s="24"/>
      <c r="CG62" s="24"/>
      <c r="CH62" s="24"/>
      <c r="CI62" s="24"/>
      <c r="CJ62" s="24"/>
      <c r="CK62" s="24"/>
      <c r="CL62" s="24"/>
    </row>
    <row r="63" spans="1:90" s="25" customFormat="1" ht="25.5" customHeight="1" x14ac:dyDescent="0.25">
      <c r="A63" s="26"/>
      <c r="B63" s="565" t="s">
        <v>11</v>
      </c>
      <c r="C63" s="566"/>
      <c r="D63" s="566"/>
      <c r="E63" s="566"/>
      <c r="F63" s="566"/>
      <c r="G63" s="567"/>
      <c r="H63" s="364" t="s">
        <v>1016</v>
      </c>
      <c r="I63" s="365" t="s">
        <v>10</v>
      </c>
      <c r="J63" s="89"/>
      <c r="K63" s="114"/>
      <c r="L63" s="130"/>
      <c r="M63" s="171"/>
      <c r="N63" s="130"/>
      <c r="O63" s="171"/>
      <c r="P63" s="130"/>
      <c r="Q63" s="185"/>
      <c r="R63" s="130"/>
      <c r="S63" s="208"/>
      <c r="T63" s="130"/>
      <c r="U63" s="208"/>
      <c r="V63" s="130"/>
      <c r="W63" s="208"/>
      <c r="X63" s="130"/>
      <c r="Y63" s="208"/>
      <c r="Z63" s="130"/>
      <c r="AA63" s="208"/>
      <c r="AB63" s="130"/>
      <c r="AC63" s="208"/>
      <c r="AD63" s="130"/>
      <c r="AE63" s="208"/>
      <c r="AF63" s="130"/>
      <c r="AG63" s="247"/>
      <c r="AH63" s="130"/>
      <c r="AI63" s="268"/>
      <c r="AJ63" s="130"/>
      <c r="AK63" s="268"/>
      <c r="AL63" s="130"/>
      <c r="AM63" s="268"/>
      <c r="AN63" s="130"/>
      <c r="AO63" s="294"/>
      <c r="AP63" s="130"/>
      <c r="AQ63" s="294"/>
      <c r="AR63" s="130"/>
      <c r="AS63" s="294"/>
      <c r="AT63" s="130"/>
      <c r="AU63" s="334"/>
      <c r="AV63" s="130"/>
      <c r="AW63" s="322"/>
      <c r="AX63" s="130"/>
      <c r="AY63" s="322"/>
      <c r="AZ63" s="130"/>
      <c r="BA63" s="322"/>
      <c r="BB63" s="130"/>
      <c r="BC63" s="322"/>
      <c r="BD63" s="130"/>
      <c r="BE63" s="322"/>
      <c r="BF63" s="130"/>
      <c r="BG63" s="322"/>
      <c r="BH63" s="130"/>
      <c r="BI63" s="322"/>
      <c r="BJ63" s="130"/>
      <c r="BK63" s="322"/>
      <c r="BL63" s="130"/>
      <c r="BM63" s="322"/>
      <c r="BN63" s="130"/>
      <c r="BO63" s="322"/>
      <c r="BP63" s="130"/>
      <c r="BQ63" s="322"/>
      <c r="BR63" s="130"/>
      <c r="BS63" s="322"/>
      <c r="BT63" s="130"/>
      <c r="BU63" s="322"/>
      <c r="BV63" s="130"/>
      <c r="BW63" s="360">
        <f>BW64</f>
        <v>0</v>
      </c>
      <c r="BX63" s="130"/>
      <c r="BY63" s="360">
        <f>BY64</f>
        <v>31600</v>
      </c>
      <c r="BZ63" s="130">
        <f t="shared" si="8"/>
        <v>31600</v>
      </c>
      <c r="CA63" s="360">
        <f>CA64</f>
        <v>19600</v>
      </c>
      <c r="CB63" s="130">
        <f t="shared" si="9"/>
        <v>-12000</v>
      </c>
      <c r="CC63" s="52"/>
      <c r="CD63" s="24"/>
      <c r="CE63" s="24"/>
      <c r="CF63" s="24"/>
      <c r="CG63" s="24"/>
      <c r="CH63" s="24"/>
      <c r="CI63" s="24"/>
      <c r="CJ63" s="24"/>
      <c r="CK63" s="24"/>
      <c r="CL63" s="24"/>
    </row>
    <row r="64" spans="1:90" s="60" customFormat="1" ht="25.5" customHeight="1" x14ac:dyDescent="0.25">
      <c r="A64" s="61"/>
      <c r="B64" s="559" t="s">
        <v>9</v>
      </c>
      <c r="C64" s="559"/>
      <c r="D64" s="559"/>
      <c r="E64" s="559"/>
      <c r="F64" s="559"/>
      <c r="G64" s="559"/>
      <c r="H64" s="370" t="s">
        <v>1016</v>
      </c>
      <c r="I64" s="371" t="s">
        <v>8</v>
      </c>
      <c r="J64" s="91"/>
      <c r="K64" s="118"/>
      <c r="L64" s="103"/>
      <c r="M64" s="174"/>
      <c r="N64" s="103"/>
      <c r="O64" s="174"/>
      <c r="P64" s="103"/>
      <c r="Q64" s="183"/>
      <c r="R64" s="103"/>
      <c r="S64" s="204"/>
      <c r="T64" s="103"/>
      <c r="U64" s="204"/>
      <c r="V64" s="103"/>
      <c r="W64" s="204"/>
      <c r="X64" s="103"/>
      <c r="Y64" s="204"/>
      <c r="Z64" s="103"/>
      <c r="AA64" s="204"/>
      <c r="AB64" s="103"/>
      <c r="AC64" s="204"/>
      <c r="AD64" s="103"/>
      <c r="AE64" s="204"/>
      <c r="AF64" s="103"/>
      <c r="AG64" s="240"/>
      <c r="AH64" s="103"/>
      <c r="AI64" s="248"/>
      <c r="AJ64" s="103"/>
      <c r="AK64" s="248"/>
      <c r="AL64" s="103"/>
      <c r="AM64" s="248"/>
      <c r="AN64" s="103"/>
      <c r="AO64" s="286"/>
      <c r="AP64" s="103"/>
      <c r="AQ64" s="286"/>
      <c r="AR64" s="103"/>
      <c r="AS64" s="286"/>
      <c r="AT64" s="103"/>
      <c r="AU64" s="305"/>
      <c r="AV64" s="103"/>
      <c r="AW64" s="318"/>
      <c r="AX64" s="103"/>
      <c r="AY64" s="318"/>
      <c r="AZ64" s="103"/>
      <c r="BA64" s="318"/>
      <c r="BB64" s="103"/>
      <c r="BC64" s="318"/>
      <c r="BD64" s="103"/>
      <c r="BE64" s="318"/>
      <c r="BF64" s="103"/>
      <c r="BG64" s="318"/>
      <c r="BH64" s="103"/>
      <c r="BI64" s="318"/>
      <c r="BJ64" s="103"/>
      <c r="BK64" s="318"/>
      <c r="BL64" s="103"/>
      <c r="BM64" s="318"/>
      <c r="BN64" s="103"/>
      <c r="BO64" s="318"/>
      <c r="BP64" s="103"/>
      <c r="BQ64" s="318"/>
      <c r="BR64" s="103"/>
      <c r="BS64" s="318"/>
      <c r="BT64" s="103"/>
      <c r="BU64" s="318"/>
      <c r="BV64" s="103"/>
      <c r="BW64" s="361">
        <v>0</v>
      </c>
      <c r="BX64" s="103"/>
      <c r="BY64" s="368">
        <v>31600</v>
      </c>
      <c r="BZ64" s="103">
        <f t="shared" si="8"/>
        <v>31600</v>
      </c>
      <c r="CA64" s="502">
        <v>19600</v>
      </c>
      <c r="CB64" s="103">
        <f t="shared" si="9"/>
        <v>-12000</v>
      </c>
      <c r="CC64" s="53">
        <v>12</v>
      </c>
      <c r="CD64" s="59"/>
      <c r="CE64" s="59"/>
      <c r="CF64" s="59"/>
      <c r="CG64" s="59"/>
      <c r="CH64" s="59"/>
      <c r="CI64" s="59"/>
      <c r="CJ64" s="59"/>
      <c r="CK64" s="59"/>
      <c r="CL64" s="59"/>
    </row>
    <row r="65" spans="1:90" s="25" customFormat="1" ht="25.5" customHeight="1" x14ac:dyDescent="0.25">
      <c r="A65" s="26"/>
      <c r="B65" s="531" t="s">
        <v>39</v>
      </c>
      <c r="C65" s="558"/>
      <c r="D65" s="558"/>
      <c r="E65" s="558"/>
      <c r="F65" s="558"/>
      <c r="G65" s="558"/>
      <c r="H65" s="483" t="s">
        <v>1016</v>
      </c>
      <c r="I65" s="484" t="s">
        <v>38</v>
      </c>
      <c r="J65" s="89"/>
      <c r="K65" s="114"/>
      <c r="L65" s="130"/>
      <c r="M65" s="171"/>
      <c r="N65" s="130"/>
      <c r="O65" s="171"/>
      <c r="P65" s="130"/>
      <c r="Q65" s="185"/>
      <c r="R65" s="130"/>
      <c r="S65" s="208"/>
      <c r="T65" s="130"/>
      <c r="U65" s="208"/>
      <c r="V65" s="130"/>
      <c r="W65" s="208"/>
      <c r="X65" s="130"/>
      <c r="Y65" s="208"/>
      <c r="Z65" s="130"/>
      <c r="AA65" s="208"/>
      <c r="AB65" s="130"/>
      <c r="AC65" s="208"/>
      <c r="AD65" s="130"/>
      <c r="AE65" s="208"/>
      <c r="AF65" s="130"/>
      <c r="AG65" s="247"/>
      <c r="AH65" s="130"/>
      <c r="AI65" s="268"/>
      <c r="AJ65" s="130"/>
      <c r="AK65" s="268"/>
      <c r="AL65" s="130"/>
      <c r="AM65" s="268"/>
      <c r="AN65" s="130"/>
      <c r="AO65" s="294"/>
      <c r="AP65" s="130"/>
      <c r="AQ65" s="294"/>
      <c r="AR65" s="130"/>
      <c r="AS65" s="294"/>
      <c r="AT65" s="130"/>
      <c r="AU65" s="334"/>
      <c r="AV65" s="130"/>
      <c r="AW65" s="322"/>
      <c r="AX65" s="130"/>
      <c r="AY65" s="322"/>
      <c r="AZ65" s="130"/>
      <c r="BA65" s="322"/>
      <c r="BB65" s="130"/>
      <c r="BC65" s="322"/>
      <c r="BD65" s="130"/>
      <c r="BE65" s="322"/>
      <c r="BF65" s="130"/>
      <c r="BG65" s="322"/>
      <c r="BH65" s="130"/>
      <c r="BI65" s="322"/>
      <c r="BJ65" s="130"/>
      <c r="BK65" s="322"/>
      <c r="BL65" s="130"/>
      <c r="BM65" s="322"/>
      <c r="BN65" s="130"/>
      <c r="BO65" s="322"/>
      <c r="BP65" s="130"/>
      <c r="BQ65" s="322"/>
      <c r="BR65" s="130"/>
      <c r="BS65" s="322"/>
      <c r="BT65" s="130"/>
      <c r="BU65" s="322"/>
      <c r="BV65" s="130"/>
      <c r="BW65" s="360"/>
      <c r="BX65" s="130"/>
      <c r="BY65" s="360">
        <f>BY66</f>
        <v>0</v>
      </c>
      <c r="BZ65" s="130"/>
      <c r="CA65" s="360">
        <f>CA66</f>
        <v>12000</v>
      </c>
      <c r="CB65" s="130">
        <f t="shared" si="9"/>
        <v>12000</v>
      </c>
      <c r="CC65" s="52"/>
      <c r="CD65" s="24"/>
      <c r="CE65" s="24"/>
      <c r="CF65" s="24"/>
      <c r="CG65" s="24"/>
      <c r="CH65" s="24"/>
      <c r="CI65" s="24"/>
      <c r="CJ65" s="24"/>
      <c r="CK65" s="24"/>
      <c r="CL65" s="24"/>
    </row>
    <row r="66" spans="1:90" s="60" customFormat="1" ht="25.5" customHeight="1" x14ac:dyDescent="0.25">
      <c r="A66" s="61"/>
      <c r="B66" s="532" t="s">
        <v>75</v>
      </c>
      <c r="C66" s="559"/>
      <c r="D66" s="559"/>
      <c r="E66" s="559"/>
      <c r="F66" s="559"/>
      <c r="G66" s="559"/>
      <c r="H66" s="519" t="s">
        <v>1016</v>
      </c>
      <c r="I66" s="520" t="s">
        <v>74</v>
      </c>
      <c r="J66" s="91"/>
      <c r="K66" s="118"/>
      <c r="L66" s="103"/>
      <c r="M66" s="174"/>
      <c r="N66" s="103"/>
      <c r="O66" s="174"/>
      <c r="P66" s="103"/>
      <c r="Q66" s="183"/>
      <c r="R66" s="103"/>
      <c r="S66" s="204"/>
      <c r="T66" s="103"/>
      <c r="U66" s="204"/>
      <c r="V66" s="103"/>
      <c r="W66" s="204"/>
      <c r="X66" s="103"/>
      <c r="Y66" s="204"/>
      <c r="Z66" s="103"/>
      <c r="AA66" s="204"/>
      <c r="AB66" s="103"/>
      <c r="AC66" s="204"/>
      <c r="AD66" s="103"/>
      <c r="AE66" s="204"/>
      <c r="AF66" s="103"/>
      <c r="AG66" s="240"/>
      <c r="AH66" s="103"/>
      <c r="AI66" s="248"/>
      <c r="AJ66" s="103"/>
      <c r="AK66" s="248"/>
      <c r="AL66" s="103"/>
      <c r="AM66" s="248"/>
      <c r="AN66" s="103"/>
      <c r="AO66" s="286"/>
      <c r="AP66" s="103"/>
      <c r="AQ66" s="286"/>
      <c r="AR66" s="103"/>
      <c r="AS66" s="286"/>
      <c r="AT66" s="103"/>
      <c r="AU66" s="305"/>
      <c r="AV66" s="103"/>
      <c r="AW66" s="318"/>
      <c r="AX66" s="103"/>
      <c r="AY66" s="318"/>
      <c r="AZ66" s="103"/>
      <c r="BA66" s="318"/>
      <c r="BB66" s="103"/>
      <c r="BC66" s="318"/>
      <c r="BD66" s="103"/>
      <c r="BE66" s="318"/>
      <c r="BF66" s="103"/>
      <c r="BG66" s="318"/>
      <c r="BH66" s="103"/>
      <c r="BI66" s="318"/>
      <c r="BJ66" s="103"/>
      <c r="BK66" s="318"/>
      <c r="BL66" s="103"/>
      <c r="BM66" s="318"/>
      <c r="BN66" s="103"/>
      <c r="BO66" s="318"/>
      <c r="BP66" s="103"/>
      <c r="BQ66" s="318"/>
      <c r="BR66" s="103"/>
      <c r="BS66" s="318"/>
      <c r="BT66" s="103"/>
      <c r="BU66" s="318"/>
      <c r="BV66" s="103"/>
      <c r="BW66" s="361"/>
      <c r="BX66" s="103"/>
      <c r="BY66" s="368">
        <v>0</v>
      </c>
      <c r="BZ66" s="103"/>
      <c r="CA66" s="502">
        <v>12000</v>
      </c>
      <c r="CB66" s="103">
        <f t="shared" si="9"/>
        <v>12000</v>
      </c>
      <c r="CC66" s="53" t="s">
        <v>1169</v>
      </c>
      <c r="CD66" s="59"/>
      <c r="CE66" s="59"/>
      <c r="CF66" s="59"/>
      <c r="CG66" s="59"/>
      <c r="CH66" s="59"/>
      <c r="CI66" s="59"/>
      <c r="CJ66" s="59"/>
      <c r="CK66" s="59"/>
      <c r="CL66" s="59"/>
    </row>
    <row r="67" spans="1:90" s="25" customFormat="1" ht="63" customHeight="1" x14ac:dyDescent="0.25">
      <c r="A67" s="26"/>
      <c r="B67" s="525" t="s">
        <v>952</v>
      </c>
      <c r="C67" s="566"/>
      <c r="D67" s="566"/>
      <c r="E67" s="566"/>
      <c r="F67" s="566"/>
      <c r="G67" s="567"/>
      <c r="H67" s="366" t="s">
        <v>1017</v>
      </c>
      <c r="I67" s="367" t="s">
        <v>5</v>
      </c>
      <c r="J67" s="89"/>
      <c r="K67" s="114"/>
      <c r="L67" s="130"/>
      <c r="M67" s="171"/>
      <c r="N67" s="130"/>
      <c r="O67" s="171"/>
      <c r="P67" s="130"/>
      <c r="Q67" s="185"/>
      <c r="R67" s="130"/>
      <c r="S67" s="208"/>
      <c r="T67" s="130"/>
      <c r="U67" s="208"/>
      <c r="V67" s="130"/>
      <c r="W67" s="208"/>
      <c r="X67" s="130"/>
      <c r="Y67" s="208"/>
      <c r="Z67" s="130"/>
      <c r="AA67" s="208"/>
      <c r="AB67" s="130"/>
      <c r="AC67" s="208"/>
      <c r="AD67" s="130"/>
      <c r="AE67" s="208"/>
      <c r="AF67" s="130"/>
      <c r="AG67" s="247"/>
      <c r="AH67" s="130"/>
      <c r="AI67" s="268"/>
      <c r="AJ67" s="130"/>
      <c r="AK67" s="268"/>
      <c r="AL67" s="130"/>
      <c r="AM67" s="268"/>
      <c r="AN67" s="130"/>
      <c r="AO67" s="294"/>
      <c r="AP67" s="130"/>
      <c r="AQ67" s="294"/>
      <c r="AR67" s="130"/>
      <c r="AS67" s="294"/>
      <c r="AT67" s="130"/>
      <c r="AU67" s="334"/>
      <c r="AV67" s="130"/>
      <c r="AW67" s="322"/>
      <c r="AX67" s="130"/>
      <c r="AY67" s="322"/>
      <c r="AZ67" s="130"/>
      <c r="BA67" s="322"/>
      <c r="BB67" s="130"/>
      <c r="BC67" s="322"/>
      <c r="BD67" s="130"/>
      <c r="BE67" s="322"/>
      <c r="BF67" s="130"/>
      <c r="BG67" s="322"/>
      <c r="BH67" s="130"/>
      <c r="BI67" s="322"/>
      <c r="BJ67" s="130"/>
      <c r="BK67" s="322"/>
      <c r="BL67" s="130"/>
      <c r="BM67" s="322"/>
      <c r="BN67" s="130"/>
      <c r="BO67" s="322"/>
      <c r="BP67" s="130"/>
      <c r="BQ67" s="322"/>
      <c r="BR67" s="130"/>
      <c r="BS67" s="322"/>
      <c r="BT67" s="130"/>
      <c r="BU67" s="322"/>
      <c r="BV67" s="130"/>
      <c r="BW67" s="360">
        <f>BW68</f>
        <v>0</v>
      </c>
      <c r="BX67" s="130"/>
      <c r="BY67" s="360">
        <f>BY68+BY70</f>
        <v>47400</v>
      </c>
      <c r="BZ67" s="130">
        <f t="shared" si="8"/>
        <v>47400</v>
      </c>
      <c r="CA67" s="360">
        <f>CA68+CA70</f>
        <v>47400</v>
      </c>
      <c r="CB67" s="130">
        <f t="shared" si="9"/>
        <v>0</v>
      </c>
      <c r="CC67" s="52"/>
      <c r="CD67" s="24"/>
      <c r="CE67" s="24"/>
      <c r="CF67" s="24"/>
      <c r="CG67" s="24"/>
      <c r="CH67" s="24"/>
      <c r="CI67" s="24"/>
      <c r="CJ67" s="24"/>
      <c r="CK67" s="24"/>
      <c r="CL67" s="24"/>
    </row>
    <row r="68" spans="1:90" s="25" customFormat="1" ht="25.5" customHeight="1" x14ac:dyDescent="0.25">
      <c r="A68" s="26"/>
      <c r="B68" s="565" t="s">
        <v>11</v>
      </c>
      <c r="C68" s="566"/>
      <c r="D68" s="566"/>
      <c r="E68" s="566"/>
      <c r="F68" s="566"/>
      <c r="G68" s="567"/>
      <c r="H68" s="364" t="s">
        <v>1017</v>
      </c>
      <c r="I68" s="365" t="s">
        <v>10</v>
      </c>
      <c r="J68" s="89"/>
      <c r="K68" s="114"/>
      <c r="L68" s="130"/>
      <c r="M68" s="171"/>
      <c r="N68" s="130"/>
      <c r="O68" s="171"/>
      <c r="P68" s="130"/>
      <c r="Q68" s="185"/>
      <c r="R68" s="130"/>
      <c r="S68" s="208"/>
      <c r="T68" s="130"/>
      <c r="U68" s="208"/>
      <c r="V68" s="130"/>
      <c r="W68" s="208"/>
      <c r="X68" s="130"/>
      <c r="Y68" s="208"/>
      <c r="Z68" s="130"/>
      <c r="AA68" s="208"/>
      <c r="AB68" s="130"/>
      <c r="AC68" s="208"/>
      <c r="AD68" s="130"/>
      <c r="AE68" s="208"/>
      <c r="AF68" s="130"/>
      <c r="AG68" s="247"/>
      <c r="AH68" s="130"/>
      <c r="AI68" s="268"/>
      <c r="AJ68" s="130"/>
      <c r="AK68" s="268"/>
      <c r="AL68" s="130"/>
      <c r="AM68" s="268"/>
      <c r="AN68" s="130"/>
      <c r="AO68" s="294"/>
      <c r="AP68" s="130"/>
      <c r="AQ68" s="294"/>
      <c r="AR68" s="130"/>
      <c r="AS68" s="294"/>
      <c r="AT68" s="130"/>
      <c r="AU68" s="334"/>
      <c r="AV68" s="130"/>
      <c r="AW68" s="322"/>
      <c r="AX68" s="130"/>
      <c r="AY68" s="322"/>
      <c r="AZ68" s="130"/>
      <c r="BA68" s="322"/>
      <c r="BB68" s="130"/>
      <c r="BC68" s="322"/>
      <c r="BD68" s="130"/>
      <c r="BE68" s="322"/>
      <c r="BF68" s="130"/>
      <c r="BG68" s="322"/>
      <c r="BH68" s="130"/>
      <c r="BI68" s="322"/>
      <c r="BJ68" s="130"/>
      <c r="BK68" s="322"/>
      <c r="BL68" s="130"/>
      <c r="BM68" s="322"/>
      <c r="BN68" s="130"/>
      <c r="BO68" s="322"/>
      <c r="BP68" s="130"/>
      <c r="BQ68" s="322"/>
      <c r="BR68" s="130"/>
      <c r="BS68" s="322"/>
      <c r="BT68" s="130"/>
      <c r="BU68" s="322"/>
      <c r="BV68" s="130"/>
      <c r="BW68" s="360">
        <f>BW69</f>
        <v>0</v>
      </c>
      <c r="BX68" s="130"/>
      <c r="BY68" s="360">
        <f>BY69</f>
        <v>47400</v>
      </c>
      <c r="BZ68" s="130">
        <f t="shared" si="8"/>
        <v>47400</v>
      </c>
      <c r="CA68" s="360">
        <f>CA69</f>
        <v>29400</v>
      </c>
      <c r="CB68" s="130">
        <f t="shared" si="9"/>
        <v>-18000</v>
      </c>
      <c r="CC68" s="52"/>
      <c r="CD68" s="24"/>
      <c r="CE68" s="24"/>
      <c r="CF68" s="24"/>
      <c r="CG68" s="24"/>
      <c r="CH68" s="24"/>
      <c r="CI68" s="24"/>
      <c r="CJ68" s="24"/>
      <c r="CK68" s="24"/>
      <c r="CL68" s="24"/>
    </row>
    <row r="69" spans="1:90" s="60" customFormat="1" ht="25.5" customHeight="1" x14ac:dyDescent="0.25">
      <c r="A69" s="61"/>
      <c r="B69" s="559" t="s">
        <v>9</v>
      </c>
      <c r="C69" s="559"/>
      <c r="D69" s="559"/>
      <c r="E69" s="559"/>
      <c r="F69" s="559"/>
      <c r="G69" s="559"/>
      <c r="H69" s="370" t="s">
        <v>1017</v>
      </c>
      <c r="I69" s="371" t="s">
        <v>8</v>
      </c>
      <c r="J69" s="91"/>
      <c r="K69" s="118"/>
      <c r="L69" s="103"/>
      <c r="M69" s="174"/>
      <c r="N69" s="103"/>
      <c r="O69" s="174"/>
      <c r="P69" s="103"/>
      <c r="Q69" s="183"/>
      <c r="R69" s="103"/>
      <c r="S69" s="204"/>
      <c r="T69" s="103"/>
      <c r="U69" s="204"/>
      <c r="V69" s="103"/>
      <c r="W69" s="204"/>
      <c r="X69" s="103"/>
      <c r="Y69" s="204"/>
      <c r="Z69" s="103"/>
      <c r="AA69" s="204"/>
      <c r="AB69" s="103"/>
      <c r="AC69" s="204"/>
      <c r="AD69" s="103"/>
      <c r="AE69" s="204"/>
      <c r="AF69" s="103"/>
      <c r="AG69" s="240"/>
      <c r="AH69" s="103"/>
      <c r="AI69" s="248"/>
      <c r="AJ69" s="103"/>
      <c r="AK69" s="248"/>
      <c r="AL69" s="103"/>
      <c r="AM69" s="248"/>
      <c r="AN69" s="103"/>
      <c r="AO69" s="286"/>
      <c r="AP69" s="103"/>
      <c r="AQ69" s="286"/>
      <c r="AR69" s="103"/>
      <c r="AS69" s="286"/>
      <c r="AT69" s="103"/>
      <c r="AU69" s="305"/>
      <c r="AV69" s="103"/>
      <c r="AW69" s="318"/>
      <c r="AX69" s="103"/>
      <c r="AY69" s="318"/>
      <c r="AZ69" s="103"/>
      <c r="BA69" s="318"/>
      <c r="BB69" s="103"/>
      <c r="BC69" s="318"/>
      <c r="BD69" s="103"/>
      <c r="BE69" s="318"/>
      <c r="BF69" s="103"/>
      <c r="BG69" s="318"/>
      <c r="BH69" s="103"/>
      <c r="BI69" s="318"/>
      <c r="BJ69" s="103"/>
      <c r="BK69" s="318"/>
      <c r="BL69" s="103"/>
      <c r="BM69" s="318"/>
      <c r="BN69" s="103"/>
      <c r="BO69" s="318"/>
      <c r="BP69" s="103"/>
      <c r="BQ69" s="318"/>
      <c r="BR69" s="103"/>
      <c r="BS69" s="318"/>
      <c r="BT69" s="103"/>
      <c r="BU69" s="318"/>
      <c r="BV69" s="103"/>
      <c r="BW69" s="361">
        <v>0</v>
      </c>
      <c r="BX69" s="103"/>
      <c r="BY69" s="368">
        <v>47400</v>
      </c>
      <c r="BZ69" s="103">
        <f t="shared" si="8"/>
        <v>47400</v>
      </c>
      <c r="CA69" s="502">
        <v>29400</v>
      </c>
      <c r="CB69" s="103">
        <f t="shared" si="9"/>
        <v>-18000</v>
      </c>
      <c r="CC69" s="53">
        <v>13</v>
      </c>
      <c r="CD69" s="59"/>
      <c r="CE69" s="59"/>
      <c r="CF69" s="59"/>
      <c r="CG69" s="59"/>
      <c r="CH69" s="59"/>
      <c r="CI69" s="59"/>
      <c r="CJ69" s="59"/>
      <c r="CK69" s="59"/>
      <c r="CL69" s="59"/>
    </row>
    <row r="70" spans="1:90" s="25" customFormat="1" ht="25.5" customHeight="1" x14ac:dyDescent="0.25">
      <c r="A70" s="26"/>
      <c r="B70" s="531" t="s">
        <v>39</v>
      </c>
      <c r="C70" s="558"/>
      <c r="D70" s="558"/>
      <c r="E70" s="558"/>
      <c r="F70" s="558"/>
      <c r="G70" s="558"/>
      <c r="H70" s="483" t="s">
        <v>1017</v>
      </c>
      <c r="I70" s="484" t="s">
        <v>38</v>
      </c>
      <c r="J70" s="89"/>
      <c r="K70" s="114"/>
      <c r="L70" s="130"/>
      <c r="M70" s="171"/>
      <c r="N70" s="130"/>
      <c r="O70" s="171"/>
      <c r="P70" s="130"/>
      <c r="Q70" s="185"/>
      <c r="R70" s="130"/>
      <c r="S70" s="208"/>
      <c r="T70" s="130"/>
      <c r="U70" s="208"/>
      <c r="V70" s="130"/>
      <c r="W70" s="208"/>
      <c r="X70" s="130"/>
      <c r="Y70" s="208"/>
      <c r="Z70" s="130"/>
      <c r="AA70" s="208"/>
      <c r="AB70" s="130"/>
      <c r="AC70" s="208"/>
      <c r="AD70" s="130"/>
      <c r="AE70" s="208"/>
      <c r="AF70" s="130"/>
      <c r="AG70" s="247"/>
      <c r="AH70" s="130"/>
      <c r="AI70" s="268"/>
      <c r="AJ70" s="130"/>
      <c r="AK70" s="268"/>
      <c r="AL70" s="130"/>
      <c r="AM70" s="268"/>
      <c r="AN70" s="130"/>
      <c r="AO70" s="294"/>
      <c r="AP70" s="130"/>
      <c r="AQ70" s="294"/>
      <c r="AR70" s="130"/>
      <c r="AS70" s="294"/>
      <c r="AT70" s="130"/>
      <c r="AU70" s="334"/>
      <c r="AV70" s="130"/>
      <c r="AW70" s="322"/>
      <c r="AX70" s="130"/>
      <c r="AY70" s="322"/>
      <c r="AZ70" s="130"/>
      <c r="BA70" s="322"/>
      <c r="BB70" s="130"/>
      <c r="BC70" s="322"/>
      <c r="BD70" s="130"/>
      <c r="BE70" s="322"/>
      <c r="BF70" s="130"/>
      <c r="BG70" s="322"/>
      <c r="BH70" s="130"/>
      <c r="BI70" s="322"/>
      <c r="BJ70" s="130"/>
      <c r="BK70" s="322"/>
      <c r="BL70" s="130"/>
      <c r="BM70" s="322"/>
      <c r="BN70" s="130"/>
      <c r="BO70" s="322"/>
      <c r="BP70" s="130"/>
      <c r="BQ70" s="322"/>
      <c r="BR70" s="130"/>
      <c r="BS70" s="322"/>
      <c r="BT70" s="130"/>
      <c r="BU70" s="322"/>
      <c r="BV70" s="130"/>
      <c r="BW70" s="360"/>
      <c r="BX70" s="130"/>
      <c r="BY70" s="360">
        <f>BY71</f>
        <v>0</v>
      </c>
      <c r="BZ70" s="130"/>
      <c r="CA70" s="360">
        <f>CA71</f>
        <v>18000</v>
      </c>
      <c r="CB70" s="130">
        <f t="shared" ref="CB70:CB71" si="39">CA70-BY70</f>
        <v>18000</v>
      </c>
      <c r="CC70" s="52"/>
      <c r="CD70" s="24"/>
      <c r="CE70" s="24"/>
      <c r="CF70" s="24"/>
      <c r="CG70" s="24"/>
      <c r="CH70" s="24"/>
      <c r="CI70" s="24"/>
      <c r="CJ70" s="24"/>
      <c r="CK70" s="24"/>
      <c r="CL70" s="24"/>
    </row>
    <row r="71" spans="1:90" s="60" customFormat="1" ht="25.5" customHeight="1" x14ac:dyDescent="0.25">
      <c r="A71" s="61"/>
      <c r="B71" s="532" t="s">
        <v>75</v>
      </c>
      <c r="C71" s="559"/>
      <c r="D71" s="559"/>
      <c r="E71" s="559"/>
      <c r="F71" s="559"/>
      <c r="G71" s="559"/>
      <c r="H71" s="519" t="s">
        <v>1017</v>
      </c>
      <c r="I71" s="520" t="s">
        <v>74</v>
      </c>
      <c r="J71" s="91"/>
      <c r="K71" s="118"/>
      <c r="L71" s="103"/>
      <c r="M71" s="174"/>
      <c r="N71" s="103"/>
      <c r="O71" s="174"/>
      <c r="P71" s="103"/>
      <c r="Q71" s="183"/>
      <c r="R71" s="103"/>
      <c r="S71" s="204"/>
      <c r="T71" s="103"/>
      <c r="U71" s="204"/>
      <c r="V71" s="103"/>
      <c r="W71" s="204"/>
      <c r="X71" s="103"/>
      <c r="Y71" s="204"/>
      <c r="Z71" s="103"/>
      <c r="AA71" s="204"/>
      <c r="AB71" s="103"/>
      <c r="AC71" s="204"/>
      <c r="AD71" s="103"/>
      <c r="AE71" s="204"/>
      <c r="AF71" s="103"/>
      <c r="AG71" s="240"/>
      <c r="AH71" s="103"/>
      <c r="AI71" s="248"/>
      <c r="AJ71" s="103"/>
      <c r="AK71" s="248"/>
      <c r="AL71" s="103"/>
      <c r="AM71" s="248"/>
      <c r="AN71" s="103"/>
      <c r="AO71" s="286"/>
      <c r="AP71" s="103"/>
      <c r="AQ71" s="286"/>
      <c r="AR71" s="103"/>
      <c r="AS71" s="286"/>
      <c r="AT71" s="103"/>
      <c r="AU71" s="305"/>
      <c r="AV71" s="103"/>
      <c r="AW71" s="318"/>
      <c r="AX71" s="103"/>
      <c r="AY71" s="318"/>
      <c r="AZ71" s="103"/>
      <c r="BA71" s="318"/>
      <c r="BB71" s="103"/>
      <c r="BC71" s="318"/>
      <c r="BD71" s="103"/>
      <c r="BE71" s="318"/>
      <c r="BF71" s="103"/>
      <c r="BG71" s="318"/>
      <c r="BH71" s="103"/>
      <c r="BI71" s="318"/>
      <c r="BJ71" s="103"/>
      <c r="BK71" s="318"/>
      <c r="BL71" s="103"/>
      <c r="BM71" s="318"/>
      <c r="BN71" s="103"/>
      <c r="BO71" s="318"/>
      <c r="BP71" s="103"/>
      <c r="BQ71" s="318"/>
      <c r="BR71" s="103"/>
      <c r="BS71" s="318"/>
      <c r="BT71" s="103"/>
      <c r="BU71" s="318"/>
      <c r="BV71" s="103"/>
      <c r="BW71" s="361"/>
      <c r="BX71" s="103"/>
      <c r="BY71" s="368">
        <v>0</v>
      </c>
      <c r="BZ71" s="103"/>
      <c r="CA71" s="502">
        <v>18000</v>
      </c>
      <c r="CB71" s="103">
        <f t="shared" si="39"/>
        <v>18000</v>
      </c>
      <c r="CC71" s="53" t="s">
        <v>1170</v>
      </c>
      <c r="CD71" s="59"/>
      <c r="CE71" s="59"/>
      <c r="CF71" s="59"/>
      <c r="CG71" s="59"/>
      <c r="CH71" s="59"/>
      <c r="CI71" s="59"/>
      <c r="CJ71" s="59"/>
      <c r="CK71" s="59"/>
      <c r="CL71" s="59"/>
    </row>
    <row r="72" spans="1:90" s="25" customFormat="1" ht="37.5" customHeight="1" x14ac:dyDescent="0.25">
      <c r="A72" s="26"/>
      <c r="B72" s="531" t="s">
        <v>793</v>
      </c>
      <c r="C72" s="558"/>
      <c r="D72" s="558"/>
      <c r="E72" s="558"/>
      <c r="F72" s="558"/>
      <c r="G72" s="558"/>
      <c r="H72" s="315" t="s">
        <v>794</v>
      </c>
      <c r="I72" s="316" t="s">
        <v>5</v>
      </c>
      <c r="J72" s="89"/>
      <c r="K72" s="114"/>
      <c r="L72" s="130"/>
      <c r="M72" s="171"/>
      <c r="N72" s="130"/>
      <c r="O72" s="171"/>
      <c r="P72" s="130"/>
      <c r="Q72" s="185"/>
      <c r="R72" s="130"/>
      <c r="S72" s="208"/>
      <c r="T72" s="130"/>
      <c r="U72" s="208"/>
      <c r="V72" s="130"/>
      <c r="W72" s="208"/>
      <c r="X72" s="130"/>
      <c r="Y72" s="208"/>
      <c r="Z72" s="130"/>
      <c r="AA72" s="208"/>
      <c r="AB72" s="130"/>
      <c r="AC72" s="208"/>
      <c r="AD72" s="130"/>
      <c r="AE72" s="208"/>
      <c r="AF72" s="130"/>
      <c r="AG72" s="247"/>
      <c r="AH72" s="130"/>
      <c r="AI72" s="268"/>
      <c r="AJ72" s="130"/>
      <c r="AK72" s="268"/>
      <c r="AL72" s="130"/>
      <c r="AM72" s="268"/>
      <c r="AN72" s="130"/>
      <c r="AO72" s="294"/>
      <c r="AP72" s="130"/>
      <c r="AQ72" s="294"/>
      <c r="AR72" s="130"/>
      <c r="AS72" s="294">
        <v>0</v>
      </c>
      <c r="AT72" s="130"/>
      <c r="AU72" s="334">
        <v>15000</v>
      </c>
      <c r="AV72" s="130">
        <f t="shared" ref="AV72:AV78" si="40">AU72-AS72</f>
        <v>15000</v>
      </c>
      <c r="AW72" s="322">
        <f>AW76</f>
        <v>0</v>
      </c>
      <c r="AX72" s="130">
        <f t="shared" ref="AX72:AX78" si="41">AW72-AU72</f>
        <v>-15000</v>
      </c>
      <c r="AY72" s="322">
        <f>AY76</f>
        <v>15000</v>
      </c>
      <c r="AZ72" s="130">
        <f t="shared" ref="AZ72:BR78" si="42">AY72-AW72</f>
        <v>15000</v>
      </c>
      <c r="BA72" s="322">
        <f>BA76</f>
        <v>15000</v>
      </c>
      <c r="BB72" s="130">
        <f t="shared" si="42"/>
        <v>0</v>
      </c>
      <c r="BC72" s="322">
        <f>BC76</f>
        <v>15000</v>
      </c>
      <c r="BD72" s="130">
        <f t="shared" si="42"/>
        <v>0</v>
      </c>
      <c r="BE72" s="322">
        <f>BE76</f>
        <v>15000</v>
      </c>
      <c r="BF72" s="130">
        <f t="shared" si="42"/>
        <v>0</v>
      </c>
      <c r="BG72" s="322">
        <f>BG76</f>
        <v>15000</v>
      </c>
      <c r="BH72" s="130">
        <f t="shared" si="42"/>
        <v>0</v>
      </c>
      <c r="BI72" s="322">
        <f>BI76</f>
        <v>15000</v>
      </c>
      <c r="BJ72" s="130">
        <f t="shared" si="42"/>
        <v>0</v>
      </c>
      <c r="BK72" s="322">
        <f>BK76</f>
        <v>15000</v>
      </c>
      <c r="BL72" s="130">
        <f t="shared" si="42"/>
        <v>0</v>
      </c>
      <c r="BM72" s="322">
        <f>BM76</f>
        <v>15000</v>
      </c>
      <c r="BN72" s="130">
        <f t="shared" si="42"/>
        <v>0</v>
      </c>
      <c r="BO72" s="322">
        <f>BO76</f>
        <v>15000</v>
      </c>
      <c r="BP72" s="130">
        <f t="shared" si="42"/>
        <v>0</v>
      </c>
      <c r="BQ72" s="322">
        <f>BQ76</f>
        <v>15000</v>
      </c>
      <c r="BR72" s="130">
        <f t="shared" si="42"/>
        <v>0</v>
      </c>
      <c r="BS72" s="322">
        <f>BS76</f>
        <v>15000</v>
      </c>
      <c r="BT72" s="130">
        <f t="shared" si="5"/>
        <v>0</v>
      </c>
      <c r="BU72" s="322">
        <f>BU76</f>
        <v>15000</v>
      </c>
      <c r="BV72" s="130">
        <f t="shared" si="6"/>
        <v>0</v>
      </c>
      <c r="BW72" s="322">
        <f>BW73+BW76+BW79</f>
        <v>15000</v>
      </c>
      <c r="BX72" s="130">
        <f t="shared" si="7"/>
        <v>0</v>
      </c>
      <c r="BY72" s="322">
        <f>BY73+BY76+BY79</f>
        <v>165000</v>
      </c>
      <c r="BZ72" s="130">
        <f t="shared" si="8"/>
        <v>150000</v>
      </c>
      <c r="CA72" s="322">
        <f>CA73+CA76+CA79</f>
        <v>165000</v>
      </c>
      <c r="CB72" s="130">
        <f t="shared" si="9"/>
        <v>0</v>
      </c>
      <c r="CC72" s="52"/>
      <c r="CD72" s="24"/>
      <c r="CE72" s="24"/>
      <c r="CF72" s="24"/>
      <c r="CG72" s="24"/>
      <c r="CH72" s="24"/>
      <c r="CI72" s="24"/>
      <c r="CJ72" s="24"/>
      <c r="CK72" s="24"/>
      <c r="CL72" s="24"/>
    </row>
    <row r="73" spans="1:90" s="25" customFormat="1" ht="51.75" customHeight="1" x14ac:dyDescent="0.25">
      <c r="A73" s="26"/>
      <c r="B73" s="525" t="s">
        <v>950</v>
      </c>
      <c r="C73" s="566"/>
      <c r="D73" s="566"/>
      <c r="E73" s="566"/>
      <c r="F73" s="566"/>
      <c r="G73" s="567"/>
      <c r="H73" s="364" t="s">
        <v>1018</v>
      </c>
      <c r="I73" s="365" t="s">
        <v>5</v>
      </c>
      <c r="J73" s="89"/>
      <c r="K73" s="114"/>
      <c r="L73" s="130"/>
      <c r="M73" s="171"/>
      <c r="N73" s="130"/>
      <c r="O73" s="171"/>
      <c r="P73" s="130"/>
      <c r="Q73" s="185"/>
      <c r="R73" s="130"/>
      <c r="S73" s="208"/>
      <c r="T73" s="130"/>
      <c r="U73" s="208"/>
      <c r="V73" s="130"/>
      <c r="W73" s="208"/>
      <c r="X73" s="130"/>
      <c r="Y73" s="208"/>
      <c r="Z73" s="130"/>
      <c r="AA73" s="208"/>
      <c r="AB73" s="130"/>
      <c r="AC73" s="208"/>
      <c r="AD73" s="130"/>
      <c r="AE73" s="208"/>
      <c r="AF73" s="130"/>
      <c r="AG73" s="247"/>
      <c r="AH73" s="130"/>
      <c r="AI73" s="268"/>
      <c r="AJ73" s="130"/>
      <c r="AK73" s="268"/>
      <c r="AL73" s="130"/>
      <c r="AM73" s="268"/>
      <c r="AN73" s="130"/>
      <c r="AO73" s="294"/>
      <c r="AP73" s="130"/>
      <c r="AQ73" s="294"/>
      <c r="AR73" s="130"/>
      <c r="AS73" s="294"/>
      <c r="AT73" s="130"/>
      <c r="AU73" s="334"/>
      <c r="AV73" s="130"/>
      <c r="AW73" s="322"/>
      <c r="AX73" s="130"/>
      <c r="AY73" s="322"/>
      <c r="AZ73" s="130"/>
      <c r="BA73" s="322"/>
      <c r="BB73" s="130"/>
      <c r="BC73" s="322"/>
      <c r="BD73" s="130"/>
      <c r="BE73" s="322"/>
      <c r="BF73" s="130"/>
      <c r="BG73" s="322"/>
      <c r="BH73" s="130"/>
      <c r="BI73" s="322"/>
      <c r="BJ73" s="130"/>
      <c r="BK73" s="322"/>
      <c r="BL73" s="130"/>
      <c r="BM73" s="322"/>
      <c r="BN73" s="130"/>
      <c r="BO73" s="322"/>
      <c r="BP73" s="130"/>
      <c r="BQ73" s="322"/>
      <c r="BR73" s="130"/>
      <c r="BS73" s="322"/>
      <c r="BT73" s="130"/>
      <c r="BU73" s="322"/>
      <c r="BV73" s="130"/>
      <c r="BW73" s="322">
        <f>BW74</f>
        <v>0</v>
      </c>
      <c r="BX73" s="130"/>
      <c r="BY73" s="322">
        <f>BY74</f>
        <v>60000</v>
      </c>
      <c r="BZ73" s="130">
        <f t="shared" si="8"/>
        <v>60000</v>
      </c>
      <c r="CA73" s="322">
        <f>CA74</f>
        <v>60000</v>
      </c>
      <c r="CB73" s="130">
        <f t="shared" si="9"/>
        <v>0</v>
      </c>
      <c r="CC73" s="52"/>
      <c r="CD73" s="24"/>
      <c r="CE73" s="24"/>
      <c r="CF73" s="24"/>
      <c r="CG73" s="24"/>
      <c r="CH73" s="24"/>
      <c r="CI73" s="24"/>
      <c r="CJ73" s="24"/>
      <c r="CK73" s="24"/>
      <c r="CL73" s="24"/>
    </row>
    <row r="74" spans="1:90" s="25" customFormat="1" ht="30.75" customHeight="1" x14ac:dyDescent="0.25">
      <c r="A74" s="26"/>
      <c r="B74" s="565" t="s">
        <v>11</v>
      </c>
      <c r="C74" s="566"/>
      <c r="D74" s="566"/>
      <c r="E74" s="566"/>
      <c r="F74" s="566"/>
      <c r="G74" s="567"/>
      <c r="H74" s="364" t="s">
        <v>1018</v>
      </c>
      <c r="I74" s="365" t="s">
        <v>10</v>
      </c>
      <c r="J74" s="89"/>
      <c r="K74" s="114"/>
      <c r="L74" s="130"/>
      <c r="M74" s="171"/>
      <c r="N74" s="130"/>
      <c r="O74" s="171"/>
      <c r="P74" s="130"/>
      <c r="Q74" s="185"/>
      <c r="R74" s="130"/>
      <c r="S74" s="208"/>
      <c r="T74" s="130"/>
      <c r="U74" s="208"/>
      <c r="V74" s="130"/>
      <c r="W74" s="208"/>
      <c r="X74" s="130"/>
      <c r="Y74" s="208"/>
      <c r="Z74" s="130"/>
      <c r="AA74" s="208"/>
      <c r="AB74" s="130"/>
      <c r="AC74" s="208"/>
      <c r="AD74" s="130"/>
      <c r="AE74" s="208"/>
      <c r="AF74" s="130"/>
      <c r="AG74" s="247"/>
      <c r="AH74" s="130"/>
      <c r="AI74" s="268"/>
      <c r="AJ74" s="130"/>
      <c r="AK74" s="268"/>
      <c r="AL74" s="130"/>
      <c r="AM74" s="268"/>
      <c r="AN74" s="130"/>
      <c r="AO74" s="294"/>
      <c r="AP74" s="130"/>
      <c r="AQ74" s="294"/>
      <c r="AR74" s="130"/>
      <c r="AS74" s="294"/>
      <c r="AT74" s="130"/>
      <c r="AU74" s="334"/>
      <c r="AV74" s="130"/>
      <c r="AW74" s="322"/>
      <c r="AX74" s="130"/>
      <c r="AY74" s="322"/>
      <c r="AZ74" s="130"/>
      <c r="BA74" s="322"/>
      <c r="BB74" s="130"/>
      <c r="BC74" s="322"/>
      <c r="BD74" s="130"/>
      <c r="BE74" s="322"/>
      <c r="BF74" s="130"/>
      <c r="BG74" s="322"/>
      <c r="BH74" s="130"/>
      <c r="BI74" s="322"/>
      <c r="BJ74" s="130"/>
      <c r="BK74" s="322"/>
      <c r="BL74" s="130"/>
      <c r="BM74" s="322"/>
      <c r="BN74" s="130"/>
      <c r="BO74" s="322"/>
      <c r="BP74" s="130"/>
      <c r="BQ74" s="322"/>
      <c r="BR74" s="130"/>
      <c r="BS74" s="322"/>
      <c r="BT74" s="130"/>
      <c r="BU74" s="322"/>
      <c r="BV74" s="130"/>
      <c r="BW74" s="322">
        <f>BW75</f>
        <v>0</v>
      </c>
      <c r="BX74" s="130"/>
      <c r="BY74" s="322">
        <f>BY75</f>
        <v>60000</v>
      </c>
      <c r="BZ74" s="130">
        <f t="shared" si="8"/>
        <v>60000</v>
      </c>
      <c r="CA74" s="322">
        <f>CA75</f>
        <v>60000</v>
      </c>
      <c r="CB74" s="130">
        <f t="shared" si="9"/>
        <v>0</v>
      </c>
      <c r="CC74" s="52"/>
      <c r="CD74" s="24"/>
      <c r="CE74" s="24"/>
      <c r="CF74" s="24"/>
      <c r="CG74" s="24"/>
      <c r="CH74" s="24"/>
      <c r="CI74" s="24"/>
      <c r="CJ74" s="24"/>
      <c r="CK74" s="24"/>
      <c r="CL74" s="24"/>
    </row>
    <row r="75" spans="1:90" s="60" customFormat="1" ht="30.75" customHeight="1" x14ac:dyDescent="0.25">
      <c r="A75" s="61"/>
      <c r="B75" s="559" t="s">
        <v>9</v>
      </c>
      <c r="C75" s="559"/>
      <c r="D75" s="559"/>
      <c r="E75" s="559"/>
      <c r="F75" s="559"/>
      <c r="G75" s="559"/>
      <c r="H75" s="370" t="s">
        <v>1018</v>
      </c>
      <c r="I75" s="371" t="s">
        <v>8</v>
      </c>
      <c r="J75" s="91"/>
      <c r="K75" s="118"/>
      <c r="L75" s="103"/>
      <c r="M75" s="174"/>
      <c r="N75" s="103"/>
      <c r="O75" s="174"/>
      <c r="P75" s="103"/>
      <c r="Q75" s="183"/>
      <c r="R75" s="103"/>
      <c r="S75" s="204"/>
      <c r="T75" s="103"/>
      <c r="U75" s="204"/>
      <c r="V75" s="103"/>
      <c r="W75" s="204"/>
      <c r="X75" s="103"/>
      <c r="Y75" s="204"/>
      <c r="Z75" s="103"/>
      <c r="AA75" s="204"/>
      <c r="AB75" s="103"/>
      <c r="AC75" s="204"/>
      <c r="AD75" s="103"/>
      <c r="AE75" s="204"/>
      <c r="AF75" s="103"/>
      <c r="AG75" s="240"/>
      <c r="AH75" s="103"/>
      <c r="AI75" s="248"/>
      <c r="AJ75" s="103"/>
      <c r="AK75" s="248"/>
      <c r="AL75" s="103"/>
      <c r="AM75" s="248"/>
      <c r="AN75" s="103"/>
      <c r="AO75" s="286"/>
      <c r="AP75" s="103"/>
      <c r="AQ75" s="286"/>
      <c r="AR75" s="103"/>
      <c r="AS75" s="286"/>
      <c r="AT75" s="103"/>
      <c r="AU75" s="305"/>
      <c r="AV75" s="103"/>
      <c r="AW75" s="318"/>
      <c r="AX75" s="103"/>
      <c r="AY75" s="318"/>
      <c r="AZ75" s="103"/>
      <c r="BA75" s="318"/>
      <c r="BB75" s="103"/>
      <c r="BC75" s="318"/>
      <c r="BD75" s="103"/>
      <c r="BE75" s="318"/>
      <c r="BF75" s="103"/>
      <c r="BG75" s="318"/>
      <c r="BH75" s="103"/>
      <c r="BI75" s="318"/>
      <c r="BJ75" s="103"/>
      <c r="BK75" s="318"/>
      <c r="BL75" s="103"/>
      <c r="BM75" s="318"/>
      <c r="BN75" s="103"/>
      <c r="BO75" s="318"/>
      <c r="BP75" s="103"/>
      <c r="BQ75" s="318"/>
      <c r="BR75" s="103"/>
      <c r="BS75" s="318"/>
      <c r="BT75" s="103"/>
      <c r="BU75" s="318"/>
      <c r="BV75" s="103"/>
      <c r="BW75" s="318">
        <v>0</v>
      </c>
      <c r="BX75" s="103"/>
      <c r="BY75" s="368">
        <v>60000</v>
      </c>
      <c r="BZ75" s="103">
        <f t="shared" si="8"/>
        <v>60000</v>
      </c>
      <c r="CA75" s="502">
        <v>60000</v>
      </c>
      <c r="CB75" s="103">
        <f t="shared" si="9"/>
        <v>0</v>
      </c>
      <c r="CC75" s="53">
        <v>14</v>
      </c>
      <c r="CD75" s="59"/>
      <c r="CE75" s="59"/>
      <c r="CF75" s="59"/>
      <c r="CG75" s="59"/>
      <c r="CH75" s="59"/>
      <c r="CI75" s="59"/>
      <c r="CJ75" s="59"/>
      <c r="CK75" s="59"/>
      <c r="CL75" s="59"/>
    </row>
    <row r="76" spans="1:90" s="25" customFormat="1" ht="15.75" x14ac:dyDescent="0.25">
      <c r="A76" s="26"/>
      <c r="B76" s="560" t="s">
        <v>40</v>
      </c>
      <c r="C76" s="561"/>
      <c r="D76" s="561"/>
      <c r="E76" s="561"/>
      <c r="F76" s="561"/>
      <c r="G76" s="562"/>
      <c r="H76" s="313" t="s">
        <v>795</v>
      </c>
      <c r="I76" s="314" t="s">
        <v>5</v>
      </c>
      <c r="J76" s="89"/>
      <c r="K76" s="114"/>
      <c r="L76" s="130"/>
      <c r="M76" s="171"/>
      <c r="N76" s="130"/>
      <c r="O76" s="171"/>
      <c r="P76" s="130"/>
      <c r="Q76" s="185"/>
      <c r="R76" s="130"/>
      <c r="S76" s="208"/>
      <c r="T76" s="130"/>
      <c r="U76" s="208"/>
      <c r="V76" s="130"/>
      <c r="W76" s="208"/>
      <c r="X76" s="130"/>
      <c r="Y76" s="208"/>
      <c r="Z76" s="130"/>
      <c r="AA76" s="208"/>
      <c r="AB76" s="130"/>
      <c r="AC76" s="208"/>
      <c r="AD76" s="130"/>
      <c r="AE76" s="208"/>
      <c r="AF76" s="130"/>
      <c r="AG76" s="247">
        <f>AG77+AG78</f>
        <v>0</v>
      </c>
      <c r="AH76" s="130"/>
      <c r="AI76" s="247">
        <f>AI77+AI78</f>
        <v>35000</v>
      </c>
      <c r="AJ76" s="130">
        <f t="shared" ref="AJ76:AJ78" si="43">AI76-AG76</f>
        <v>35000</v>
      </c>
      <c r="AK76" s="247">
        <f>AK77+AK78</f>
        <v>35000</v>
      </c>
      <c r="AL76" s="130">
        <f t="shared" ref="AL76:AL78" si="44">AK76-AI76</f>
        <v>0</v>
      </c>
      <c r="AM76" s="247">
        <f>AM77+AM78</f>
        <v>35000</v>
      </c>
      <c r="AN76" s="130">
        <f t="shared" ref="AN76:AN78" si="45">AM76-AK76</f>
        <v>0</v>
      </c>
      <c r="AO76" s="247">
        <f>AO77+AO78</f>
        <v>35000</v>
      </c>
      <c r="AP76" s="130">
        <f t="shared" ref="AP76:AP78" si="46">AO76-AM76</f>
        <v>0</v>
      </c>
      <c r="AQ76" s="247">
        <f>AQ77+AQ78</f>
        <v>35000</v>
      </c>
      <c r="AR76" s="130">
        <f t="shared" ref="AR76:AR78" si="47">AQ76-AO76</f>
        <v>0</v>
      </c>
      <c r="AS76" s="247">
        <f>AS77+AS78</f>
        <v>35000</v>
      </c>
      <c r="AT76" s="130">
        <f t="shared" ref="AT76:AT78" si="48">AS76-AQ76</f>
        <v>0</v>
      </c>
      <c r="AU76" s="247">
        <f>AU77+AU78</f>
        <v>25000</v>
      </c>
      <c r="AV76" s="130">
        <f t="shared" si="40"/>
        <v>-10000</v>
      </c>
      <c r="AW76" s="247">
        <f>AW77</f>
        <v>0</v>
      </c>
      <c r="AX76" s="130">
        <f t="shared" si="41"/>
        <v>-25000</v>
      </c>
      <c r="AY76" s="247">
        <f>AY77</f>
        <v>15000</v>
      </c>
      <c r="AZ76" s="130">
        <f t="shared" si="42"/>
        <v>15000</v>
      </c>
      <c r="BA76" s="247">
        <f>BA77</f>
        <v>15000</v>
      </c>
      <c r="BB76" s="130">
        <f t="shared" si="42"/>
        <v>0</v>
      </c>
      <c r="BC76" s="247">
        <f>BC77</f>
        <v>15000</v>
      </c>
      <c r="BD76" s="130">
        <f t="shared" si="42"/>
        <v>0</v>
      </c>
      <c r="BE76" s="247">
        <f>BE77</f>
        <v>15000</v>
      </c>
      <c r="BF76" s="130">
        <f t="shared" si="42"/>
        <v>0</v>
      </c>
      <c r="BG76" s="247">
        <f>BG77</f>
        <v>15000</v>
      </c>
      <c r="BH76" s="130">
        <f t="shared" si="42"/>
        <v>0</v>
      </c>
      <c r="BI76" s="247">
        <f>BI77</f>
        <v>15000</v>
      </c>
      <c r="BJ76" s="130">
        <f t="shared" si="42"/>
        <v>0</v>
      </c>
      <c r="BK76" s="247">
        <f>BK77</f>
        <v>15000</v>
      </c>
      <c r="BL76" s="130">
        <f t="shared" si="42"/>
        <v>0</v>
      </c>
      <c r="BM76" s="247">
        <f>BM77</f>
        <v>15000</v>
      </c>
      <c r="BN76" s="130">
        <f t="shared" si="42"/>
        <v>0</v>
      </c>
      <c r="BO76" s="247">
        <f>BO77</f>
        <v>15000</v>
      </c>
      <c r="BP76" s="130">
        <f t="shared" si="42"/>
        <v>0</v>
      </c>
      <c r="BQ76" s="247">
        <f>BQ77</f>
        <v>15000</v>
      </c>
      <c r="BR76" s="130">
        <f t="shared" si="42"/>
        <v>0</v>
      </c>
      <c r="BS76" s="247">
        <f>BS77</f>
        <v>15000</v>
      </c>
      <c r="BT76" s="130">
        <f t="shared" si="5"/>
        <v>0</v>
      </c>
      <c r="BU76" s="247">
        <f>BU77</f>
        <v>15000</v>
      </c>
      <c r="BV76" s="130">
        <f t="shared" si="6"/>
        <v>0</v>
      </c>
      <c r="BW76" s="247">
        <f>BW77</f>
        <v>15000</v>
      </c>
      <c r="BX76" s="130">
        <f t="shared" si="7"/>
        <v>0</v>
      </c>
      <c r="BY76" s="247">
        <f>BY77</f>
        <v>15000</v>
      </c>
      <c r="BZ76" s="130">
        <f t="shared" si="8"/>
        <v>0</v>
      </c>
      <c r="CA76" s="247">
        <f>CA77</f>
        <v>15000</v>
      </c>
      <c r="CB76" s="130">
        <f t="shared" si="9"/>
        <v>0</v>
      </c>
      <c r="CC76" s="52"/>
      <c r="CD76" s="24"/>
      <c r="CE76" s="24"/>
      <c r="CF76" s="24"/>
      <c r="CG76" s="24"/>
      <c r="CH76" s="24"/>
      <c r="CI76" s="24"/>
      <c r="CJ76" s="24"/>
      <c r="CK76" s="24"/>
      <c r="CL76" s="24"/>
    </row>
    <row r="77" spans="1:90" s="25" customFormat="1" ht="23.25" customHeight="1" x14ac:dyDescent="0.25">
      <c r="A77" s="26"/>
      <c r="B77" s="531" t="s">
        <v>39</v>
      </c>
      <c r="C77" s="558"/>
      <c r="D77" s="558"/>
      <c r="E77" s="558"/>
      <c r="F77" s="558"/>
      <c r="G77" s="558"/>
      <c r="H77" s="313" t="s">
        <v>795</v>
      </c>
      <c r="I77" s="314" t="s">
        <v>38</v>
      </c>
      <c r="J77" s="89"/>
      <c r="K77" s="114"/>
      <c r="L77" s="130"/>
      <c r="M77" s="171"/>
      <c r="N77" s="130"/>
      <c r="O77" s="171"/>
      <c r="P77" s="130"/>
      <c r="Q77" s="185"/>
      <c r="R77" s="130"/>
      <c r="S77" s="208"/>
      <c r="T77" s="130"/>
      <c r="U77" s="208"/>
      <c r="V77" s="130"/>
      <c r="W77" s="208"/>
      <c r="X77" s="130"/>
      <c r="Y77" s="208"/>
      <c r="Z77" s="130"/>
      <c r="AA77" s="208"/>
      <c r="AB77" s="130"/>
      <c r="AC77" s="208"/>
      <c r="AD77" s="130"/>
      <c r="AE77" s="208"/>
      <c r="AF77" s="130"/>
      <c r="AG77" s="247">
        <v>0</v>
      </c>
      <c r="AH77" s="130"/>
      <c r="AI77" s="269">
        <v>10000</v>
      </c>
      <c r="AJ77" s="130">
        <f t="shared" si="43"/>
        <v>10000</v>
      </c>
      <c r="AK77" s="269">
        <v>10000</v>
      </c>
      <c r="AL77" s="130">
        <f t="shared" si="44"/>
        <v>0</v>
      </c>
      <c r="AM77" s="269">
        <v>10000</v>
      </c>
      <c r="AN77" s="130">
        <f t="shared" si="45"/>
        <v>0</v>
      </c>
      <c r="AO77" s="298">
        <v>10000</v>
      </c>
      <c r="AP77" s="130">
        <f t="shared" si="46"/>
        <v>0</v>
      </c>
      <c r="AQ77" s="298">
        <v>10000</v>
      </c>
      <c r="AR77" s="130">
        <f t="shared" si="47"/>
        <v>0</v>
      </c>
      <c r="AS77" s="298">
        <v>10000</v>
      </c>
      <c r="AT77" s="130">
        <f t="shared" si="48"/>
        <v>0</v>
      </c>
      <c r="AU77" s="337">
        <v>10000</v>
      </c>
      <c r="AV77" s="130">
        <f t="shared" si="40"/>
        <v>0</v>
      </c>
      <c r="AW77" s="323">
        <f>AW78</f>
        <v>0</v>
      </c>
      <c r="AX77" s="130">
        <f t="shared" si="41"/>
        <v>-10000</v>
      </c>
      <c r="AY77" s="323">
        <f>AY78</f>
        <v>15000</v>
      </c>
      <c r="AZ77" s="130">
        <f t="shared" si="42"/>
        <v>15000</v>
      </c>
      <c r="BA77" s="323">
        <f>BA78</f>
        <v>15000</v>
      </c>
      <c r="BB77" s="130">
        <f t="shared" si="42"/>
        <v>0</v>
      </c>
      <c r="BC77" s="323">
        <f>BC78</f>
        <v>15000</v>
      </c>
      <c r="BD77" s="130">
        <f t="shared" si="42"/>
        <v>0</v>
      </c>
      <c r="BE77" s="323">
        <f>BE78</f>
        <v>15000</v>
      </c>
      <c r="BF77" s="130">
        <f t="shared" si="42"/>
        <v>0</v>
      </c>
      <c r="BG77" s="323">
        <f>BG78</f>
        <v>15000</v>
      </c>
      <c r="BH77" s="130">
        <f t="shared" si="42"/>
        <v>0</v>
      </c>
      <c r="BI77" s="323">
        <f>BI78</f>
        <v>15000</v>
      </c>
      <c r="BJ77" s="130">
        <f t="shared" si="42"/>
        <v>0</v>
      </c>
      <c r="BK77" s="323">
        <f>BK78</f>
        <v>15000</v>
      </c>
      <c r="BL77" s="130">
        <f t="shared" si="42"/>
        <v>0</v>
      </c>
      <c r="BM77" s="323">
        <f>BM78</f>
        <v>15000</v>
      </c>
      <c r="BN77" s="130">
        <f t="shared" si="42"/>
        <v>0</v>
      </c>
      <c r="BO77" s="323">
        <f>BO78</f>
        <v>15000</v>
      </c>
      <c r="BP77" s="130">
        <f t="shared" si="42"/>
        <v>0</v>
      </c>
      <c r="BQ77" s="323">
        <f>BQ78</f>
        <v>15000</v>
      </c>
      <c r="BR77" s="130">
        <f t="shared" si="42"/>
        <v>0</v>
      </c>
      <c r="BS77" s="323">
        <f>BS78</f>
        <v>15000</v>
      </c>
      <c r="BT77" s="130">
        <f t="shared" si="5"/>
        <v>0</v>
      </c>
      <c r="BU77" s="323">
        <f>BU78</f>
        <v>15000</v>
      </c>
      <c r="BV77" s="130">
        <f t="shared" si="6"/>
        <v>0</v>
      </c>
      <c r="BW77" s="323">
        <f>BW78</f>
        <v>15000</v>
      </c>
      <c r="BX77" s="130">
        <f t="shared" si="7"/>
        <v>0</v>
      </c>
      <c r="BY77" s="323">
        <f>BY78</f>
        <v>15000</v>
      </c>
      <c r="BZ77" s="130">
        <f t="shared" si="8"/>
        <v>0</v>
      </c>
      <c r="CA77" s="323">
        <f>CA78</f>
        <v>15000</v>
      </c>
      <c r="CB77" s="130">
        <f t="shared" si="9"/>
        <v>0</v>
      </c>
      <c r="CC77" s="52"/>
      <c r="CD77" s="24"/>
      <c r="CE77" s="24"/>
      <c r="CF77" s="24"/>
      <c r="CG77" s="24"/>
      <c r="CH77" s="24"/>
      <c r="CI77" s="24"/>
      <c r="CJ77" s="24"/>
      <c r="CK77" s="24"/>
      <c r="CL77" s="24"/>
    </row>
    <row r="78" spans="1:90" s="60" customFormat="1" ht="15.75" customHeight="1" x14ac:dyDescent="0.25">
      <c r="A78" s="61"/>
      <c r="B78" s="532" t="s">
        <v>37</v>
      </c>
      <c r="C78" s="559"/>
      <c r="D78" s="559"/>
      <c r="E78" s="559"/>
      <c r="F78" s="559"/>
      <c r="G78" s="559"/>
      <c r="H78" s="324" t="s">
        <v>795</v>
      </c>
      <c r="I78" s="325" t="s">
        <v>36</v>
      </c>
      <c r="J78" s="91"/>
      <c r="K78" s="118"/>
      <c r="L78" s="103"/>
      <c r="M78" s="174"/>
      <c r="N78" s="103"/>
      <c r="O78" s="174"/>
      <c r="P78" s="103"/>
      <c r="Q78" s="183"/>
      <c r="R78" s="103"/>
      <c r="S78" s="204"/>
      <c r="T78" s="103"/>
      <c r="U78" s="204"/>
      <c r="V78" s="103"/>
      <c r="W78" s="204"/>
      <c r="X78" s="103"/>
      <c r="Y78" s="204"/>
      <c r="Z78" s="103"/>
      <c r="AA78" s="204"/>
      <c r="AB78" s="103"/>
      <c r="AC78" s="204"/>
      <c r="AD78" s="103"/>
      <c r="AE78" s="204"/>
      <c r="AF78" s="103"/>
      <c r="AG78" s="240">
        <v>0</v>
      </c>
      <c r="AH78" s="103"/>
      <c r="AI78" s="248">
        <v>25000</v>
      </c>
      <c r="AJ78" s="103">
        <f t="shared" si="43"/>
        <v>25000</v>
      </c>
      <c r="AK78" s="248">
        <v>25000</v>
      </c>
      <c r="AL78" s="103">
        <f t="shared" si="44"/>
        <v>0</v>
      </c>
      <c r="AM78" s="248">
        <v>25000</v>
      </c>
      <c r="AN78" s="103">
        <f t="shared" si="45"/>
        <v>0</v>
      </c>
      <c r="AO78" s="286">
        <v>25000</v>
      </c>
      <c r="AP78" s="103">
        <f t="shared" si="46"/>
        <v>0</v>
      </c>
      <c r="AQ78" s="286">
        <v>25000</v>
      </c>
      <c r="AR78" s="103">
        <f t="shared" si="47"/>
        <v>0</v>
      </c>
      <c r="AS78" s="286">
        <v>25000</v>
      </c>
      <c r="AT78" s="103">
        <f t="shared" si="48"/>
        <v>0</v>
      </c>
      <c r="AU78" s="305">
        <v>15000</v>
      </c>
      <c r="AV78" s="103">
        <f t="shared" si="40"/>
        <v>-10000</v>
      </c>
      <c r="AW78" s="318">
        <v>0</v>
      </c>
      <c r="AX78" s="103">
        <f t="shared" si="41"/>
        <v>-15000</v>
      </c>
      <c r="AY78" s="318">
        <v>15000</v>
      </c>
      <c r="AZ78" s="103">
        <f t="shared" si="42"/>
        <v>15000</v>
      </c>
      <c r="BA78" s="318">
        <v>15000</v>
      </c>
      <c r="BB78" s="103">
        <f t="shared" si="42"/>
        <v>0</v>
      </c>
      <c r="BC78" s="318">
        <v>15000</v>
      </c>
      <c r="BD78" s="103">
        <f t="shared" si="42"/>
        <v>0</v>
      </c>
      <c r="BE78" s="318">
        <v>15000</v>
      </c>
      <c r="BF78" s="103">
        <f t="shared" si="42"/>
        <v>0</v>
      </c>
      <c r="BG78" s="318">
        <v>15000</v>
      </c>
      <c r="BH78" s="103">
        <f t="shared" si="42"/>
        <v>0</v>
      </c>
      <c r="BI78" s="318">
        <v>15000</v>
      </c>
      <c r="BJ78" s="103">
        <f t="shared" si="42"/>
        <v>0</v>
      </c>
      <c r="BK78" s="318">
        <v>15000</v>
      </c>
      <c r="BL78" s="103">
        <f t="shared" si="42"/>
        <v>0</v>
      </c>
      <c r="BM78" s="318">
        <v>15000</v>
      </c>
      <c r="BN78" s="103">
        <f t="shared" si="42"/>
        <v>0</v>
      </c>
      <c r="BO78" s="318">
        <v>15000</v>
      </c>
      <c r="BP78" s="103">
        <f t="shared" si="42"/>
        <v>0</v>
      </c>
      <c r="BQ78" s="318">
        <v>15000</v>
      </c>
      <c r="BR78" s="103">
        <f t="shared" si="42"/>
        <v>0</v>
      </c>
      <c r="BS78" s="318">
        <v>15000</v>
      </c>
      <c r="BT78" s="103">
        <f t="shared" si="5"/>
        <v>0</v>
      </c>
      <c r="BU78" s="318">
        <v>15000</v>
      </c>
      <c r="BV78" s="103">
        <f t="shared" si="6"/>
        <v>0</v>
      </c>
      <c r="BW78" s="361">
        <v>15000</v>
      </c>
      <c r="BX78" s="103">
        <f t="shared" si="7"/>
        <v>0</v>
      </c>
      <c r="BY78" s="368">
        <v>15000</v>
      </c>
      <c r="BZ78" s="103">
        <f t="shared" si="8"/>
        <v>0</v>
      </c>
      <c r="CA78" s="502">
        <v>15000</v>
      </c>
      <c r="CB78" s="103">
        <f t="shared" si="9"/>
        <v>0</v>
      </c>
      <c r="CC78" s="53">
        <v>15</v>
      </c>
      <c r="CD78" s="59"/>
      <c r="CE78" s="59"/>
      <c r="CF78" s="59"/>
      <c r="CG78" s="59"/>
      <c r="CH78" s="59"/>
      <c r="CI78" s="59"/>
      <c r="CJ78" s="59"/>
      <c r="CK78" s="59"/>
      <c r="CL78" s="59"/>
    </row>
    <row r="79" spans="1:90" s="25" customFormat="1" ht="64.5" customHeight="1" x14ac:dyDescent="0.25">
      <c r="A79" s="26"/>
      <c r="B79" s="525" t="s">
        <v>952</v>
      </c>
      <c r="C79" s="566"/>
      <c r="D79" s="566"/>
      <c r="E79" s="566"/>
      <c r="F79" s="566"/>
      <c r="G79" s="567"/>
      <c r="H79" s="366" t="s">
        <v>1019</v>
      </c>
      <c r="I79" s="367" t="s">
        <v>5</v>
      </c>
      <c r="J79" s="89"/>
      <c r="K79" s="114"/>
      <c r="L79" s="130"/>
      <c r="M79" s="171"/>
      <c r="N79" s="130"/>
      <c r="O79" s="171"/>
      <c r="P79" s="130"/>
      <c r="Q79" s="185"/>
      <c r="R79" s="130"/>
      <c r="S79" s="208"/>
      <c r="T79" s="130"/>
      <c r="U79" s="208"/>
      <c r="V79" s="130"/>
      <c r="W79" s="208"/>
      <c r="X79" s="130"/>
      <c r="Y79" s="208"/>
      <c r="Z79" s="130"/>
      <c r="AA79" s="208"/>
      <c r="AB79" s="130"/>
      <c r="AC79" s="208"/>
      <c r="AD79" s="130"/>
      <c r="AE79" s="208"/>
      <c r="AF79" s="130"/>
      <c r="AG79" s="247"/>
      <c r="AH79" s="130"/>
      <c r="AI79" s="268"/>
      <c r="AJ79" s="130"/>
      <c r="AK79" s="268"/>
      <c r="AL79" s="130"/>
      <c r="AM79" s="268"/>
      <c r="AN79" s="130"/>
      <c r="AO79" s="294"/>
      <c r="AP79" s="130"/>
      <c r="AQ79" s="294"/>
      <c r="AR79" s="130"/>
      <c r="AS79" s="294"/>
      <c r="AT79" s="130"/>
      <c r="AU79" s="334"/>
      <c r="AV79" s="130"/>
      <c r="AW79" s="322"/>
      <c r="AX79" s="130"/>
      <c r="AY79" s="322"/>
      <c r="AZ79" s="130"/>
      <c r="BA79" s="322"/>
      <c r="BB79" s="130"/>
      <c r="BC79" s="322"/>
      <c r="BD79" s="130"/>
      <c r="BE79" s="322"/>
      <c r="BF79" s="130"/>
      <c r="BG79" s="322"/>
      <c r="BH79" s="130"/>
      <c r="BI79" s="322"/>
      <c r="BJ79" s="130"/>
      <c r="BK79" s="322"/>
      <c r="BL79" s="130"/>
      <c r="BM79" s="322"/>
      <c r="BN79" s="130"/>
      <c r="BO79" s="322"/>
      <c r="BP79" s="130"/>
      <c r="BQ79" s="322"/>
      <c r="BR79" s="130"/>
      <c r="BS79" s="322"/>
      <c r="BT79" s="130"/>
      <c r="BU79" s="322"/>
      <c r="BV79" s="130"/>
      <c r="BW79" s="322">
        <f>BW80</f>
        <v>0</v>
      </c>
      <c r="BX79" s="130"/>
      <c r="BY79" s="322">
        <f>BY80</f>
        <v>90000</v>
      </c>
      <c r="BZ79" s="130">
        <f t="shared" si="8"/>
        <v>90000</v>
      </c>
      <c r="CA79" s="322">
        <f>CA80</f>
        <v>90000</v>
      </c>
      <c r="CB79" s="130">
        <f t="shared" si="9"/>
        <v>0</v>
      </c>
      <c r="CC79" s="52"/>
      <c r="CD79" s="24"/>
      <c r="CE79" s="24"/>
      <c r="CF79" s="24"/>
      <c r="CG79" s="24"/>
      <c r="CH79" s="24"/>
      <c r="CI79" s="24"/>
      <c r="CJ79" s="24"/>
      <c r="CK79" s="24"/>
      <c r="CL79" s="24"/>
    </row>
    <row r="80" spans="1:90" s="25" customFormat="1" ht="27.75" customHeight="1" x14ac:dyDescent="0.25">
      <c r="A80" s="26"/>
      <c r="B80" s="565" t="s">
        <v>11</v>
      </c>
      <c r="C80" s="566"/>
      <c r="D80" s="566"/>
      <c r="E80" s="566"/>
      <c r="F80" s="566"/>
      <c r="G80" s="567"/>
      <c r="H80" s="364" t="s">
        <v>1019</v>
      </c>
      <c r="I80" s="365" t="s">
        <v>10</v>
      </c>
      <c r="J80" s="89"/>
      <c r="K80" s="114"/>
      <c r="L80" s="130"/>
      <c r="M80" s="171"/>
      <c r="N80" s="130"/>
      <c r="O80" s="171"/>
      <c r="P80" s="130"/>
      <c r="Q80" s="185"/>
      <c r="R80" s="130"/>
      <c r="S80" s="208"/>
      <c r="T80" s="130"/>
      <c r="U80" s="208"/>
      <c r="V80" s="130"/>
      <c r="W80" s="208"/>
      <c r="X80" s="130"/>
      <c r="Y80" s="208"/>
      <c r="Z80" s="130"/>
      <c r="AA80" s="208"/>
      <c r="AB80" s="130"/>
      <c r="AC80" s="208"/>
      <c r="AD80" s="130"/>
      <c r="AE80" s="208"/>
      <c r="AF80" s="130"/>
      <c r="AG80" s="247"/>
      <c r="AH80" s="130"/>
      <c r="AI80" s="268"/>
      <c r="AJ80" s="130"/>
      <c r="AK80" s="268"/>
      <c r="AL80" s="130"/>
      <c r="AM80" s="268"/>
      <c r="AN80" s="130"/>
      <c r="AO80" s="294"/>
      <c r="AP80" s="130"/>
      <c r="AQ80" s="294"/>
      <c r="AR80" s="130"/>
      <c r="AS80" s="294"/>
      <c r="AT80" s="130"/>
      <c r="AU80" s="334"/>
      <c r="AV80" s="130"/>
      <c r="AW80" s="322"/>
      <c r="AX80" s="130"/>
      <c r="AY80" s="322"/>
      <c r="AZ80" s="130"/>
      <c r="BA80" s="322"/>
      <c r="BB80" s="130"/>
      <c r="BC80" s="322"/>
      <c r="BD80" s="130"/>
      <c r="BE80" s="322"/>
      <c r="BF80" s="130"/>
      <c r="BG80" s="322"/>
      <c r="BH80" s="130"/>
      <c r="BI80" s="322"/>
      <c r="BJ80" s="130"/>
      <c r="BK80" s="322"/>
      <c r="BL80" s="130"/>
      <c r="BM80" s="322"/>
      <c r="BN80" s="130"/>
      <c r="BO80" s="322"/>
      <c r="BP80" s="130"/>
      <c r="BQ80" s="322"/>
      <c r="BR80" s="130"/>
      <c r="BS80" s="322"/>
      <c r="BT80" s="130"/>
      <c r="BU80" s="322"/>
      <c r="BV80" s="130"/>
      <c r="BW80" s="322">
        <f>BW81</f>
        <v>0</v>
      </c>
      <c r="BX80" s="130"/>
      <c r="BY80" s="322">
        <f>BY81</f>
        <v>90000</v>
      </c>
      <c r="BZ80" s="130">
        <f t="shared" si="8"/>
        <v>90000</v>
      </c>
      <c r="CA80" s="322">
        <f>CA81</f>
        <v>90000</v>
      </c>
      <c r="CB80" s="130">
        <f t="shared" si="9"/>
        <v>0</v>
      </c>
      <c r="CC80" s="52"/>
      <c r="CD80" s="24"/>
      <c r="CE80" s="24"/>
      <c r="CF80" s="24"/>
      <c r="CG80" s="24"/>
      <c r="CH80" s="24"/>
      <c r="CI80" s="24"/>
      <c r="CJ80" s="24"/>
      <c r="CK80" s="24"/>
      <c r="CL80" s="24"/>
    </row>
    <row r="81" spans="1:90" s="60" customFormat="1" ht="27.75" customHeight="1" x14ac:dyDescent="0.25">
      <c r="A81" s="61"/>
      <c r="B81" s="559" t="s">
        <v>9</v>
      </c>
      <c r="C81" s="559"/>
      <c r="D81" s="559"/>
      <c r="E81" s="559"/>
      <c r="F81" s="559"/>
      <c r="G81" s="559"/>
      <c r="H81" s="370" t="s">
        <v>1019</v>
      </c>
      <c r="I81" s="371" t="s">
        <v>8</v>
      </c>
      <c r="J81" s="91"/>
      <c r="K81" s="118"/>
      <c r="L81" s="103"/>
      <c r="M81" s="174"/>
      <c r="N81" s="103"/>
      <c r="O81" s="174"/>
      <c r="P81" s="103"/>
      <c r="Q81" s="183"/>
      <c r="R81" s="103"/>
      <c r="S81" s="204"/>
      <c r="T81" s="103"/>
      <c r="U81" s="204"/>
      <c r="V81" s="103"/>
      <c r="W81" s="204"/>
      <c r="X81" s="103"/>
      <c r="Y81" s="204"/>
      <c r="Z81" s="103"/>
      <c r="AA81" s="204"/>
      <c r="AB81" s="103"/>
      <c r="AC81" s="204"/>
      <c r="AD81" s="103"/>
      <c r="AE81" s="204"/>
      <c r="AF81" s="103"/>
      <c r="AG81" s="240"/>
      <c r="AH81" s="103"/>
      <c r="AI81" s="248"/>
      <c r="AJ81" s="103"/>
      <c r="AK81" s="248"/>
      <c r="AL81" s="103"/>
      <c r="AM81" s="248"/>
      <c r="AN81" s="103"/>
      <c r="AO81" s="286"/>
      <c r="AP81" s="103"/>
      <c r="AQ81" s="286"/>
      <c r="AR81" s="103"/>
      <c r="AS81" s="286"/>
      <c r="AT81" s="103"/>
      <c r="AU81" s="305"/>
      <c r="AV81" s="103"/>
      <c r="AW81" s="318"/>
      <c r="AX81" s="103"/>
      <c r="AY81" s="318"/>
      <c r="AZ81" s="103"/>
      <c r="BA81" s="318"/>
      <c r="BB81" s="103"/>
      <c r="BC81" s="318"/>
      <c r="BD81" s="103"/>
      <c r="BE81" s="318"/>
      <c r="BF81" s="103"/>
      <c r="BG81" s="318"/>
      <c r="BH81" s="103"/>
      <c r="BI81" s="318"/>
      <c r="BJ81" s="103"/>
      <c r="BK81" s="318"/>
      <c r="BL81" s="103"/>
      <c r="BM81" s="318"/>
      <c r="BN81" s="103"/>
      <c r="BO81" s="318"/>
      <c r="BP81" s="103"/>
      <c r="BQ81" s="318"/>
      <c r="BR81" s="103"/>
      <c r="BS81" s="318"/>
      <c r="BT81" s="103"/>
      <c r="BU81" s="318"/>
      <c r="BV81" s="103"/>
      <c r="BW81" s="318">
        <v>0</v>
      </c>
      <c r="BX81" s="103"/>
      <c r="BY81" s="368">
        <v>90000</v>
      </c>
      <c r="BZ81" s="103">
        <f t="shared" si="8"/>
        <v>90000</v>
      </c>
      <c r="CA81" s="502">
        <v>90000</v>
      </c>
      <c r="CB81" s="103">
        <f t="shared" si="9"/>
        <v>0</v>
      </c>
      <c r="CC81" s="53">
        <v>16</v>
      </c>
      <c r="CD81" s="59"/>
      <c r="CE81" s="59"/>
      <c r="CF81" s="59"/>
      <c r="CG81" s="59"/>
      <c r="CH81" s="59"/>
      <c r="CI81" s="59"/>
      <c r="CJ81" s="59"/>
      <c r="CK81" s="59"/>
      <c r="CL81" s="59"/>
    </row>
    <row r="82" spans="1:90" s="25" customFormat="1" ht="28.5" customHeight="1" x14ac:dyDescent="0.25">
      <c r="A82" s="26"/>
      <c r="B82" s="531" t="s">
        <v>796</v>
      </c>
      <c r="C82" s="558"/>
      <c r="D82" s="558"/>
      <c r="E82" s="558"/>
      <c r="F82" s="558"/>
      <c r="G82" s="558"/>
      <c r="H82" s="315" t="s">
        <v>797</v>
      </c>
      <c r="I82" s="316" t="s">
        <v>5</v>
      </c>
      <c r="J82" s="89"/>
      <c r="K82" s="114"/>
      <c r="L82" s="130"/>
      <c r="M82" s="171"/>
      <c r="N82" s="130"/>
      <c r="O82" s="171"/>
      <c r="P82" s="130"/>
      <c r="Q82" s="185"/>
      <c r="R82" s="130"/>
      <c r="S82" s="208"/>
      <c r="T82" s="130"/>
      <c r="U82" s="208"/>
      <c r="V82" s="130"/>
      <c r="W82" s="208"/>
      <c r="X82" s="130"/>
      <c r="Y82" s="208"/>
      <c r="Z82" s="130"/>
      <c r="AA82" s="208"/>
      <c r="AB82" s="130"/>
      <c r="AC82" s="208"/>
      <c r="AD82" s="130"/>
      <c r="AE82" s="208"/>
      <c r="AF82" s="130"/>
      <c r="AG82" s="247"/>
      <c r="AH82" s="130"/>
      <c r="AI82" s="268"/>
      <c r="AJ82" s="130"/>
      <c r="AK82" s="268"/>
      <c r="AL82" s="130"/>
      <c r="AM82" s="268"/>
      <c r="AN82" s="130"/>
      <c r="AO82" s="294"/>
      <c r="AP82" s="130"/>
      <c r="AQ82" s="294"/>
      <c r="AR82" s="130"/>
      <c r="AS82" s="294">
        <v>0</v>
      </c>
      <c r="AT82" s="130"/>
      <c r="AU82" s="334">
        <v>15000</v>
      </c>
      <c r="AV82" s="130">
        <f t="shared" ref="AV82:AV88" si="49">AU82-AS82</f>
        <v>15000</v>
      </c>
      <c r="AW82" s="322">
        <f>AW83</f>
        <v>0</v>
      </c>
      <c r="AX82" s="130">
        <f t="shared" ref="AX82:AX88" si="50">AW82-AU82</f>
        <v>-15000</v>
      </c>
      <c r="AY82" s="322">
        <f>AY83</f>
        <v>1</v>
      </c>
      <c r="AZ82" s="130">
        <f t="shared" ref="AZ82:BR88" si="51">AY82-AW82</f>
        <v>1</v>
      </c>
      <c r="BA82" s="322">
        <f>BA83</f>
        <v>1</v>
      </c>
      <c r="BB82" s="130">
        <f t="shared" si="51"/>
        <v>0</v>
      </c>
      <c r="BC82" s="322">
        <f>BC83</f>
        <v>1</v>
      </c>
      <c r="BD82" s="130">
        <f t="shared" si="51"/>
        <v>0</v>
      </c>
      <c r="BE82" s="322">
        <f>BE83</f>
        <v>1</v>
      </c>
      <c r="BF82" s="130">
        <f t="shared" si="51"/>
        <v>0</v>
      </c>
      <c r="BG82" s="322">
        <f>BG83</f>
        <v>1</v>
      </c>
      <c r="BH82" s="130">
        <f t="shared" si="51"/>
        <v>0</v>
      </c>
      <c r="BI82" s="322">
        <f>BI83</f>
        <v>1</v>
      </c>
      <c r="BJ82" s="130">
        <f t="shared" si="51"/>
        <v>0</v>
      </c>
      <c r="BK82" s="322">
        <f>BK83</f>
        <v>1</v>
      </c>
      <c r="BL82" s="130">
        <f t="shared" si="51"/>
        <v>0</v>
      </c>
      <c r="BM82" s="322">
        <f>BM83</f>
        <v>1</v>
      </c>
      <c r="BN82" s="130">
        <f t="shared" si="51"/>
        <v>0</v>
      </c>
      <c r="BO82" s="322">
        <f>BO83</f>
        <v>1</v>
      </c>
      <c r="BP82" s="130">
        <f t="shared" si="51"/>
        <v>0</v>
      </c>
      <c r="BQ82" s="322">
        <f>BQ83</f>
        <v>1</v>
      </c>
      <c r="BR82" s="130">
        <f t="shared" si="51"/>
        <v>0</v>
      </c>
      <c r="BS82" s="322">
        <f>BS83</f>
        <v>1</v>
      </c>
      <c r="BT82" s="130">
        <f t="shared" si="5"/>
        <v>0</v>
      </c>
      <c r="BU82" s="322">
        <f>BU83</f>
        <v>1</v>
      </c>
      <c r="BV82" s="130">
        <f t="shared" si="6"/>
        <v>0</v>
      </c>
      <c r="BW82" s="322">
        <f>BW83</f>
        <v>1</v>
      </c>
      <c r="BX82" s="130">
        <f t="shared" si="7"/>
        <v>0</v>
      </c>
      <c r="BY82" s="322">
        <f>BY83</f>
        <v>1</v>
      </c>
      <c r="BZ82" s="130">
        <f t="shared" si="8"/>
        <v>0</v>
      </c>
      <c r="CA82" s="322">
        <f>CA83</f>
        <v>1</v>
      </c>
      <c r="CB82" s="130">
        <f t="shared" si="9"/>
        <v>0</v>
      </c>
      <c r="CC82" s="52"/>
      <c r="CD82" s="24"/>
      <c r="CE82" s="24"/>
      <c r="CF82" s="24"/>
      <c r="CG82" s="24"/>
      <c r="CH82" s="24"/>
      <c r="CI82" s="24"/>
      <c r="CJ82" s="24"/>
      <c r="CK82" s="24"/>
      <c r="CL82" s="24"/>
    </row>
    <row r="83" spans="1:90" s="25" customFormat="1" ht="15.75" x14ac:dyDescent="0.25">
      <c r="A83" s="26"/>
      <c r="B83" s="560" t="s">
        <v>40</v>
      </c>
      <c r="C83" s="561"/>
      <c r="D83" s="561"/>
      <c r="E83" s="561"/>
      <c r="F83" s="561"/>
      <c r="G83" s="562"/>
      <c r="H83" s="313" t="s">
        <v>798</v>
      </c>
      <c r="I83" s="314" t="s">
        <v>5</v>
      </c>
      <c r="J83" s="89"/>
      <c r="K83" s="114"/>
      <c r="L83" s="130"/>
      <c r="M83" s="171"/>
      <c r="N83" s="130"/>
      <c r="O83" s="171"/>
      <c r="P83" s="130"/>
      <c r="Q83" s="185"/>
      <c r="R83" s="130"/>
      <c r="S83" s="208"/>
      <c r="T83" s="130"/>
      <c r="U83" s="208"/>
      <c r="V83" s="130"/>
      <c r="W83" s="208"/>
      <c r="X83" s="130"/>
      <c r="Y83" s="208"/>
      <c r="Z83" s="130"/>
      <c r="AA83" s="208"/>
      <c r="AB83" s="130"/>
      <c r="AC83" s="208"/>
      <c r="AD83" s="130"/>
      <c r="AE83" s="208"/>
      <c r="AF83" s="130"/>
      <c r="AG83" s="247">
        <f>AG84+AG85</f>
        <v>0</v>
      </c>
      <c r="AH83" s="130"/>
      <c r="AI83" s="247">
        <f>AI84+AI85</f>
        <v>35000</v>
      </c>
      <c r="AJ83" s="130">
        <f t="shared" ref="AJ83:AJ88" si="52">AI83-AG83</f>
        <v>35000</v>
      </c>
      <c r="AK83" s="247">
        <f>AK84+AK85</f>
        <v>35000</v>
      </c>
      <c r="AL83" s="130">
        <f t="shared" ref="AL83:AL88" si="53">AK83-AI83</f>
        <v>0</v>
      </c>
      <c r="AM83" s="247">
        <f>AM84+AM85</f>
        <v>35000</v>
      </c>
      <c r="AN83" s="130">
        <f t="shared" ref="AN83:AN88" si="54">AM83-AK83</f>
        <v>0</v>
      </c>
      <c r="AO83" s="247">
        <f>AO84+AO85</f>
        <v>35000</v>
      </c>
      <c r="AP83" s="130">
        <f t="shared" ref="AP83:AP88" si="55">AO83-AM83</f>
        <v>0</v>
      </c>
      <c r="AQ83" s="247">
        <f>AQ84+AQ85</f>
        <v>35000</v>
      </c>
      <c r="AR83" s="130">
        <f t="shared" ref="AR83:AR88" si="56">AQ83-AO83</f>
        <v>0</v>
      </c>
      <c r="AS83" s="247">
        <f>AS84+AS85</f>
        <v>35000</v>
      </c>
      <c r="AT83" s="130">
        <f t="shared" ref="AT83:AT88" si="57">AS83-AQ83</f>
        <v>0</v>
      </c>
      <c r="AU83" s="247">
        <f>AU84+AU85</f>
        <v>25000</v>
      </c>
      <c r="AV83" s="130">
        <f t="shared" si="49"/>
        <v>-10000</v>
      </c>
      <c r="AW83" s="247">
        <f>AW84</f>
        <v>0</v>
      </c>
      <c r="AX83" s="130">
        <f t="shared" si="50"/>
        <v>-25000</v>
      </c>
      <c r="AY83" s="247">
        <f>AY84</f>
        <v>1</v>
      </c>
      <c r="AZ83" s="130">
        <f t="shared" si="51"/>
        <v>1</v>
      </c>
      <c r="BA83" s="247">
        <f>BA84</f>
        <v>1</v>
      </c>
      <c r="BB83" s="130">
        <f t="shared" si="51"/>
        <v>0</v>
      </c>
      <c r="BC83" s="247">
        <f>BC84</f>
        <v>1</v>
      </c>
      <c r="BD83" s="130">
        <f t="shared" si="51"/>
        <v>0</v>
      </c>
      <c r="BE83" s="247">
        <f>BE84</f>
        <v>1</v>
      </c>
      <c r="BF83" s="130">
        <f t="shared" si="51"/>
        <v>0</v>
      </c>
      <c r="BG83" s="247">
        <f>BG84</f>
        <v>1</v>
      </c>
      <c r="BH83" s="130">
        <f t="shared" si="51"/>
        <v>0</v>
      </c>
      <c r="BI83" s="247">
        <f>BI84</f>
        <v>1</v>
      </c>
      <c r="BJ83" s="130">
        <f t="shared" si="51"/>
        <v>0</v>
      </c>
      <c r="BK83" s="247">
        <f>BK84</f>
        <v>1</v>
      </c>
      <c r="BL83" s="130">
        <f t="shared" si="51"/>
        <v>0</v>
      </c>
      <c r="BM83" s="247">
        <f>BM84</f>
        <v>1</v>
      </c>
      <c r="BN83" s="130">
        <f t="shared" si="51"/>
        <v>0</v>
      </c>
      <c r="BO83" s="247">
        <f>BO84</f>
        <v>1</v>
      </c>
      <c r="BP83" s="130">
        <f t="shared" si="51"/>
        <v>0</v>
      </c>
      <c r="BQ83" s="247">
        <f>BQ84</f>
        <v>1</v>
      </c>
      <c r="BR83" s="130">
        <f t="shared" si="51"/>
        <v>0</v>
      </c>
      <c r="BS83" s="247">
        <f>BS84</f>
        <v>1</v>
      </c>
      <c r="BT83" s="130">
        <f t="shared" si="5"/>
        <v>0</v>
      </c>
      <c r="BU83" s="247">
        <f>BU84</f>
        <v>1</v>
      </c>
      <c r="BV83" s="130">
        <f t="shared" si="6"/>
        <v>0</v>
      </c>
      <c r="BW83" s="247">
        <f>BW84</f>
        <v>1</v>
      </c>
      <c r="BX83" s="130">
        <f t="shared" si="7"/>
        <v>0</v>
      </c>
      <c r="BY83" s="247">
        <f>BY84</f>
        <v>1</v>
      </c>
      <c r="BZ83" s="130">
        <f t="shared" si="8"/>
        <v>0</v>
      </c>
      <c r="CA83" s="247">
        <f>CA84</f>
        <v>1</v>
      </c>
      <c r="CB83" s="130">
        <f t="shared" si="9"/>
        <v>0</v>
      </c>
      <c r="CC83" s="52"/>
      <c r="CD83" s="24"/>
      <c r="CE83" s="24"/>
      <c r="CF83" s="24"/>
      <c r="CG83" s="24"/>
      <c r="CH83" s="24"/>
      <c r="CI83" s="24"/>
      <c r="CJ83" s="24"/>
      <c r="CK83" s="24"/>
      <c r="CL83" s="24"/>
    </row>
    <row r="84" spans="1:90" s="25" customFormat="1" ht="23.25" customHeight="1" x14ac:dyDescent="0.25">
      <c r="A84" s="26"/>
      <c r="B84" s="565" t="s">
        <v>11</v>
      </c>
      <c r="C84" s="566"/>
      <c r="D84" s="566"/>
      <c r="E84" s="566"/>
      <c r="F84" s="566"/>
      <c r="G84" s="567"/>
      <c r="H84" s="313" t="s">
        <v>798</v>
      </c>
      <c r="I84" s="314" t="s">
        <v>10</v>
      </c>
      <c r="J84" s="89"/>
      <c r="K84" s="114"/>
      <c r="L84" s="130"/>
      <c r="M84" s="171"/>
      <c r="N84" s="130"/>
      <c r="O84" s="171"/>
      <c r="P84" s="130"/>
      <c r="Q84" s="185"/>
      <c r="R84" s="130"/>
      <c r="S84" s="208"/>
      <c r="T84" s="130"/>
      <c r="U84" s="208"/>
      <c r="V84" s="130"/>
      <c r="W84" s="208"/>
      <c r="X84" s="130"/>
      <c r="Y84" s="208"/>
      <c r="Z84" s="130"/>
      <c r="AA84" s="208"/>
      <c r="AB84" s="130"/>
      <c r="AC84" s="208"/>
      <c r="AD84" s="130"/>
      <c r="AE84" s="208"/>
      <c r="AF84" s="130"/>
      <c r="AG84" s="247">
        <v>0</v>
      </c>
      <c r="AH84" s="130"/>
      <c r="AI84" s="269">
        <v>10000</v>
      </c>
      <c r="AJ84" s="130">
        <f t="shared" si="52"/>
        <v>10000</v>
      </c>
      <c r="AK84" s="269">
        <v>10000</v>
      </c>
      <c r="AL84" s="130">
        <f t="shared" si="53"/>
        <v>0</v>
      </c>
      <c r="AM84" s="269">
        <v>10000</v>
      </c>
      <c r="AN84" s="130">
        <f t="shared" si="54"/>
        <v>0</v>
      </c>
      <c r="AO84" s="298">
        <v>10000</v>
      </c>
      <c r="AP84" s="130">
        <f t="shared" si="55"/>
        <v>0</v>
      </c>
      <c r="AQ84" s="298">
        <v>10000</v>
      </c>
      <c r="AR84" s="130">
        <f t="shared" si="56"/>
        <v>0</v>
      </c>
      <c r="AS84" s="298">
        <v>10000</v>
      </c>
      <c r="AT84" s="130">
        <f t="shared" si="57"/>
        <v>0</v>
      </c>
      <c r="AU84" s="337">
        <v>10000</v>
      </c>
      <c r="AV84" s="130">
        <f t="shared" si="49"/>
        <v>0</v>
      </c>
      <c r="AW84" s="323">
        <f>AW85</f>
        <v>0</v>
      </c>
      <c r="AX84" s="130">
        <f t="shared" si="50"/>
        <v>-10000</v>
      </c>
      <c r="AY84" s="323">
        <f>AY85</f>
        <v>1</v>
      </c>
      <c r="AZ84" s="130">
        <f t="shared" si="51"/>
        <v>1</v>
      </c>
      <c r="BA84" s="323">
        <f>BA85</f>
        <v>1</v>
      </c>
      <c r="BB84" s="130">
        <f t="shared" si="51"/>
        <v>0</v>
      </c>
      <c r="BC84" s="323">
        <f>BC85</f>
        <v>1</v>
      </c>
      <c r="BD84" s="130">
        <f t="shared" si="51"/>
        <v>0</v>
      </c>
      <c r="BE84" s="323">
        <f>BE85</f>
        <v>1</v>
      </c>
      <c r="BF84" s="130">
        <f t="shared" si="51"/>
        <v>0</v>
      </c>
      <c r="BG84" s="323">
        <f>BG85</f>
        <v>1</v>
      </c>
      <c r="BH84" s="130">
        <f t="shared" si="51"/>
        <v>0</v>
      </c>
      <c r="BI84" s="323">
        <f>BI85</f>
        <v>1</v>
      </c>
      <c r="BJ84" s="130">
        <f t="shared" si="51"/>
        <v>0</v>
      </c>
      <c r="BK84" s="323">
        <f>BK85</f>
        <v>1</v>
      </c>
      <c r="BL84" s="130">
        <f t="shared" si="51"/>
        <v>0</v>
      </c>
      <c r="BM84" s="323">
        <f>BM85</f>
        <v>1</v>
      </c>
      <c r="BN84" s="130">
        <f t="shared" si="51"/>
        <v>0</v>
      </c>
      <c r="BO84" s="323">
        <f>BO85</f>
        <v>1</v>
      </c>
      <c r="BP84" s="130">
        <f t="shared" si="51"/>
        <v>0</v>
      </c>
      <c r="BQ84" s="323">
        <f>BQ85</f>
        <v>1</v>
      </c>
      <c r="BR84" s="130">
        <f t="shared" si="51"/>
        <v>0</v>
      </c>
      <c r="BS84" s="323">
        <f>BS85</f>
        <v>1</v>
      </c>
      <c r="BT84" s="130">
        <f t="shared" si="5"/>
        <v>0</v>
      </c>
      <c r="BU84" s="323">
        <f>BU85</f>
        <v>1</v>
      </c>
      <c r="BV84" s="130">
        <f t="shared" si="6"/>
        <v>0</v>
      </c>
      <c r="BW84" s="323">
        <f>BW85</f>
        <v>1</v>
      </c>
      <c r="BX84" s="130">
        <f t="shared" si="7"/>
        <v>0</v>
      </c>
      <c r="BY84" s="323">
        <f>BY85</f>
        <v>1</v>
      </c>
      <c r="BZ84" s="130">
        <f t="shared" si="8"/>
        <v>0</v>
      </c>
      <c r="CA84" s="323">
        <f>CA85</f>
        <v>1</v>
      </c>
      <c r="CB84" s="130">
        <f t="shared" si="9"/>
        <v>0</v>
      </c>
      <c r="CC84" s="52"/>
      <c r="CD84" s="24"/>
      <c r="CE84" s="24"/>
      <c r="CF84" s="24"/>
      <c r="CG84" s="24"/>
      <c r="CH84" s="24"/>
      <c r="CI84" s="24"/>
      <c r="CJ84" s="24"/>
      <c r="CK84" s="24"/>
      <c r="CL84" s="24"/>
    </row>
    <row r="85" spans="1:90" s="60" customFormat="1" ht="28.5" customHeight="1" x14ac:dyDescent="0.25">
      <c r="A85" s="61"/>
      <c r="B85" s="559" t="s">
        <v>9</v>
      </c>
      <c r="C85" s="559"/>
      <c r="D85" s="559"/>
      <c r="E85" s="559"/>
      <c r="F85" s="559"/>
      <c r="G85" s="559"/>
      <c r="H85" s="324" t="s">
        <v>798</v>
      </c>
      <c r="I85" s="325" t="s">
        <v>8</v>
      </c>
      <c r="J85" s="91"/>
      <c r="K85" s="118"/>
      <c r="L85" s="103"/>
      <c r="M85" s="174"/>
      <c r="N85" s="103"/>
      <c r="O85" s="174"/>
      <c r="P85" s="103"/>
      <c r="Q85" s="183"/>
      <c r="R85" s="103"/>
      <c r="S85" s="204"/>
      <c r="T85" s="103"/>
      <c r="U85" s="204"/>
      <c r="V85" s="103"/>
      <c r="W85" s="204"/>
      <c r="X85" s="103"/>
      <c r="Y85" s="204"/>
      <c r="Z85" s="103"/>
      <c r="AA85" s="204"/>
      <c r="AB85" s="103"/>
      <c r="AC85" s="204"/>
      <c r="AD85" s="103"/>
      <c r="AE85" s="204"/>
      <c r="AF85" s="103"/>
      <c r="AG85" s="240">
        <v>0</v>
      </c>
      <c r="AH85" s="103"/>
      <c r="AI85" s="248">
        <v>25000</v>
      </c>
      <c r="AJ85" s="103">
        <f t="shared" si="52"/>
        <v>25000</v>
      </c>
      <c r="AK85" s="248">
        <v>25000</v>
      </c>
      <c r="AL85" s="103">
        <f t="shared" si="53"/>
        <v>0</v>
      </c>
      <c r="AM85" s="248">
        <v>25000</v>
      </c>
      <c r="AN85" s="103">
        <f t="shared" si="54"/>
        <v>0</v>
      </c>
      <c r="AO85" s="286">
        <v>25000</v>
      </c>
      <c r="AP85" s="103">
        <f t="shared" si="55"/>
        <v>0</v>
      </c>
      <c r="AQ85" s="286">
        <v>25000</v>
      </c>
      <c r="AR85" s="103">
        <f t="shared" si="56"/>
        <v>0</v>
      </c>
      <c r="AS85" s="286">
        <v>25000</v>
      </c>
      <c r="AT85" s="103">
        <f t="shared" si="57"/>
        <v>0</v>
      </c>
      <c r="AU85" s="305">
        <v>15000</v>
      </c>
      <c r="AV85" s="103">
        <f t="shared" si="49"/>
        <v>-10000</v>
      </c>
      <c r="AW85" s="318">
        <v>0</v>
      </c>
      <c r="AX85" s="103">
        <f t="shared" si="50"/>
        <v>-15000</v>
      </c>
      <c r="AY85" s="318">
        <v>1</v>
      </c>
      <c r="AZ85" s="103">
        <f t="shared" si="51"/>
        <v>1</v>
      </c>
      <c r="BA85" s="318">
        <v>1</v>
      </c>
      <c r="BB85" s="103">
        <f t="shared" si="51"/>
        <v>0</v>
      </c>
      <c r="BC85" s="318">
        <v>1</v>
      </c>
      <c r="BD85" s="103">
        <f t="shared" si="51"/>
        <v>0</v>
      </c>
      <c r="BE85" s="318">
        <v>1</v>
      </c>
      <c r="BF85" s="103">
        <f t="shared" si="51"/>
        <v>0</v>
      </c>
      <c r="BG85" s="318">
        <v>1</v>
      </c>
      <c r="BH85" s="103">
        <f t="shared" si="51"/>
        <v>0</v>
      </c>
      <c r="BI85" s="322">
        <v>1</v>
      </c>
      <c r="BJ85" s="103">
        <f t="shared" si="51"/>
        <v>0</v>
      </c>
      <c r="BK85" s="322">
        <v>1</v>
      </c>
      <c r="BL85" s="103">
        <f t="shared" si="51"/>
        <v>0</v>
      </c>
      <c r="BM85" s="322">
        <v>1</v>
      </c>
      <c r="BN85" s="103">
        <f t="shared" si="51"/>
        <v>0</v>
      </c>
      <c r="BO85" s="322">
        <v>1</v>
      </c>
      <c r="BP85" s="103">
        <f t="shared" si="51"/>
        <v>0</v>
      </c>
      <c r="BQ85" s="318">
        <v>1</v>
      </c>
      <c r="BR85" s="103">
        <f t="shared" si="51"/>
        <v>0</v>
      </c>
      <c r="BS85" s="318">
        <v>1</v>
      </c>
      <c r="BT85" s="103">
        <f t="shared" si="5"/>
        <v>0</v>
      </c>
      <c r="BU85" s="318">
        <v>1</v>
      </c>
      <c r="BV85" s="103">
        <f t="shared" si="6"/>
        <v>0</v>
      </c>
      <c r="BW85" s="361">
        <v>1</v>
      </c>
      <c r="BX85" s="103">
        <f t="shared" si="7"/>
        <v>0</v>
      </c>
      <c r="BY85" s="368">
        <v>1</v>
      </c>
      <c r="BZ85" s="103">
        <f t="shared" si="8"/>
        <v>0</v>
      </c>
      <c r="CA85" s="502">
        <v>1</v>
      </c>
      <c r="CB85" s="103">
        <f t="shared" si="9"/>
        <v>0</v>
      </c>
      <c r="CC85" s="53">
        <v>17</v>
      </c>
      <c r="CD85" s="59"/>
      <c r="CE85" s="59"/>
      <c r="CF85" s="59"/>
      <c r="CG85" s="59"/>
      <c r="CH85" s="59"/>
      <c r="CI85" s="59"/>
      <c r="CJ85" s="59"/>
      <c r="CK85" s="59"/>
      <c r="CL85" s="59"/>
    </row>
    <row r="86" spans="1:90" s="25" customFormat="1" ht="24" customHeight="1" x14ac:dyDescent="0.25">
      <c r="A86" s="26"/>
      <c r="B86" s="546" t="s">
        <v>702</v>
      </c>
      <c r="C86" s="561"/>
      <c r="D86" s="561"/>
      <c r="E86" s="561"/>
      <c r="F86" s="561"/>
      <c r="G86" s="562"/>
      <c r="H86" s="315" t="s">
        <v>703</v>
      </c>
      <c r="I86" s="316" t="s">
        <v>5</v>
      </c>
      <c r="J86" s="89"/>
      <c r="K86" s="114"/>
      <c r="L86" s="130"/>
      <c r="M86" s="171"/>
      <c r="N86" s="130"/>
      <c r="O86" s="171"/>
      <c r="P86" s="130"/>
      <c r="Q86" s="185"/>
      <c r="R86" s="130"/>
      <c r="S86" s="208"/>
      <c r="T86" s="130"/>
      <c r="U86" s="208"/>
      <c r="V86" s="130"/>
      <c r="W86" s="208"/>
      <c r="X86" s="130"/>
      <c r="Y86" s="208"/>
      <c r="Z86" s="130"/>
      <c r="AA86" s="208"/>
      <c r="AB86" s="130"/>
      <c r="AC86" s="208"/>
      <c r="AD86" s="130"/>
      <c r="AE86" s="208"/>
      <c r="AF86" s="130"/>
      <c r="AG86" s="247">
        <f>AG87+AG88</f>
        <v>0</v>
      </c>
      <c r="AH86" s="130"/>
      <c r="AI86" s="247">
        <f>AI87+AI88</f>
        <v>35000</v>
      </c>
      <c r="AJ86" s="130">
        <f t="shared" si="52"/>
        <v>35000</v>
      </c>
      <c r="AK86" s="247">
        <f>AK87+AK88</f>
        <v>35000</v>
      </c>
      <c r="AL86" s="130">
        <f t="shared" si="53"/>
        <v>0</v>
      </c>
      <c r="AM86" s="247">
        <f>AM87+AM88</f>
        <v>35000</v>
      </c>
      <c r="AN86" s="130">
        <f t="shared" si="54"/>
        <v>0</v>
      </c>
      <c r="AO86" s="247">
        <f>AO87+AO88</f>
        <v>35000</v>
      </c>
      <c r="AP86" s="130">
        <f t="shared" si="55"/>
        <v>0</v>
      </c>
      <c r="AQ86" s="247">
        <f>AQ87+AQ88</f>
        <v>35000</v>
      </c>
      <c r="AR86" s="130">
        <f t="shared" si="56"/>
        <v>0</v>
      </c>
      <c r="AS86" s="247">
        <f>AS87+AS88</f>
        <v>35000</v>
      </c>
      <c r="AT86" s="130">
        <f t="shared" si="57"/>
        <v>0</v>
      </c>
      <c r="AU86" s="247">
        <f>AU87+AU88</f>
        <v>25000</v>
      </c>
      <c r="AV86" s="130">
        <f t="shared" si="49"/>
        <v>-10000</v>
      </c>
      <c r="AW86" s="247">
        <f>AW87</f>
        <v>0</v>
      </c>
      <c r="AX86" s="130">
        <f t="shared" si="50"/>
        <v>-25000</v>
      </c>
      <c r="AY86" s="247">
        <f>AY87</f>
        <v>29250000</v>
      </c>
      <c r="AZ86" s="130">
        <f t="shared" si="51"/>
        <v>29250000</v>
      </c>
      <c r="BA86" s="247">
        <f>BA87</f>
        <v>30442357.550000001</v>
      </c>
      <c r="BB86" s="130">
        <f t="shared" si="51"/>
        <v>1192357.5500000007</v>
      </c>
      <c r="BC86" s="247">
        <f>BC87</f>
        <v>30442357.550000001</v>
      </c>
      <c r="BD86" s="130">
        <f t="shared" si="51"/>
        <v>0</v>
      </c>
      <c r="BE86" s="247">
        <f>BE87</f>
        <v>30442357.550000001</v>
      </c>
      <c r="BF86" s="130">
        <f t="shared" si="51"/>
        <v>0</v>
      </c>
      <c r="BG86" s="247">
        <f>BG87</f>
        <v>30962657.550000001</v>
      </c>
      <c r="BH86" s="130">
        <f t="shared" si="51"/>
        <v>520300</v>
      </c>
      <c r="BI86" s="247">
        <f>BI87</f>
        <v>30897505.399999999</v>
      </c>
      <c r="BJ86" s="130">
        <f t="shared" si="51"/>
        <v>-65152.150000002235</v>
      </c>
      <c r="BK86" s="247">
        <f>BK87</f>
        <v>30897505.399999999</v>
      </c>
      <c r="BL86" s="130">
        <f t="shared" si="51"/>
        <v>0</v>
      </c>
      <c r="BM86" s="247">
        <f>BM87</f>
        <v>30897505.399999999</v>
      </c>
      <c r="BN86" s="130">
        <f t="shared" si="51"/>
        <v>0</v>
      </c>
      <c r="BO86" s="247">
        <f>BO87</f>
        <v>29192481.27</v>
      </c>
      <c r="BP86" s="130">
        <f t="shared" si="51"/>
        <v>-1705024.129999999</v>
      </c>
      <c r="BQ86" s="247">
        <f>BQ87</f>
        <v>29192481.27</v>
      </c>
      <c r="BR86" s="130">
        <f t="shared" si="51"/>
        <v>0</v>
      </c>
      <c r="BS86" s="247">
        <f>BS87</f>
        <v>28985191.07</v>
      </c>
      <c r="BT86" s="130">
        <f t="shared" si="5"/>
        <v>-207290.19999999925</v>
      </c>
      <c r="BU86" s="247">
        <f>BU87</f>
        <v>5050000</v>
      </c>
      <c r="BV86" s="130">
        <f t="shared" si="6"/>
        <v>-23935191.07</v>
      </c>
      <c r="BW86" s="247">
        <f>BW87</f>
        <v>5050000</v>
      </c>
      <c r="BX86" s="130">
        <f t="shared" si="7"/>
        <v>0</v>
      </c>
      <c r="BY86" s="247">
        <f>BY87</f>
        <v>10746700</v>
      </c>
      <c r="BZ86" s="130">
        <f t="shared" si="8"/>
        <v>5696700</v>
      </c>
      <c r="CA86" s="247">
        <f>CA87</f>
        <v>11635510</v>
      </c>
      <c r="CB86" s="130">
        <f t="shared" si="9"/>
        <v>888810</v>
      </c>
      <c r="CC86" s="52"/>
      <c r="CD86" s="24"/>
      <c r="CE86" s="24"/>
      <c r="CF86" s="24"/>
      <c r="CG86" s="24"/>
      <c r="CH86" s="24"/>
      <c r="CI86" s="24"/>
      <c r="CJ86" s="24"/>
      <c r="CK86" s="24"/>
      <c r="CL86" s="24"/>
    </row>
    <row r="87" spans="1:90" s="25" customFormat="1" ht="15.75" x14ac:dyDescent="0.25">
      <c r="A87" s="26"/>
      <c r="B87" s="560" t="s">
        <v>40</v>
      </c>
      <c r="C87" s="561"/>
      <c r="D87" s="561"/>
      <c r="E87" s="561"/>
      <c r="F87" s="561"/>
      <c r="G87" s="562"/>
      <c r="H87" s="313" t="s">
        <v>704</v>
      </c>
      <c r="I87" s="314" t="s">
        <v>5</v>
      </c>
      <c r="J87" s="89"/>
      <c r="K87" s="114"/>
      <c r="L87" s="130"/>
      <c r="M87" s="171"/>
      <c r="N87" s="130"/>
      <c r="O87" s="171"/>
      <c r="P87" s="130"/>
      <c r="Q87" s="185"/>
      <c r="R87" s="130"/>
      <c r="S87" s="208"/>
      <c r="T87" s="130"/>
      <c r="U87" s="208"/>
      <c r="V87" s="130"/>
      <c r="W87" s="208"/>
      <c r="X87" s="130"/>
      <c r="Y87" s="208"/>
      <c r="Z87" s="130"/>
      <c r="AA87" s="208"/>
      <c r="AB87" s="130"/>
      <c r="AC87" s="208"/>
      <c r="AD87" s="130"/>
      <c r="AE87" s="208"/>
      <c r="AF87" s="130"/>
      <c r="AG87" s="247">
        <v>0</v>
      </c>
      <c r="AH87" s="130"/>
      <c r="AI87" s="269">
        <v>10000</v>
      </c>
      <c r="AJ87" s="130">
        <f t="shared" si="52"/>
        <v>10000</v>
      </c>
      <c r="AK87" s="269">
        <v>10000</v>
      </c>
      <c r="AL87" s="130">
        <f t="shared" si="53"/>
        <v>0</v>
      </c>
      <c r="AM87" s="269">
        <v>10000</v>
      </c>
      <c r="AN87" s="130">
        <f t="shared" si="54"/>
        <v>0</v>
      </c>
      <c r="AO87" s="298">
        <v>10000</v>
      </c>
      <c r="AP87" s="130">
        <f t="shared" si="55"/>
        <v>0</v>
      </c>
      <c r="AQ87" s="298">
        <v>10000</v>
      </c>
      <c r="AR87" s="130">
        <f t="shared" si="56"/>
        <v>0</v>
      </c>
      <c r="AS87" s="298">
        <v>10000</v>
      </c>
      <c r="AT87" s="130">
        <f t="shared" si="57"/>
        <v>0</v>
      </c>
      <c r="AU87" s="337">
        <v>10000</v>
      </c>
      <c r="AV87" s="130">
        <f t="shared" si="49"/>
        <v>0</v>
      </c>
      <c r="AW87" s="323">
        <f>AW88+AW92</f>
        <v>0</v>
      </c>
      <c r="AX87" s="130">
        <f t="shared" si="50"/>
        <v>-10000</v>
      </c>
      <c r="AY87" s="323">
        <f>AY88+AY92</f>
        <v>29250000</v>
      </c>
      <c r="AZ87" s="130">
        <f t="shared" si="51"/>
        <v>29250000</v>
      </c>
      <c r="BA87" s="323">
        <f>BA88+BA92</f>
        <v>30442357.550000001</v>
      </c>
      <c r="BB87" s="130">
        <f t="shared" si="51"/>
        <v>1192357.5500000007</v>
      </c>
      <c r="BC87" s="323">
        <f>BC88+BC92</f>
        <v>30442357.550000001</v>
      </c>
      <c r="BD87" s="130">
        <f t="shared" si="51"/>
        <v>0</v>
      </c>
      <c r="BE87" s="323">
        <f>BE88+BE92</f>
        <v>30442357.550000001</v>
      </c>
      <c r="BF87" s="130">
        <f t="shared" si="51"/>
        <v>0</v>
      </c>
      <c r="BG87" s="323">
        <f>BG88+BG92</f>
        <v>30962657.550000001</v>
      </c>
      <c r="BH87" s="130">
        <f t="shared" si="51"/>
        <v>520300</v>
      </c>
      <c r="BI87" s="323">
        <f>BI88+BI92</f>
        <v>30897505.399999999</v>
      </c>
      <c r="BJ87" s="130">
        <f t="shared" si="51"/>
        <v>-65152.150000002235</v>
      </c>
      <c r="BK87" s="323">
        <f>BK88+BK92</f>
        <v>30897505.399999999</v>
      </c>
      <c r="BL87" s="130">
        <f t="shared" si="51"/>
        <v>0</v>
      </c>
      <c r="BM87" s="323">
        <f>BM88+BM92</f>
        <v>30897505.399999999</v>
      </c>
      <c r="BN87" s="130">
        <f t="shared" si="51"/>
        <v>0</v>
      </c>
      <c r="BO87" s="323">
        <f>BO88+BO92</f>
        <v>29192481.27</v>
      </c>
      <c r="BP87" s="130">
        <f t="shared" si="51"/>
        <v>-1705024.129999999</v>
      </c>
      <c r="BQ87" s="323">
        <f>BQ88+BQ92</f>
        <v>29192481.27</v>
      </c>
      <c r="BR87" s="130">
        <f t="shared" si="51"/>
        <v>0</v>
      </c>
      <c r="BS87" s="323">
        <f>BS88+BS92</f>
        <v>28985191.07</v>
      </c>
      <c r="BT87" s="130">
        <f t="shared" si="5"/>
        <v>-207290.19999999925</v>
      </c>
      <c r="BU87" s="323">
        <f>BU88+BU92</f>
        <v>5050000</v>
      </c>
      <c r="BV87" s="130">
        <f t="shared" si="6"/>
        <v>-23935191.07</v>
      </c>
      <c r="BW87" s="323">
        <f>BW88+BW90+BW92</f>
        <v>5050000</v>
      </c>
      <c r="BX87" s="130">
        <f t="shared" si="7"/>
        <v>0</v>
      </c>
      <c r="BY87" s="323">
        <f>BY88+BY90+BY92</f>
        <v>10746700</v>
      </c>
      <c r="BZ87" s="130">
        <f t="shared" si="8"/>
        <v>5696700</v>
      </c>
      <c r="CA87" s="323">
        <f>CA88+CA90+CA92</f>
        <v>11635510</v>
      </c>
      <c r="CB87" s="130">
        <f t="shared" si="9"/>
        <v>888810</v>
      </c>
      <c r="CC87" s="52"/>
      <c r="CD87" s="24"/>
      <c r="CE87" s="24"/>
      <c r="CF87" s="24"/>
      <c r="CG87" s="24"/>
      <c r="CH87" s="24"/>
      <c r="CI87" s="24"/>
      <c r="CJ87" s="24"/>
      <c r="CK87" s="24"/>
      <c r="CL87" s="24"/>
    </row>
    <row r="88" spans="1:90" s="25" customFormat="1" ht="24" customHeight="1" x14ac:dyDescent="0.25">
      <c r="A88" s="26"/>
      <c r="B88" s="565" t="s">
        <v>11</v>
      </c>
      <c r="C88" s="566"/>
      <c r="D88" s="566"/>
      <c r="E88" s="566"/>
      <c r="F88" s="566"/>
      <c r="G88" s="567"/>
      <c r="H88" s="313" t="s">
        <v>704</v>
      </c>
      <c r="I88" s="314" t="s">
        <v>10</v>
      </c>
      <c r="J88" s="89"/>
      <c r="K88" s="114"/>
      <c r="L88" s="130"/>
      <c r="M88" s="171"/>
      <c r="N88" s="130"/>
      <c r="O88" s="171"/>
      <c r="P88" s="130"/>
      <c r="Q88" s="185"/>
      <c r="R88" s="130"/>
      <c r="S88" s="208"/>
      <c r="T88" s="130"/>
      <c r="U88" s="208"/>
      <c r="V88" s="130"/>
      <c r="W88" s="208"/>
      <c r="X88" s="130"/>
      <c r="Y88" s="208"/>
      <c r="Z88" s="130"/>
      <c r="AA88" s="208"/>
      <c r="AB88" s="130"/>
      <c r="AC88" s="208"/>
      <c r="AD88" s="130"/>
      <c r="AE88" s="208"/>
      <c r="AF88" s="130"/>
      <c r="AG88" s="247">
        <v>0</v>
      </c>
      <c r="AH88" s="130"/>
      <c r="AI88" s="268">
        <v>25000</v>
      </c>
      <c r="AJ88" s="130">
        <f t="shared" si="52"/>
        <v>25000</v>
      </c>
      <c r="AK88" s="268">
        <v>25000</v>
      </c>
      <c r="AL88" s="130">
        <f t="shared" si="53"/>
        <v>0</v>
      </c>
      <c r="AM88" s="268">
        <v>25000</v>
      </c>
      <c r="AN88" s="130">
        <f t="shared" si="54"/>
        <v>0</v>
      </c>
      <c r="AO88" s="294">
        <v>25000</v>
      </c>
      <c r="AP88" s="130">
        <f t="shared" si="55"/>
        <v>0</v>
      </c>
      <c r="AQ88" s="294">
        <v>25000</v>
      </c>
      <c r="AR88" s="130">
        <f t="shared" si="56"/>
        <v>0</v>
      </c>
      <c r="AS88" s="294">
        <v>25000</v>
      </c>
      <c r="AT88" s="130">
        <f t="shared" si="57"/>
        <v>0</v>
      </c>
      <c r="AU88" s="334">
        <v>15000</v>
      </c>
      <c r="AV88" s="130">
        <f t="shared" si="49"/>
        <v>-10000</v>
      </c>
      <c r="AW88" s="322">
        <f>AW89</f>
        <v>0</v>
      </c>
      <c r="AX88" s="130">
        <f t="shared" si="50"/>
        <v>-15000</v>
      </c>
      <c r="AY88" s="322">
        <f>AY89</f>
        <v>1250000</v>
      </c>
      <c r="AZ88" s="130">
        <f t="shared" si="51"/>
        <v>1250000</v>
      </c>
      <c r="BA88" s="322">
        <f>BA89</f>
        <v>1250000</v>
      </c>
      <c r="BB88" s="130">
        <f t="shared" si="51"/>
        <v>0</v>
      </c>
      <c r="BC88" s="322">
        <f>BC89</f>
        <v>1250000</v>
      </c>
      <c r="BD88" s="130">
        <f t="shared" si="51"/>
        <v>0</v>
      </c>
      <c r="BE88" s="322">
        <f>BE89</f>
        <v>1250000</v>
      </c>
      <c r="BF88" s="130">
        <f t="shared" si="51"/>
        <v>0</v>
      </c>
      <c r="BG88" s="322">
        <f>BG89</f>
        <v>12024485</v>
      </c>
      <c r="BH88" s="130">
        <f t="shared" si="51"/>
        <v>10774485</v>
      </c>
      <c r="BI88" s="322">
        <f>BI89</f>
        <v>11959332.85</v>
      </c>
      <c r="BJ88" s="130">
        <f t="shared" si="51"/>
        <v>-65152.150000000373</v>
      </c>
      <c r="BK88" s="322">
        <f>BK89</f>
        <v>11959332.85</v>
      </c>
      <c r="BL88" s="130">
        <f t="shared" si="51"/>
        <v>0</v>
      </c>
      <c r="BM88" s="322">
        <f>BM89</f>
        <v>11959332.85</v>
      </c>
      <c r="BN88" s="130">
        <f t="shared" si="51"/>
        <v>0</v>
      </c>
      <c r="BO88" s="322">
        <f>BO89</f>
        <v>6079883.2000000002</v>
      </c>
      <c r="BP88" s="130">
        <f t="shared" si="51"/>
        <v>-5879449.6499999994</v>
      </c>
      <c r="BQ88" s="322">
        <f>BQ89</f>
        <v>6079883.2000000002</v>
      </c>
      <c r="BR88" s="130">
        <f t="shared" si="51"/>
        <v>0</v>
      </c>
      <c r="BS88" s="322">
        <f>BS89</f>
        <v>6079883.2000000002</v>
      </c>
      <c r="BT88" s="130">
        <f t="shared" si="5"/>
        <v>0</v>
      </c>
      <c r="BU88" s="322">
        <f>BU89</f>
        <v>1250000</v>
      </c>
      <c r="BV88" s="130">
        <f t="shared" si="6"/>
        <v>-4829883.2</v>
      </c>
      <c r="BW88" s="322">
        <f>BW89</f>
        <v>1250000</v>
      </c>
      <c r="BX88" s="130">
        <f t="shared" si="7"/>
        <v>0</v>
      </c>
      <c r="BY88" s="322">
        <f>BY89</f>
        <v>1250000</v>
      </c>
      <c r="BZ88" s="130">
        <f t="shared" si="8"/>
        <v>0</v>
      </c>
      <c r="CA88" s="322">
        <f>CA89</f>
        <v>2138810</v>
      </c>
      <c r="CB88" s="130">
        <f t="shared" si="9"/>
        <v>888810</v>
      </c>
      <c r="CC88" s="52"/>
      <c r="CD88" s="24"/>
      <c r="CE88" s="24"/>
      <c r="CF88" s="24"/>
      <c r="CG88" s="24"/>
      <c r="CH88" s="24"/>
      <c r="CI88" s="24"/>
      <c r="CJ88" s="24"/>
      <c r="CK88" s="24"/>
      <c r="CL88" s="24"/>
    </row>
    <row r="89" spans="1:90" s="60" customFormat="1" ht="28.5" customHeight="1" x14ac:dyDescent="0.25">
      <c r="A89" s="61"/>
      <c r="B89" s="559" t="s">
        <v>9</v>
      </c>
      <c r="C89" s="559"/>
      <c r="D89" s="559"/>
      <c r="E89" s="559"/>
      <c r="F89" s="559"/>
      <c r="G89" s="559"/>
      <c r="H89" s="324" t="s">
        <v>704</v>
      </c>
      <c r="I89" s="325" t="s">
        <v>8</v>
      </c>
      <c r="J89" s="91"/>
      <c r="K89" s="118"/>
      <c r="L89" s="103"/>
      <c r="M89" s="174"/>
      <c r="N89" s="103"/>
      <c r="O89" s="174"/>
      <c r="P89" s="103"/>
      <c r="Q89" s="183"/>
      <c r="R89" s="103"/>
      <c r="S89" s="204"/>
      <c r="T89" s="103"/>
      <c r="U89" s="204"/>
      <c r="V89" s="103"/>
      <c r="W89" s="204"/>
      <c r="X89" s="103"/>
      <c r="Y89" s="204"/>
      <c r="Z89" s="103"/>
      <c r="AA89" s="204"/>
      <c r="AB89" s="103"/>
      <c r="AC89" s="204"/>
      <c r="AD89" s="103"/>
      <c r="AE89" s="204"/>
      <c r="AF89" s="103"/>
      <c r="AG89" s="240"/>
      <c r="AH89" s="103"/>
      <c r="AI89" s="248"/>
      <c r="AJ89" s="103"/>
      <c r="AK89" s="248"/>
      <c r="AL89" s="103"/>
      <c r="AM89" s="248"/>
      <c r="AN89" s="103"/>
      <c r="AO89" s="286"/>
      <c r="AP89" s="103"/>
      <c r="AQ89" s="286"/>
      <c r="AR89" s="103"/>
      <c r="AS89" s="286">
        <v>0</v>
      </c>
      <c r="AT89" s="103"/>
      <c r="AU89" s="305">
        <v>15000</v>
      </c>
      <c r="AV89" s="103">
        <f t="shared" ref="AV89:AV94" si="58">AU89-AS89</f>
        <v>15000</v>
      </c>
      <c r="AW89" s="318">
        <f>AW92</f>
        <v>0</v>
      </c>
      <c r="AX89" s="103">
        <f t="shared" ref="AX89:AX94" si="59">AW89-AU89</f>
        <v>-15000</v>
      </c>
      <c r="AY89" s="318">
        <v>1250000</v>
      </c>
      <c r="AZ89" s="103">
        <f t="shared" ref="AZ89:BR94" si="60">AY89-AW89</f>
        <v>1250000</v>
      </c>
      <c r="BA89" s="318">
        <v>1250000</v>
      </c>
      <c r="BB89" s="103">
        <f t="shared" si="60"/>
        <v>0</v>
      </c>
      <c r="BC89" s="318">
        <v>1250000</v>
      </c>
      <c r="BD89" s="103">
        <f t="shared" si="60"/>
        <v>0</v>
      </c>
      <c r="BE89" s="318">
        <v>1250000</v>
      </c>
      <c r="BF89" s="103">
        <f t="shared" si="60"/>
        <v>0</v>
      </c>
      <c r="BG89" s="318">
        <v>12024485</v>
      </c>
      <c r="BH89" s="103">
        <f t="shared" si="60"/>
        <v>10774485</v>
      </c>
      <c r="BI89" s="318">
        <v>11959332.85</v>
      </c>
      <c r="BJ89" s="103">
        <f t="shared" si="60"/>
        <v>-65152.150000000373</v>
      </c>
      <c r="BK89" s="318">
        <v>11959332.85</v>
      </c>
      <c r="BL89" s="103">
        <f t="shared" si="60"/>
        <v>0</v>
      </c>
      <c r="BM89" s="318">
        <v>11959332.85</v>
      </c>
      <c r="BN89" s="103">
        <f t="shared" si="60"/>
        <v>0</v>
      </c>
      <c r="BO89" s="318">
        <v>6079883.2000000002</v>
      </c>
      <c r="BP89" s="103">
        <f t="shared" si="60"/>
        <v>-5879449.6499999994</v>
      </c>
      <c r="BQ89" s="318">
        <v>6079883.2000000002</v>
      </c>
      <c r="BR89" s="103">
        <f t="shared" si="60"/>
        <v>0</v>
      </c>
      <c r="BS89" s="318">
        <v>6079883.2000000002</v>
      </c>
      <c r="BT89" s="103">
        <f t="shared" si="5"/>
        <v>0</v>
      </c>
      <c r="BU89" s="318">
        <v>1250000</v>
      </c>
      <c r="BV89" s="103">
        <f t="shared" si="6"/>
        <v>-4829883.2</v>
      </c>
      <c r="BW89" s="361">
        <v>1250000</v>
      </c>
      <c r="BX89" s="103">
        <f t="shared" si="7"/>
        <v>0</v>
      </c>
      <c r="BY89" s="368">
        <v>1250000</v>
      </c>
      <c r="BZ89" s="103">
        <f t="shared" si="8"/>
        <v>0</v>
      </c>
      <c r="CA89" s="502">
        <v>2138810</v>
      </c>
      <c r="CB89" s="103">
        <f t="shared" si="9"/>
        <v>888810</v>
      </c>
      <c r="CC89" s="53">
        <v>18</v>
      </c>
      <c r="CD89" s="59"/>
      <c r="CE89" s="59"/>
      <c r="CF89" s="59"/>
      <c r="CG89" s="59"/>
      <c r="CH89" s="59"/>
      <c r="CI89" s="59"/>
      <c r="CJ89" s="59"/>
      <c r="CK89" s="59"/>
      <c r="CL89" s="59"/>
    </row>
    <row r="90" spans="1:90" s="25" customFormat="1" ht="15.75" x14ac:dyDescent="0.25">
      <c r="A90" s="26"/>
      <c r="B90" s="531" t="s">
        <v>48</v>
      </c>
      <c r="C90" s="558"/>
      <c r="D90" s="558"/>
      <c r="E90" s="558"/>
      <c r="F90" s="558"/>
      <c r="G90" s="558"/>
      <c r="H90" s="366" t="s">
        <v>704</v>
      </c>
      <c r="I90" s="367" t="s">
        <v>47</v>
      </c>
      <c r="J90" s="89"/>
      <c r="K90" s="114"/>
      <c r="L90" s="130"/>
      <c r="M90" s="171"/>
      <c r="N90" s="130"/>
      <c r="O90" s="171"/>
      <c r="P90" s="130"/>
      <c r="Q90" s="185"/>
      <c r="R90" s="130"/>
      <c r="S90" s="208"/>
      <c r="T90" s="130"/>
      <c r="U90" s="208"/>
      <c r="V90" s="130"/>
      <c r="W90" s="208"/>
      <c r="X90" s="130"/>
      <c r="Y90" s="208"/>
      <c r="Z90" s="130"/>
      <c r="AA90" s="208"/>
      <c r="AB90" s="130"/>
      <c r="AC90" s="208"/>
      <c r="AD90" s="130"/>
      <c r="AE90" s="208"/>
      <c r="AF90" s="130"/>
      <c r="AG90" s="247"/>
      <c r="AH90" s="130"/>
      <c r="AI90" s="268"/>
      <c r="AJ90" s="130"/>
      <c r="AK90" s="268"/>
      <c r="AL90" s="130"/>
      <c r="AM90" s="268"/>
      <c r="AN90" s="130"/>
      <c r="AO90" s="294"/>
      <c r="AP90" s="130"/>
      <c r="AQ90" s="294"/>
      <c r="AR90" s="130"/>
      <c r="AS90" s="294"/>
      <c r="AT90" s="130"/>
      <c r="AU90" s="334"/>
      <c r="AV90" s="130"/>
      <c r="AW90" s="322"/>
      <c r="AX90" s="130"/>
      <c r="AY90" s="322"/>
      <c r="AZ90" s="130"/>
      <c r="BA90" s="322"/>
      <c r="BB90" s="130"/>
      <c r="BC90" s="322"/>
      <c r="BD90" s="130"/>
      <c r="BE90" s="322"/>
      <c r="BF90" s="130"/>
      <c r="BG90" s="322"/>
      <c r="BH90" s="130"/>
      <c r="BI90" s="322"/>
      <c r="BJ90" s="130"/>
      <c r="BK90" s="322"/>
      <c r="BL90" s="130"/>
      <c r="BM90" s="322"/>
      <c r="BN90" s="130"/>
      <c r="BO90" s="322"/>
      <c r="BP90" s="130"/>
      <c r="BQ90" s="322"/>
      <c r="BR90" s="130"/>
      <c r="BS90" s="322"/>
      <c r="BT90" s="130"/>
      <c r="BU90" s="322"/>
      <c r="BV90" s="130"/>
      <c r="BW90" s="360">
        <f>BW91</f>
        <v>0</v>
      </c>
      <c r="BX90" s="130"/>
      <c r="BY90" s="360">
        <f>BY91</f>
        <v>208000</v>
      </c>
      <c r="BZ90" s="130">
        <f t="shared" si="8"/>
        <v>208000</v>
      </c>
      <c r="CA90" s="360">
        <f>CA91</f>
        <v>208000</v>
      </c>
      <c r="CB90" s="130">
        <f t="shared" si="9"/>
        <v>0</v>
      </c>
      <c r="CC90" s="52"/>
      <c r="CD90" s="24"/>
      <c r="CE90" s="24"/>
      <c r="CF90" s="24"/>
      <c r="CG90" s="24"/>
      <c r="CH90" s="24"/>
      <c r="CI90" s="24"/>
      <c r="CJ90" s="24"/>
      <c r="CK90" s="24"/>
      <c r="CL90" s="24"/>
    </row>
    <row r="91" spans="1:90" s="60" customFormat="1" ht="15.75" x14ac:dyDescent="0.25">
      <c r="A91" s="61"/>
      <c r="B91" s="532" t="s">
        <v>46</v>
      </c>
      <c r="C91" s="559"/>
      <c r="D91" s="559"/>
      <c r="E91" s="559"/>
      <c r="F91" s="559"/>
      <c r="G91" s="559"/>
      <c r="H91" s="370" t="s">
        <v>704</v>
      </c>
      <c r="I91" s="371" t="s">
        <v>44</v>
      </c>
      <c r="J91" s="91"/>
      <c r="K91" s="118"/>
      <c r="L91" s="103"/>
      <c r="M91" s="174"/>
      <c r="N91" s="103"/>
      <c r="O91" s="174"/>
      <c r="P91" s="103"/>
      <c r="Q91" s="183"/>
      <c r="R91" s="103"/>
      <c r="S91" s="204"/>
      <c r="T91" s="103"/>
      <c r="U91" s="204"/>
      <c r="V91" s="103"/>
      <c r="W91" s="204"/>
      <c r="X91" s="103"/>
      <c r="Y91" s="204"/>
      <c r="Z91" s="103"/>
      <c r="AA91" s="204"/>
      <c r="AB91" s="103"/>
      <c r="AC91" s="204"/>
      <c r="AD91" s="103"/>
      <c r="AE91" s="204"/>
      <c r="AF91" s="103"/>
      <c r="AG91" s="240"/>
      <c r="AH91" s="103"/>
      <c r="AI91" s="248"/>
      <c r="AJ91" s="103"/>
      <c r="AK91" s="248"/>
      <c r="AL91" s="103"/>
      <c r="AM91" s="248"/>
      <c r="AN91" s="103"/>
      <c r="AO91" s="286"/>
      <c r="AP91" s="103"/>
      <c r="AQ91" s="286"/>
      <c r="AR91" s="103"/>
      <c r="AS91" s="286"/>
      <c r="AT91" s="103"/>
      <c r="AU91" s="305"/>
      <c r="AV91" s="103"/>
      <c r="AW91" s="318"/>
      <c r="AX91" s="103"/>
      <c r="AY91" s="318"/>
      <c r="AZ91" s="103"/>
      <c r="BA91" s="318"/>
      <c r="BB91" s="103"/>
      <c r="BC91" s="318"/>
      <c r="BD91" s="103"/>
      <c r="BE91" s="318"/>
      <c r="BF91" s="103"/>
      <c r="BG91" s="318"/>
      <c r="BH91" s="103"/>
      <c r="BI91" s="318"/>
      <c r="BJ91" s="103"/>
      <c r="BK91" s="318"/>
      <c r="BL91" s="103"/>
      <c r="BM91" s="318"/>
      <c r="BN91" s="103"/>
      <c r="BO91" s="318"/>
      <c r="BP91" s="103"/>
      <c r="BQ91" s="318"/>
      <c r="BR91" s="103"/>
      <c r="BS91" s="318"/>
      <c r="BT91" s="103"/>
      <c r="BU91" s="318"/>
      <c r="BV91" s="103"/>
      <c r="BW91" s="361">
        <v>0</v>
      </c>
      <c r="BX91" s="103"/>
      <c r="BY91" s="368">
        <v>208000</v>
      </c>
      <c r="BZ91" s="103">
        <f t="shared" si="8"/>
        <v>208000</v>
      </c>
      <c r="CA91" s="502">
        <v>208000</v>
      </c>
      <c r="CB91" s="103">
        <f t="shared" si="9"/>
        <v>0</v>
      </c>
      <c r="CC91" s="53">
        <v>19</v>
      </c>
      <c r="CD91" s="59"/>
      <c r="CE91" s="59"/>
      <c r="CF91" s="59"/>
      <c r="CG91" s="59"/>
      <c r="CH91" s="59"/>
      <c r="CI91" s="59"/>
      <c r="CJ91" s="59"/>
      <c r="CK91" s="59"/>
      <c r="CL91" s="59"/>
    </row>
    <row r="92" spans="1:90" s="25" customFormat="1" ht="24" customHeight="1" x14ac:dyDescent="0.25">
      <c r="A92" s="26"/>
      <c r="B92" s="531" t="s">
        <v>39</v>
      </c>
      <c r="C92" s="558"/>
      <c r="D92" s="558"/>
      <c r="E92" s="558"/>
      <c r="F92" s="558"/>
      <c r="G92" s="558"/>
      <c r="H92" s="315" t="s">
        <v>704</v>
      </c>
      <c r="I92" s="316" t="s">
        <v>38</v>
      </c>
      <c r="J92" s="89"/>
      <c r="K92" s="114"/>
      <c r="L92" s="130"/>
      <c r="M92" s="171"/>
      <c r="N92" s="130"/>
      <c r="O92" s="171"/>
      <c r="P92" s="130"/>
      <c r="Q92" s="185"/>
      <c r="R92" s="130"/>
      <c r="S92" s="208"/>
      <c r="T92" s="130"/>
      <c r="U92" s="208"/>
      <c r="V92" s="130"/>
      <c r="W92" s="208"/>
      <c r="X92" s="130"/>
      <c r="Y92" s="208"/>
      <c r="Z92" s="130"/>
      <c r="AA92" s="208"/>
      <c r="AB92" s="130"/>
      <c r="AC92" s="208"/>
      <c r="AD92" s="130"/>
      <c r="AE92" s="208"/>
      <c r="AF92" s="130"/>
      <c r="AG92" s="247">
        <f>AG93+AG94</f>
        <v>0</v>
      </c>
      <c r="AH92" s="130"/>
      <c r="AI92" s="247">
        <f>AI93+AI94</f>
        <v>35000</v>
      </c>
      <c r="AJ92" s="130">
        <f t="shared" ref="AJ92:AJ94" si="61">AI92-AG92</f>
        <v>35000</v>
      </c>
      <c r="AK92" s="247">
        <f>AK93+AK94</f>
        <v>35000</v>
      </c>
      <c r="AL92" s="130">
        <f t="shared" ref="AL92:AL94" si="62">AK92-AI92</f>
        <v>0</v>
      </c>
      <c r="AM92" s="247">
        <f>AM93+AM94</f>
        <v>35000</v>
      </c>
      <c r="AN92" s="130">
        <f t="shared" ref="AN92:AN94" si="63">AM92-AK92</f>
        <v>0</v>
      </c>
      <c r="AO92" s="247">
        <f>AO93+AO94</f>
        <v>35000</v>
      </c>
      <c r="AP92" s="130">
        <f t="shared" ref="AP92:AP94" si="64">AO92-AM92</f>
        <v>0</v>
      </c>
      <c r="AQ92" s="247">
        <f>AQ93+AQ94</f>
        <v>35000</v>
      </c>
      <c r="AR92" s="130">
        <f t="shared" ref="AR92:AR94" si="65">AQ92-AO92</f>
        <v>0</v>
      </c>
      <c r="AS92" s="247">
        <f>AS93+AS94</f>
        <v>35000</v>
      </c>
      <c r="AT92" s="130">
        <f t="shared" ref="AT92:AT94" si="66">AS92-AQ92</f>
        <v>0</v>
      </c>
      <c r="AU92" s="247">
        <f>AU93+AU94</f>
        <v>25000</v>
      </c>
      <c r="AV92" s="130">
        <f t="shared" si="58"/>
        <v>-10000</v>
      </c>
      <c r="AW92" s="247">
        <f>AW93+AW94</f>
        <v>0</v>
      </c>
      <c r="AX92" s="130">
        <f t="shared" si="59"/>
        <v>-25000</v>
      </c>
      <c r="AY92" s="247">
        <f>AY93+AY94</f>
        <v>28000000</v>
      </c>
      <c r="AZ92" s="130">
        <f t="shared" si="60"/>
        <v>28000000</v>
      </c>
      <c r="BA92" s="247">
        <f>BA93+BA94</f>
        <v>29192357.550000001</v>
      </c>
      <c r="BB92" s="130">
        <f t="shared" si="60"/>
        <v>1192357.5500000007</v>
      </c>
      <c r="BC92" s="247">
        <f>BC93+BC94</f>
        <v>29192357.550000001</v>
      </c>
      <c r="BD92" s="130">
        <f t="shared" si="60"/>
        <v>0</v>
      </c>
      <c r="BE92" s="247">
        <f>BE93+BE94</f>
        <v>29192357.550000001</v>
      </c>
      <c r="BF92" s="130">
        <f t="shared" si="60"/>
        <v>0</v>
      </c>
      <c r="BG92" s="247">
        <f>BG93+BG94</f>
        <v>18938172.550000001</v>
      </c>
      <c r="BH92" s="130">
        <f t="shared" si="60"/>
        <v>-10254185</v>
      </c>
      <c r="BI92" s="247">
        <f>BI93+BI94</f>
        <v>18938172.550000001</v>
      </c>
      <c r="BJ92" s="130">
        <f t="shared" si="60"/>
        <v>0</v>
      </c>
      <c r="BK92" s="247">
        <f>BK93+BK94</f>
        <v>18938172.550000001</v>
      </c>
      <c r="BL92" s="130">
        <f t="shared" si="60"/>
        <v>0</v>
      </c>
      <c r="BM92" s="247">
        <f>BM93+BM94</f>
        <v>18938172.550000001</v>
      </c>
      <c r="BN92" s="130">
        <f t="shared" si="60"/>
        <v>0</v>
      </c>
      <c r="BO92" s="247">
        <f>BO93+BO94</f>
        <v>23112598.07</v>
      </c>
      <c r="BP92" s="130">
        <f t="shared" si="60"/>
        <v>4174425.5199999996</v>
      </c>
      <c r="BQ92" s="247">
        <f>BQ93+BQ94</f>
        <v>23112598.07</v>
      </c>
      <c r="BR92" s="130">
        <f t="shared" si="60"/>
        <v>0</v>
      </c>
      <c r="BS92" s="247">
        <f>BS93+BS94</f>
        <v>22905307.870000001</v>
      </c>
      <c r="BT92" s="130">
        <f t="shared" si="5"/>
        <v>-207290.19999999925</v>
      </c>
      <c r="BU92" s="247">
        <f>BU93+BU94</f>
        <v>3800000</v>
      </c>
      <c r="BV92" s="130">
        <f t="shared" si="6"/>
        <v>-19105307.870000001</v>
      </c>
      <c r="BW92" s="247">
        <f>BW93+BW94</f>
        <v>3800000</v>
      </c>
      <c r="BX92" s="130">
        <f t="shared" si="7"/>
        <v>0</v>
      </c>
      <c r="BY92" s="247">
        <f>BY93+BY94</f>
        <v>9288700</v>
      </c>
      <c r="BZ92" s="130">
        <f t="shared" si="8"/>
        <v>5488700</v>
      </c>
      <c r="CA92" s="247">
        <f>CA93+CA94</f>
        <v>9288700</v>
      </c>
      <c r="CB92" s="130">
        <f t="shared" si="9"/>
        <v>0</v>
      </c>
      <c r="CC92" s="52"/>
      <c r="CD92" s="24"/>
      <c r="CE92" s="24"/>
      <c r="CF92" s="24"/>
      <c r="CG92" s="24"/>
      <c r="CH92" s="24"/>
      <c r="CI92" s="24"/>
      <c r="CJ92" s="24"/>
      <c r="CK92" s="24"/>
      <c r="CL92" s="24"/>
    </row>
    <row r="93" spans="1:90" s="60" customFormat="1" ht="15.75" x14ac:dyDescent="0.25">
      <c r="A93" s="61"/>
      <c r="B93" s="532" t="s">
        <v>37</v>
      </c>
      <c r="C93" s="559"/>
      <c r="D93" s="559"/>
      <c r="E93" s="559"/>
      <c r="F93" s="559"/>
      <c r="G93" s="559"/>
      <c r="H93" s="335" t="s">
        <v>704</v>
      </c>
      <c r="I93" s="336" t="s">
        <v>36</v>
      </c>
      <c r="J93" s="91"/>
      <c r="K93" s="118"/>
      <c r="L93" s="103"/>
      <c r="M93" s="174"/>
      <c r="N93" s="103"/>
      <c r="O93" s="174"/>
      <c r="P93" s="103"/>
      <c r="Q93" s="183"/>
      <c r="R93" s="103"/>
      <c r="S93" s="204"/>
      <c r="T93" s="103"/>
      <c r="U93" s="204"/>
      <c r="V93" s="103"/>
      <c r="W93" s="204"/>
      <c r="X93" s="103"/>
      <c r="Y93" s="204"/>
      <c r="Z93" s="103"/>
      <c r="AA93" s="204"/>
      <c r="AB93" s="103"/>
      <c r="AC93" s="204"/>
      <c r="AD93" s="103"/>
      <c r="AE93" s="204"/>
      <c r="AF93" s="103"/>
      <c r="AG93" s="240">
        <v>0</v>
      </c>
      <c r="AH93" s="103"/>
      <c r="AI93" s="249">
        <v>10000</v>
      </c>
      <c r="AJ93" s="103">
        <f t="shared" si="61"/>
        <v>10000</v>
      </c>
      <c r="AK93" s="249">
        <v>10000</v>
      </c>
      <c r="AL93" s="103">
        <f t="shared" si="62"/>
        <v>0</v>
      </c>
      <c r="AM93" s="249">
        <v>10000</v>
      </c>
      <c r="AN93" s="103">
        <f t="shared" si="63"/>
        <v>0</v>
      </c>
      <c r="AO93" s="287">
        <v>10000</v>
      </c>
      <c r="AP93" s="103">
        <f t="shared" si="64"/>
        <v>0</v>
      </c>
      <c r="AQ93" s="287">
        <v>10000</v>
      </c>
      <c r="AR93" s="103">
        <f t="shared" si="65"/>
        <v>0</v>
      </c>
      <c r="AS93" s="287">
        <v>10000</v>
      </c>
      <c r="AT93" s="103">
        <f t="shared" si="66"/>
        <v>0</v>
      </c>
      <c r="AU93" s="306">
        <v>10000</v>
      </c>
      <c r="AV93" s="103">
        <f t="shared" si="58"/>
        <v>0</v>
      </c>
      <c r="AW93" s="319">
        <f>AW94</f>
        <v>0</v>
      </c>
      <c r="AX93" s="103">
        <f t="shared" si="59"/>
        <v>-10000</v>
      </c>
      <c r="AY93" s="319">
        <v>14881700</v>
      </c>
      <c r="AZ93" s="103">
        <f t="shared" si="60"/>
        <v>14881700</v>
      </c>
      <c r="BA93" s="319">
        <v>15678377.060000001</v>
      </c>
      <c r="BB93" s="103">
        <f t="shared" si="60"/>
        <v>796677.06000000052</v>
      </c>
      <c r="BC93" s="319">
        <v>15678377.060000001</v>
      </c>
      <c r="BD93" s="103">
        <f t="shared" si="60"/>
        <v>0</v>
      </c>
      <c r="BE93" s="319">
        <v>15678377.060000001</v>
      </c>
      <c r="BF93" s="103">
        <f t="shared" si="60"/>
        <v>0</v>
      </c>
      <c r="BG93" s="319">
        <v>8942761.0600000005</v>
      </c>
      <c r="BH93" s="103">
        <f t="shared" si="60"/>
        <v>-6735616</v>
      </c>
      <c r="BI93" s="319">
        <v>8942761.0600000005</v>
      </c>
      <c r="BJ93" s="103">
        <f t="shared" si="60"/>
        <v>0</v>
      </c>
      <c r="BK93" s="319">
        <v>8942761.0600000005</v>
      </c>
      <c r="BL93" s="103">
        <f t="shared" si="60"/>
        <v>0</v>
      </c>
      <c r="BM93" s="319">
        <v>8942761.0600000005</v>
      </c>
      <c r="BN93" s="103">
        <f t="shared" si="60"/>
        <v>0</v>
      </c>
      <c r="BO93" s="319">
        <v>10318411.060000001</v>
      </c>
      <c r="BP93" s="103">
        <f t="shared" si="60"/>
        <v>1375650</v>
      </c>
      <c r="BQ93" s="319">
        <v>10318411.060000001</v>
      </c>
      <c r="BR93" s="103">
        <f t="shared" si="60"/>
        <v>0</v>
      </c>
      <c r="BS93" s="319">
        <v>10248964.060000001</v>
      </c>
      <c r="BT93" s="103">
        <f t="shared" si="5"/>
        <v>-69447</v>
      </c>
      <c r="BU93" s="319">
        <v>1900000</v>
      </c>
      <c r="BV93" s="103">
        <f t="shared" si="6"/>
        <v>-8348964.0600000005</v>
      </c>
      <c r="BW93" s="362">
        <v>1900000</v>
      </c>
      <c r="BX93" s="103">
        <f t="shared" si="7"/>
        <v>0</v>
      </c>
      <c r="BY93" s="369">
        <v>4094700</v>
      </c>
      <c r="BZ93" s="103">
        <f t="shared" si="8"/>
        <v>2194700</v>
      </c>
      <c r="CA93" s="503">
        <v>4094700</v>
      </c>
      <c r="CB93" s="103">
        <f t="shared" si="9"/>
        <v>0</v>
      </c>
      <c r="CC93" s="53">
        <v>20</v>
      </c>
      <c r="CD93" s="59"/>
      <c r="CE93" s="59"/>
      <c r="CF93" s="59"/>
      <c r="CG93" s="59"/>
      <c r="CH93" s="59"/>
      <c r="CI93" s="59"/>
      <c r="CJ93" s="59"/>
      <c r="CK93" s="59"/>
      <c r="CL93" s="59"/>
    </row>
    <row r="94" spans="1:90" s="60" customFormat="1" ht="15.75" x14ac:dyDescent="0.25">
      <c r="A94" s="61"/>
      <c r="B94" s="532" t="s">
        <v>75</v>
      </c>
      <c r="C94" s="559"/>
      <c r="D94" s="559"/>
      <c r="E94" s="559"/>
      <c r="F94" s="559"/>
      <c r="G94" s="559"/>
      <c r="H94" s="324" t="s">
        <v>704</v>
      </c>
      <c r="I94" s="325" t="s">
        <v>74</v>
      </c>
      <c r="J94" s="91"/>
      <c r="K94" s="118"/>
      <c r="L94" s="103"/>
      <c r="M94" s="174"/>
      <c r="N94" s="103"/>
      <c r="O94" s="174"/>
      <c r="P94" s="103"/>
      <c r="Q94" s="183"/>
      <c r="R94" s="103"/>
      <c r="S94" s="204"/>
      <c r="T94" s="103"/>
      <c r="U94" s="204"/>
      <c r="V94" s="103"/>
      <c r="W94" s="204"/>
      <c r="X94" s="103"/>
      <c r="Y94" s="204"/>
      <c r="Z94" s="103"/>
      <c r="AA94" s="204"/>
      <c r="AB94" s="103"/>
      <c r="AC94" s="204"/>
      <c r="AD94" s="103"/>
      <c r="AE94" s="204"/>
      <c r="AF94" s="103"/>
      <c r="AG94" s="240">
        <v>0</v>
      </c>
      <c r="AH94" s="103"/>
      <c r="AI94" s="248">
        <v>25000</v>
      </c>
      <c r="AJ94" s="103">
        <f t="shared" si="61"/>
        <v>25000</v>
      </c>
      <c r="AK94" s="248">
        <v>25000</v>
      </c>
      <c r="AL94" s="103">
        <f t="shared" si="62"/>
        <v>0</v>
      </c>
      <c r="AM94" s="248">
        <v>25000</v>
      </c>
      <c r="AN94" s="103">
        <f t="shared" si="63"/>
        <v>0</v>
      </c>
      <c r="AO94" s="286">
        <v>25000</v>
      </c>
      <c r="AP94" s="103">
        <f t="shared" si="64"/>
        <v>0</v>
      </c>
      <c r="AQ94" s="286">
        <v>25000</v>
      </c>
      <c r="AR94" s="103">
        <f t="shared" si="65"/>
        <v>0</v>
      </c>
      <c r="AS94" s="286">
        <v>25000</v>
      </c>
      <c r="AT94" s="103">
        <f t="shared" si="66"/>
        <v>0</v>
      </c>
      <c r="AU94" s="305">
        <v>15000</v>
      </c>
      <c r="AV94" s="103">
        <f t="shared" si="58"/>
        <v>-10000</v>
      </c>
      <c r="AW94" s="318">
        <v>0</v>
      </c>
      <c r="AX94" s="103">
        <f t="shared" si="59"/>
        <v>-15000</v>
      </c>
      <c r="AY94" s="318">
        <v>13118300</v>
      </c>
      <c r="AZ94" s="103">
        <f t="shared" si="60"/>
        <v>13118300</v>
      </c>
      <c r="BA94" s="318">
        <v>13513980.49</v>
      </c>
      <c r="BB94" s="103">
        <f t="shared" si="60"/>
        <v>395680.49000000022</v>
      </c>
      <c r="BC94" s="318">
        <v>13513980.49</v>
      </c>
      <c r="BD94" s="103">
        <f t="shared" si="60"/>
        <v>0</v>
      </c>
      <c r="BE94" s="318">
        <v>13513980.49</v>
      </c>
      <c r="BF94" s="103">
        <f t="shared" si="60"/>
        <v>0</v>
      </c>
      <c r="BG94" s="318">
        <v>9995411.4900000002</v>
      </c>
      <c r="BH94" s="103">
        <f t="shared" si="60"/>
        <v>-3518569</v>
      </c>
      <c r="BI94" s="318">
        <v>9995411.4900000002</v>
      </c>
      <c r="BJ94" s="103">
        <f t="shared" si="60"/>
        <v>0</v>
      </c>
      <c r="BK94" s="318">
        <v>9995411.4900000002</v>
      </c>
      <c r="BL94" s="103">
        <f t="shared" si="60"/>
        <v>0</v>
      </c>
      <c r="BM94" s="318">
        <v>9995411.4900000002</v>
      </c>
      <c r="BN94" s="103">
        <f t="shared" si="60"/>
        <v>0</v>
      </c>
      <c r="BO94" s="318">
        <v>12794187.01</v>
      </c>
      <c r="BP94" s="103">
        <f t="shared" si="60"/>
        <v>2798775.5199999996</v>
      </c>
      <c r="BQ94" s="318">
        <v>12794187.01</v>
      </c>
      <c r="BR94" s="103">
        <f t="shared" si="60"/>
        <v>0</v>
      </c>
      <c r="BS94" s="318">
        <v>12656343.810000001</v>
      </c>
      <c r="BT94" s="103">
        <f t="shared" si="5"/>
        <v>-137843.19999999925</v>
      </c>
      <c r="BU94" s="318">
        <v>1900000</v>
      </c>
      <c r="BV94" s="103">
        <f t="shared" si="6"/>
        <v>-10756343.810000001</v>
      </c>
      <c r="BW94" s="361">
        <v>1900000</v>
      </c>
      <c r="BX94" s="103">
        <f t="shared" si="7"/>
        <v>0</v>
      </c>
      <c r="BY94" s="368">
        <v>5194000</v>
      </c>
      <c r="BZ94" s="103">
        <f t="shared" si="8"/>
        <v>3294000</v>
      </c>
      <c r="CA94" s="502">
        <v>5194000</v>
      </c>
      <c r="CB94" s="103">
        <f t="shared" si="9"/>
        <v>0</v>
      </c>
      <c r="CC94" s="53">
        <v>21</v>
      </c>
      <c r="CD94" s="59"/>
      <c r="CE94" s="59"/>
      <c r="CF94" s="59"/>
      <c r="CG94" s="59"/>
      <c r="CH94" s="59"/>
      <c r="CI94" s="59"/>
      <c r="CJ94" s="59"/>
      <c r="CK94" s="59"/>
      <c r="CL94" s="59"/>
    </row>
  </sheetData>
  <mergeCells count="91">
    <mergeCell ref="B47:G47"/>
    <mergeCell ref="B48:G48"/>
    <mergeCell ref="B52:G52"/>
    <mergeCell ref="B53:G53"/>
    <mergeCell ref="B65:G65"/>
    <mergeCell ref="B61:G61"/>
    <mergeCell ref="B62:G62"/>
    <mergeCell ref="B63:G63"/>
    <mergeCell ref="B64:G64"/>
    <mergeCell ref="B59:G59"/>
    <mergeCell ref="B60:G60"/>
    <mergeCell ref="B56:G56"/>
    <mergeCell ref="B57:G57"/>
    <mergeCell ref="B54:G54"/>
    <mergeCell ref="B55:G55"/>
    <mergeCell ref="B58:G58"/>
    <mergeCell ref="B74:G74"/>
    <mergeCell ref="B75:G75"/>
    <mergeCell ref="B73:G73"/>
    <mergeCell ref="B68:G68"/>
    <mergeCell ref="B69:G69"/>
    <mergeCell ref="B67:G67"/>
    <mergeCell ref="B72:G72"/>
    <mergeCell ref="B66:G66"/>
    <mergeCell ref="B70:G70"/>
    <mergeCell ref="B71:G71"/>
    <mergeCell ref="B18:G18"/>
    <mergeCell ref="B15:G15"/>
    <mergeCell ref="B50:G50"/>
    <mergeCell ref="B51:G51"/>
    <mergeCell ref="B49:G49"/>
    <mergeCell ref="B43:G43"/>
    <mergeCell ref="B44:G44"/>
    <mergeCell ref="B36:G36"/>
    <mergeCell ref="B37:G37"/>
    <mergeCell ref="B38:G38"/>
    <mergeCell ref="B39:G39"/>
    <mergeCell ref="B19:G19"/>
    <mergeCell ref="B20:G20"/>
    <mergeCell ref="B45:G45"/>
    <mergeCell ref="B46:G46"/>
    <mergeCell ref="B40:G40"/>
    <mergeCell ref="B41:G41"/>
    <mergeCell ref="B42:G42"/>
    <mergeCell ref="B16:G16"/>
    <mergeCell ref="B17:G17"/>
    <mergeCell ref="B3:I3"/>
    <mergeCell ref="B5:G5"/>
    <mergeCell ref="B6:G6"/>
    <mergeCell ref="B8:G8"/>
    <mergeCell ref="B12:G12"/>
    <mergeCell ref="B7:G7"/>
    <mergeCell ref="B10:G10"/>
    <mergeCell ref="B11:G11"/>
    <mergeCell ref="B9:G9"/>
    <mergeCell ref="B14:G14"/>
    <mergeCell ref="B13:G13"/>
    <mergeCell ref="B21:G21"/>
    <mergeCell ref="B22:G22"/>
    <mergeCell ref="B23:G23"/>
    <mergeCell ref="B24:G24"/>
    <mergeCell ref="B35:G35"/>
    <mergeCell ref="B27:G27"/>
    <mergeCell ref="B28:G28"/>
    <mergeCell ref="B29:G29"/>
    <mergeCell ref="B25:G25"/>
    <mergeCell ref="B26:G26"/>
    <mergeCell ref="B33:G33"/>
    <mergeCell ref="B34:G34"/>
    <mergeCell ref="B30:G30"/>
    <mergeCell ref="B31:G31"/>
    <mergeCell ref="B32:G32"/>
    <mergeCell ref="B76:G76"/>
    <mergeCell ref="B77:G77"/>
    <mergeCell ref="B78:G78"/>
    <mergeCell ref="B82:G82"/>
    <mergeCell ref="B80:G80"/>
    <mergeCell ref="B81:G81"/>
    <mergeCell ref="B79:G79"/>
    <mergeCell ref="B83:G83"/>
    <mergeCell ref="B84:G84"/>
    <mergeCell ref="B85:G85"/>
    <mergeCell ref="B86:G86"/>
    <mergeCell ref="B87:G87"/>
    <mergeCell ref="B88:G88"/>
    <mergeCell ref="B89:G89"/>
    <mergeCell ref="B92:G92"/>
    <mergeCell ref="B93:G93"/>
    <mergeCell ref="B94:G94"/>
    <mergeCell ref="B90:G90"/>
    <mergeCell ref="B91:G91"/>
  </mergeCells>
  <pageMargins left="0.70866141732283472" right="0.70866141732283472" top="0.74803149606299213" bottom="0.74803149606299213" header="0.31496062992125984" footer="0.31496062992125984"/>
  <pageSetup paperSize="9" scale="43"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0000"/>
    <pageSetUpPr fitToPage="1"/>
  </sheetPr>
  <dimension ref="A2:CC141"/>
  <sheetViews>
    <sheetView topLeftCell="A135" workbookViewId="0">
      <selection activeCell="CA5" sqref="CA5:CB5"/>
    </sheetView>
  </sheetViews>
  <sheetFormatPr defaultRowHeight="12.75" x14ac:dyDescent="0.2"/>
  <cols>
    <col min="1" max="6" width="9.140625" style="5"/>
    <col min="7" max="7" width="9.28515625" style="5" bestFit="1" customWidth="1"/>
    <col min="8" max="8" width="12.28515625" style="5" bestFit="1" customWidth="1"/>
    <col min="9" max="9" width="4" style="5" bestFit="1" customWidth="1"/>
    <col min="10" max="16" width="13.85546875" style="5" hidden="1" customWidth="1"/>
    <col min="17" max="17" width="15.28515625" style="5" hidden="1" customWidth="1"/>
    <col min="18" max="18" width="13.85546875" style="5" hidden="1" customWidth="1"/>
    <col min="19" max="19" width="15.28515625" style="5" hidden="1" customWidth="1"/>
    <col min="20" max="20" width="13.85546875" style="5" hidden="1" customWidth="1"/>
    <col min="21" max="21" width="15.28515625" style="5" hidden="1" customWidth="1"/>
    <col min="22" max="22" width="13.85546875" style="5" hidden="1" customWidth="1"/>
    <col min="23" max="23" width="15.28515625" style="5" hidden="1" customWidth="1"/>
    <col min="24" max="24" width="13.85546875" style="5" hidden="1" customWidth="1"/>
    <col min="25" max="25" width="15.28515625" style="5" hidden="1" customWidth="1"/>
    <col min="26" max="26" width="13.85546875" style="5" hidden="1" customWidth="1"/>
    <col min="27" max="27" width="15.28515625" style="5" hidden="1" customWidth="1"/>
    <col min="28" max="28" width="13.85546875" style="5" hidden="1" customWidth="1"/>
    <col min="29" max="29" width="15.28515625" style="5" hidden="1" customWidth="1"/>
    <col min="30" max="30" width="13.85546875" style="5" hidden="1" customWidth="1"/>
    <col min="31" max="31" width="15.28515625" style="5" hidden="1" customWidth="1"/>
    <col min="32" max="32" width="14.42578125" style="5" hidden="1" customWidth="1"/>
    <col min="33" max="33" width="15.28515625" style="5" hidden="1" customWidth="1"/>
    <col min="34" max="34" width="14.42578125" style="5" hidden="1" customWidth="1"/>
    <col min="35" max="35" width="15.28515625" style="5" hidden="1" customWidth="1"/>
    <col min="36" max="36" width="14.42578125" style="5" hidden="1" customWidth="1"/>
    <col min="37" max="37" width="15.28515625" style="5" hidden="1" customWidth="1"/>
    <col min="38" max="38" width="14.42578125" style="5" hidden="1" customWidth="1"/>
    <col min="39" max="39" width="15.28515625" style="5" hidden="1" customWidth="1"/>
    <col min="40" max="40" width="14.42578125" style="5" hidden="1" customWidth="1"/>
    <col min="41" max="41" width="15.28515625" style="5" hidden="1" customWidth="1"/>
    <col min="42" max="42" width="14.42578125" style="5" hidden="1" customWidth="1"/>
    <col min="43" max="43" width="15.28515625" style="5" hidden="1" customWidth="1"/>
    <col min="44" max="44" width="14.42578125" style="5" hidden="1" customWidth="1"/>
    <col min="45" max="45" width="15.28515625" style="5" hidden="1" customWidth="1"/>
    <col min="46" max="46" width="14.42578125" style="5" hidden="1" customWidth="1"/>
    <col min="47" max="47" width="15.28515625" style="5" hidden="1" customWidth="1"/>
    <col min="48" max="48" width="14.42578125" style="5" hidden="1" customWidth="1"/>
    <col min="49" max="49" width="15.28515625" style="5" hidden="1" customWidth="1"/>
    <col min="50" max="50" width="14.42578125" style="5" hidden="1" customWidth="1"/>
    <col min="51" max="51" width="15.28515625" style="5" hidden="1" customWidth="1"/>
    <col min="52" max="52" width="14.42578125" style="5" hidden="1" customWidth="1"/>
    <col min="53" max="53" width="15.28515625" style="5" hidden="1" customWidth="1"/>
    <col min="54" max="54" width="14.42578125" style="5" hidden="1" customWidth="1"/>
    <col min="55" max="55" width="15.28515625" style="5" hidden="1" customWidth="1"/>
    <col min="56" max="56" width="14.42578125" style="5" hidden="1" customWidth="1"/>
    <col min="57" max="57" width="15.28515625" style="5" hidden="1" customWidth="1"/>
    <col min="58" max="58" width="14.42578125" style="5" hidden="1" customWidth="1"/>
    <col min="59" max="59" width="15.28515625" style="5" hidden="1" customWidth="1"/>
    <col min="60" max="60" width="14.42578125" style="5" hidden="1" customWidth="1"/>
    <col min="61" max="61" width="15.28515625" style="5" hidden="1" customWidth="1"/>
    <col min="62" max="62" width="14.42578125" style="5" hidden="1" customWidth="1"/>
    <col min="63" max="63" width="15.28515625" style="5" hidden="1" customWidth="1"/>
    <col min="64" max="64" width="14.42578125" style="5" hidden="1" customWidth="1"/>
    <col min="65" max="65" width="15.28515625" style="5" hidden="1" customWidth="1"/>
    <col min="66" max="66" width="14.42578125" style="5" hidden="1" customWidth="1"/>
    <col min="67" max="67" width="15.28515625" style="5" hidden="1" customWidth="1"/>
    <col min="68" max="68" width="14.42578125" style="5" hidden="1" customWidth="1"/>
    <col min="69" max="69" width="15.28515625" style="5" hidden="1" customWidth="1"/>
    <col min="70" max="70" width="14.42578125" style="5" hidden="1" customWidth="1"/>
    <col min="71" max="71" width="15.28515625" style="5" hidden="1" customWidth="1"/>
    <col min="72" max="72" width="14.42578125" style="5" hidden="1" customWidth="1"/>
    <col min="73" max="73" width="15.28515625" style="5" hidden="1" customWidth="1"/>
    <col min="74" max="74" width="14.42578125" style="5" hidden="1" customWidth="1"/>
    <col min="75" max="75" width="15.28515625" style="5" hidden="1" customWidth="1"/>
    <col min="76" max="76" width="14.42578125" style="5" hidden="1" customWidth="1"/>
    <col min="77" max="77" width="15.28515625" style="5" bestFit="1" customWidth="1"/>
    <col min="78" max="78" width="14.42578125" style="5" hidden="1" customWidth="1"/>
    <col min="79" max="79" width="15.28515625" style="5" bestFit="1" customWidth="1"/>
    <col min="80" max="80" width="14.42578125" style="5" bestFit="1" customWidth="1"/>
    <col min="81" max="81" width="4.140625" style="84" bestFit="1" customWidth="1"/>
    <col min="82" max="16384" width="9.140625" style="5"/>
  </cols>
  <sheetData>
    <row r="2" spans="1:81" ht="13.5" thickBot="1" x14ac:dyDescent="0.25"/>
    <row r="3" spans="1:81" ht="80.25" customHeight="1" thickBot="1" x14ac:dyDescent="0.25">
      <c r="B3" s="534" t="s">
        <v>35</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5" spans="1:81" s="4" customFormat="1" ht="18" customHeight="1" x14ac:dyDescent="0.2">
      <c r="A5" s="1"/>
      <c r="B5" s="552" t="s">
        <v>242</v>
      </c>
      <c r="C5" s="553"/>
      <c r="D5" s="553"/>
      <c r="E5" s="553"/>
      <c r="F5" s="553"/>
      <c r="G5" s="554"/>
      <c r="H5" s="8" t="s">
        <v>241</v>
      </c>
      <c r="I5" s="9" t="s">
        <v>240</v>
      </c>
      <c r="J5" s="76">
        <v>329</v>
      </c>
      <c r="K5" s="76">
        <v>352</v>
      </c>
      <c r="L5" s="7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85"/>
    </row>
    <row r="6" spans="1:81" s="4" customFormat="1" ht="15.4" customHeight="1" x14ac:dyDescent="0.2">
      <c r="A6" s="2"/>
      <c r="B6" s="555">
        <v>1</v>
      </c>
      <c r="C6" s="556"/>
      <c r="D6" s="556"/>
      <c r="E6" s="556"/>
      <c r="F6" s="556"/>
      <c r="G6" s="557"/>
      <c r="H6" s="10">
        <v>2</v>
      </c>
      <c r="I6" s="10">
        <v>3</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4</v>
      </c>
      <c r="BQ6" s="10">
        <v>4</v>
      </c>
      <c r="BR6" s="10">
        <v>4</v>
      </c>
      <c r="BS6" s="10">
        <v>4</v>
      </c>
      <c r="BT6" s="10">
        <v>4</v>
      </c>
      <c r="BU6" s="10">
        <v>4</v>
      </c>
      <c r="BV6" s="10">
        <v>4</v>
      </c>
      <c r="BW6" s="10">
        <v>4</v>
      </c>
      <c r="BX6" s="10">
        <v>4</v>
      </c>
      <c r="BY6" s="10">
        <v>4</v>
      </c>
      <c r="BZ6" s="10">
        <v>4</v>
      </c>
      <c r="CA6" s="10">
        <v>4</v>
      </c>
      <c r="CB6" s="10">
        <v>4</v>
      </c>
      <c r="CC6" s="85"/>
    </row>
    <row r="7" spans="1:81" s="34" customFormat="1" ht="26.65" customHeight="1" x14ac:dyDescent="0.2">
      <c r="A7" s="37"/>
      <c r="B7" s="540" t="s">
        <v>35</v>
      </c>
      <c r="C7" s="540"/>
      <c r="D7" s="541"/>
      <c r="E7" s="541"/>
      <c r="F7" s="541"/>
      <c r="G7" s="584"/>
      <c r="H7" s="317" t="s">
        <v>705</v>
      </c>
      <c r="I7" s="100" t="s">
        <v>5</v>
      </c>
      <c r="J7" s="107">
        <f>J8+J98+J102+J115+J119+J123+J78</f>
        <v>773772900</v>
      </c>
      <c r="K7" s="107">
        <f>K8+K98+K102+K115+K119+K123+K78</f>
        <v>774571890.49000001</v>
      </c>
      <c r="L7" s="107">
        <f t="shared" ref="L7:L87" si="0">K7-J7</f>
        <v>798990.49000000954</v>
      </c>
      <c r="M7" s="107">
        <f>M8+M98+M102+M115+M119+M123+M78</f>
        <v>738003954.91999996</v>
      </c>
      <c r="N7" s="107">
        <f>M7-K7</f>
        <v>-36567935.570000052</v>
      </c>
      <c r="O7" s="107">
        <f>O8+O98+O102+O115+O119+O123+O78</f>
        <v>738003954.91999996</v>
      </c>
      <c r="P7" s="107">
        <f>O7-M7</f>
        <v>0</v>
      </c>
      <c r="Q7" s="107">
        <f>Q8+Q98+Q102+Q115+Q119+Q123+Q78</f>
        <v>1052394454.92</v>
      </c>
      <c r="R7" s="107">
        <f>Q7-O7</f>
        <v>314390500</v>
      </c>
      <c r="S7" s="107">
        <f>S8+S98+S102+S115+S119+S123+S78</f>
        <v>1054944360.49</v>
      </c>
      <c r="T7" s="107">
        <f>S7-Q7</f>
        <v>2549905.5700000525</v>
      </c>
      <c r="U7" s="107">
        <f>U8+U98+U102+U115+U119+U123+U78</f>
        <v>1049894360.49</v>
      </c>
      <c r="V7" s="107">
        <f>U7-S7</f>
        <v>-5050000</v>
      </c>
      <c r="W7" s="107">
        <f>W8+W98+W102+W115+W119+W123+W78</f>
        <v>1194486188.22</v>
      </c>
      <c r="X7" s="107">
        <f>W7-U7</f>
        <v>144591827.73000002</v>
      </c>
      <c r="Y7" s="107">
        <f>Y8+Y98+Y102+Y115+Y119+Y123+Y78</f>
        <v>1195844706.27</v>
      </c>
      <c r="Z7" s="107">
        <f>Y7-W7</f>
        <v>1358518.0499999523</v>
      </c>
      <c r="AA7" s="107">
        <f>AA8+AA98+AA102+AA115+AA119+AA123+AA78</f>
        <v>1195844706.27</v>
      </c>
      <c r="AB7" s="107">
        <f>AA7-Y7</f>
        <v>0</v>
      </c>
      <c r="AC7" s="107">
        <f>AC8+AC98+AC102+AC115+AC119+AC123+AC78+AC37</f>
        <v>1195844706.27</v>
      </c>
      <c r="AD7" s="107">
        <f>AC7-AA7</f>
        <v>0</v>
      </c>
      <c r="AE7" s="107">
        <f>AE8+AE98+AE102+AE115+AE119+AE123+AE78+AE37</f>
        <v>607485700</v>
      </c>
      <c r="AF7" s="107">
        <f>AE7-AC7</f>
        <v>-588359006.26999998</v>
      </c>
      <c r="AG7" s="107">
        <f>AG8+AG98+AG102+AG115+AG119+AG123+AG78+AG37</f>
        <v>607486700</v>
      </c>
      <c r="AH7" s="107">
        <f>AG7-AE7</f>
        <v>1000</v>
      </c>
      <c r="AI7" s="107">
        <f>AI8+AI98+AI102+AI115+AI119+AI123+AI78+AI37</f>
        <v>659496030</v>
      </c>
      <c r="AJ7" s="107">
        <f>AI7-AG7</f>
        <v>52009330</v>
      </c>
      <c r="AK7" s="107">
        <f>AK8+AK98+AK102+AK115+AK119+AK123+AK78+AK37</f>
        <v>659496030</v>
      </c>
      <c r="AL7" s="107">
        <f>AK7-AI7</f>
        <v>0</v>
      </c>
      <c r="AM7" s="107">
        <f>AM8+AM98+AM102+AM115+AM119+AM123+AM78+AM37</f>
        <v>934817130</v>
      </c>
      <c r="AN7" s="107">
        <f>AM7-AK7</f>
        <v>275321100</v>
      </c>
      <c r="AO7" s="107">
        <f>AO8+AO98+AO102+AO115+AO119+AO123+AO78+AO37</f>
        <v>924928190</v>
      </c>
      <c r="AP7" s="107">
        <f>AO7-AM7</f>
        <v>-9888940</v>
      </c>
      <c r="AQ7" s="107">
        <f>AQ8+AQ98+AQ102+AQ115+AQ119+AQ123+AQ78+AQ37</f>
        <v>909053190.07000005</v>
      </c>
      <c r="AR7" s="107">
        <f>AQ7-AO7</f>
        <v>-15874999.929999948</v>
      </c>
      <c r="AS7" s="107">
        <f>AS8+AS98+AS102+AS115+AS119+AS123+AS78+AS37</f>
        <v>925804232.07000005</v>
      </c>
      <c r="AT7" s="107">
        <f>AS7-AQ7</f>
        <v>16751042</v>
      </c>
      <c r="AU7" s="107">
        <f>AU8+AU98+AU102+AU115+AU119+AU123+AU78+AU37</f>
        <v>924972372.07000005</v>
      </c>
      <c r="AV7" s="107">
        <f>AU7-AS7</f>
        <v>-831860</v>
      </c>
      <c r="AW7" s="107">
        <f>AW8+AW98+AW102+AW115+AW119+AW123+AW78+AW37</f>
        <v>924972372.07000005</v>
      </c>
      <c r="AX7" s="107">
        <f>AW7-AU7</f>
        <v>0</v>
      </c>
      <c r="AY7" s="107">
        <f>AY8+AY98+AY102+AY115+AY119+AY123+AY78+AY37</f>
        <v>359476342</v>
      </c>
      <c r="AZ7" s="107">
        <f>AY7-AW7</f>
        <v>-565496030.07000005</v>
      </c>
      <c r="BA7" s="107">
        <f>BA8+BA98+BA102+BA115+BA119+BA123+BA78+BA37</f>
        <v>359477342</v>
      </c>
      <c r="BB7" s="107">
        <f>BA7-AY7</f>
        <v>1000</v>
      </c>
      <c r="BC7" s="107">
        <f>BC8+BC98+BC102+BC115+BC119+BC123+BC78+BC37</f>
        <v>525037097.91000003</v>
      </c>
      <c r="BD7" s="107">
        <f>BC7-BA7</f>
        <v>165559755.91000003</v>
      </c>
      <c r="BE7" s="107">
        <f>BE8+BE98+BE102+BE115+BE119+BE123+BE78+BE37</f>
        <v>525037097.91000003</v>
      </c>
      <c r="BF7" s="107">
        <f>BE7-BC7</f>
        <v>0</v>
      </c>
      <c r="BG7" s="107">
        <f>BG8+BG98+BG102+BG115+BG119+BG123+BG78+BG37</f>
        <v>539491567.90999997</v>
      </c>
      <c r="BH7" s="107">
        <f>BG7-BE7</f>
        <v>14454469.99999994</v>
      </c>
      <c r="BI7" s="107">
        <f>BI8+BI98+BI102+BI115+BI119+BI123+BI78+BI37</f>
        <v>539492117.90999997</v>
      </c>
      <c r="BJ7" s="107">
        <f>BI7-BG7</f>
        <v>550</v>
      </c>
      <c r="BK7" s="107">
        <f>BK8+BK98+BK102+BK115+BK119+BK123+BK78+BK37</f>
        <v>539492117.90999997</v>
      </c>
      <c r="BL7" s="107">
        <f>BK7-BI7</f>
        <v>0</v>
      </c>
      <c r="BM7" s="107">
        <f>BM8+BM98+BM102+BM115+BM119+BM123+BM78+BM37</f>
        <v>539492117.90999997</v>
      </c>
      <c r="BN7" s="107">
        <f>BM7-BK7</f>
        <v>0</v>
      </c>
      <c r="BO7" s="107">
        <f>BO8+BO98+BO102+BO115+BO119+BO123+BO78+BO37</f>
        <v>539492117.90999997</v>
      </c>
      <c r="BP7" s="107">
        <f>BO7-BM7</f>
        <v>0</v>
      </c>
      <c r="BQ7" s="107">
        <f>BQ8+BQ98+BQ102+BQ115+BQ119+BQ123+BQ78+BQ37</f>
        <v>539706195.90999997</v>
      </c>
      <c r="BR7" s="107">
        <f>BQ7-BO7</f>
        <v>214078</v>
      </c>
      <c r="BS7" s="107">
        <f>BS8+BS98+BS102+BS115+BS119+BS123+BS78+BS37</f>
        <v>726197377.12999988</v>
      </c>
      <c r="BT7" s="107">
        <f>BS7-BQ7</f>
        <v>186491181.21999991</v>
      </c>
      <c r="BU7" s="107">
        <f>BU8+BU98+BU102+BU115+BU119+BU123+BU78+BU37</f>
        <v>143916790</v>
      </c>
      <c r="BV7" s="107">
        <f>BU7-BS7</f>
        <v>-582280587.12999988</v>
      </c>
      <c r="BW7" s="107">
        <f>BW8+BW98+BW102+BW115+BW119+BW123+BW78+BW37</f>
        <v>154056998.19999999</v>
      </c>
      <c r="BX7" s="107">
        <f>BW7-BU7</f>
        <v>10140208.199999988</v>
      </c>
      <c r="BY7" s="107">
        <f>BY8+BY98+BY102+BY115+BY119+BY123+BY78+BY37</f>
        <v>155260378.42000002</v>
      </c>
      <c r="BZ7" s="107">
        <f>BY7-BW7</f>
        <v>1203380.2200000286</v>
      </c>
      <c r="CA7" s="107">
        <f>CA8+CA98+CA102+CA115+CA119+CA123+CA78+CA37</f>
        <v>333320351.66999996</v>
      </c>
      <c r="CB7" s="107">
        <f>CA7-BY7</f>
        <v>178059973.24999994</v>
      </c>
      <c r="CC7" s="52"/>
    </row>
    <row r="8" spans="1:81" s="34" customFormat="1" ht="26.65" customHeight="1" x14ac:dyDescent="0.2">
      <c r="A8" s="37"/>
      <c r="B8" s="546" t="s">
        <v>297</v>
      </c>
      <c r="C8" s="547"/>
      <c r="D8" s="547"/>
      <c r="E8" s="547"/>
      <c r="F8" s="547"/>
      <c r="G8" s="548"/>
      <c r="H8" s="165" t="s">
        <v>707</v>
      </c>
      <c r="I8" s="41" t="s">
        <v>5</v>
      </c>
      <c r="J8" s="108">
        <f>J9+J26</f>
        <v>92358960</v>
      </c>
      <c r="K8" s="108">
        <f>K9+K26</f>
        <v>92358960</v>
      </c>
      <c r="L8" s="129">
        <f t="shared" si="0"/>
        <v>0</v>
      </c>
      <c r="M8" s="108">
        <f>M9+M26</f>
        <v>5497013</v>
      </c>
      <c r="N8" s="129">
        <f t="shared" ref="N8:X139" si="1">M8-K8</f>
        <v>-86861947</v>
      </c>
      <c r="O8" s="108">
        <f>O9+O26</f>
        <v>5497013</v>
      </c>
      <c r="P8" s="129">
        <f t="shared" si="1"/>
        <v>0</v>
      </c>
      <c r="Q8" s="108">
        <f>Q9+Q26</f>
        <v>300266316</v>
      </c>
      <c r="R8" s="129">
        <f t="shared" si="1"/>
        <v>294769303</v>
      </c>
      <c r="S8" s="108">
        <f>S9+S26</f>
        <v>303529362</v>
      </c>
      <c r="T8" s="129">
        <f t="shared" si="1"/>
        <v>3263046</v>
      </c>
      <c r="U8" s="108">
        <f>U9+U26</f>
        <v>303529362</v>
      </c>
      <c r="V8" s="129">
        <f t="shared" si="1"/>
        <v>0</v>
      </c>
      <c r="W8" s="108">
        <f>W9+W26</f>
        <v>315985053</v>
      </c>
      <c r="X8" s="129">
        <f t="shared" si="1"/>
        <v>12455691</v>
      </c>
      <c r="Y8" s="108">
        <f>Y9+Y26+Y20</f>
        <v>316285053</v>
      </c>
      <c r="Z8" s="129">
        <f t="shared" ref="Z8:AH117" si="2">Y8-W8</f>
        <v>300000</v>
      </c>
      <c r="AA8" s="108">
        <f>AA9+AA26+AA20</f>
        <v>348942633</v>
      </c>
      <c r="AB8" s="129">
        <f t="shared" si="2"/>
        <v>32657580</v>
      </c>
      <c r="AC8" s="108">
        <f>AC9+AC26+AC20</f>
        <v>348942633</v>
      </c>
      <c r="AD8" s="129">
        <f t="shared" si="2"/>
        <v>0</v>
      </c>
      <c r="AE8" s="108">
        <f>AE9+AE26+AE20</f>
        <v>0</v>
      </c>
      <c r="AF8" s="129">
        <f t="shared" si="2"/>
        <v>-348942633</v>
      </c>
      <c r="AG8" s="108">
        <f>AG9+AG26+AG20</f>
        <v>0</v>
      </c>
      <c r="AH8" s="129">
        <f t="shared" si="2"/>
        <v>0</v>
      </c>
      <c r="AI8" s="108">
        <f>AI9+AI26+AI20</f>
        <v>0</v>
      </c>
      <c r="AJ8" s="129">
        <f t="shared" ref="AJ8:AJ139" si="3">AI8-AG8</f>
        <v>0</v>
      </c>
      <c r="AK8" s="108">
        <f>AK9+AK26+AK20</f>
        <v>0</v>
      </c>
      <c r="AL8" s="129">
        <f t="shared" ref="AL8:AT139" si="4">AK8-AI8</f>
        <v>0</v>
      </c>
      <c r="AM8" s="108">
        <f>AM9+AM26+AM20</f>
        <v>0</v>
      </c>
      <c r="AN8" s="129">
        <f t="shared" si="4"/>
        <v>0</v>
      </c>
      <c r="AO8" s="108">
        <f>AO9+AO26+AO20</f>
        <v>0</v>
      </c>
      <c r="AP8" s="129">
        <f t="shared" si="4"/>
        <v>0</v>
      </c>
      <c r="AQ8" s="108">
        <f>AQ9+AQ26+AQ20</f>
        <v>0</v>
      </c>
      <c r="AR8" s="129">
        <f t="shared" si="4"/>
        <v>0</v>
      </c>
      <c r="AS8" s="108">
        <f>AS9+AS26+AS20</f>
        <v>0</v>
      </c>
      <c r="AT8" s="129">
        <f t="shared" si="4"/>
        <v>0</v>
      </c>
      <c r="AU8" s="108">
        <f>AU9+AU26+AU20</f>
        <v>0</v>
      </c>
      <c r="AV8" s="129">
        <f t="shared" ref="AV8:BR31" si="5">AU8-AS8</f>
        <v>0</v>
      </c>
      <c r="AW8" s="108">
        <f>AW9+AW26+AW20+AW12+AW29</f>
        <v>0</v>
      </c>
      <c r="AX8" s="129">
        <f t="shared" si="5"/>
        <v>0</v>
      </c>
      <c r="AY8" s="108">
        <f>AY9+AY26+AY20+AY12+AY29+AY23</f>
        <v>3277300</v>
      </c>
      <c r="AZ8" s="129">
        <f t="shared" si="5"/>
        <v>3277300</v>
      </c>
      <c r="BA8" s="108">
        <f>BA9+BA26+BA20+BA12+BA29+BA23</f>
        <v>3278300</v>
      </c>
      <c r="BB8" s="129">
        <f t="shared" si="5"/>
        <v>1000</v>
      </c>
      <c r="BC8" s="108">
        <f>BC9+BC26+BC20+BC12+BC29+BC23</f>
        <v>160439624.74000001</v>
      </c>
      <c r="BD8" s="129">
        <f t="shared" si="5"/>
        <v>157161324.74000001</v>
      </c>
      <c r="BE8" s="108">
        <f>BE9+BE26+BE20+BE12+BE29+BE23</f>
        <v>160439624.74000001</v>
      </c>
      <c r="BF8" s="129">
        <f t="shared" si="5"/>
        <v>0</v>
      </c>
      <c r="BG8" s="108">
        <f>BG9+BG26+BG20+BG12+BG29+BG23</f>
        <v>160439724.74000001</v>
      </c>
      <c r="BH8" s="129">
        <f t="shared" si="5"/>
        <v>100</v>
      </c>
      <c r="BI8" s="108">
        <f>BI9+BI26+BI20+BI12+BI29+BI23</f>
        <v>160439724.74000001</v>
      </c>
      <c r="BJ8" s="129">
        <f t="shared" si="5"/>
        <v>0</v>
      </c>
      <c r="BK8" s="108">
        <f>BK9+BK26+BK20+BK12+BK29+BK23</f>
        <v>160439724.74000001</v>
      </c>
      <c r="BL8" s="129">
        <f t="shared" si="5"/>
        <v>0</v>
      </c>
      <c r="BM8" s="108">
        <f>BM9+BM26+BM20+BM12+BM29+BM23</f>
        <v>160439724.74000001</v>
      </c>
      <c r="BN8" s="129">
        <f t="shared" si="5"/>
        <v>0</v>
      </c>
      <c r="BO8" s="108">
        <f>BO9+BO26+BO20+BO12+BO29+BO23</f>
        <v>160439724.74000001</v>
      </c>
      <c r="BP8" s="129">
        <f t="shared" si="5"/>
        <v>0</v>
      </c>
      <c r="BQ8" s="108">
        <f>BQ9+BQ26+BQ20+BQ12+BQ29+BQ23</f>
        <v>160439724.74000001</v>
      </c>
      <c r="BR8" s="129">
        <f t="shared" si="5"/>
        <v>0</v>
      </c>
      <c r="BS8" s="108">
        <f>BS9+BS26+BS20+BS12+BS29+BS23+BS15+BS32</f>
        <v>363143361.63</v>
      </c>
      <c r="BT8" s="129">
        <f t="shared" ref="BT8:BT98" si="6">BS8-BQ8</f>
        <v>202703636.88999999</v>
      </c>
      <c r="BU8" s="108">
        <f>BU9+BU26+BU20+BU12+BU29+BU23+BU15+BU32</f>
        <v>65057370</v>
      </c>
      <c r="BV8" s="129">
        <f t="shared" ref="BV8:BV98" si="7">BU8-BS8</f>
        <v>-298085991.63</v>
      </c>
      <c r="BW8" s="108">
        <f>BW9+BW26+BW20+BW12+BW29+BW23+BW15+BW32</f>
        <v>75197578.200000003</v>
      </c>
      <c r="BX8" s="129">
        <f t="shared" ref="BX8:BX98" si="8">BW8-BU8</f>
        <v>10140208.200000003</v>
      </c>
      <c r="BY8" s="108">
        <f>BY9+BY26+BY20+BY12+BY29+BY23+BY15+BY32</f>
        <v>68494451.890000001</v>
      </c>
      <c r="BZ8" s="129">
        <f t="shared" ref="BZ8:BZ98" si="9">BY8-BW8</f>
        <v>-6703126.3100000024</v>
      </c>
      <c r="CA8" s="108">
        <f>CA9+CA26+CA20+CA12+CA29+CA23+CA15+CA32</f>
        <v>230714751.88999999</v>
      </c>
      <c r="CB8" s="129">
        <f t="shared" ref="CB8:CB98" si="10">CA8-BY8</f>
        <v>162220300</v>
      </c>
      <c r="CC8" s="52"/>
    </row>
    <row r="9" spans="1:81" s="34" customFormat="1" ht="132" hidden="1" customHeight="1" x14ac:dyDescent="0.2">
      <c r="A9" s="37"/>
      <c r="B9" s="546" t="s">
        <v>298</v>
      </c>
      <c r="C9" s="547"/>
      <c r="D9" s="547"/>
      <c r="E9" s="547"/>
      <c r="F9" s="547"/>
      <c r="G9" s="548"/>
      <c r="H9" s="165" t="s">
        <v>823</v>
      </c>
      <c r="I9" s="41" t="s">
        <v>5</v>
      </c>
      <c r="J9" s="108">
        <f>J10</f>
        <v>87741000</v>
      </c>
      <c r="K9" s="108">
        <f>K10</f>
        <v>87741000</v>
      </c>
      <c r="L9" s="129">
        <f t="shared" si="0"/>
        <v>0</v>
      </c>
      <c r="M9" s="108">
        <f>M10</f>
        <v>1529800</v>
      </c>
      <c r="N9" s="129">
        <f t="shared" si="1"/>
        <v>-86211200</v>
      </c>
      <c r="O9" s="108">
        <f>O10</f>
        <v>1529800</v>
      </c>
      <c r="P9" s="129">
        <f t="shared" si="1"/>
        <v>0</v>
      </c>
      <c r="Q9" s="108">
        <f>Q10</f>
        <v>300185800</v>
      </c>
      <c r="R9" s="129">
        <f t="shared" si="1"/>
        <v>298656000</v>
      </c>
      <c r="S9" s="108">
        <f>S10</f>
        <v>300185800</v>
      </c>
      <c r="T9" s="129">
        <f t="shared" si="1"/>
        <v>0</v>
      </c>
      <c r="U9" s="108">
        <f>U10</f>
        <v>300185800</v>
      </c>
      <c r="V9" s="129">
        <f t="shared" si="1"/>
        <v>0</v>
      </c>
      <c r="W9" s="108">
        <f>W10</f>
        <v>300185800</v>
      </c>
      <c r="X9" s="129">
        <f t="shared" si="1"/>
        <v>0</v>
      </c>
      <c r="Y9" s="108">
        <f>Y10</f>
        <v>300185800</v>
      </c>
      <c r="Z9" s="129">
        <f t="shared" si="2"/>
        <v>0</v>
      </c>
      <c r="AA9" s="108">
        <f>AA10</f>
        <v>300185800</v>
      </c>
      <c r="AB9" s="129">
        <f t="shared" si="2"/>
        <v>0</v>
      </c>
      <c r="AC9" s="108">
        <f>AC10</f>
        <v>300185800</v>
      </c>
      <c r="AD9" s="129">
        <f t="shared" si="2"/>
        <v>0</v>
      </c>
      <c r="AE9" s="108">
        <f>AE10</f>
        <v>0</v>
      </c>
      <c r="AF9" s="129">
        <f t="shared" si="2"/>
        <v>-300185800</v>
      </c>
      <c r="AG9" s="108">
        <f>AG10</f>
        <v>0</v>
      </c>
      <c r="AH9" s="129">
        <f t="shared" si="2"/>
        <v>0</v>
      </c>
      <c r="AI9" s="108">
        <f>AI10</f>
        <v>0</v>
      </c>
      <c r="AJ9" s="129">
        <f t="shared" si="3"/>
        <v>0</v>
      </c>
      <c r="AK9" s="108">
        <f>AK10</f>
        <v>0</v>
      </c>
      <c r="AL9" s="129">
        <f t="shared" si="4"/>
        <v>0</v>
      </c>
      <c r="AM9" s="108">
        <f>AM10</f>
        <v>0</v>
      </c>
      <c r="AN9" s="129">
        <f t="shared" si="4"/>
        <v>0</v>
      </c>
      <c r="AO9" s="108">
        <f>AO10</f>
        <v>0</v>
      </c>
      <c r="AP9" s="129">
        <f t="shared" si="4"/>
        <v>0</v>
      </c>
      <c r="AQ9" s="108">
        <f>AQ10</f>
        <v>0</v>
      </c>
      <c r="AR9" s="129">
        <f t="shared" si="4"/>
        <v>0</v>
      </c>
      <c r="AS9" s="108">
        <f>AS10</f>
        <v>0</v>
      </c>
      <c r="AT9" s="129">
        <f t="shared" si="4"/>
        <v>0</v>
      </c>
      <c r="AU9" s="108">
        <f>AU10</f>
        <v>0</v>
      </c>
      <c r="AV9" s="129">
        <f t="shared" si="5"/>
        <v>0</v>
      </c>
      <c r="AW9" s="108">
        <f>AW10</f>
        <v>0</v>
      </c>
      <c r="AX9" s="129">
        <f t="shared" si="5"/>
        <v>0</v>
      </c>
      <c r="AY9" s="108">
        <f>AY10</f>
        <v>0</v>
      </c>
      <c r="AZ9" s="129">
        <f t="shared" si="5"/>
        <v>0</v>
      </c>
      <c r="BA9" s="108">
        <f>BA10</f>
        <v>0</v>
      </c>
      <c r="BB9" s="129">
        <f t="shared" si="5"/>
        <v>0</v>
      </c>
      <c r="BC9" s="108">
        <f>BC10</f>
        <v>0</v>
      </c>
      <c r="BD9" s="129">
        <f t="shared" si="5"/>
        <v>0</v>
      </c>
      <c r="BE9" s="108">
        <f>BE10</f>
        <v>0</v>
      </c>
      <c r="BF9" s="129">
        <f t="shared" si="5"/>
        <v>0</v>
      </c>
      <c r="BG9" s="108">
        <f>BG10</f>
        <v>0</v>
      </c>
      <c r="BH9" s="129">
        <f t="shared" si="5"/>
        <v>0</v>
      </c>
      <c r="BI9" s="108">
        <f>BI10</f>
        <v>0</v>
      </c>
      <c r="BJ9" s="129">
        <f t="shared" si="5"/>
        <v>0</v>
      </c>
      <c r="BK9" s="108">
        <f>BK10</f>
        <v>0</v>
      </c>
      <c r="BL9" s="129">
        <f t="shared" si="5"/>
        <v>0</v>
      </c>
      <c r="BM9" s="108">
        <f>BM10</f>
        <v>0</v>
      </c>
      <c r="BN9" s="129">
        <f t="shared" si="5"/>
        <v>0</v>
      </c>
      <c r="BO9" s="108">
        <f>BO10</f>
        <v>0</v>
      </c>
      <c r="BP9" s="129">
        <f t="shared" si="5"/>
        <v>0</v>
      </c>
      <c r="BQ9" s="108">
        <f>BQ10</f>
        <v>0</v>
      </c>
      <c r="BR9" s="129">
        <f t="shared" si="5"/>
        <v>0</v>
      </c>
      <c r="BS9" s="108">
        <f>BS10</f>
        <v>0</v>
      </c>
      <c r="BT9" s="129">
        <f t="shared" si="6"/>
        <v>0</v>
      </c>
      <c r="BU9" s="108">
        <f>BU10</f>
        <v>0</v>
      </c>
      <c r="BV9" s="129">
        <f t="shared" si="7"/>
        <v>0</v>
      </c>
      <c r="BW9" s="108">
        <f>BW10</f>
        <v>0</v>
      </c>
      <c r="BX9" s="129">
        <f t="shared" si="8"/>
        <v>0</v>
      </c>
      <c r="BY9" s="108">
        <f>BY10</f>
        <v>0</v>
      </c>
      <c r="BZ9" s="129">
        <f t="shared" si="9"/>
        <v>0</v>
      </c>
      <c r="CA9" s="108">
        <f>CA10</f>
        <v>0</v>
      </c>
      <c r="CB9" s="129">
        <f t="shared" si="10"/>
        <v>0</v>
      </c>
      <c r="CC9" s="52"/>
    </row>
    <row r="10" spans="1:81" s="34" customFormat="1" ht="26.65" hidden="1" customHeight="1" x14ac:dyDescent="0.2">
      <c r="A10" s="37"/>
      <c r="B10" s="531" t="s">
        <v>33</v>
      </c>
      <c r="C10" s="531"/>
      <c r="D10" s="531"/>
      <c r="E10" s="531"/>
      <c r="F10" s="531"/>
      <c r="G10" s="531"/>
      <c r="H10" s="338" t="s">
        <v>823</v>
      </c>
      <c r="I10" s="123" t="s">
        <v>32</v>
      </c>
      <c r="J10" s="129">
        <f>J11</f>
        <v>87741000</v>
      </c>
      <c r="K10" s="129">
        <f>K11</f>
        <v>87741000</v>
      </c>
      <c r="L10" s="129">
        <f t="shared" si="0"/>
        <v>0</v>
      </c>
      <c r="M10" s="129">
        <f>M11</f>
        <v>1529800</v>
      </c>
      <c r="N10" s="129">
        <f t="shared" si="1"/>
        <v>-86211200</v>
      </c>
      <c r="O10" s="129">
        <f>O11</f>
        <v>1529800</v>
      </c>
      <c r="P10" s="129">
        <f t="shared" si="1"/>
        <v>0</v>
      </c>
      <c r="Q10" s="129">
        <f>Q11</f>
        <v>300185800</v>
      </c>
      <c r="R10" s="129">
        <f t="shared" si="1"/>
        <v>298656000</v>
      </c>
      <c r="S10" s="129">
        <f>S11</f>
        <v>300185800</v>
      </c>
      <c r="T10" s="129">
        <f t="shared" si="1"/>
        <v>0</v>
      </c>
      <c r="U10" s="129">
        <f>U11</f>
        <v>300185800</v>
      </c>
      <c r="V10" s="129">
        <f t="shared" si="1"/>
        <v>0</v>
      </c>
      <c r="W10" s="129">
        <f>W11</f>
        <v>300185800</v>
      </c>
      <c r="X10" s="129">
        <f t="shared" si="1"/>
        <v>0</v>
      </c>
      <c r="Y10" s="129">
        <f>Y11</f>
        <v>300185800</v>
      </c>
      <c r="Z10" s="129">
        <f t="shared" si="2"/>
        <v>0</v>
      </c>
      <c r="AA10" s="129">
        <f>AA11</f>
        <v>300185800</v>
      </c>
      <c r="AB10" s="129">
        <f t="shared" si="2"/>
        <v>0</v>
      </c>
      <c r="AC10" s="129">
        <f>AC11</f>
        <v>300185800</v>
      </c>
      <c r="AD10" s="129">
        <f t="shared" si="2"/>
        <v>0</v>
      </c>
      <c r="AE10" s="108">
        <f>AE11</f>
        <v>0</v>
      </c>
      <c r="AF10" s="129">
        <f t="shared" si="2"/>
        <v>-300185800</v>
      </c>
      <c r="AG10" s="108">
        <f>AG11</f>
        <v>0</v>
      </c>
      <c r="AH10" s="129">
        <f t="shared" si="2"/>
        <v>0</v>
      </c>
      <c r="AI10" s="108">
        <f>AI11</f>
        <v>0</v>
      </c>
      <c r="AJ10" s="129">
        <f t="shared" si="3"/>
        <v>0</v>
      </c>
      <c r="AK10" s="108">
        <f>AK11</f>
        <v>0</v>
      </c>
      <c r="AL10" s="129">
        <f t="shared" si="4"/>
        <v>0</v>
      </c>
      <c r="AM10" s="108">
        <f>AM11</f>
        <v>0</v>
      </c>
      <c r="AN10" s="129">
        <f t="shared" si="4"/>
        <v>0</v>
      </c>
      <c r="AO10" s="108">
        <f>AO11</f>
        <v>0</v>
      </c>
      <c r="AP10" s="129">
        <f t="shared" si="4"/>
        <v>0</v>
      </c>
      <c r="AQ10" s="108">
        <f>AQ11</f>
        <v>0</v>
      </c>
      <c r="AR10" s="129">
        <f t="shared" si="4"/>
        <v>0</v>
      </c>
      <c r="AS10" s="108">
        <f>AS11</f>
        <v>0</v>
      </c>
      <c r="AT10" s="129">
        <f t="shared" si="4"/>
        <v>0</v>
      </c>
      <c r="AU10" s="108">
        <f>AU11</f>
        <v>0</v>
      </c>
      <c r="AV10" s="129">
        <f t="shared" si="5"/>
        <v>0</v>
      </c>
      <c r="AW10" s="108">
        <f>AW11</f>
        <v>0</v>
      </c>
      <c r="AX10" s="129">
        <f t="shared" si="5"/>
        <v>0</v>
      </c>
      <c r="AY10" s="108">
        <f>AY11</f>
        <v>0</v>
      </c>
      <c r="AZ10" s="129">
        <f t="shared" si="5"/>
        <v>0</v>
      </c>
      <c r="BA10" s="108">
        <f>BA11</f>
        <v>0</v>
      </c>
      <c r="BB10" s="129">
        <f t="shared" si="5"/>
        <v>0</v>
      </c>
      <c r="BC10" s="108">
        <f>BC11</f>
        <v>0</v>
      </c>
      <c r="BD10" s="129">
        <f t="shared" si="5"/>
        <v>0</v>
      </c>
      <c r="BE10" s="108">
        <f>BE11</f>
        <v>0</v>
      </c>
      <c r="BF10" s="129">
        <f t="shared" si="5"/>
        <v>0</v>
      </c>
      <c r="BG10" s="108">
        <f>BG11</f>
        <v>0</v>
      </c>
      <c r="BH10" s="129">
        <f t="shared" si="5"/>
        <v>0</v>
      </c>
      <c r="BI10" s="108">
        <f>BI11</f>
        <v>0</v>
      </c>
      <c r="BJ10" s="129">
        <f t="shared" si="5"/>
        <v>0</v>
      </c>
      <c r="BK10" s="108">
        <f>BK11</f>
        <v>0</v>
      </c>
      <c r="BL10" s="129">
        <f t="shared" si="5"/>
        <v>0</v>
      </c>
      <c r="BM10" s="108">
        <f>BM11</f>
        <v>0</v>
      </c>
      <c r="BN10" s="129">
        <f t="shared" si="5"/>
        <v>0</v>
      </c>
      <c r="BO10" s="108">
        <f>BO11</f>
        <v>0</v>
      </c>
      <c r="BP10" s="129">
        <f t="shared" si="5"/>
        <v>0</v>
      </c>
      <c r="BQ10" s="108">
        <f>BQ11</f>
        <v>0</v>
      </c>
      <c r="BR10" s="129">
        <f t="shared" si="5"/>
        <v>0</v>
      </c>
      <c r="BS10" s="108">
        <f>BS11</f>
        <v>0</v>
      </c>
      <c r="BT10" s="129">
        <f t="shared" si="6"/>
        <v>0</v>
      </c>
      <c r="BU10" s="108">
        <f>BU11</f>
        <v>0</v>
      </c>
      <c r="BV10" s="129">
        <f t="shared" si="7"/>
        <v>0</v>
      </c>
      <c r="BW10" s="108">
        <f>BW11</f>
        <v>0</v>
      </c>
      <c r="BX10" s="129">
        <f t="shared" si="8"/>
        <v>0</v>
      </c>
      <c r="BY10" s="108">
        <f>BY11</f>
        <v>0</v>
      </c>
      <c r="BZ10" s="129">
        <f t="shared" si="9"/>
        <v>0</v>
      </c>
      <c r="CA10" s="108">
        <f>CA11</f>
        <v>0</v>
      </c>
      <c r="CB10" s="129">
        <f t="shared" si="10"/>
        <v>0</v>
      </c>
      <c r="CC10" s="52"/>
    </row>
    <row r="11" spans="1:81" s="49" customFormat="1" hidden="1" x14ac:dyDescent="0.2">
      <c r="A11" s="45"/>
      <c r="B11" s="532" t="s">
        <v>31</v>
      </c>
      <c r="C11" s="532"/>
      <c r="D11" s="532"/>
      <c r="E11" s="532"/>
      <c r="F11" s="532"/>
      <c r="G11" s="532"/>
      <c r="H11" s="339" t="s">
        <v>823</v>
      </c>
      <c r="I11" s="121" t="s">
        <v>30</v>
      </c>
      <c r="J11" s="109">
        <v>87741000</v>
      </c>
      <c r="K11" s="118">
        <v>87741000</v>
      </c>
      <c r="L11" s="109">
        <f t="shared" si="0"/>
        <v>0</v>
      </c>
      <c r="M11" s="174">
        <v>1529800</v>
      </c>
      <c r="N11" s="109">
        <f t="shared" si="1"/>
        <v>-86211200</v>
      </c>
      <c r="O11" s="174">
        <v>1529800</v>
      </c>
      <c r="P11" s="109">
        <f t="shared" si="1"/>
        <v>0</v>
      </c>
      <c r="Q11" s="183">
        <v>300185800</v>
      </c>
      <c r="R11" s="109">
        <f t="shared" si="1"/>
        <v>298656000</v>
      </c>
      <c r="S11" s="204">
        <v>300185800</v>
      </c>
      <c r="T11" s="109">
        <f t="shared" si="1"/>
        <v>0</v>
      </c>
      <c r="U11" s="204">
        <v>300185800</v>
      </c>
      <c r="V11" s="109">
        <f t="shared" si="1"/>
        <v>0</v>
      </c>
      <c r="W11" s="204">
        <v>300185800</v>
      </c>
      <c r="X11" s="109">
        <f t="shared" si="1"/>
        <v>0</v>
      </c>
      <c r="Y11" s="204">
        <v>300185800</v>
      </c>
      <c r="Z11" s="109">
        <f t="shared" si="2"/>
        <v>0</v>
      </c>
      <c r="AA11" s="204">
        <v>300185800</v>
      </c>
      <c r="AB11" s="109">
        <f t="shared" si="2"/>
        <v>0</v>
      </c>
      <c r="AC11" s="204">
        <v>300185800</v>
      </c>
      <c r="AD11" s="109">
        <f t="shared" si="2"/>
        <v>0</v>
      </c>
      <c r="AE11" s="208">
        <v>0</v>
      </c>
      <c r="AF11" s="109">
        <f t="shared" si="2"/>
        <v>-300185800</v>
      </c>
      <c r="AG11" s="208">
        <v>0</v>
      </c>
      <c r="AH11" s="109">
        <f t="shared" si="2"/>
        <v>0</v>
      </c>
      <c r="AI11" s="208">
        <v>0</v>
      </c>
      <c r="AJ11" s="109">
        <f t="shared" si="3"/>
        <v>0</v>
      </c>
      <c r="AK11" s="208">
        <v>0</v>
      </c>
      <c r="AL11" s="109">
        <f t="shared" si="4"/>
        <v>0</v>
      </c>
      <c r="AM11" s="208">
        <v>0</v>
      </c>
      <c r="AN11" s="109">
        <f t="shared" si="4"/>
        <v>0</v>
      </c>
      <c r="AO11" s="208">
        <v>0</v>
      </c>
      <c r="AP11" s="109">
        <f t="shared" si="4"/>
        <v>0</v>
      </c>
      <c r="AQ11" s="208">
        <v>0</v>
      </c>
      <c r="AR11" s="109">
        <f t="shared" si="4"/>
        <v>0</v>
      </c>
      <c r="AS11" s="208">
        <v>0</v>
      </c>
      <c r="AT11" s="109">
        <f t="shared" si="4"/>
        <v>0</v>
      </c>
      <c r="AU11" s="208">
        <v>0</v>
      </c>
      <c r="AV11" s="109">
        <f t="shared" si="5"/>
        <v>0</v>
      </c>
      <c r="AW11" s="208">
        <v>0</v>
      </c>
      <c r="AX11" s="109">
        <f t="shared" si="5"/>
        <v>0</v>
      </c>
      <c r="AY11" s="208">
        <v>0</v>
      </c>
      <c r="AZ11" s="109">
        <f t="shared" si="5"/>
        <v>0</v>
      </c>
      <c r="BA11" s="208">
        <v>0</v>
      </c>
      <c r="BB11" s="109">
        <f t="shared" si="5"/>
        <v>0</v>
      </c>
      <c r="BC11" s="208">
        <v>0</v>
      </c>
      <c r="BD11" s="109">
        <f t="shared" si="5"/>
        <v>0</v>
      </c>
      <c r="BE11" s="208">
        <v>0</v>
      </c>
      <c r="BF11" s="109">
        <f t="shared" si="5"/>
        <v>0</v>
      </c>
      <c r="BG11" s="208">
        <v>0</v>
      </c>
      <c r="BH11" s="109">
        <f t="shared" si="5"/>
        <v>0</v>
      </c>
      <c r="BI11" s="208">
        <v>0</v>
      </c>
      <c r="BJ11" s="109">
        <f t="shared" si="5"/>
        <v>0</v>
      </c>
      <c r="BK11" s="208">
        <v>0</v>
      </c>
      <c r="BL11" s="109">
        <f t="shared" si="5"/>
        <v>0</v>
      </c>
      <c r="BM11" s="208">
        <v>0</v>
      </c>
      <c r="BN11" s="109">
        <f t="shared" si="5"/>
        <v>0</v>
      </c>
      <c r="BO11" s="208">
        <v>0</v>
      </c>
      <c r="BP11" s="109">
        <f t="shared" si="5"/>
        <v>0</v>
      </c>
      <c r="BQ11" s="208">
        <v>0</v>
      </c>
      <c r="BR11" s="109">
        <f t="shared" si="5"/>
        <v>0</v>
      </c>
      <c r="BS11" s="208">
        <v>0</v>
      </c>
      <c r="BT11" s="109">
        <f t="shared" si="6"/>
        <v>0</v>
      </c>
      <c r="BU11" s="208">
        <v>0</v>
      </c>
      <c r="BV11" s="109">
        <f t="shared" si="7"/>
        <v>0</v>
      </c>
      <c r="BW11" s="208">
        <v>0</v>
      </c>
      <c r="BX11" s="109">
        <f t="shared" si="8"/>
        <v>0</v>
      </c>
      <c r="BY11" s="208">
        <v>0</v>
      </c>
      <c r="BZ11" s="109">
        <f t="shared" si="9"/>
        <v>0</v>
      </c>
      <c r="CA11" s="208">
        <v>0</v>
      </c>
      <c r="CB11" s="109">
        <f t="shared" si="10"/>
        <v>0</v>
      </c>
      <c r="CC11" s="53"/>
    </row>
    <row r="12" spans="1:81" s="34" customFormat="1" ht="103.5" hidden="1" customHeight="1" x14ac:dyDescent="0.2">
      <c r="A12" s="37"/>
      <c r="B12" s="531" t="s">
        <v>578</v>
      </c>
      <c r="C12" s="531"/>
      <c r="D12" s="531"/>
      <c r="E12" s="531"/>
      <c r="F12" s="531"/>
      <c r="G12" s="531"/>
      <c r="H12" s="313" t="s">
        <v>708</v>
      </c>
      <c r="I12" s="314" t="s">
        <v>5</v>
      </c>
      <c r="J12" s="129"/>
      <c r="K12" s="114"/>
      <c r="L12" s="129"/>
      <c r="M12" s="171"/>
      <c r="N12" s="129"/>
      <c r="O12" s="171"/>
      <c r="P12" s="129"/>
      <c r="Q12" s="185"/>
      <c r="R12" s="129"/>
      <c r="S12" s="208"/>
      <c r="T12" s="129"/>
      <c r="U12" s="208"/>
      <c r="V12" s="129"/>
      <c r="W12" s="208"/>
      <c r="X12" s="129"/>
      <c r="Y12" s="208"/>
      <c r="Z12" s="129"/>
      <c r="AA12" s="208"/>
      <c r="AB12" s="129"/>
      <c r="AC12" s="208"/>
      <c r="AD12" s="129"/>
      <c r="AE12" s="208"/>
      <c r="AF12" s="129"/>
      <c r="AG12" s="208"/>
      <c r="AH12" s="129"/>
      <c r="AI12" s="208"/>
      <c r="AJ12" s="129"/>
      <c r="AK12" s="208"/>
      <c r="AL12" s="129"/>
      <c r="AM12" s="208"/>
      <c r="AN12" s="129"/>
      <c r="AO12" s="208"/>
      <c r="AP12" s="129"/>
      <c r="AQ12" s="208"/>
      <c r="AR12" s="129"/>
      <c r="AS12" s="208"/>
      <c r="AT12" s="129"/>
      <c r="AU12" s="208"/>
      <c r="AV12" s="129"/>
      <c r="AW12" s="208">
        <f>AW13</f>
        <v>0</v>
      </c>
      <c r="AX12" s="129">
        <f t="shared" si="5"/>
        <v>0</v>
      </c>
      <c r="AY12" s="208">
        <f>AY13</f>
        <v>3113400</v>
      </c>
      <c r="AZ12" s="129">
        <f t="shared" si="5"/>
        <v>3113400</v>
      </c>
      <c r="BA12" s="208">
        <f>BA13</f>
        <v>3113400</v>
      </c>
      <c r="BB12" s="129">
        <f t="shared" si="5"/>
        <v>0</v>
      </c>
      <c r="BC12" s="208">
        <f>BC13</f>
        <v>152413400</v>
      </c>
      <c r="BD12" s="129">
        <f t="shared" si="5"/>
        <v>149300000</v>
      </c>
      <c r="BE12" s="208">
        <f>BE13</f>
        <v>152413400</v>
      </c>
      <c r="BF12" s="129">
        <f t="shared" si="5"/>
        <v>0</v>
      </c>
      <c r="BG12" s="208">
        <f>BG13</f>
        <v>152413400</v>
      </c>
      <c r="BH12" s="129">
        <f t="shared" si="5"/>
        <v>0</v>
      </c>
      <c r="BI12" s="208">
        <f>BI13</f>
        <v>152413400</v>
      </c>
      <c r="BJ12" s="129">
        <f t="shared" si="5"/>
        <v>0</v>
      </c>
      <c r="BK12" s="208">
        <f>BK13</f>
        <v>152413400</v>
      </c>
      <c r="BL12" s="129">
        <f t="shared" si="5"/>
        <v>0</v>
      </c>
      <c r="BM12" s="208">
        <f>BM13</f>
        <v>152413400</v>
      </c>
      <c r="BN12" s="129">
        <f t="shared" si="5"/>
        <v>0</v>
      </c>
      <c r="BO12" s="208">
        <f>BO13</f>
        <v>152413400</v>
      </c>
      <c r="BP12" s="129">
        <f t="shared" si="5"/>
        <v>0</v>
      </c>
      <c r="BQ12" s="208">
        <f>BQ13</f>
        <v>152413400</v>
      </c>
      <c r="BR12" s="129">
        <f t="shared" si="5"/>
        <v>0</v>
      </c>
      <c r="BS12" s="208">
        <f>BS13</f>
        <v>344979167.19999999</v>
      </c>
      <c r="BT12" s="129">
        <f t="shared" si="6"/>
        <v>192565767.19999999</v>
      </c>
      <c r="BU12" s="208">
        <f>BU13</f>
        <v>0</v>
      </c>
      <c r="BV12" s="129">
        <f t="shared" si="7"/>
        <v>-344979167.19999999</v>
      </c>
      <c r="BW12" s="208">
        <f>BW13</f>
        <v>0</v>
      </c>
      <c r="BX12" s="129">
        <f t="shared" si="8"/>
        <v>0</v>
      </c>
      <c r="BY12" s="208">
        <f>BY13</f>
        <v>0</v>
      </c>
      <c r="BZ12" s="129">
        <f t="shared" si="9"/>
        <v>0</v>
      </c>
      <c r="CA12" s="208">
        <f>CA13</f>
        <v>0</v>
      </c>
      <c r="CB12" s="129">
        <f t="shared" si="10"/>
        <v>0</v>
      </c>
      <c r="CC12" s="52"/>
    </row>
    <row r="13" spans="1:81" s="34" customFormat="1" ht="25.5" hidden="1" customHeight="1" x14ac:dyDescent="0.2">
      <c r="A13" s="37"/>
      <c r="B13" s="531" t="s">
        <v>33</v>
      </c>
      <c r="C13" s="531"/>
      <c r="D13" s="531"/>
      <c r="E13" s="531"/>
      <c r="F13" s="531"/>
      <c r="G13" s="531"/>
      <c r="H13" s="313" t="s">
        <v>708</v>
      </c>
      <c r="I13" s="314" t="s">
        <v>32</v>
      </c>
      <c r="J13" s="129"/>
      <c r="K13" s="114"/>
      <c r="L13" s="129"/>
      <c r="M13" s="171"/>
      <c r="N13" s="129"/>
      <c r="O13" s="171"/>
      <c r="P13" s="129"/>
      <c r="Q13" s="185"/>
      <c r="R13" s="129"/>
      <c r="S13" s="208"/>
      <c r="T13" s="129"/>
      <c r="U13" s="208"/>
      <c r="V13" s="129"/>
      <c r="W13" s="208"/>
      <c r="X13" s="129"/>
      <c r="Y13" s="208"/>
      <c r="Z13" s="129"/>
      <c r="AA13" s="208"/>
      <c r="AB13" s="129"/>
      <c r="AC13" s="208"/>
      <c r="AD13" s="129"/>
      <c r="AE13" s="208"/>
      <c r="AF13" s="129"/>
      <c r="AG13" s="208"/>
      <c r="AH13" s="129"/>
      <c r="AI13" s="208"/>
      <c r="AJ13" s="129"/>
      <c r="AK13" s="208"/>
      <c r="AL13" s="129"/>
      <c r="AM13" s="208"/>
      <c r="AN13" s="129"/>
      <c r="AO13" s="208"/>
      <c r="AP13" s="129"/>
      <c r="AQ13" s="208"/>
      <c r="AR13" s="129"/>
      <c r="AS13" s="208"/>
      <c r="AT13" s="129"/>
      <c r="AU13" s="208"/>
      <c r="AV13" s="129"/>
      <c r="AW13" s="208">
        <f>AW14</f>
        <v>0</v>
      </c>
      <c r="AX13" s="129">
        <f t="shared" si="5"/>
        <v>0</v>
      </c>
      <c r="AY13" s="208">
        <f>AY14</f>
        <v>3113400</v>
      </c>
      <c r="AZ13" s="129">
        <f t="shared" si="5"/>
        <v>3113400</v>
      </c>
      <c r="BA13" s="208">
        <f>BA14</f>
        <v>3113400</v>
      </c>
      <c r="BB13" s="129">
        <f t="shared" si="5"/>
        <v>0</v>
      </c>
      <c r="BC13" s="208">
        <f>BC14</f>
        <v>152413400</v>
      </c>
      <c r="BD13" s="129">
        <f t="shared" si="5"/>
        <v>149300000</v>
      </c>
      <c r="BE13" s="208">
        <f>BE14</f>
        <v>152413400</v>
      </c>
      <c r="BF13" s="129">
        <f t="shared" si="5"/>
        <v>0</v>
      </c>
      <c r="BG13" s="208">
        <f>BG14</f>
        <v>152413400</v>
      </c>
      <c r="BH13" s="129">
        <f t="shared" si="5"/>
        <v>0</v>
      </c>
      <c r="BI13" s="208">
        <f>BI14</f>
        <v>152413400</v>
      </c>
      <c r="BJ13" s="129">
        <f t="shared" si="5"/>
        <v>0</v>
      </c>
      <c r="BK13" s="208">
        <f>BK14</f>
        <v>152413400</v>
      </c>
      <c r="BL13" s="129">
        <f t="shared" si="5"/>
        <v>0</v>
      </c>
      <c r="BM13" s="208">
        <f>BM14</f>
        <v>152413400</v>
      </c>
      <c r="BN13" s="129">
        <f t="shared" si="5"/>
        <v>0</v>
      </c>
      <c r="BO13" s="208">
        <f>BO14</f>
        <v>152413400</v>
      </c>
      <c r="BP13" s="129">
        <f t="shared" si="5"/>
        <v>0</v>
      </c>
      <c r="BQ13" s="208">
        <f>BQ14</f>
        <v>152413400</v>
      </c>
      <c r="BR13" s="129">
        <f t="shared" si="5"/>
        <v>0</v>
      </c>
      <c r="BS13" s="208">
        <f>BS14</f>
        <v>344979167.19999999</v>
      </c>
      <c r="BT13" s="129">
        <f t="shared" si="6"/>
        <v>192565767.19999999</v>
      </c>
      <c r="BU13" s="208">
        <f>BU14</f>
        <v>0</v>
      </c>
      <c r="BV13" s="129">
        <f t="shared" si="7"/>
        <v>-344979167.19999999</v>
      </c>
      <c r="BW13" s="208">
        <f>BW14</f>
        <v>0</v>
      </c>
      <c r="BX13" s="129">
        <f t="shared" si="8"/>
        <v>0</v>
      </c>
      <c r="BY13" s="208">
        <f>BY14</f>
        <v>0</v>
      </c>
      <c r="BZ13" s="129">
        <f t="shared" si="9"/>
        <v>0</v>
      </c>
      <c r="CA13" s="208">
        <f>CA14</f>
        <v>0</v>
      </c>
      <c r="CB13" s="129">
        <f t="shared" si="10"/>
        <v>0</v>
      </c>
      <c r="CC13" s="52"/>
    </row>
    <row r="14" spans="1:81" s="49" customFormat="1" hidden="1" x14ac:dyDescent="0.2">
      <c r="A14" s="45"/>
      <c r="B14" s="532" t="s">
        <v>31</v>
      </c>
      <c r="C14" s="532"/>
      <c r="D14" s="532"/>
      <c r="E14" s="532"/>
      <c r="F14" s="532"/>
      <c r="G14" s="532"/>
      <c r="H14" s="324" t="s">
        <v>708</v>
      </c>
      <c r="I14" s="325" t="s">
        <v>30</v>
      </c>
      <c r="J14" s="109"/>
      <c r="K14" s="118"/>
      <c r="L14" s="109"/>
      <c r="M14" s="174"/>
      <c r="N14" s="109"/>
      <c r="O14" s="174"/>
      <c r="P14" s="109"/>
      <c r="Q14" s="183"/>
      <c r="R14" s="109"/>
      <c r="S14" s="204"/>
      <c r="T14" s="109"/>
      <c r="U14" s="204"/>
      <c r="V14" s="109"/>
      <c r="W14" s="204"/>
      <c r="X14" s="109"/>
      <c r="Y14" s="204"/>
      <c r="Z14" s="109"/>
      <c r="AA14" s="204"/>
      <c r="AB14" s="109"/>
      <c r="AC14" s="204"/>
      <c r="AD14" s="109"/>
      <c r="AE14" s="204"/>
      <c r="AF14" s="109"/>
      <c r="AG14" s="204"/>
      <c r="AH14" s="109"/>
      <c r="AI14" s="204"/>
      <c r="AJ14" s="109"/>
      <c r="AK14" s="204"/>
      <c r="AL14" s="109"/>
      <c r="AM14" s="204"/>
      <c r="AN14" s="109"/>
      <c r="AO14" s="204"/>
      <c r="AP14" s="109"/>
      <c r="AQ14" s="204"/>
      <c r="AR14" s="109"/>
      <c r="AS14" s="204"/>
      <c r="AT14" s="109"/>
      <c r="AU14" s="204"/>
      <c r="AV14" s="109"/>
      <c r="AW14" s="204">
        <v>0</v>
      </c>
      <c r="AX14" s="109">
        <f t="shared" si="5"/>
        <v>0</v>
      </c>
      <c r="AY14" s="318">
        <v>3113400</v>
      </c>
      <c r="AZ14" s="109">
        <f t="shared" si="5"/>
        <v>3113400</v>
      </c>
      <c r="BA14" s="318">
        <v>3113400</v>
      </c>
      <c r="BB14" s="109">
        <f t="shared" si="5"/>
        <v>0</v>
      </c>
      <c r="BC14" s="318">
        <v>152413400</v>
      </c>
      <c r="BD14" s="109">
        <f t="shared" si="5"/>
        <v>149300000</v>
      </c>
      <c r="BE14" s="318">
        <v>152413400</v>
      </c>
      <c r="BF14" s="109">
        <f t="shared" si="5"/>
        <v>0</v>
      </c>
      <c r="BG14" s="318">
        <v>152413400</v>
      </c>
      <c r="BH14" s="109">
        <f t="shared" si="5"/>
        <v>0</v>
      </c>
      <c r="BI14" s="318">
        <v>152413400</v>
      </c>
      <c r="BJ14" s="109">
        <f t="shared" si="5"/>
        <v>0</v>
      </c>
      <c r="BK14" s="318">
        <v>152413400</v>
      </c>
      <c r="BL14" s="109">
        <f t="shared" si="5"/>
        <v>0</v>
      </c>
      <c r="BM14" s="318">
        <v>152413400</v>
      </c>
      <c r="BN14" s="109">
        <f t="shared" si="5"/>
        <v>0</v>
      </c>
      <c r="BO14" s="318">
        <v>152413400</v>
      </c>
      <c r="BP14" s="109">
        <f t="shared" si="5"/>
        <v>0</v>
      </c>
      <c r="BQ14" s="318">
        <v>152413400</v>
      </c>
      <c r="BR14" s="109">
        <f t="shared" si="5"/>
        <v>0</v>
      </c>
      <c r="BS14" s="318">
        <v>344979167.19999999</v>
      </c>
      <c r="BT14" s="109">
        <f t="shared" si="6"/>
        <v>192565767.19999999</v>
      </c>
      <c r="BU14" s="322">
        <v>0</v>
      </c>
      <c r="BV14" s="109">
        <f t="shared" si="7"/>
        <v>-344979167.19999999</v>
      </c>
      <c r="BW14" s="322">
        <v>0</v>
      </c>
      <c r="BX14" s="109">
        <f t="shared" si="8"/>
        <v>0</v>
      </c>
      <c r="BY14" s="322">
        <v>0</v>
      </c>
      <c r="BZ14" s="109">
        <f t="shared" si="9"/>
        <v>0</v>
      </c>
      <c r="CA14" s="322">
        <v>0</v>
      </c>
      <c r="CB14" s="109">
        <f t="shared" si="10"/>
        <v>0</v>
      </c>
      <c r="CC14" s="53"/>
    </row>
    <row r="15" spans="1:81" s="34" customFormat="1" ht="24.75" customHeight="1" x14ac:dyDescent="0.2">
      <c r="A15" s="37"/>
      <c r="B15" s="531" t="s">
        <v>954</v>
      </c>
      <c r="C15" s="531"/>
      <c r="D15" s="531"/>
      <c r="E15" s="531"/>
      <c r="F15" s="531"/>
      <c r="G15" s="531"/>
      <c r="H15" s="313" t="s">
        <v>955</v>
      </c>
      <c r="I15" s="314" t="s">
        <v>5</v>
      </c>
      <c r="J15" s="129"/>
      <c r="K15" s="114"/>
      <c r="L15" s="129"/>
      <c r="M15" s="171"/>
      <c r="N15" s="129"/>
      <c r="O15" s="171"/>
      <c r="P15" s="129"/>
      <c r="Q15" s="185"/>
      <c r="R15" s="129"/>
      <c r="S15" s="208"/>
      <c r="T15" s="129"/>
      <c r="U15" s="208"/>
      <c r="V15" s="129"/>
      <c r="W15" s="208"/>
      <c r="X15" s="129"/>
      <c r="Y15" s="208"/>
      <c r="Z15" s="129"/>
      <c r="AA15" s="208"/>
      <c r="AB15" s="129"/>
      <c r="AC15" s="208"/>
      <c r="AD15" s="129"/>
      <c r="AE15" s="208"/>
      <c r="AF15" s="129"/>
      <c r="AG15" s="208"/>
      <c r="AH15" s="129"/>
      <c r="AI15" s="208"/>
      <c r="AJ15" s="129"/>
      <c r="AK15" s="208"/>
      <c r="AL15" s="129"/>
      <c r="AM15" s="208"/>
      <c r="AN15" s="129"/>
      <c r="AO15" s="208"/>
      <c r="AP15" s="129"/>
      <c r="AQ15" s="208"/>
      <c r="AR15" s="129"/>
      <c r="AS15" s="208"/>
      <c r="AT15" s="129"/>
      <c r="AU15" s="208"/>
      <c r="AV15" s="129"/>
      <c r="AW15" s="208"/>
      <c r="AX15" s="129"/>
      <c r="AY15" s="322"/>
      <c r="AZ15" s="129"/>
      <c r="BA15" s="322"/>
      <c r="BB15" s="129"/>
      <c r="BC15" s="322"/>
      <c r="BD15" s="129"/>
      <c r="BE15" s="322"/>
      <c r="BF15" s="129"/>
      <c r="BG15" s="322"/>
      <c r="BH15" s="129"/>
      <c r="BI15" s="322"/>
      <c r="BJ15" s="129"/>
      <c r="BK15" s="322"/>
      <c r="BL15" s="129"/>
      <c r="BM15" s="322"/>
      <c r="BN15" s="129"/>
      <c r="BO15" s="322"/>
      <c r="BP15" s="129"/>
      <c r="BQ15" s="322"/>
      <c r="BR15" s="129"/>
      <c r="BS15" s="322">
        <f>BS16</f>
        <v>0</v>
      </c>
      <c r="BT15" s="129"/>
      <c r="BU15" s="322">
        <f>BU16</f>
        <v>61804500</v>
      </c>
      <c r="BV15" s="129">
        <f t="shared" si="7"/>
        <v>61804500</v>
      </c>
      <c r="BW15" s="322">
        <f>BW16</f>
        <v>61804500</v>
      </c>
      <c r="BX15" s="129">
        <f t="shared" si="8"/>
        <v>0</v>
      </c>
      <c r="BY15" s="322">
        <f>BY16+BY18</f>
        <v>56574060</v>
      </c>
      <c r="BZ15" s="129">
        <f t="shared" si="9"/>
        <v>-5230440</v>
      </c>
      <c r="CA15" s="322">
        <f>CA16+CA18</f>
        <v>218909260</v>
      </c>
      <c r="CB15" s="129">
        <f t="shared" si="10"/>
        <v>162335200</v>
      </c>
      <c r="CC15" s="52"/>
    </row>
    <row r="16" spans="1:81" s="34" customFormat="1" ht="27" customHeight="1" x14ac:dyDescent="0.2">
      <c r="A16" s="37"/>
      <c r="B16" s="531" t="s">
        <v>33</v>
      </c>
      <c r="C16" s="531"/>
      <c r="D16" s="531"/>
      <c r="E16" s="531"/>
      <c r="F16" s="531"/>
      <c r="G16" s="531"/>
      <c r="H16" s="313" t="s">
        <v>955</v>
      </c>
      <c r="I16" s="314" t="s">
        <v>32</v>
      </c>
      <c r="J16" s="129"/>
      <c r="K16" s="114"/>
      <c r="L16" s="129"/>
      <c r="M16" s="171"/>
      <c r="N16" s="129"/>
      <c r="O16" s="171"/>
      <c r="P16" s="129"/>
      <c r="Q16" s="185"/>
      <c r="R16" s="129"/>
      <c r="S16" s="208"/>
      <c r="T16" s="129"/>
      <c r="U16" s="208"/>
      <c r="V16" s="129"/>
      <c r="W16" s="208"/>
      <c r="X16" s="129"/>
      <c r="Y16" s="208"/>
      <c r="Z16" s="129"/>
      <c r="AA16" s="208"/>
      <c r="AB16" s="129"/>
      <c r="AC16" s="208"/>
      <c r="AD16" s="129"/>
      <c r="AE16" s="208"/>
      <c r="AF16" s="129"/>
      <c r="AG16" s="208"/>
      <c r="AH16" s="129"/>
      <c r="AI16" s="208"/>
      <c r="AJ16" s="129"/>
      <c r="AK16" s="208"/>
      <c r="AL16" s="129"/>
      <c r="AM16" s="208"/>
      <c r="AN16" s="129"/>
      <c r="AO16" s="208"/>
      <c r="AP16" s="129"/>
      <c r="AQ16" s="208"/>
      <c r="AR16" s="129"/>
      <c r="AS16" s="208"/>
      <c r="AT16" s="129"/>
      <c r="AU16" s="208"/>
      <c r="AV16" s="129"/>
      <c r="AW16" s="208"/>
      <c r="AX16" s="129"/>
      <c r="AY16" s="322"/>
      <c r="AZ16" s="129"/>
      <c r="BA16" s="322"/>
      <c r="BB16" s="129"/>
      <c r="BC16" s="322"/>
      <c r="BD16" s="129"/>
      <c r="BE16" s="322"/>
      <c r="BF16" s="129"/>
      <c r="BG16" s="322"/>
      <c r="BH16" s="129"/>
      <c r="BI16" s="322"/>
      <c r="BJ16" s="129"/>
      <c r="BK16" s="322"/>
      <c r="BL16" s="129"/>
      <c r="BM16" s="322"/>
      <c r="BN16" s="129"/>
      <c r="BO16" s="322"/>
      <c r="BP16" s="129"/>
      <c r="BQ16" s="322"/>
      <c r="BR16" s="129"/>
      <c r="BS16" s="322">
        <f>BS17</f>
        <v>0</v>
      </c>
      <c r="BT16" s="129"/>
      <c r="BU16" s="322">
        <f>BU17</f>
        <v>61804500</v>
      </c>
      <c r="BV16" s="129">
        <f t="shared" si="7"/>
        <v>61804500</v>
      </c>
      <c r="BW16" s="322">
        <f>BW17</f>
        <v>61804500</v>
      </c>
      <c r="BX16" s="129">
        <f t="shared" si="8"/>
        <v>0</v>
      </c>
      <c r="BY16" s="322">
        <f>BY17</f>
        <v>56574060</v>
      </c>
      <c r="BZ16" s="129">
        <f t="shared" si="9"/>
        <v>-5230440</v>
      </c>
      <c r="CA16" s="322">
        <f>CA17</f>
        <v>214159260</v>
      </c>
      <c r="CB16" s="129">
        <f t="shared" si="10"/>
        <v>157585200</v>
      </c>
      <c r="CC16" s="52"/>
    </row>
    <row r="17" spans="1:81" s="49" customFormat="1" x14ac:dyDescent="0.2">
      <c r="A17" s="45"/>
      <c r="B17" s="532" t="s">
        <v>31</v>
      </c>
      <c r="C17" s="532"/>
      <c r="D17" s="532"/>
      <c r="E17" s="532"/>
      <c r="F17" s="532"/>
      <c r="G17" s="532"/>
      <c r="H17" s="324" t="s">
        <v>955</v>
      </c>
      <c r="I17" s="325" t="s">
        <v>30</v>
      </c>
      <c r="J17" s="109"/>
      <c r="K17" s="118"/>
      <c r="L17" s="109"/>
      <c r="M17" s="174"/>
      <c r="N17" s="109"/>
      <c r="O17" s="174"/>
      <c r="P17" s="109"/>
      <c r="Q17" s="183"/>
      <c r="R17" s="109"/>
      <c r="S17" s="204"/>
      <c r="T17" s="109"/>
      <c r="U17" s="204"/>
      <c r="V17" s="109"/>
      <c r="W17" s="204"/>
      <c r="X17" s="109"/>
      <c r="Y17" s="204"/>
      <c r="Z17" s="109"/>
      <c r="AA17" s="204"/>
      <c r="AB17" s="109"/>
      <c r="AC17" s="204"/>
      <c r="AD17" s="109"/>
      <c r="AE17" s="204"/>
      <c r="AF17" s="109"/>
      <c r="AG17" s="204"/>
      <c r="AH17" s="109"/>
      <c r="AI17" s="204"/>
      <c r="AJ17" s="109"/>
      <c r="AK17" s="204"/>
      <c r="AL17" s="109"/>
      <c r="AM17" s="204"/>
      <c r="AN17" s="109"/>
      <c r="AO17" s="204"/>
      <c r="AP17" s="109"/>
      <c r="AQ17" s="204"/>
      <c r="AR17" s="109"/>
      <c r="AS17" s="204"/>
      <c r="AT17" s="109"/>
      <c r="AU17" s="204"/>
      <c r="AV17" s="109"/>
      <c r="AW17" s="204"/>
      <c r="AX17" s="109"/>
      <c r="AY17" s="318"/>
      <c r="AZ17" s="109"/>
      <c r="BA17" s="318"/>
      <c r="BB17" s="109"/>
      <c r="BC17" s="318"/>
      <c r="BD17" s="109"/>
      <c r="BE17" s="318"/>
      <c r="BF17" s="109"/>
      <c r="BG17" s="318"/>
      <c r="BH17" s="109"/>
      <c r="BI17" s="318"/>
      <c r="BJ17" s="109"/>
      <c r="BK17" s="318"/>
      <c r="BL17" s="109"/>
      <c r="BM17" s="318"/>
      <c r="BN17" s="109"/>
      <c r="BO17" s="318"/>
      <c r="BP17" s="109"/>
      <c r="BQ17" s="318"/>
      <c r="BR17" s="109"/>
      <c r="BS17" s="318">
        <v>0</v>
      </c>
      <c r="BT17" s="109"/>
      <c r="BU17" s="318">
        <v>61804500</v>
      </c>
      <c r="BV17" s="109">
        <f t="shared" si="7"/>
        <v>61804500</v>
      </c>
      <c r="BW17" s="361">
        <v>61804500</v>
      </c>
      <c r="BX17" s="109">
        <f t="shared" si="8"/>
        <v>0</v>
      </c>
      <c r="BY17" s="368">
        <v>56574060</v>
      </c>
      <c r="BZ17" s="109">
        <f t="shared" si="9"/>
        <v>-5230440</v>
      </c>
      <c r="CA17" s="502">
        <v>214159260</v>
      </c>
      <c r="CB17" s="109">
        <f t="shared" si="10"/>
        <v>157585200</v>
      </c>
      <c r="CC17" s="53">
        <v>1</v>
      </c>
    </row>
    <row r="18" spans="1:81" s="34" customFormat="1" x14ac:dyDescent="0.2">
      <c r="A18" s="37"/>
      <c r="B18" s="531" t="s">
        <v>79</v>
      </c>
      <c r="C18" s="531"/>
      <c r="D18" s="531"/>
      <c r="E18" s="531"/>
      <c r="F18" s="531"/>
      <c r="G18" s="531"/>
      <c r="H18" s="483" t="s">
        <v>955</v>
      </c>
      <c r="I18" s="484" t="s">
        <v>78</v>
      </c>
      <c r="J18" s="129"/>
      <c r="K18" s="114"/>
      <c r="L18" s="129"/>
      <c r="M18" s="171"/>
      <c r="N18" s="129"/>
      <c r="O18" s="171"/>
      <c r="P18" s="129"/>
      <c r="Q18" s="185"/>
      <c r="R18" s="129"/>
      <c r="S18" s="208"/>
      <c r="T18" s="129"/>
      <c r="U18" s="208"/>
      <c r="V18" s="129"/>
      <c r="W18" s="208"/>
      <c r="X18" s="129"/>
      <c r="Y18" s="208"/>
      <c r="Z18" s="129"/>
      <c r="AA18" s="208"/>
      <c r="AB18" s="129"/>
      <c r="AC18" s="208"/>
      <c r="AD18" s="129"/>
      <c r="AE18" s="208"/>
      <c r="AF18" s="129"/>
      <c r="AG18" s="208"/>
      <c r="AH18" s="129"/>
      <c r="AI18" s="208"/>
      <c r="AJ18" s="129"/>
      <c r="AK18" s="208"/>
      <c r="AL18" s="129"/>
      <c r="AM18" s="208"/>
      <c r="AN18" s="129"/>
      <c r="AO18" s="208"/>
      <c r="AP18" s="129"/>
      <c r="AQ18" s="208"/>
      <c r="AR18" s="129"/>
      <c r="AS18" s="208"/>
      <c r="AT18" s="129"/>
      <c r="AU18" s="208"/>
      <c r="AV18" s="129"/>
      <c r="AW18" s="208"/>
      <c r="AX18" s="129"/>
      <c r="AY18" s="322"/>
      <c r="AZ18" s="129"/>
      <c r="BA18" s="322"/>
      <c r="BB18" s="129"/>
      <c r="BC18" s="322"/>
      <c r="BD18" s="129"/>
      <c r="BE18" s="322"/>
      <c r="BF18" s="129"/>
      <c r="BG18" s="322"/>
      <c r="BH18" s="129"/>
      <c r="BI18" s="322"/>
      <c r="BJ18" s="129"/>
      <c r="BK18" s="322"/>
      <c r="BL18" s="129"/>
      <c r="BM18" s="322"/>
      <c r="BN18" s="129"/>
      <c r="BO18" s="322"/>
      <c r="BP18" s="129"/>
      <c r="BQ18" s="322"/>
      <c r="BR18" s="129"/>
      <c r="BS18" s="322"/>
      <c r="BT18" s="129"/>
      <c r="BU18" s="322"/>
      <c r="BV18" s="129"/>
      <c r="BW18" s="360"/>
      <c r="BX18" s="129"/>
      <c r="BY18" s="438">
        <f>BY19</f>
        <v>0</v>
      </c>
      <c r="BZ18" s="129"/>
      <c r="CA18" s="438">
        <f>CA19</f>
        <v>4750000</v>
      </c>
      <c r="CB18" s="129">
        <f t="shared" si="10"/>
        <v>4750000</v>
      </c>
      <c r="CC18" s="52"/>
    </row>
    <row r="19" spans="1:81" s="49" customFormat="1" x14ac:dyDescent="0.2">
      <c r="A19" s="45"/>
      <c r="B19" s="532" t="s">
        <v>77</v>
      </c>
      <c r="C19" s="532"/>
      <c r="D19" s="532"/>
      <c r="E19" s="532"/>
      <c r="F19" s="532"/>
      <c r="G19" s="532"/>
      <c r="H19" s="519" t="s">
        <v>955</v>
      </c>
      <c r="I19" s="520" t="s">
        <v>76</v>
      </c>
      <c r="J19" s="109"/>
      <c r="K19" s="118"/>
      <c r="L19" s="109"/>
      <c r="M19" s="174"/>
      <c r="N19" s="109"/>
      <c r="O19" s="174"/>
      <c r="P19" s="109"/>
      <c r="Q19" s="183"/>
      <c r="R19" s="109"/>
      <c r="S19" s="204"/>
      <c r="T19" s="109"/>
      <c r="U19" s="204"/>
      <c r="V19" s="109"/>
      <c r="W19" s="204"/>
      <c r="X19" s="109"/>
      <c r="Y19" s="204"/>
      <c r="Z19" s="109"/>
      <c r="AA19" s="204"/>
      <c r="AB19" s="109"/>
      <c r="AC19" s="204"/>
      <c r="AD19" s="109"/>
      <c r="AE19" s="204"/>
      <c r="AF19" s="109"/>
      <c r="AG19" s="204"/>
      <c r="AH19" s="109"/>
      <c r="AI19" s="204"/>
      <c r="AJ19" s="109"/>
      <c r="AK19" s="204"/>
      <c r="AL19" s="109"/>
      <c r="AM19" s="204"/>
      <c r="AN19" s="109"/>
      <c r="AO19" s="204"/>
      <c r="AP19" s="109"/>
      <c r="AQ19" s="204"/>
      <c r="AR19" s="109"/>
      <c r="AS19" s="204"/>
      <c r="AT19" s="109"/>
      <c r="AU19" s="204"/>
      <c r="AV19" s="109"/>
      <c r="AW19" s="204"/>
      <c r="AX19" s="109"/>
      <c r="AY19" s="318"/>
      <c r="AZ19" s="109"/>
      <c r="BA19" s="318"/>
      <c r="BB19" s="109"/>
      <c r="BC19" s="318"/>
      <c r="BD19" s="109"/>
      <c r="BE19" s="318"/>
      <c r="BF19" s="109"/>
      <c r="BG19" s="318"/>
      <c r="BH19" s="109"/>
      <c r="BI19" s="318"/>
      <c r="BJ19" s="109"/>
      <c r="BK19" s="318"/>
      <c r="BL19" s="109"/>
      <c r="BM19" s="318"/>
      <c r="BN19" s="109"/>
      <c r="BO19" s="318"/>
      <c r="BP19" s="109"/>
      <c r="BQ19" s="318"/>
      <c r="BR19" s="109"/>
      <c r="BS19" s="318"/>
      <c r="BT19" s="109"/>
      <c r="BU19" s="318"/>
      <c r="BV19" s="109"/>
      <c r="BW19" s="361"/>
      <c r="BX19" s="109"/>
      <c r="BY19" s="368">
        <v>0</v>
      </c>
      <c r="BZ19" s="109"/>
      <c r="CA19" s="502">
        <v>4750000</v>
      </c>
      <c r="CB19" s="109">
        <f t="shared" si="10"/>
        <v>4750000</v>
      </c>
      <c r="CC19" s="53" t="s">
        <v>1171</v>
      </c>
    </row>
    <row r="20" spans="1:81" s="34" customFormat="1" ht="23.25" hidden="1" customHeight="1" x14ac:dyDescent="0.2">
      <c r="A20" s="37"/>
      <c r="B20" s="531" t="s">
        <v>349</v>
      </c>
      <c r="C20" s="531"/>
      <c r="D20" s="531"/>
      <c r="E20" s="531"/>
      <c r="F20" s="531"/>
      <c r="G20" s="531"/>
      <c r="H20" s="340" t="s">
        <v>824</v>
      </c>
      <c r="I20" s="253" t="s">
        <v>5</v>
      </c>
      <c r="J20" s="129"/>
      <c r="K20" s="114"/>
      <c r="L20" s="129"/>
      <c r="M20" s="171"/>
      <c r="N20" s="129"/>
      <c r="O20" s="171"/>
      <c r="P20" s="129"/>
      <c r="Q20" s="185"/>
      <c r="R20" s="129"/>
      <c r="S20" s="208"/>
      <c r="T20" s="129"/>
      <c r="U20" s="208"/>
      <c r="V20" s="129"/>
      <c r="W20" s="208"/>
      <c r="X20" s="129"/>
      <c r="Y20" s="208">
        <f>Y21</f>
        <v>0</v>
      </c>
      <c r="Z20" s="129"/>
      <c r="AA20" s="208">
        <f>AA21</f>
        <v>43661100</v>
      </c>
      <c r="AB20" s="129">
        <f t="shared" si="2"/>
        <v>43661100</v>
      </c>
      <c r="AC20" s="208">
        <f>AC21</f>
        <v>43661100</v>
      </c>
      <c r="AD20" s="129">
        <f t="shared" si="2"/>
        <v>0</v>
      </c>
      <c r="AE20" s="208">
        <f>AE21</f>
        <v>0</v>
      </c>
      <c r="AF20" s="129">
        <f t="shared" si="2"/>
        <v>-43661100</v>
      </c>
      <c r="AG20" s="208">
        <f>AG21</f>
        <v>0</v>
      </c>
      <c r="AH20" s="129">
        <f t="shared" si="2"/>
        <v>0</v>
      </c>
      <c r="AI20" s="208">
        <f>AI21</f>
        <v>0</v>
      </c>
      <c r="AJ20" s="129">
        <f t="shared" si="3"/>
        <v>0</v>
      </c>
      <c r="AK20" s="208">
        <f>AK21</f>
        <v>0</v>
      </c>
      <c r="AL20" s="129">
        <f t="shared" si="4"/>
        <v>0</v>
      </c>
      <c r="AM20" s="208">
        <f>AM21</f>
        <v>0</v>
      </c>
      <c r="AN20" s="129">
        <f t="shared" si="4"/>
        <v>0</v>
      </c>
      <c r="AO20" s="208">
        <f>AO21</f>
        <v>0</v>
      </c>
      <c r="AP20" s="129">
        <f t="shared" si="4"/>
        <v>0</v>
      </c>
      <c r="AQ20" s="208">
        <f>AQ21</f>
        <v>0</v>
      </c>
      <c r="AR20" s="129">
        <f t="shared" si="4"/>
        <v>0</v>
      </c>
      <c r="AS20" s="208">
        <f>AS21</f>
        <v>0</v>
      </c>
      <c r="AT20" s="129">
        <f t="shared" si="4"/>
        <v>0</v>
      </c>
      <c r="AU20" s="208">
        <f>AU21</f>
        <v>0</v>
      </c>
      <c r="AV20" s="129">
        <f t="shared" si="5"/>
        <v>0</v>
      </c>
      <c r="AW20" s="208">
        <f>AW21</f>
        <v>0</v>
      </c>
      <c r="AX20" s="129">
        <f t="shared" si="5"/>
        <v>0</v>
      </c>
      <c r="AY20" s="208">
        <f>AY21</f>
        <v>0</v>
      </c>
      <c r="AZ20" s="129">
        <f t="shared" si="5"/>
        <v>0</v>
      </c>
      <c r="BA20" s="208">
        <f>BA21</f>
        <v>0</v>
      </c>
      <c r="BB20" s="129">
        <f t="shared" si="5"/>
        <v>0</v>
      </c>
      <c r="BC20" s="208">
        <f>BC21</f>
        <v>0</v>
      </c>
      <c r="BD20" s="129">
        <f t="shared" si="5"/>
        <v>0</v>
      </c>
      <c r="BE20" s="208">
        <f>BE21</f>
        <v>0</v>
      </c>
      <c r="BF20" s="129">
        <f t="shared" si="5"/>
        <v>0</v>
      </c>
      <c r="BG20" s="208">
        <f>BG21</f>
        <v>0</v>
      </c>
      <c r="BH20" s="129">
        <f t="shared" si="5"/>
        <v>0</v>
      </c>
      <c r="BI20" s="208">
        <f>BI21</f>
        <v>0</v>
      </c>
      <c r="BJ20" s="129">
        <f t="shared" si="5"/>
        <v>0</v>
      </c>
      <c r="BK20" s="208">
        <f>BK21</f>
        <v>0</v>
      </c>
      <c r="BL20" s="129">
        <f t="shared" si="5"/>
        <v>0</v>
      </c>
      <c r="BM20" s="208">
        <f>BM21</f>
        <v>0</v>
      </c>
      <c r="BN20" s="129">
        <f t="shared" si="5"/>
        <v>0</v>
      </c>
      <c r="BO20" s="208">
        <f>BO21</f>
        <v>0</v>
      </c>
      <c r="BP20" s="129">
        <f t="shared" si="5"/>
        <v>0</v>
      </c>
      <c r="BQ20" s="208">
        <f>BQ21</f>
        <v>0</v>
      </c>
      <c r="BR20" s="129">
        <f t="shared" si="5"/>
        <v>0</v>
      </c>
      <c r="BS20" s="208">
        <f>BS21</f>
        <v>0</v>
      </c>
      <c r="BT20" s="129">
        <f t="shared" si="6"/>
        <v>0</v>
      </c>
      <c r="BU20" s="208">
        <f>BU21</f>
        <v>0</v>
      </c>
      <c r="BV20" s="129">
        <f t="shared" si="7"/>
        <v>0</v>
      </c>
      <c r="BW20" s="208">
        <f>BW21</f>
        <v>0</v>
      </c>
      <c r="BX20" s="129">
        <f t="shared" si="8"/>
        <v>0</v>
      </c>
      <c r="BY20" s="208">
        <f>BY21</f>
        <v>0</v>
      </c>
      <c r="BZ20" s="129">
        <f t="shared" si="9"/>
        <v>0</v>
      </c>
      <c r="CA20" s="208">
        <f>CA21</f>
        <v>0</v>
      </c>
      <c r="CB20" s="129">
        <f t="shared" si="10"/>
        <v>0</v>
      </c>
      <c r="CC20" s="52"/>
    </row>
    <row r="21" spans="1:81" s="34" customFormat="1" ht="25.5" hidden="1" customHeight="1" x14ac:dyDescent="0.2">
      <c r="A21" s="37"/>
      <c r="B21" s="531" t="s">
        <v>33</v>
      </c>
      <c r="C21" s="531"/>
      <c r="D21" s="531"/>
      <c r="E21" s="531"/>
      <c r="F21" s="531"/>
      <c r="G21" s="531"/>
      <c r="H21" s="340" t="s">
        <v>824</v>
      </c>
      <c r="I21" s="253" t="s">
        <v>32</v>
      </c>
      <c r="J21" s="129"/>
      <c r="K21" s="114"/>
      <c r="L21" s="129"/>
      <c r="M21" s="171"/>
      <c r="N21" s="129"/>
      <c r="O21" s="171"/>
      <c r="P21" s="129"/>
      <c r="Q21" s="185"/>
      <c r="R21" s="129"/>
      <c r="S21" s="208"/>
      <c r="T21" s="129"/>
      <c r="U21" s="208"/>
      <c r="V21" s="129"/>
      <c r="W21" s="208"/>
      <c r="X21" s="129"/>
      <c r="Y21" s="208">
        <f>Y22</f>
        <v>0</v>
      </c>
      <c r="Z21" s="129"/>
      <c r="AA21" s="208">
        <f>AA22</f>
        <v>43661100</v>
      </c>
      <c r="AB21" s="129">
        <f t="shared" si="2"/>
        <v>43661100</v>
      </c>
      <c r="AC21" s="208">
        <f>AC22</f>
        <v>43661100</v>
      </c>
      <c r="AD21" s="129">
        <f t="shared" si="2"/>
        <v>0</v>
      </c>
      <c r="AE21" s="208">
        <f>AE22</f>
        <v>0</v>
      </c>
      <c r="AF21" s="129">
        <f t="shared" si="2"/>
        <v>-43661100</v>
      </c>
      <c r="AG21" s="208">
        <f>AG22</f>
        <v>0</v>
      </c>
      <c r="AH21" s="129">
        <f t="shared" si="2"/>
        <v>0</v>
      </c>
      <c r="AI21" s="208">
        <f>AI22</f>
        <v>0</v>
      </c>
      <c r="AJ21" s="129">
        <f t="shared" si="3"/>
        <v>0</v>
      </c>
      <c r="AK21" s="208">
        <f>AK22</f>
        <v>0</v>
      </c>
      <c r="AL21" s="129">
        <f t="shared" si="4"/>
        <v>0</v>
      </c>
      <c r="AM21" s="208">
        <f>AM22</f>
        <v>0</v>
      </c>
      <c r="AN21" s="129">
        <f t="shared" si="4"/>
        <v>0</v>
      </c>
      <c r="AO21" s="208">
        <f>AO22</f>
        <v>0</v>
      </c>
      <c r="AP21" s="129">
        <f t="shared" si="4"/>
        <v>0</v>
      </c>
      <c r="AQ21" s="208">
        <f>AQ22</f>
        <v>0</v>
      </c>
      <c r="AR21" s="129">
        <f t="shared" si="4"/>
        <v>0</v>
      </c>
      <c r="AS21" s="208">
        <f>AS22</f>
        <v>0</v>
      </c>
      <c r="AT21" s="129">
        <f t="shared" si="4"/>
        <v>0</v>
      </c>
      <c r="AU21" s="208">
        <f>AU22</f>
        <v>0</v>
      </c>
      <c r="AV21" s="129">
        <f t="shared" si="5"/>
        <v>0</v>
      </c>
      <c r="AW21" s="208">
        <f>AW22</f>
        <v>0</v>
      </c>
      <c r="AX21" s="129">
        <f t="shared" si="5"/>
        <v>0</v>
      </c>
      <c r="AY21" s="208">
        <f>AY22</f>
        <v>0</v>
      </c>
      <c r="AZ21" s="129">
        <f t="shared" si="5"/>
        <v>0</v>
      </c>
      <c r="BA21" s="208">
        <f>BA22</f>
        <v>0</v>
      </c>
      <c r="BB21" s="129">
        <f t="shared" si="5"/>
        <v>0</v>
      </c>
      <c r="BC21" s="208">
        <f>BC22</f>
        <v>0</v>
      </c>
      <c r="BD21" s="129">
        <f t="shared" si="5"/>
        <v>0</v>
      </c>
      <c r="BE21" s="208">
        <f>BE22</f>
        <v>0</v>
      </c>
      <c r="BF21" s="129">
        <f t="shared" si="5"/>
        <v>0</v>
      </c>
      <c r="BG21" s="208">
        <f>BG22</f>
        <v>0</v>
      </c>
      <c r="BH21" s="129">
        <f t="shared" si="5"/>
        <v>0</v>
      </c>
      <c r="BI21" s="208">
        <f>BI22</f>
        <v>0</v>
      </c>
      <c r="BJ21" s="129">
        <f t="shared" si="5"/>
        <v>0</v>
      </c>
      <c r="BK21" s="208">
        <f>BK22</f>
        <v>0</v>
      </c>
      <c r="BL21" s="129">
        <f t="shared" si="5"/>
        <v>0</v>
      </c>
      <c r="BM21" s="208">
        <f>BM22</f>
        <v>0</v>
      </c>
      <c r="BN21" s="129">
        <f t="shared" si="5"/>
        <v>0</v>
      </c>
      <c r="BO21" s="208">
        <f>BO22</f>
        <v>0</v>
      </c>
      <c r="BP21" s="129">
        <f t="shared" si="5"/>
        <v>0</v>
      </c>
      <c r="BQ21" s="208">
        <f>BQ22</f>
        <v>0</v>
      </c>
      <c r="BR21" s="129">
        <f t="shared" si="5"/>
        <v>0</v>
      </c>
      <c r="BS21" s="208">
        <f>BS22</f>
        <v>0</v>
      </c>
      <c r="BT21" s="129">
        <f t="shared" si="6"/>
        <v>0</v>
      </c>
      <c r="BU21" s="208">
        <f>BU22</f>
        <v>0</v>
      </c>
      <c r="BV21" s="129">
        <f t="shared" si="7"/>
        <v>0</v>
      </c>
      <c r="BW21" s="208">
        <f>BW22</f>
        <v>0</v>
      </c>
      <c r="BX21" s="129">
        <f t="shared" si="8"/>
        <v>0</v>
      </c>
      <c r="BY21" s="208">
        <f>BY22</f>
        <v>0</v>
      </c>
      <c r="BZ21" s="129">
        <f t="shared" si="9"/>
        <v>0</v>
      </c>
      <c r="CA21" s="208">
        <f>CA22</f>
        <v>0</v>
      </c>
      <c r="CB21" s="129">
        <f t="shared" si="10"/>
        <v>0</v>
      </c>
      <c r="CC21" s="52"/>
    </row>
    <row r="22" spans="1:81" s="49" customFormat="1" hidden="1" x14ac:dyDescent="0.2">
      <c r="A22" s="45"/>
      <c r="B22" s="532" t="s">
        <v>31</v>
      </c>
      <c r="C22" s="532"/>
      <c r="D22" s="532"/>
      <c r="E22" s="532"/>
      <c r="F22" s="532"/>
      <c r="G22" s="532"/>
      <c r="H22" s="341" t="s">
        <v>824</v>
      </c>
      <c r="I22" s="251" t="s">
        <v>30</v>
      </c>
      <c r="J22" s="109"/>
      <c r="K22" s="118"/>
      <c r="L22" s="109"/>
      <c r="M22" s="174"/>
      <c r="N22" s="109"/>
      <c r="O22" s="174"/>
      <c r="P22" s="109"/>
      <c r="Q22" s="183"/>
      <c r="R22" s="109"/>
      <c r="S22" s="204"/>
      <c r="T22" s="109"/>
      <c r="U22" s="204"/>
      <c r="V22" s="109"/>
      <c r="W22" s="204"/>
      <c r="X22" s="109"/>
      <c r="Y22" s="204">
        <v>0</v>
      </c>
      <c r="Z22" s="109"/>
      <c r="AA22" s="204">
        <v>43661100</v>
      </c>
      <c r="AB22" s="109">
        <f t="shared" si="2"/>
        <v>43661100</v>
      </c>
      <c r="AC22" s="204">
        <v>43661100</v>
      </c>
      <c r="AD22" s="109">
        <f t="shared" si="2"/>
        <v>0</v>
      </c>
      <c r="AE22" s="208">
        <v>0</v>
      </c>
      <c r="AF22" s="109">
        <f t="shared" si="2"/>
        <v>-43661100</v>
      </c>
      <c r="AG22" s="208">
        <v>0</v>
      </c>
      <c r="AH22" s="109">
        <f t="shared" si="2"/>
        <v>0</v>
      </c>
      <c r="AI22" s="208">
        <v>0</v>
      </c>
      <c r="AJ22" s="109">
        <f t="shared" si="3"/>
        <v>0</v>
      </c>
      <c r="AK22" s="208">
        <v>0</v>
      </c>
      <c r="AL22" s="109">
        <f t="shared" si="4"/>
        <v>0</v>
      </c>
      <c r="AM22" s="208">
        <v>0</v>
      </c>
      <c r="AN22" s="109">
        <f t="shared" si="4"/>
        <v>0</v>
      </c>
      <c r="AO22" s="208">
        <v>0</v>
      </c>
      <c r="AP22" s="109">
        <f t="shared" si="4"/>
        <v>0</v>
      </c>
      <c r="AQ22" s="208">
        <v>0</v>
      </c>
      <c r="AR22" s="109">
        <f t="shared" si="4"/>
        <v>0</v>
      </c>
      <c r="AS22" s="208">
        <v>0</v>
      </c>
      <c r="AT22" s="109">
        <f t="shared" si="4"/>
        <v>0</v>
      </c>
      <c r="AU22" s="208">
        <v>0</v>
      </c>
      <c r="AV22" s="109">
        <f t="shared" si="5"/>
        <v>0</v>
      </c>
      <c r="AW22" s="208">
        <v>0</v>
      </c>
      <c r="AX22" s="109">
        <f t="shared" si="5"/>
        <v>0</v>
      </c>
      <c r="AY22" s="208">
        <v>0</v>
      </c>
      <c r="AZ22" s="109">
        <f t="shared" si="5"/>
        <v>0</v>
      </c>
      <c r="BA22" s="208">
        <v>0</v>
      </c>
      <c r="BB22" s="109">
        <f t="shared" si="5"/>
        <v>0</v>
      </c>
      <c r="BC22" s="208">
        <v>0</v>
      </c>
      <c r="BD22" s="109">
        <f t="shared" si="5"/>
        <v>0</v>
      </c>
      <c r="BE22" s="208">
        <v>0</v>
      </c>
      <c r="BF22" s="109">
        <f t="shared" si="5"/>
        <v>0</v>
      </c>
      <c r="BG22" s="208">
        <v>0</v>
      </c>
      <c r="BH22" s="109">
        <f t="shared" si="5"/>
        <v>0</v>
      </c>
      <c r="BI22" s="208">
        <v>0</v>
      </c>
      <c r="BJ22" s="109">
        <f t="shared" si="5"/>
        <v>0</v>
      </c>
      <c r="BK22" s="208">
        <v>0</v>
      </c>
      <c r="BL22" s="109">
        <f t="shared" si="5"/>
        <v>0</v>
      </c>
      <c r="BM22" s="208">
        <v>0</v>
      </c>
      <c r="BN22" s="109">
        <f t="shared" si="5"/>
        <v>0</v>
      </c>
      <c r="BO22" s="208">
        <v>0</v>
      </c>
      <c r="BP22" s="109">
        <f t="shared" si="5"/>
        <v>0</v>
      </c>
      <c r="BQ22" s="208">
        <v>0</v>
      </c>
      <c r="BR22" s="109">
        <f t="shared" si="5"/>
        <v>0</v>
      </c>
      <c r="BS22" s="208">
        <v>0</v>
      </c>
      <c r="BT22" s="109">
        <f t="shared" si="6"/>
        <v>0</v>
      </c>
      <c r="BU22" s="208">
        <v>0</v>
      </c>
      <c r="BV22" s="109">
        <f t="shared" si="7"/>
        <v>0</v>
      </c>
      <c r="BW22" s="208">
        <v>0</v>
      </c>
      <c r="BX22" s="109">
        <f t="shared" si="8"/>
        <v>0</v>
      </c>
      <c r="BY22" s="208">
        <v>0</v>
      </c>
      <c r="BZ22" s="109">
        <f t="shared" si="9"/>
        <v>0</v>
      </c>
      <c r="CA22" s="208">
        <v>0</v>
      </c>
      <c r="CB22" s="109">
        <f t="shared" si="10"/>
        <v>0</v>
      </c>
      <c r="CC22" s="53"/>
    </row>
    <row r="23" spans="1:81" s="34" customFormat="1" x14ac:dyDescent="0.2">
      <c r="A23" s="37"/>
      <c r="B23" s="531" t="s">
        <v>40</v>
      </c>
      <c r="C23" s="531"/>
      <c r="D23" s="531"/>
      <c r="E23" s="531"/>
      <c r="F23" s="531"/>
      <c r="G23" s="531"/>
      <c r="H23" s="315" t="s">
        <v>853</v>
      </c>
      <c r="I23" s="316" t="s">
        <v>5</v>
      </c>
      <c r="J23" s="129"/>
      <c r="K23" s="114"/>
      <c r="L23" s="129"/>
      <c r="M23" s="171"/>
      <c r="N23" s="129"/>
      <c r="O23" s="171"/>
      <c r="P23" s="129"/>
      <c r="Q23" s="185"/>
      <c r="R23" s="129"/>
      <c r="S23" s="208"/>
      <c r="T23" s="129"/>
      <c r="U23" s="208"/>
      <c r="V23" s="129"/>
      <c r="W23" s="208"/>
      <c r="X23" s="129"/>
      <c r="Y23" s="208"/>
      <c r="Z23" s="129"/>
      <c r="AA23" s="208"/>
      <c r="AB23" s="129"/>
      <c r="AC23" s="208"/>
      <c r="AD23" s="129"/>
      <c r="AE23" s="208"/>
      <c r="AF23" s="129"/>
      <c r="AG23" s="208"/>
      <c r="AH23" s="129"/>
      <c r="AI23" s="208"/>
      <c r="AJ23" s="129"/>
      <c r="AK23" s="208"/>
      <c r="AL23" s="129"/>
      <c r="AM23" s="208"/>
      <c r="AN23" s="129"/>
      <c r="AO23" s="208"/>
      <c r="AP23" s="129"/>
      <c r="AQ23" s="208"/>
      <c r="AR23" s="129"/>
      <c r="AS23" s="208"/>
      <c r="AT23" s="129"/>
      <c r="AU23" s="208"/>
      <c r="AV23" s="129"/>
      <c r="AW23" s="208"/>
      <c r="AX23" s="129"/>
      <c r="AY23" s="208">
        <f>AY24</f>
        <v>0</v>
      </c>
      <c r="AZ23" s="129"/>
      <c r="BA23" s="208">
        <f>BA24</f>
        <v>1000</v>
      </c>
      <c r="BB23" s="129">
        <f t="shared" si="5"/>
        <v>1000</v>
      </c>
      <c r="BC23" s="208">
        <f>BC24</f>
        <v>4430</v>
      </c>
      <c r="BD23" s="129">
        <f t="shared" si="5"/>
        <v>3430</v>
      </c>
      <c r="BE23" s="208">
        <f>BE24</f>
        <v>4430</v>
      </c>
      <c r="BF23" s="129">
        <f t="shared" si="5"/>
        <v>0</v>
      </c>
      <c r="BG23" s="208">
        <f>BG24</f>
        <v>4530</v>
      </c>
      <c r="BH23" s="129">
        <f t="shared" si="5"/>
        <v>100</v>
      </c>
      <c r="BI23" s="208">
        <f>BI24</f>
        <v>4530</v>
      </c>
      <c r="BJ23" s="129">
        <f t="shared" si="5"/>
        <v>0</v>
      </c>
      <c r="BK23" s="208">
        <f>BK24</f>
        <v>4530</v>
      </c>
      <c r="BL23" s="129">
        <f t="shared" si="5"/>
        <v>0</v>
      </c>
      <c r="BM23" s="208">
        <f>BM24</f>
        <v>4530</v>
      </c>
      <c r="BN23" s="129">
        <f t="shared" si="5"/>
        <v>0</v>
      </c>
      <c r="BO23" s="208">
        <f>BO24</f>
        <v>4530</v>
      </c>
      <c r="BP23" s="129">
        <f t="shared" si="5"/>
        <v>0</v>
      </c>
      <c r="BQ23" s="208">
        <f>BQ24</f>
        <v>4530</v>
      </c>
      <c r="BR23" s="129">
        <f t="shared" si="5"/>
        <v>0</v>
      </c>
      <c r="BS23" s="208">
        <f>BS24</f>
        <v>4030</v>
      </c>
      <c r="BT23" s="129">
        <f t="shared" si="6"/>
        <v>-500</v>
      </c>
      <c r="BU23" s="208">
        <f>BU24</f>
        <v>0</v>
      </c>
      <c r="BV23" s="129">
        <f t="shared" si="7"/>
        <v>-4030</v>
      </c>
      <c r="BW23" s="208">
        <f>BW24</f>
        <v>10140208.199999999</v>
      </c>
      <c r="BX23" s="129">
        <f t="shared" si="8"/>
        <v>10140208.199999999</v>
      </c>
      <c r="BY23" s="208">
        <f>BY24</f>
        <v>8942808.1999999993</v>
      </c>
      <c r="BZ23" s="129">
        <f t="shared" si="9"/>
        <v>-1197400</v>
      </c>
      <c r="CA23" s="208">
        <f>CA24</f>
        <v>8827908.1999999993</v>
      </c>
      <c r="CB23" s="129">
        <f t="shared" si="10"/>
        <v>-114900</v>
      </c>
      <c r="CC23" s="52"/>
    </row>
    <row r="24" spans="1:81" s="34" customFormat="1" ht="26.25" customHeight="1" x14ac:dyDescent="0.2">
      <c r="A24" s="37"/>
      <c r="B24" s="531" t="s">
        <v>33</v>
      </c>
      <c r="C24" s="531"/>
      <c r="D24" s="531"/>
      <c r="E24" s="531"/>
      <c r="F24" s="531"/>
      <c r="G24" s="531"/>
      <c r="H24" s="313" t="s">
        <v>853</v>
      </c>
      <c r="I24" s="314" t="s">
        <v>32</v>
      </c>
      <c r="J24" s="129"/>
      <c r="K24" s="114"/>
      <c r="L24" s="129"/>
      <c r="M24" s="171"/>
      <c r="N24" s="129"/>
      <c r="O24" s="171"/>
      <c r="P24" s="129"/>
      <c r="Q24" s="185"/>
      <c r="R24" s="129"/>
      <c r="S24" s="208"/>
      <c r="T24" s="129"/>
      <c r="U24" s="208"/>
      <c r="V24" s="129"/>
      <c r="W24" s="208"/>
      <c r="X24" s="129"/>
      <c r="Y24" s="208"/>
      <c r="Z24" s="129"/>
      <c r="AA24" s="208"/>
      <c r="AB24" s="129"/>
      <c r="AC24" s="208"/>
      <c r="AD24" s="129"/>
      <c r="AE24" s="208"/>
      <c r="AF24" s="129"/>
      <c r="AG24" s="208"/>
      <c r="AH24" s="129"/>
      <c r="AI24" s="208"/>
      <c r="AJ24" s="129"/>
      <c r="AK24" s="208"/>
      <c r="AL24" s="129"/>
      <c r="AM24" s="208"/>
      <c r="AN24" s="129"/>
      <c r="AO24" s="208"/>
      <c r="AP24" s="129"/>
      <c r="AQ24" s="208"/>
      <c r="AR24" s="129"/>
      <c r="AS24" s="208"/>
      <c r="AT24" s="129"/>
      <c r="AU24" s="208"/>
      <c r="AV24" s="129"/>
      <c r="AW24" s="208"/>
      <c r="AX24" s="129"/>
      <c r="AY24" s="208">
        <f>AY25</f>
        <v>0</v>
      </c>
      <c r="AZ24" s="129"/>
      <c r="BA24" s="208">
        <f>BA25</f>
        <v>1000</v>
      </c>
      <c r="BB24" s="129">
        <f t="shared" si="5"/>
        <v>1000</v>
      </c>
      <c r="BC24" s="208">
        <f>BC25</f>
        <v>4430</v>
      </c>
      <c r="BD24" s="129">
        <f t="shared" si="5"/>
        <v>3430</v>
      </c>
      <c r="BE24" s="208">
        <f>BE25</f>
        <v>4430</v>
      </c>
      <c r="BF24" s="129">
        <f t="shared" si="5"/>
        <v>0</v>
      </c>
      <c r="BG24" s="208">
        <f>BG25</f>
        <v>4530</v>
      </c>
      <c r="BH24" s="129">
        <f t="shared" si="5"/>
        <v>100</v>
      </c>
      <c r="BI24" s="208">
        <f>BI25</f>
        <v>4530</v>
      </c>
      <c r="BJ24" s="129">
        <f t="shared" si="5"/>
        <v>0</v>
      </c>
      <c r="BK24" s="208">
        <f>BK25</f>
        <v>4530</v>
      </c>
      <c r="BL24" s="129">
        <f t="shared" si="5"/>
        <v>0</v>
      </c>
      <c r="BM24" s="208">
        <f>BM25</f>
        <v>4530</v>
      </c>
      <c r="BN24" s="129">
        <f t="shared" si="5"/>
        <v>0</v>
      </c>
      <c r="BO24" s="208">
        <f>BO25</f>
        <v>4530</v>
      </c>
      <c r="BP24" s="129">
        <f t="shared" si="5"/>
        <v>0</v>
      </c>
      <c r="BQ24" s="208">
        <f>BQ25</f>
        <v>4530</v>
      </c>
      <c r="BR24" s="129">
        <f t="shared" si="5"/>
        <v>0</v>
      </c>
      <c r="BS24" s="208">
        <f>BS25</f>
        <v>4030</v>
      </c>
      <c r="BT24" s="129">
        <f t="shared" si="6"/>
        <v>-500</v>
      </c>
      <c r="BU24" s="208">
        <f>BU25</f>
        <v>0</v>
      </c>
      <c r="BV24" s="129">
        <f t="shared" si="7"/>
        <v>-4030</v>
      </c>
      <c r="BW24" s="208">
        <f>BW25</f>
        <v>10140208.199999999</v>
      </c>
      <c r="BX24" s="129">
        <f t="shared" si="8"/>
        <v>10140208.199999999</v>
      </c>
      <c r="BY24" s="208">
        <f>BY25</f>
        <v>8942808.1999999993</v>
      </c>
      <c r="BZ24" s="129">
        <f t="shared" si="9"/>
        <v>-1197400</v>
      </c>
      <c r="CA24" s="208">
        <f>CA25</f>
        <v>8827908.1999999993</v>
      </c>
      <c r="CB24" s="129">
        <f t="shared" si="10"/>
        <v>-114900</v>
      </c>
      <c r="CC24" s="52"/>
    </row>
    <row r="25" spans="1:81" s="49" customFormat="1" x14ac:dyDescent="0.2">
      <c r="A25" s="45"/>
      <c r="B25" s="532" t="s">
        <v>31</v>
      </c>
      <c r="C25" s="532"/>
      <c r="D25" s="532"/>
      <c r="E25" s="532"/>
      <c r="F25" s="532"/>
      <c r="G25" s="532"/>
      <c r="H25" s="324" t="s">
        <v>853</v>
      </c>
      <c r="I25" s="325" t="s">
        <v>30</v>
      </c>
      <c r="J25" s="109"/>
      <c r="K25" s="118"/>
      <c r="L25" s="109"/>
      <c r="M25" s="174"/>
      <c r="N25" s="109"/>
      <c r="O25" s="174"/>
      <c r="P25" s="109"/>
      <c r="Q25" s="183"/>
      <c r="R25" s="109"/>
      <c r="S25" s="204"/>
      <c r="T25" s="109"/>
      <c r="U25" s="204"/>
      <c r="V25" s="109"/>
      <c r="W25" s="204"/>
      <c r="X25" s="109"/>
      <c r="Y25" s="204"/>
      <c r="Z25" s="109"/>
      <c r="AA25" s="204"/>
      <c r="AB25" s="109"/>
      <c r="AC25" s="204"/>
      <c r="AD25" s="109"/>
      <c r="AE25" s="204"/>
      <c r="AF25" s="109"/>
      <c r="AG25" s="204"/>
      <c r="AH25" s="109"/>
      <c r="AI25" s="204"/>
      <c r="AJ25" s="109"/>
      <c r="AK25" s="204"/>
      <c r="AL25" s="109"/>
      <c r="AM25" s="204"/>
      <c r="AN25" s="109"/>
      <c r="AO25" s="204"/>
      <c r="AP25" s="109"/>
      <c r="AQ25" s="204"/>
      <c r="AR25" s="109"/>
      <c r="AS25" s="204"/>
      <c r="AT25" s="109"/>
      <c r="AU25" s="204"/>
      <c r="AV25" s="109"/>
      <c r="AW25" s="204"/>
      <c r="AX25" s="109"/>
      <c r="AY25" s="204">
        <v>0</v>
      </c>
      <c r="AZ25" s="109"/>
      <c r="BA25" s="318">
        <v>1000</v>
      </c>
      <c r="BB25" s="109">
        <f t="shared" si="5"/>
        <v>1000</v>
      </c>
      <c r="BC25" s="318">
        <v>4430</v>
      </c>
      <c r="BD25" s="109">
        <f t="shared" si="5"/>
        <v>3430</v>
      </c>
      <c r="BE25" s="318">
        <v>4430</v>
      </c>
      <c r="BF25" s="109">
        <f t="shared" si="5"/>
        <v>0</v>
      </c>
      <c r="BG25" s="318">
        <v>4530</v>
      </c>
      <c r="BH25" s="109">
        <f t="shared" si="5"/>
        <v>100</v>
      </c>
      <c r="BI25" s="318">
        <v>4530</v>
      </c>
      <c r="BJ25" s="109">
        <f t="shared" si="5"/>
        <v>0</v>
      </c>
      <c r="BK25" s="318">
        <v>4530</v>
      </c>
      <c r="BL25" s="109">
        <f t="shared" si="5"/>
        <v>0</v>
      </c>
      <c r="BM25" s="318">
        <v>4530</v>
      </c>
      <c r="BN25" s="109">
        <f t="shared" si="5"/>
        <v>0</v>
      </c>
      <c r="BO25" s="318">
        <v>4530</v>
      </c>
      <c r="BP25" s="109">
        <f t="shared" si="5"/>
        <v>0</v>
      </c>
      <c r="BQ25" s="318">
        <v>4530</v>
      </c>
      <c r="BR25" s="109">
        <f t="shared" si="5"/>
        <v>0</v>
      </c>
      <c r="BS25" s="318">
        <v>4030</v>
      </c>
      <c r="BT25" s="109">
        <f t="shared" si="6"/>
        <v>-500</v>
      </c>
      <c r="BU25" s="322">
        <v>0</v>
      </c>
      <c r="BV25" s="109">
        <f t="shared" si="7"/>
        <v>-4030</v>
      </c>
      <c r="BW25" s="361">
        <v>10140208.199999999</v>
      </c>
      <c r="BX25" s="109">
        <f t="shared" si="8"/>
        <v>10140208.199999999</v>
      </c>
      <c r="BY25" s="368">
        <v>8942808.1999999993</v>
      </c>
      <c r="BZ25" s="109">
        <f t="shared" si="9"/>
        <v>-1197400</v>
      </c>
      <c r="CA25" s="502">
        <v>8827908.1999999993</v>
      </c>
      <c r="CB25" s="109">
        <f t="shared" si="10"/>
        <v>-114900</v>
      </c>
      <c r="CC25" s="53">
        <v>2</v>
      </c>
    </row>
    <row r="26" spans="1:81" s="34" customFormat="1" ht="145.15" hidden="1" customHeight="1" x14ac:dyDescent="0.2">
      <c r="A26" s="37"/>
      <c r="B26" s="533" t="s">
        <v>299</v>
      </c>
      <c r="C26" s="533"/>
      <c r="D26" s="533"/>
      <c r="E26" s="533"/>
      <c r="F26" s="533"/>
      <c r="G26" s="533"/>
      <c r="H26" s="122" t="s">
        <v>825</v>
      </c>
      <c r="I26" s="123" t="s">
        <v>5</v>
      </c>
      <c r="J26" s="129">
        <f>J27</f>
        <v>4617960</v>
      </c>
      <c r="K26" s="129">
        <f>K27</f>
        <v>4617960</v>
      </c>
      <c r="L26" s="129">
        <f t="shared" si="0"/>
        <v>0</v>
      </c>
      <c r="M26" s="129">
        <f>M27</f>
        <v>3967213</v>
      </c>
      <c r="N26" s="129">
        <f t="shared" si="1"/>
        <v>-650747</v>
      </c>
      <c r="O26" s="129">
        <f>O27</f>
        <v>3967213</v>
      </c>
      <c r="P26" s="129">
        <f t="shared" si="1"/>
        <v>0</v>
      </c>
      <c r="Q26" s="129">
        <f>Q27</f>
        <v>80516</v>
      </c>
      <c r="R26" s="129">
        <f t="shared" si="1"/>
        <v>-3886697</v>
      </c>
      <c r="S26" s="129">
        <f>S27</f>
        <v>3343562</v>
      </c>
      <c r="T26" s="129">
        <f t="shared" si="1"/>
        <v>3263046</v>
      </c>
      <c r="U26" s="129">
        <f>U27</f>
        <v>3343562</v>
      </c>
      <c r="V26" s="129">
        <f t="shared" si="1"/>
        <v>0</v>
      </c>
      <c r="W26" s="129">
        <f>W27</f>
        <v>15799253</v>
      </c>
      <c r="X26" s="129">
        <f t="shared" si="1"/>
        <v>12455691</v>
      </c>
      <c r="Y26" s="129">
        <f>Y27</f>
        <v>16099253</v>
      </c>
      <c r="Z26" s="129">
        <f t="shared" si="2"/>
        <v>300000</v>
      </c>
      <c r="AA26" s="129">
        <f>AA27</f>
        <v>5095733</v>
      </c>
      <c r="AB26" s="129">
        <f t="shared" si="2"/>
        <v>-11003520</v>
      </c>
      <c r="AC26" s="129">
        <f>AC27</f>
        <v>5095733</v>
      </c>
      <c r="AD26" s="129">
        <f t="shared" si="2"/>
        <v>0</v>
      </c>
      <c r="AE26" s="129">
        <f>AE27</f>
        <v>0</v>
      </c>
      <c r="AF26" s="129">
        <f t="shared" si="2"/>
        <v>-5095733</v>
      </c>
      <c r="AG26" s="129">
        <f>AG27</f>
        <v>0</v>
      </c>
      <c r="AH26" s="129">
        <f t="shared" si="2"/>
        <v>0</v>
      </c>
      <c r="AI26" s="129">
        <f>AI27</f>
        <v>0</v>
      </c>
      <c r="AJ26" s="129">
        <f t="shared" si="3"/>
        <v>0</v>
      </c>
      <c r="AK26" s="129">
        <f>AK27</f>
        <v>0</v>
      </c>
      <c r="AL26" s="129">
        <f t="shared" si="4"/>
        <v>0</v>
      </c>
      <c r="AM26" s="129">
        <f>AM27</f>
        <v>0</v>
      </c>
      <c r="AN26" s="129">
        <f t="shared" si="4"/>
        <v>0</v>
      </c>
      <c r="AO26" s="129">
        <f>AO27</f>
        <v>0</v>
      </c>
      <c r="AP26" s="129">
        <f t="shared" si="4"/>
        <v>0</v>
      </c>
      <c r="AQ26" s="129">
        <f>AQ27</f>
        <v>0</v>
      </c>
      <c r="AR26" s="129">
        <f t="shared" si="4"/>
        <v>0</v>
      </c>
      <c r="AS26" s="129">
        <f>AS27</f>
        <v>0</v>
      </c>
      <c r="AT26" s="129">
        <f t="shared" si="4"/>
        <v>0</v>
      </c>
      <c r="AU26" s="129">
        <f>AU27</f>
        <v>0</v>
      </c>
      <c r="AV26" s="129">
        <f t="shared" si="5"/>
        <v>0</v>
      </c>
      <c r="AW26" s="129">
        <f>AW27</f>
        <v>0</v>
      </c>
      <c r="AX26" s="129">
        <f t="shared" si="5"/>
        <v>0</v>
      </c>
      <c r="AY26" s="129">
        <f>AY27</f>
        <v>0</v>
      </c>
      <c r="AZ26" s="129">
        <f t="shared" si="5"/>
        <v>0</v>
      </c>
      <c r="BA26" s="129">
        <f>BA27</f>
        <v>0</v>
      </c>
      <c r="BB26" s="129">
        <f t="shared" si="5"/>
        <v>0</v>
      </c>
      <c r="BC26" s="129">
        <f>BC27</f>
        <v>0</v>
      </c>
      <c r="BD26" s="129">
        <f t="shared" si="5"/>
        <v>0</v>
      </c>
      <c r="BE26" s="129">
        <f>BE27</f>
        <v>0</v>
      </c>
      <c r="BF26" s="129">
        <f t="shared" si="5"/>
        <v>0</v>
      </c>
      <c r="BG26" s="129">
        <f>BG27</f>
        <v>0</v>
      </c>
      <c r="BH26" s="129">
        <f t="shared" si="5"/>
        <v>0</v>
      </c>
      <c r="BI26" s="129">
        <f>BI27</f>
        <v>0</v>
      </c>
      <c r="BJ26" s="129">
        <f t="shared" si="5"/>
        <v>0</v>
      </c>
      <c r="BK26" s="129">
        <f>BK27</f>
        <v>0</v>
      </c>
      <c r="BL26" s="129">
        <f t="shared" si="5"/>
        <v>0</v>
      </c>
      <c r="BM26" s="129">
        <f>BM27</f>
        <v>0</v>
      </c>
      <c r="BN26" s="129">
        <f t="shared" si="5"/>
        <v>0</v>
      </c>
      <c r="BO26" s="129">
        <f>BO27</f>
        <v>0</v>
      </c>
      <c r="BP26" s="129">
        <f t="shared" si="5"/>
        <v>0</v>
      </c>
      <c r="BQ26" s="129">
        <f>BQ27</f>
        <v>0</v>
      </c>
      <c r="BR26" s="129">
        <f t="shared" si="5"/>
        <v>0</v>
      </c>
      <c r="BS26" s="129">
        <f>BS27</f>
        <v>0</v>
      </c>
      <c r="BT26" s="129">
        <f t="shared" si="6"/>
        <v>0</v>
      </c>
      <c r="BU26" s="129">
        <f>BU27</f>
        <v>0</v>
      </c>
      <c r="BV26" s="129">
        <f t="shared" si="7"/>
        <v>0</v>
      </c>
      <c r="BW26" s="129">
        <f>BW27</f>
        <v>0</v>
      </c>
      <c r="BX26" s="129">
        <f t="shared" si="8"/>
        <v>0</v>
      </c>
      <c r="BY26" s="129">
        <f>BY27</f>
        <v>0</v>
      </c>
      <c r="BZ26" s="129">
        <f t="shared" si="9"/>
        <v>0</v>
      </c>
      <c r="CA26" s="129">
        <f>CA27</f>
        <v>0</v>
      </c>
      <c r="CB26" s="129">
        <f t="shared" si="10"/>
        <v>0</v>
      </c>
      <c r="CC26" s="52"/>
    </row>
    <row r="27" spans="1:81" s="34" customFormat="1" ht="26.65" hidden="1" customHeight="1" x14ac:dyDescent="0.2">
      <c r="A27" s="37"/>
      <c r="B27" s="525" t="s">
        <v>33</v>
      </c>
      <c r="C27" s="526"/>
      <c r="D27" s="526"/>
      <c r="E27" s="526"/>
      <c r="F27" s="526"/>
      <c r="G27" s="527"/>
      <c r="H27" s="122" t="s">
        <v>825</v>
      </c>
      <c r="I27" s="41" t="s">
        <v>32</v>
      </c>
      <c r="J27" s="108">
        <f>J28</f>
        <v>4617960</v>
      </c>
      <c r="K27" s="108">
        <f>K28</f>
        <v>4617960</v>
      </c>
      <c r="L27" s="129">
        <f t="shared" si="0"/>
        <v>0</v>
      </c>
      <c r="M27" s="108">
        <f>M28</f>
        <v>3967213</v>
      </c>
      <c r="N27" s="129">
        <f t="shared" si="1"/>
        <v>-650747</v>
      </c>
      <c r="O27" s="108">
        <f>O28</f>
        <v>3967213</v>
      </c>
      <c r="P27" s="129">
        <f t="shared" si="1"/>
        <v>0</v>
      </c>
      <c r="Q27" s="108">
        <f>Q28</f>
        <v>80516</v>
      </c>
      <c r="R27" s="129">
        <f t="shared" si="1"/>
        <v>-3886697</v>
      </c>
      <c r="S27" s="108">
        <f>S28</f>
        <v>3343562</v>
      </c>
      <c r="T27" s="129">
        <f t="shared" si="1"/>
        <v>3263046</v>
      </c>
      <c r="U27" s="108">
        <f>U28</f>
        <v>3343562</v>
      </c>
      <c r="V27" s="129">
        <f t="shared" si="1"/>
        <v>0</v>
      </c>
      <c r="W27" s="108">
        <f>W28</f>
        <v>15799253</v>
      </c>
      <c r="X27" s="129">
        <f t="shared" si="1"/>
        <v>12455691</v>
      </c>
      <c r="Y27" s="108">
        <f>Y28</f>
        <v>16099253</v>
      </c>
      <c r="Z27" s="129">
        <f t="shared" si="2"/>
        <v>300000</v>
      </c>
      <c r="AA27" s="108">
        <f>AA28</f>
        <v>5095733</v>
      </c>
      <c r="AB27" s="129">
        <f t="shared" si="2"/>
        <v>-11003520</v>
      </c>
      <c r="AC27" s="108">
        <f>AC28</f>
        <v>5095733</v>
      </c>
      <c r="AD27" s="129">
        <f t="shared" si="2"/>
        <v>0</v>
      </c>
      <c r="AE27" s="108">
        <f>AE28</f>
        <v>0</v>
      </c>
      <c r="AF27" s="129">
        <f t="shared" si="2"/>
        <v>-5095733</v>
      </c>
      <c r="AG27" s="108">
        <f>AG28</f>
        <v>0</v>
      </c>
      <c r="AH27" s="129">
        <f t="shared" si="2"/>
        <v>0</v>
      </c>
      <c r="AI27" s="108">
        <f>AI28</f>
        <v>0</v>
      </c>
      <c r="AJ27" s="129">
        <f t="shared" si="3"/>
        <v>0</v>
      </c>
      <c r="AK27" s="108">
        <f>AK28</f>
        <v>0</v>
      </c>
      <c r="AL27" s="129">
        <f t="shared" si="4"/>
        <v>0</v>
      </c>
      <c r="AM27" s="108">
        <f>AM28</f>
        <v>0</v>
      </c>
      <c r="AN27" s="129">
        <f t="shared" si="4"/>
        <v>0</v>
      </c>
      <c r="AO27" s="108">
        <f>AO28</f>
        <v>0</v>
      </c>
      <c r="AP27" s="129">
        <f t="shared" si="4"/>
        <v>0</v>
      </c>
      <c r="AQ27" s="108">
        <f>AQ28</f>
        <v>0</v>
      </c>
      <c r="AR27" s="129">
        <f t="shared" si="4"/>
        <v>0</v>
      </c>
      <c r="AS27" s="108">
        <f>AS28</f>
        <v>0</v>
      </c>
      <c r="AT27" s="129">
        <f t="shared" si="4"/>
        <v>0</v>
      </c>
      <c r="AU27" s="108">
        <f>AU28</f>
        <v>0</v>
      </c>
      <c r="AV27" s="129">
        <f t="shared" si="5"/>
        <v>0</v>
      </c>
      <c r="AW27" s="108">
        <f>AW28</f>
        <v>0</v>
      </c>
      <c r="AX27" s="129">
        <f t="shared" si="5"/>
        <v>0</v>
      </c>
      <c r="AY27" s="108">
        <f>AY28</f>
        <v>0</v>
      </c>
      <c r="AZ27" s="129">
        <f t="shared" si="5"/>
        <v>0</v>
      </c>
      <c r="BA27" s="108">
        <f>BA28</f>
        <v>0</v>
      </c>
      <c r="BB27" s="129">
        <f t="shared" si="5"/>
        <v>0</v>
      </c>
      <c r="BC27" s="108">
        <f>BC28</f>
        <v>0</v>
      </c>
      <c r="BD27" s="129">
        <f t="shared" si="5"/>
        <v>0</v>
      </c>
      <c r="BE27" s="108">
        <f>BE28</f>
        <v>0</v>
      </c>
      <c r="BF27" s="129">
        <f t="shared" si="5"/>
        <v>0</v>
      </c>
      <c r="BG27" s="108">
        <f>BG28</f>
        <v>0</v>
      </c>
      <c r="BH27" s="129">
        <f t="shared" si="5"/>
        <v>0</v>
      </c>
      <c r="BI27" s="108">
        <f>BI28</f>
        <v>0</v>
      </c>
      <c r="BJ27" s="129">
        <f t="shared" si="5"/>
        <v>0</v>
      </c>
      <c r="BK27" s="108">
        <f>BK28</f>
        <v>0</v>
      </c>
      <c r="BL27" s="129">
        <f t="shared" si="5"/>
        <v>0</v>
      </c>
      <c r="BM27" s="108">
        <f>BM28</f>
        <v>0</v>
      </c>
      <c r="BN27" s="129">
        <f t="shared" si="5"/>
        <v>0</v>
      </c>
      <c r="BO27" s="108">
        <f>BO28</f>
        <v>0</v>
      </c>
      <c r="BP27" s="129">
        <f t="shared" si="5"/>
        <v>0</v>
      </c>
      <c r="BQ27" s="108">
        <f>BQ28</f>
        <v>0</v>
      </c>
      <c r="BR27" s="129">
        <f t="shared" si="5"/>
        <v>0</v>
      </c>
      <c r="BS27" s="108">
        <f>BS28</f>
        <v>0</v>
      </c>
      <c r="BT27" s="129">
        <f t="shared" si="6"/>
        <v>0</v>
      </c>
      <c r="BU27" s="108">
        <f>BU28</f>
        <v>0</v>
      </c>
      <c r="BV27" s="129">
        <f t="shared" si="7"/>
        <v>0</v>
      </c>
      <c r="BW27" s="108">
        <f>BW28</f>
        <v>0</v>
      </c>
      <c r="BX27" s="129">
        <f t="shared" si="8"/>
        <v>0</v>
      </c>
      <c r="BY27" s="108">
        <f>BY28</f>
        <v>0</v>
      </c>
      <c r="BZ27" s="129">
        <f t="shared" si="9"/>
        <v>0</v>
      </c>
      <c r="CA27" s="108">
        <f>CA28</f>
        <v>0</v>
      </c>
      <c r="CB27" s="129">
        <f t="shared" si="10"/>
        <v>0</v>
      </c>
      <c r="CC27" s="52"/>
    </row>
    <row r="28" spans="1:81" s="49" customFormat="1" hidden="1" x14ac:dyDescent="0.2">
      <c r="A28" s="45"/>
      <c r="B28" s="532" t="s">
        <v>31</v>
      </c>
      <c r="C28" s="532"/>
      <c r="D28" s="532"/>
      <c r="E28" s="532"/>
      <c r="F28" s="532"/>
      <c r="G28" s="532"/>
      <c r="H28" s="120" t="s">
        <v>825</v>
      </c>
      <c r="I28" s="121" t="s">
        <v>30</v>
      </c>
      <c r="J28" s="109">
        <v>4617960</v>
      </c>
      <c r="K28" s="118">
        <v>4617960</v>
      </c>
      <c r="L28" s="109">
        <f t="shared" si="0"/>
        <v>0</v>
      </c>
      <c r="M28" s="174">
        <v>3967213</v>
      </c>
      <c r="N28" s="109">
        <f t="shared" si="1"/>
        <v>-650747</v>
      </c>
      <c r="O28" s="174">
        <v>3967213</v>
      </c>
      <c r="P28" s="109">
        <f t="shared" si="1"/>
        <v>0</v>
      </c>
      <c r="Q28" s="183">
        <v>80516</v>
      </c>
      <c r="R28" s="109">
        <f t="shared" si="1"/>
        <v>-3886697</v>
      </c>
      <c r="S28" s="204">
        <v>3343562</v>
      </c>
      <c r="T28" s="109">
        <f t="shared" si="1"/>
        <v>3263046</v>
      </c>
      <c r="U28" s="204">
        <v>3343562</v>
      </c>
      <c r="V28" s="109">
        <f t="shared" si="1"/>
        <v>0</v>
      </c>
      <c r="W28" s="204">
        <v>15799253</v>
      </c>
      <c r="X28" s="109">
        <f t="shared" si="1"/>
        <v>12455691</v>
      </c>
      <c r="Y28" s="204">
        <v>16099253</v>
      </c>
      <c r="Z28" s="109">
        <f t="shared" si="2"/>
        <v>300000</v>
      </c>
      <c r="AA28" s="204">
        <v>5095733</v>
      </c>
      <c r="AB28" s="109">
        <f t="shared" si="2"/>
        <v>-11003520</v>
      </c>
      <c r="AC28" s="204">
        <v>5095733</v>
      </c>
      <c r="AD28" s="109">
        <f t="shared" si="2"/>
        <v>0</v>
      </c>
      <c r="AE28" s="208">
        <v>0</v>
      </c>
      <c r="AF28" s="109">
        <f t="shared" si="2"/>
        <v>-5095733</v>
      </c>
      <c r="AG28" s="208">
        <v>0</v>
      </c>
      <c r="AH28" s="109">
        <f t="shared" si="2"/>
        <v>0</v>
      </c>
      <c r="AI28" s="208">
        <v>0</v>
      </c>
      <c r="AJ28" s="109">
        <f t="shared" si="3"/>
        <v>0</v>
      </c>
      <c r="AK28" s="208">
        <v>0</v>
      </c>
      <c r="AL28" s="109">
        <f t="shared" si="4"/>
        <v>0</v>
      </c>
      <c r="AM28" s="208">
        <v>0</v>
      </c>
      <c r="AN28" s="109">
        <f t="shared" si="4"/>
        <v>0</v>
      </c>
      <c r="AO28" s="208">
        <v>0</v>
      </c>
      <c r="AP28" s="109">
        <f t="shared" si="4"/>
        <v>0</v>
      </c>
      <c r="AQ28" s="208">
        <v>0</v>
      </c>
      <c r="AR28" s="109">
        <f t="shared" si="4"/>
        <v>0</v>
      </c>
      <c r="AS28" s="208">
        <v>0</v>
      </c>
      <c r="AT28" s="109">
        <f t="shared" ref="AT28:AZ139" si="11">AS28-AQ28</f>
        <v>0</v>
      </c>
      <c r="AU28" s="208">
        <v>0</v>
      </c>
      <c r="AV28" s="109">
        <f t="shared" si="11"/>
        <v>0</v>
      </c>
      <c r="AW28" s="208">
        <v>0</v>
      </c>
      <c r="AX28" s="109">
        <f t="shared" si="11"/>
        <v>0</v>
      </c>
      <c r="AY28" s="208">
        <v>0</v>
      </c>
      <c r="AZ28" s="109">
        <f t="shared" si="11"/>
        <v>0</v>
      </c>
      <c r="BA28" s="208">
        <v>0</v>
      </c>
      <c r="BB28" s="109">
        <f t="shared" si="5"/>
        <v>0</v>
      </c>
      <c r="BC28" s="208">
        <v>0</v>
      </c>
      <c r="BD28" s="109">
        <f t="shared" si="5"/>
        <v>0</v>
      </c>
      <c r="BE28" s="208">
        <v>0</v>
      </c>
      <c r="BF28" s="109">
        <f t="shared" si="5"/>
        <v>0</v>
      </c>
      <c r="BG28" s="208">
        <v>0</v>
      </c>
      <c r="BH28" s="109">
        <f t="shared" si="5"/>
        <v>0</v>
      </c>
      <c r="BI28" s="208">
        <v>0</v>
      </c>
      <c r="BJ28" s="109">
        <f t="shared" si="5"/>
        <v>0</v>
      </c>
      <c r="BK28" s="208">
        <v>0</v>
      </c>
      <c r="BL28" s="109">
        <f t="shared" si="5"/>
        <v>0</v>
      </c>
      <c r="BM28" s="208">
        <v>0</v>
      </c>
      <c r="BN28" s="109">
        <f t="shared" si="5"/>
        <v>0</v>
      </c>
      <c r="BO28" s="208">
        <v>0</v>
      </c>
      <c r="BP28" s="109">
        <f t="shared" si="5"/>
        <v>0</v>
      </c>
      <c r="BQ28" s="208">
        <v>0</v>
      </c>
      <c r="BR28" s="109">
        <f t="shared" si="5"/>
        <v>0</v>
      </c>
      <c r="BS28" s="208">
        <v>0</v>
      </c>
      <c r="BT28" s="109">
        <f t="shared" si="6"/>
        <v>0</v>
      </c>
      <c r="BU28" s="208">
        <v>0</v>
      </c>
      <c r="BV28" s="109">
        <f t="shared" si="7"/>
        <v>0</v>
      </c>
      <c r="BW28" s="208">
        <v>0</v>
      </c>
      <c r="BX28" s="109">
        <f t="shared" si="8"/>
        <v>0</v>
      </c>
      <c r="BY28" s="208">
        <v>0</v>
      </c>
      <c r="BZ28" s="109">
        <f t="shared" si="9"/>
        <v>0</v>
      </c>
      <c r="CA28" s="208">
        <v>0</v>
      </c>
      <c r="CB28" s="109">
        <f t="shared" si="10"/>
        <v>0</v>
      </c>
      <c r="CC28" s="53"/>
    </row>
    <row r="29" spans="1:81" s="34" customFormat="1" ht="108.75" hidden="1" customHeight="1" x14ac:dyDescent="0.2">
      <c r="A29" s="37"/>
      <c r="B29" s="525" t="s">
        <v>579</v>
      </c>
      <c r="C29" s="526"/>
      <c r="D29" s="526"/>
      <c r="E29" s="526"/>
      <c r="F29" s="526"/>
      <c r="G29" s="527"/>
      <c r="H29" s="315" t="s">
        <v>709</v>
      </c>
      <c r="I29" s="316" t="s">
        <v>5</v>
      </c>
      <c r="J29" s="129"/>
      <c r="K29" s="114"/>
      <c r="L29" s="129"/>
      <c r="M29" s="171"/>
      <c r="N29" s="129"/>
      <c r="O29" s="171"/>
      <c r="P29" s="129"/>
      <c r="Q29" s="185"/>
      <c r="R29" s="129"/>
      <c r="S29" s="208"/>
      <c r="T29" s="129"/>
      <c r="U29" s="208"/>
      <c r="V29" s="129"/>
      <c r="W29" s="208"/>
      <c r="X29" s="129"/>
      <c r="Y29" s="208"/>
      <c r="Z29" s="129"/>
      <c r="AA29" s="208"/>
      <c r="AB29" s="129"/>
      <c r="AC29" s="208"/>
      <c r="AD29" s="129"/>
      <c r="AE29" s="208"/>
      <c r="AF29" s="129"/>
      <c r="AG29" s="208"/>
      <c r="AH29" s="129"/>
      <c r="AI29" s="208"/>
      <c r="AJ29" s="129"/>
      <c r="AK29" s="208"/>
      <c r="AL29" s="129"/>
      <c r="AM29" s="208"/>
      <c r="AN29" s="129"/>
      <c r="AO29" s="208"/>
      <c r="AP29" s="129"/>
      <c r="AQ29" s="208"/>
      <c r="AR29" s="129"/>
      <c r="AS29" s="208"/>
      <c r="AT29" s="129"/>
      <c r="AU29" s="208"/>
      <c r="AV29" s="129"/>
      <c r="AW29" s="208">
        <f>AW30</f>
        <v>0</v>
      </c>
      <c r="AX29" s="129"/>
      <c r="AY29" s="208">
        <f>AY30</f>
        <v>163900</v>
      </c>
      <c r="AZ29" s="129">
        <f t="shared" si="11"/>
        <v>163900</v>
      </c>
      <c r="BA29" s="208">
        <f>BA30</f>
        <v>163900</v>
      </c>
      <c r="BB29" s="129">
        <f t="shared" si="5"/>
        <v>0</v>
      </c>
      <c r="BC29" s="208">
        <f>BC30</f>
        <v>8021794.7400000002</v>
      </c>
      <c r="BD29" s="129">
        <f t="shared" si="5"/>
        <v>7857894.7400000002</v>
      </c>
      <c r="BE29" s="208">
        <f>BE30</f>
        <v>8021794.7400000002</v>
      </c>
      <c r="BF29" s="129">
        <f t="shared" si="5"/>
        <v>0</v>
      </c>
      <c r="BG29" s="208">
        <f>BG30</f>
        <v>8021794.7400000002</v>
      </c>
      <c r="BH29" s="129">
        <f t="shared" si="5"/>
        <v>0</v>
      </c>
      <c r="BI29" s="208">
        <f>BI30</f>
        <v>8021794.7400000002</v>
      </c>
      <c r="BJ29" s="129">
        <f t="shared" si="5"/>
        <v>0</v>
      </c>
      <c r="BK29" s="208">
        <f>BK30</f>
        <v>8021794.7400000002</v>
      </c>
      <c r="BL29" s="129">
        <f t="shared" si="5"/>
        <v>0</v>
      </c>
      <c r="BM29" s="208">
        <f>BM30</f>
        <v>8021794.7400000002</v>
      </c>
      <c r="BN29" s="129">
        <f t="shared" si="5"/>
        <v>0</v>
      </c>
      <c r="BO29" s="208">
        <f>BO30</f>
        <v>8021794.7400000002</v>
      </c>
      <c r="BP29" s="129">
        <f t="shared" si="5"/>
        <v>0</v>
      </c>
      <c r="BQ29" s="208">
        <f>BQ30</f>
        <v>8021794.7400000002</v>
      </c>
      <c r="BR29" s="129">
        <f t="shared" si="5"/>
        <v>0</v>
      </c>
      <c r="BS29" s="208">
        <f>BS30</f>
        <v>18160164.43</v>
      </c>
      <c r="BT29" s="129">
        <f t="shared" si="6"/>
        <v>10138369.689999999</v>
      </c>
      <c r="BU29" s="208">
        <f>BU30</f>
        <v>0</v>
      </c>
      <c r="BV29" s="129">
        <f t="shared" si="7"/>
        <v>-18160164.43</v>
      </c>
      <c r="BW29" s="208">
        <f>BW30</f>
        <v>0</v>
      </c>
      <c r="BX29" s="129">
        <f t="shared" si="8"/>
        <v>0</v>
      </c>
      <c r="BY29" s="208">
        <f>BY30</f>
        <v>0</v>
      </c>
      <c r="BZ29" s="129">
        <f t="shared" si="9"/>
        <v>0</v>
      </c>
      <c r="CA29" s="208">
        <f>CA30</f>
        <v>0</v>
      </c>
      <c r="CB29" s="129">
        <f t="shared" si="10"/>
        <v>0</v>
      </c>
      <c r="CC29" s="52"/>
    </row>
    <row r="30" spans="1:81" s="34" customFormat="1" ht="27.75" hidden="1" customHeight="1" x14ac:dyDescent="0.2">
      <c r="A30" s="37"/>
      <c r="B30" s="525" t="s">
        <v>33</v>
      </c>
      <c r="C30" s="526"/>
      <c r="D30" s="526"/>
      <c r="E30" s="526"/>
      <c r="F30" s="526"/>
      <c r="G30" s="527"/>
      <c r="H30" s="313" t="s">
        <v>709</v>
      </c>
      <c r="I30" s="314" t="s">
        <v>32</v>
      </c>
      <c r="J30" s="129"/>
      <c r="K30" s="114"/>
      <c r="L30" s="129"/>
      <c r="M30" s="171"/>
      <c r="N30" s="129"/>
      <c r="O30" s="171"/>
      <c r="P30" s="129"/>
      <c r="Q30" s="185"/>
      <c r="R30" s="129"/>
      <c r="S30" s="208"/>
      <c r="T30" s="129"/>
      <c r="U30" s="208"/>
      <c r="V30" s="129"/>
      <c r="W30" s="208"/>
      <c r="X30" s="129"/>
      <c r="Y30" s="208"/>
      <c r="Z30" s="129"/>
      <c r="AA30" s="208"/>
      <c r="AB30" s="129"/>
      <c r="AC30" s="208"/>
      <c r="AD30" s="129"/>
      <c r="AE30" s="208"/>
      <c r="AF30" s="129"/>
      <c r="AG30" s="208"/>
      <c r="AH30" s="129"/>
      <c r="AI30" s="208"/>
      <c r="AJ30" s="129"/>
      <c r="AK30" s="208"/>
      <c r="AL30" s="129"/>
      <c r="AM30" s="208"/>
      <c r="AN30" s="129"/>
      <c r="AO30" s="208"/>
      <c r="AP30" s="129"/>
      <c r="AQ30" s="208"/>
      <c r="AR30" s="129"/>
      <c r="AS30" s="208"/>
      <c r="AT30" s="129"/>
      <c r="AU30" s="208"/>
      <c r="AV30" s="129"/>
      <c r="AW30" s="208">
        <f>AW31</f>
        <v>0</v>
      </c>
      <c r="AX30" s="129"/>
      <c r="AY30" s="208">
        <f>AY31</f>
        <v>163900</v>
      </c>
      <c r="AZ30" s="129">
        <f t="shared" si="11"/>
        <v>163900</v>
      </c>
      <c r="BA30" s="208">
        <f>BA31</f>
        <v>163900</v>
      </c>
      <c r="BB30" s="129">
        <f t="shared" si="5"/>
        <v>0</v>
      </c>
      <c r="BC30" s="208">
        <f>BC31</f>
        <v>8021794.7400000002</v>
      </c>
      <c r="BD30" s="129">
        <f t="shared" si="5"/>
        <v>7857894.7400000002</v>
      </c>
      <c r="BE30" s="208">
        <f>BE31</f>
        <v>8021794.7400000002</v>
      </c>
      <c r="BF30" s="129">
        <f t="shared" si="5"/>
        <v>0</v>
      </c>
      <c r="BG30" s="208">
        <f>BG31</f>
        <v>8021794.7400000002</v>
      </c>
      <c r="BH30" s="129">
        <f t="shared" si="5"/>
        <v>0</v>
      </c>
      <c r="BI30" s="208">
        <f>BI31</f>
        <v>8021794.7400000002</v>
      </c>
      <c r="BJ30" s="129">
        <f t="shared" si="5"/>
        <v>0</v>
      </c>
      <c r="BK30" s="208">
        <f>BK31</f>
        <v>8021794.7400000002</v>
      </c>
      <c r="BL30" s="129">
        <f t="shared" si="5"/>
        <v>0</v>
      </c>
      <c r="BM30" s="208">
        <f>BM31</f>
        <v>8021794.7400000002</v>
      </c>
      <c r="BN30" s="129">
        <f t="shared" si="5"/>
        <v>0</v>
      </c>
      <c r="BO30" s="208">
        <f>BO31</f>
        <v>8021794.7400000002</v>
      </c>
      <c r="BP30" s="129">
        <f t="shared" si="5"/>
        <v>0</v>
      </c>
      <c r="BQ30" s="208">
        <f>BQ31</f>
        <v>8021794.7400000002</v>
      </c>
      <c r="BR30" s="129">
        <f t="shared" si="5"/>
        <v>0</v>
      </c>
      <c r="BS30" s="208">
        <f>BS31</f>
        <v>18160164.43</v>
      </c>
      <c r="BT30" s="129">
        <f t="shared" si="6"/>
        <v>10138369.689999999</v>
      </c>
      <c r="BU30" s="208">
        <f>BU31</f>
        <v>0</v>
      </c>
      <c r="BV30" s="129">
        <f t="shared" si="7"/>
        <v>-18160164.43</v>
      </c>
      <c r="BW30" s="208">
        <f>BW31</f>
        <v>0</v>
      </c>
      <c r="BX30" s="129">
        <f t="shared" si="8"/>
        <v>0</v>
      </c>
      <c r="BY30" s="208">
        <f>BY31</f>
        <v>0</v>
      </c>
      <c r="BZ30" s="129">
        <f t="shared" si="9"/>
        <v>0</v>
      </c>
      <c r="CA30" s="208">
        <f>CA31</f>
        <v>0</v>
      </c>
      <c r="CB30" s="129">
        <f t="shared" si="10"/>
        <v>0</v>
      </c>
      <c r="CC30" s="52"/>
    </row>
    <row r="31" spans="1:81" s="49" customFormat="1" hidden="1" x14ac:dyDescent="0.2">
      <c r="A31" s="45"/>
      <c r="B31" s="532" t="s">
        <v>31</v>
      </c>
      <c r="C31" s="532"/>
      <c r="D31" s="532"/>
      <c r="E31" s="532"/>
      <c r="F31" s="532"/>
      <c r="G31" s="532"/>
      <c r="H31" s="324" t="s">
        <v>709</v>
      </c>
      <c r="I31" s="325" t="s">
        <v>30</v>
      </c>
      <c r="J31" s="109"/>
      <c r="K31" s="118"/>
      <c r="L31" s="109"/>
      <c r="M31" s="174"/>
      <c r="N31" s="109"/>
      <c r="O31" s="174"/>
      <c r="P31" s="109"/>
      <c r="Q31" s="183"/>
      <c r="R31" s="109"/>
      <c r="S31" s="204"/>
      <c r="T31" s="109"/>
      <c r="U31" s="204"/>
      <c r="V31" s="109"/>
      <c r="W31" s="204"/>
      <c r="X31" s="109"/>
      <c r="Y31" s="204"/>
      <c r="Z31" s="109"/>
      <c r="AA31" s="204"/>
      <c r="AB31" s="109"/>
      <c r="AC31" s="204"/>
      <c r="AD31" s="109"/>
      <c r="AE31" s="204"/>
      <c r="AF31" s="109"/>
      <c r="AG31" s="204"/>
      <c r="AH31" s="109"/>
      <c r="AI31" s="204"/>
      <c r="AJ31" s="109"/>
      <c r="AK31" s="204"/>
      <c r="AL31" s="109"/>
      <c r="AM31" s="204"/>
      <c r="AN31" s="109"/>
      <c r="AO31" s="204"/>
      <c r="AP31" s="109"/>
      <c r="AQ31" s="204"/>
      <c r="AR31" s="109"/>
      <c r="AS31" s="204"/>
      <c r="AT31" s="109"/>
      <c r="AU31" s="204"/>
      <c r="AV31" s="109"/>
      <c r="AW31" s="204">
        <v>0</v>
      </c>
      <c r="AX31" s="109"/>
      <c r="AY31" s="318">
        <v>163900</v>
      </c>
      <c r="AZ31" s="109">
        <f t="shared" si="11"/>
        <v>163900</v>
      </c>
      <c r="BA31" s="318">
        <v>163900</v>
      </c>
      <c r="BB31" s="109">
        <f t="shared" si="5"/>
        <v>0</v>
      </c>
      <c r="BC31" s="318">
        <v>8021794.7400000002</v>
      </c>
      <c r="BD31" s="109">
        <f t="shared" si="5"/>
        <v>7857894.7400000002</v>
      </c>
      <c r="BE31" s="318">
        <v>8021794.7400000002</v>
      </c>
      <c r="BF31" s="109">
        <f t="shared" si="5"/>
        <v>0</v>
      </c>
      <c r="BG31" s="318">
        <v>8021794.7400000002</v>
      </c>
      <c r="BH31" s="109">
        <f t="shared" si="5"/>
        <v>0</v>
      </c>
      <c r="BI31" s="318">
        <v>8021794.7400000002</v>
      </c>
      <c r="BJ31" s="109">
        <f t="shared" si="5"/>
        <v>0</v>
      </c>
      <c r="BK31" s="318">
        <v>8021794.7400000002</v>
      </c>
      <c r="BL31" s="109">
        <f t="shared" si="5"/>
        <v>0</v>
      </c>
      <c r="BM31" s="318">
        <v>8021794.7400000002</v>
      </c>
      <c r="BN31" s="109">
        <f t="shared" si="5"/>
        <v>0</v>
      </c>
      <c r="BO31" s="318">
        <v>8021794.7400000002</v>
      </c>
      <c r="BP31" s="109">
        <f t="shared" si="5"/>
        <v>0</v>
      </c>
      <c r="BQ31" s="318">
        <v>8021794.7400000002</v>
      </c>
      <c r="BR31" s="109">
        <f t="shared" si="5"/>
        <v>0</v>
      </c>
      <c r="BS31" s="318">
        <v>18160164.43</v>
      </c>
      <c r="BT31" s="109">
        <f t="shared" si="6"/>
        <v>10138369.689999999</v>
      </c>
      <c r="BU31" s="322">
        <v>0</v>
      </c>
      <c r="BV31" s="109">
        <f t="shared" si="7"/>
        <v>-18160164.43</v>
      </c>
      <c r="BW31" s="322">
        <v>0</v>
      </c>
      <c r="BX31" s="109">
        <f t="shared" si="8"/>
        <v>0</v>
      </c>
      <c r="BY31" s="322">
        <v>0</v>
      </c>
      <c r="BZ31" s="109">
        <f t="shared" si="9"/>
        <v>0</v>
      </c>
      <c r="CA31" s="322">
        <v>0</v>
      </c>
      <c r="CB31" s="109">
        <f t="shared" si="10"/>
        <v>0</v>
      </c>
      <c r="CC31" s="53"/>
    </row>
    <row r="32" spans="1:81" s="34" customFormat="1" ht="27" customHeight="1" x14ac:dyDescent="0.2">
      <c r="A32" s="37"/>
      <c r="B32" s="525" t="s">
        <v>956</v>
      </c>
      <c r="C32" s="526"/>
      <c r="D32" s="526"/>
      <c r="E32" s="526"/>
      <c r="F32" s="526"/>
      <c r="G32" s="527"/>
      <c r="H32" s="315" t="s">
        <v>957</v>
      </c>
      <c r="I32" s="316" t="s">
        <v>5</v>
      </c>
      <c r="J32" s="129"/>
      <c r="K32" s="114"/>
      <c r="L32" s="129"/>
      <c r="M32" s="171"/>
      <c r="N32" s="129"/>
      <c r="O32" s="171"/>
      <c r="P32" s="129"/>
      <c r="Q32" s="185"/>
      <c r="R32" s="129"/>
      <c r="S32" s="208"/>
      <c r="T32" s="129"/>
      <c r="U32" s="208"/>
      <c r="V32" s="129"/>
      <c r="W32" s="208"/>
      <c r="X32" s="129"/>
      <c r="Y32" s="208"/>
      <c r="Z32" s="129"/>
      <c r="AA32" s="208"/>
      <c r="AB32" s="129"/>
      <c r="AC32" s="208"/>
      <c r="AD32" s="129"/>
      <c r="AE32" s="208"/>
      <c r="AF32" s="129"/>
      <c r="AG32" s="208"/>
      <c r="AH32" s="129"/>
      <c r="AI32" s="208"/>
      <c r="AJ32" s="129"/>
      <c r="AK32" s="208"/>
      <c r="AL32" s="129"/>
      <c r="AM32" s="208"/>
      <c r="AN32" s="129"/>
      <c r="AO32" s="208"/>
      <c r="AP32" s="129"/>
      <c r="AQ32" s="208"/>
      <c r="AR32" s="129"/>
      <c r="AS32" s="208"/>
      <c r="AT32" s="129"/>
      <c r="AU32" s="208"/>
      <c r="AV32" s="129"/>
      <c r="AW32" s="208"/>
      <c r="AX32" s="129"/>
      <c r="AY32" s="322"/>
      <c r="AZ32" s="129"/>
      <c r="BA32" s="322"/>
      <c r="BB32" s="129"/>
      <c r="BC32" s="322"/>
      <c r="BD32" s="129"/>
      <c r="BE32" s="322"/>
      <c r="BF32" s="129"/>
      <c r="BG32" s="322"/>
      <c r="BH32" s="129"/>
      <c r="BI32" s="322"/>
      <c r="BJ32" s="129"/>
      <c r="BK32" s="322"/>
      <c r="BL32" s="129"/>
      <c r="BM32" s="322"/>
      <c r="BN32" s="129"/>
      <c r="BO32" s="322"/>
      <c r="BP32" s="129"/>
      <c r="BQ32" s="322"/>
      <c r="BR32" s="129"/>
      <c r="BS32" s="322">
        <f>BS33</f>
        <v>0</v>
      </c>
      <c r="BT32" s="129"/>
      <c r="BU32" s="322">
        <f>BU33</f>
        <v>3252870</v>
      </c>
      <c r="BV32" s="129">
        <f t="shared" si="7"/>
        <v>3252870</v>
      </c>
      <c r="BW32" s="322">
        <f>BW33</f>
        <v>3252870</v>
      </c>
      <c r="BX32" s="129">
        <f t="shared" si="8"/>
        <v>0</v>
      </c>
      <c r="BY32" s="322">
        <f>BY33+BY35</f>
        <v>2977583.69</v>
      </c>
      <c r="BZ32" s="129">
        <f t="shared" si="9"/>
        <v>-275286.31000000006</v>
      </c>
      <c r="CA32" s="322">
        <f>CA33+CA35</f>
        <v>2977583.69</v>
      </c>
      <c r="CB32" s="129">
        <f t="shared" si="10"/>
        <v>0</v>
      </c>
      <c r="CC32" s="52"/>
    </row>
    <row r="33" spans="1:81" s="34" customFormat="1" ht="26.25" customHeight="1" x14ac:dyDescent="0.2">
      <c r="A33" s="37"/>
      <c r="B33" s="525" t="s">
        <v>33</v>
      </c>
      <c r="C33" s="526"/>
      <c r="D33" s="526"/>
      <c r="E33" s="526"/>
      <c r="F33" s="526"/>
      <c r="G33" s="527"/>
      <c r="H33" s="313" t="s">
        <v>957</v>
      </c>
      <c r="I33" s="314" t="s">
        <v>32</v>
      </c>
      <c r="J33" s="129"/>
      <c r="K33" s="114"/>
      <c r="L33" s="129"/>
      <c r="M33" s="171"/>
      <c r="N33" s="129"/>
      <c r="O33" s="171"/>
      <c r="P33" s="129"/>
      <c r="Q33" s="185"/>
      <c r="R33" s="129"/>
      <c r="S33" s="208"/>
      <c r="T33" s="129"/>
      <c r="U33" s="208"/>
      <c r="V33" s="129"/>
      <c r="W33" s="208"/>
      <c r="X33" s="129"/>
      <c r="Y33" s="208"/>
      <c r="Z33" s="129"/>
      <c r="AA33" s="208"/>
      <c r="AB33" s="129"/>
      <c r="AC33" s="208"/>
      <c r="AD33" s="129"/>
      <c r="AE33" s="208"/>
      <c r="AF33" s="129"/>
      <c r="AG33" s="208"/>
      <c r="AH33" s="129"/>
      <c r="AI33" s="208"/>
      <c r="AJ33" s="129"/>
      <c r="AK33" s="208"/>
      <c r="AL33" s="129"/>
      <c r="AM33" s="208"/>
      <c r="AN33" s="129"/>
      <c r="AO33" s="208"/>
      <c r="AP33" s="129"/>
      <c r="AQ33" s="208"/>
      <c r="AR33" s="129"/>
      <c r="AS33" s="208"/>
      <c r="AT33" s="129"/>
      <c r="AU33" s="208"/>
      <c r="AV33" s="129"/>
      <c r="AW33" s="208"/>
      <c r="AX33" s="129"/>
      <c r="AY33" s="322"/>
      <c r="AZ33" s="129"/>
      <c r="BA33" s="322"/>
      <c r="BB33" s="129"/>
      <c r="BC33" s="322"/>
      <c r="BD33" s="129"/>
      <c r="BE33" s="322"/>
      <c r="BF33" s="129"/>
      <c r="BG33" s="322"/>
      <c r="BH33" s="129"/>
      <c r="BI33" s="322"/>
      <c r="BJ33" s="129"/>
      <c r="BK33" s="322"/>
      <c r="BL33" s="129"/>
      <c r="BM33" s="322"/>
      <c r="BN33" s="129"/>
      <c r="BO33" s="322"/>
      <c r="BP33" s="129"/>
      <c r="BQ33" s="322"/>
      <c r="BR33" s="129"/>
      <c r="BS33" s="322">
        <f>BS34</f>
        <v>0</v>
      </c>
      <c r="BT33" s="129"/>
      <c r="BU33" s="322">
        <f>BU34</f>
        <v>3252870</v>
      </c>
      <c r="BV33" s="129">
        <f t="shared" si="7"/>
        <v>3252870</v>
      </c>
      <c r="BW33" s="322">
        <f>BW34</f>
        <v>3252870</v>
      </c>
      <c r="BX33" s="129">
        <f t="shared" si="8"/>
        <v>0</v>
      </c>
      <c r="BY33" s="322">
        <f>BY34</f>
        <v>2977583.69</v>
      </c>
      <c r="BZ33" s="129">
        <f t="shared" si="9"/>
        <v>-275286.31000000006</v>
      </c>
      <c r="CA33" s="322">
        <f>CA34</f>
        <v>2727583.69</v>
      </c>
      <c r="CB33" s="129">
        <f t="shared" si="10"/>
        <v>-250000</v>
      </c>
      <c r="CC33" s="52"/>
    </row>
    <row r="34" spans="1:81" s="49" customFormat="1" x14ac:dyDescent="0.2">
      <c r="A34" s="45"/>
      <c r="B34" s="532" t="s">
        <v>31</v>
      </c>
      <c r="C34" s="532"/>
      <c r="D34" s="532"/>
      <c r="E34" s="532"/>
      <c r="F34" s="532"/>
      <c r="G34" s="532"/>
      <c r="H34" s="324" t="s">
        <v>957</v>
      </c>
      <c r="I34" s="325" t="s">
        <v>30</v>
      </c>
      <c r="J34" s="109"/>
      <c r="K34" s="118"/>
      <c r="L34" s="109"/>
      <c r="M34" s="174"/>
      <c r="N34" s="109"/>
      <c r="O34" s="174"/>
      <c r="P34" s="109"/>
      <c r="Q34" s="183"/>
      <c r="R34" s="109"/>
      <c r="S34" s="204"/>
      <c r="T34" s="109"/>
      <c r="U34" s="204"/>
      <c r="V34" s="109"/>
      <c r="W34" s="204"/>
      <c r="X34" s="109"/>
      <c r="Y34" s="204"/>
      <c r="Z34" s="109"/>
      <c r="AA34" s="204"/>
      <c r="AB34" s="109"/>
      <c r="AC34" s="204"/>
      <c r="AD34" s="109"/>
      <c r="AE34" s="204"/>
      <c r="AF34" s="109"/>
      <c r="AG34" s="204"/>
      <c r="AH34" s="109"/>
      <c r="AI34" s="204"/>
      <c r="AJ34" s="109"/>
      <c r="AK34" s="204"/>
      <c r="AL34" s="109"/>
      <c r="AM34" s="204"/>
      <c r="AN34" s="109"/>
      <c r="AO34" s="204"/>
      <c r="AP34" s="109"/>
      <c r="AQ34" s="204"/>
      <c r="AR34" s="109"/>
      <c r="AS34" s="204"/>
      <c r="AT34" s="109"/>
      <c r="AU34" s="204"/>
      <c r="AV34" s="109"/>
      <c r="AW34" s="204"/>
      <c r="AX34" s="109"/>
      <c r="AY34" s="318"/>
      <c r="AZ34" s="109"/>
      <c r="BA34" s="318"/>
      <c r="BB34" s="109"/>
      <c r="BC34" s="318"/>
      <c r="BD34" s="109"/>
      <c r="BE34" s="318"/>
      <c r="BF34" s="109"/>
      <c r="BG34" s="318"/>
      <c r="BH34" s="109"/>
      <c r="BI34" s="318"/>
      <c r="BJ34" s="109"/>
      <c r="BK34" s="318"/>
      <c r="BL34" s="109"/>
      <c r="BM34" s="318"/>
      <c r="BN34" s="109"/>
      <c r="BO34" s="318"/>
      <c r="BP34" s="109"/>
      <c r="BQ34" s="318"/>
      <c r="BR34" s="109"/>
      <c r="BS34" s="318">
        <v>0</v>
      </c>
      <c r="BT34" s="109"/>
      <c r="BU34" s="318">
        <v>3252870</v>
      </c>
      <c r="BV34" s="109">
        <f t="shared" si="7"/>
        <v>3252870</v>
      </c>
      <c r="BW34" s="361">
        <v>3252870</v>
      </c>
      <c r="BX34" s="109">
        <f t="shared" si="8"/>
        <v>0</v>
      </c>
      <c r="BY34" s="368">
        <v>2977583.69</v>
      </c>
      <c r="BZ34" s="109">
        <f t="shared" si="9"/>
        <v>-275286.31000000006</v>
      </c>
      <c r="CA34" s="502">
        <v>2727583.69</v>
      </c>
      <c r="CB34" s="109">
        <f t="shared" si="10"/>
        <v>-250000</v>
      </c>
      <c r="CC34" s="53">
        <v>3</v>
      </c>
    </row>
    <row r="35" spans="1:81" s="34" customFormat="1" x14ac:dyDescent="0.2">
      <c r="A35" s="37"/>
      <c r="B35" s="531" t="s">
        <v>79</v>
      </c>
      <c r="C35" s="531"/>
      <c r="D35" s="531"/>
      <c r="E35" s="531"/>
      <c r="F35" s="531"/>
      <c r="G35" s="531"/>
      <c r="H35" s="313" t="s">
        <v>957</v>
      </c>
      <c r="I35" s="484" t="s">
        <v>78</v>
      </c>
      <c r="J35" s="129"/>
      <c r="K35" s="114"/>
      <c r="L35" s="129"/>
      <c r="M35" s="171"/>
      <c r="N35" s="129"/>
      <c r="O35" s="171"/>
      <c r="P35" s="129"/>
      <c r="Q35" s="185"/>
      <c r="R35" s="129"/>
      <c r="S35" s="208"/>
      <c r="T35" s="129"/>
      <c r="U35" s="208"/>
      <c r="V35" s="129"/>
      <c r="W35" s="208"/>
      <c r="X35" s="129"/>
      <c r="Y35" s="208"/>
      <c r="Z35" s="129"/>
      <c r="AA35" s="208"/>
      <c r="AB35" s="129"/>
      <c r="AC35" s="208"/>
      <c r="AD35" s="129"/>
      <c r="AE35" s="208"/>
      <c r="AF35" s="129"/>
      <c r="AG35" s="208"/>
      <c r="AH35" s="129"/>
      <c r="AI35" s="208"/>
      <c r="AJ35" s="129"/>
      <c r="AK35" s="208"/>
      <c r="AL35" s="129"/>
      <c r="AM35" s="208"/>
      <c r="AN35" s="129"/>
      <c r="AO35" s="208"/>
      <c r="AP35" s="129"/>
      <c r="AQ35" s="208"/>
      <c r="AR35" s="129"/>
      <c r="AS35" s="208"/>
      <c r="AT35" s="129"/>
      <c r="AU35" s="208"/>
      <c r="AV35" s="129"/>
      <c r="AW35" s="208"/>
      <c r="AX35" s="129"/>
      <c r="AY35" s="322"/>
      <c r="AZ35" s="129"/>
      <c r="BA35" s="322"/>
      <c r="BB35" s="129"/>
      <c r="BC35" s="322"/>
      <c r="BD35" s="129"/>
      <c r="BE35" s="322"/>
      <c r="BF35" s="129"/>
      <c r="BG35" s="322"/>
      <c r="BH35" s="129"/>
      <c r="BI35" s="322"/>
      <c r="BJ35" s="129"/>
      <c r="BK35" s="322"/>
      <c r="BL35" s="129"/>
      <c r="BM35" s="322"/>
      <c r="BN35" s="129"/>
      <c r="BO35" s="322"/>
      <c r="BP35" s="129"/>
      <c r="BQ35" s="322"/>
      <c r="BR35" s="129"/>
      <c r="BS35" s="322"/>
      <c r="BT35" s="129"/>
      <c r="BU35" s="322"/>
      <c r="BV35" s="129"/>
      <c r="BW35" s="360"/>
      <c r="BX35" s="129"/>
      <c r="BY35" s="438">
        <f>BY36</f>
        <v>0</v>
      </c>
      <c r="BZ35" s="129"/>
      <c r="CA35" s="438">
        <f>CA36</f>
        <v>250000</v>
      </c>
      <c r="CB35" s="129">
        <f t="shared" ref="CB35:CB36" si="12">CA35-BY35</f>
        <v>250000</v>
      </c>
      <c r="CC35" s="52"/>
    </row>
    <row r="36" spans="1:81" s="49" customFormat="1" x14ac:dyDescent="0.2">
      <c r="A36" s="45"/>
      <c r="B36" s="532" t="s">
        <v>77</v>
      </c>
      <c r="C36" s="532"/>
      <c r="D36" s="532"/>
      <c r="E36" s="532"/>
      <c r="F36" s="532"/>
      <c r="G36" s="532"/>
      <c r="H36" s="324" t="s">
        <v>957</v>
      </c>
      <c r="I36" s="520" t="s">
        <v>76</v>
      </c>
      <c r="J36" s="109"/>
      <c r="K36" s="118"/>
      <c r="L36" s="109"/>
      <c r="M36" s="174"/>
      <c r="N36" s="109"/>
      <c r="O36" s="174"/>
      <c r="P36" s="109"/>
      <c r="Q36" s="183"/>
      <c r="R36" s="109"/>
      <c r="S36" s="204"/>
      <c r="T36" s="109"/>
      <c r="U36" s="204"/>
      <c r="V36" s="109"/>
      <c r="W36" s="204"/>
      <c r="X36" s="109"/>
      <c r="Y36" s="204"/>
      <c r="Z36" s="109"/>
      <c r="AA36" s="204"/>
      <c r="AB36" s="109"/>
      <c r="AC36" s="204"/>
      <c r="AD36" s="109"/>
      <c r="AE36" s="204"/>
      <c r="AF36" s="109"/>
      <c r="AG36" s="204"/>
      <c r="AH36" s="109"/>
      <c r="AI36" s="204"/>
      <c r="AJ36" s="109"/>
      <c r="AK36" s="204"/>
      <c r="AL36" s="109"/>
      <c r="AM36" s="204"/>
      <c r="AN36" s="109"/>
      <c r="AO36" s="204"/>
      <c r="AP36" s="109"/>
      <c r="AQ36" s="204"/>
      <c r="AR36" s="109"/>
      <c r="AS36" s="204"/>
      <c r="AT36" s="109"/>
      <c r="AU36" s="204"/>
      <c r="AV36" s="109"/>
      <c r="AW36" s="204"/>
      <c r="AX36" s="109"/>
      <c r="AY36" s="318"/>
      <c r="AZ36" s="109"/>
      <c r="BA36" s="318"/>
      <c r="BB36" s="109"/>
      <c r="BC36" s="318"/>
      <c r="BD36" s="109"/>
      <c r="BE36" s="318"/>
      <c r="BF36" s="109"/>
      <c r="BG36" s="318"/>
      <c r="BH36" s="109"/>
      <c r="BI36" s="318"/>
      <c r="BJ36" s="109"/>
      <c r="BK36" s="318"/>
      <c r="BL36" s="109"/>
      <c r="BM36" s="318"/>
      <c r="BN36" s="109"/>
      <c r="BO36" s="318"/>
      <c r="BP36" s="109"/>
      <c r="BQ36" s="318"/>
      <c r="BR36" s="109"/>
      <c r="BS36" s="318"/>
      <c r="BT36" s="109"/>
      <c r="BU36" s="318"/>
      <c r="BV36" s="109"/>
      <c r="BW36" s="361"/>
      <c r="BX36" s="109"/>
      <c r="BY36" s="368">
        <v>0</v>
      </c>
      <c r="BZ36" s="109"/>
      <c r="CA36" s="502">
        <v>250000</v>
      </c>
      <c r="CB36" s="109">
        <f t="shared" si="12"/>
        <v>250000</v>
      </c>
      <c r="CC36" s="53" t="s">
        <v>1172</v>
      </c>
    </row>
    <row r="37" spans="1:81" s="34" customFormat="1" ht="30.75" customHeight="1" x14ac:dyDescent="0.2">
      <c r="A37" s="37"/>
      <c r="B37" s="531" t="s">
        <v>710</v>
      </c>
      <c r="C37" s="531"/>
      <c r="D37" s="531"/>
      <c r="E37" s="531"/>
      <c r="F37" s="531"/>
      <c r="G37" s="531"/>
      <c r="H37" s="342" t="s">
        <v>711</v>
      </c>
      <c r="I37" s="212" t="s">
        <v>5</v>
      </c>
      <c r="J37" s="129"/>
      <c r="K37" s="114"/>
      <c r="L37" s="129"/>
      <c r="M37" s="171"/>
      <c r="N37" s="129"/>
      <c r="O37" s="171"/>
      <c r="P37" s="129"/>
      <c r="Q37" s="185"/>
      <c r="R37" s="129"/>
      <c r="S37" s="208"/>
      <c r="T37" s="129"/>
      <c r="U37" s="208"/>
      <c r="V37" s="129"/>
      <c r="W37" s="208"/>
      <c r="X37" s="129"/>
      <c r="Y37" s="208"/>
      <c r="Z37" s="129"/>
      <c r="AA37" s="208"/>
      <c r="AB37" s="129"/>
      <c r="AC37" s="208">
        <f>AC47+AC72</f>
        <v>0</v>
      </c>
      <c r="AD37" s="129"/>
      <c r="AE37" s="208">
        <f>AE47+AE72</f>
        <v>52656700</v>
      </c>
      <c r="AF37" s="129">
        <f t="shared" si="2"/>
        <v>52656700</v>
      </c>
      <c r="AG37" s="208">
        <f>AG47+AG72</f>
        <v>52656700</v>
      </c>
      <c r="AH37" s="129">
        <f t="shared" si="2"/>
        <v>0</v>
      </c>
      <c r="AI37" s="208">
        <f>AI47+AI72</f>
        <v>52656700</v>
      </c>
      <c r="AJ37" s="129">
        <f t="shared" si="3"/>
        <v>0</v>
      </c>
      <c r="AK37" s="208">
        <f>AK47+AK72</f>
        <v>52656700</v>
      </c>
      <c r="AL37" s="129">
        <f t="shared" si="4"/>
        <v>0</v>
      </c>
      <c r="AM37" s="208">
        <f>AM47+AM72</f>
        <v>52656700</v>
      </c>
      <c r="AN37" s="129">
        <f t="shared" si="4"/>
        <v>0</v>
      </c>
      <c r="AO37" s="208">
        <f>AO47+AO72+AO50+AO75</f>
        <v>52656700</v>
      </c>
      <c r="AP37" s="129">
        <f t="shared" si="4"/>
        <v>0</v>
      </c>
      <c r="AQ37" s="208">
        <f>AQ47+AQ72+AQ50+AQ75</f>
        <v>36191700</v>
      </c>
      <c r="AR37" s="129">
        <f t="shared" si="4"/>
        <v>-16465000</v>
      </c>
      <c r="AS37" s="208">
        <f>AS47+AS72+AS50+AS75+AS58</f>
        <v>36191700</v>
      </c>
      <c r="AT37" s="129">
        <f t="shared" si="11"/>
        <v>0</v>
      </c>
      <c r="AU37" s="208">
        <f>AU47+AU72+AU50+AU75+AU58</f>
        <v>36194053</v>
      </c>
      <c r="AV37" s="129">
        <f t="shared" si="11"/>
        <v>2353</v>
      </c>
      <c r="AW37" s="208">
        <f>AW47+AW72+AW50+AW75+AW58+AW38+AW41+AW53+AW66</f>
        <v>36194053</v>
      </c>
      <c r="AX37" s="129">
        <f t="shared" si="11"/>
        <v>0</v>
      </c>
      <c r="AY37" s="208">
        <f>AY47+AY72+AY50+AY75+AY58+AY38+AY41+AY53+AY66</f>
        <v>68081600</v>
      </c>
      <c r="AZ37" s="129">
        <f t="shared" si="11"/>
        <v>31887547</v>
      </c>
      <c r="BA37" s="208">
        <f>BA47+BA72+BA50+BA75+BA58+BA38+BA41+BA53+BA66</f>
        <v>68081600</v>
      </c>
      <c r="BB37" s="129">
        <f t="shared" ref="BB37:BH139" si="13">BA37-AY37</f>
        <v>0</v>
      </c>
      <c r="BC37" s="208">
        <f>BC47+BC72+BC50+BC75+BC58+BC38+BC41+BC53+BC66</f>
        <v>76480031.170000002</v>
      </c>
      <c r="BD37" s="129">
        <f t="shared" si="13"/>
        <v>8398431.1700000018</v>
      </c>
      <c r="BE37" s="208">
        <f>BE47+BE72+BE50+BE75+BE58+BE38+BE41+BE53+BE66</f>
        <v>76480031.170000002</v>
      </c>
      <c r="BF37" s="129">
        <f t="shared" si="13"/>
        <v>0</v>
      </c>
      <c r="BG37" s="208">
        <f>BG47+BG72+BG50+BG75+BG58+BG38+BG41+BG53+BG66</f>
        <v>76480031.170000002</v>
      </c>
      <c r="BH37" s="129">
        <f t="shared" si="13"/>
        <v>0</v>
      </c>
      <c r="BI37" s="208">
        <f>BI47+BI72+BI50+BI75+BI58+BI38+BI41+BI53+BI66</f>
        <v>76480031.170000002</v>
      </c>
      <c r="BJ37" s="129">
        <f t="shared" ref="BJ37:BR138" si="14">BI37-BG37</f>
        <v>0</v>
      </c>
      <c r="BK37" s="208">
        <f>BK47+BK72+BK50+BK75+BK58+BK38+BK41+BK53+BK66</f>
        <v>76480031.170000002</v>
      </c>
      <c r="BL37" s="129">
        <f t="shared" si="14"/>
        <v>0</v>
      </c>
      <c r="BM37" s="208">
        <f>BM47+BM72+BM50+BM75+BM58+BM38+BM41+BM53+BM66</f>
        <v>76480031.170000002</v>
      </c>
      <c r="BN37" s="129">
        <f t="shared" si="14"/>
        <v>0</v>
      </c>
      <c r="BO37" s="208">
        <f>BO47+BO72+BO50+BO75+BO58+BO38+BO41+BO53+BO66</f>
        <v>76480031.170000002</v>
      </c>
      <c r="BP37" s="129">
        <f t="shared" si="14"/>
        <v>0</v>
      </c>
      <c r="BQ37" s="208">
        <f>BQ47+BQ72+BQ50+BQ75+BQ58+BQ38+BQ41+BQ53+BQ66+BQ44+BQ69</f>
        <v>76480031.170000002</v>
      </c>
      <c r="BR37" s="129">
        <f t="shared" si="14"/>
        <v>0</v>
      </c>
      <c r="BS37" s="208">
        <f>BS47+BS72+BS50+BS75+BS58+BS38+BS41+BS53+BS66+BS44+BS69+BS63</f>
        <v>60230303.189999998</v>
      </c>
      <c r="BT37" s="129">
        <f t="shared" si="6"/>
        <v>-16249727.980000004</v>
      </c>
      <c r="BU37" s="208">
        <f>BU47+BU72+BU50+BU75+BU58+BU38+BU41+BU53+BU66+BU44+BU69+BU63</f>
        <v>78858540</v>
      </c>
      <c r="BV37" s="129">
        <f t="shared" si="7"/>
        <v>18628236.810000002</v>
      </c>
      <c r="BW37" s="208">
        <f>BW47+BW72+BW50+BW75+BW58+BW38+BW41+BW53+BW66+BW44+BW69+BW63</f>
        <v>78858540</v>
      </c>
      <c r="BX37" s="129">
        <f t="shared" si="8"/>
        <v>0</v>
      </c>
      <c r="BY37" s="208">
        <f>BY47+BY72+BY50+BY75+BY58+BY38+BY41+BY53+BY66+BY44+BY69+BY63</f>
        <v>78858540</v>
      </c>
      <c r="BZ37" s="129">
        <f t="shared" si="9"/>
        <v>0</v>
      </c>
      <c r="CA37" s="208">
        <f>CA47+CA72+CA50+CA75+CA58+CA38+CA41+CA53+CA66+CA44+CA69+CA63</f>
        <v>79755513.25</v>
      </c>
      <c r="CB37" s="129">
        <f t="shared" si="10"/>
        <v>896973.25</v>
      </c>
      <c r="CC37" s="52"/>
    </row>
    <row r="38" spans="1:81" s="34" customFormat="1" ht="37.5" customHeight="1" x14ac:dyDescent="0.2">
      <c r="A38" s="37"/>
      <c r="B38" s="531" t="s">
        <v>25</v>
      </c>
      <c r="C38" s="531"/>
      <c r="D38" s="531"/>
      <c r="E38" s="531"/>
      <c r="F38" s="531"/>
      <c r="G38" s="531"/>
      <c r="H38" s="313" t="s">
        <v>712</v>
      </c>
      <c r="I38" s="314" t="s">
        <v>5</v>
      </c>
      <c r="J38" s="129"/>
      <c r="K38" s="114"/>
      <c r="L38" s="129"/>
      <c r="M38" s="171"/>
      <c r="N38" s="129"/>
      <c r="O38" s="171"/>
      <c r="P38" s="129"/>
      <c r="Q38" s="185"/>
      <c r="R38" s="129"/>
      <c r="S38" s="208"/>
      <c r="T38" s="129"/>
      <c r="U38" s="208"/>
      <c r="V38" s="129"/>
      <c r="W38" s="208"/>
      <c r="X38" s="129"/>
      <c r="Y38" s="208"/>
      <c r="Z38" s="129"/>
      <c r="AA38" s="208"/>
      <c r="AB38" s="129"/>
      <c r="AC38" s="208"/>
      <c r="AD38" s="129"/>
      <c r="AE38" s="208"/>
      <c r="AF38" s="129"/>
      <c r="AG38" s="208"/>
      <c r="AH38" s="129"/>
      <c r="AI38" s="208"/>
      <c r="AJ38" s="129"/>
      <c r="AK38" s="208"/>
      <c r="AL38" s="129"/>
      <c r="AM38" s="208"/>
      <c r="AN38" s="129"/>
      <c r="AO38" s="208"/>
      <c r="AP38" s="129"/>
      <c r="AQ38" s="208"/>
      <c r="AR38" s="129"/>
      <c r="AS38" s="208"/>
      <c r="AT38" s="129"/>
      <c r="AU38" s="208"/>
      <c r="AV38" s="129"/>
      <c r="AW38" s="208">
        <f>AW39</f>
        <v>0</v>
      </c>
      <c r="AX38" s="129"/>
      <c r="AY38" s="208">
        <f>AY39</f>
        <v>13225700</v>
      </c>
      <c r="AZ38" s="129">
        <f t="shared" ref="AZ38:BR58" si="15">AY38-AW38</f>
        <v>13225700</v>
      </c>
      <c r="BA38" s="208">
        <f>BA39</f>
        <v>13225700</v>
      </c>
      <c r="BB38" s="129">
        <f t="shared" si="15"/>
        <v>0</v>
      </c>
      <c r="BC38" s="208">
        <f>BC39</f>
        <v>13225700</v>
      </c>
      <c r="BD38" s="129">
        <f t="shared" si="15"/>
        <v>0</v>
      </c>
      <c r="BE38" s="208">
        <f>BE39</f>
        <v>13225700</v>
      </c>
      <c r="BF38" s="129">
        <f t="shared" si="15"/>
        <v>0</v>
      </c>
      <c r="BG38" s="208">
        <f>BG39</f>
        <v>13225700</v>
      </c>
      <c r="BH38" s="129">
        <f t="shared" si="15"/>
        <v>0</v>
      </c>
      <c r="BI38" s="208">
        <f>BI39</f>
        <v>13225700</v>
      </c>
      <c r="BJ38" s="129">
        <f t="shared" si="15"/>
        <v>0</v>
      </c>
      <c r="BK38" s="208">
        <f>BK39</f>
        <v>13225700</v>
      </c>
      <c r="BL38" s="129">
        <f t="shared" si="15"/>
        <v>0</v>
      </c>
      <c r="BM38" s="208">
        <f>BM39</f>
        <v>13225700</v>
      </c>
      <c r="BN38" s="129">
        <f t="shared" si="15"/>
        <v>0</v>
      </c>
      <c r="BO38" s="208">
        <f>BO39</f>
        <v>13225700</v>
      </c>
      <c r="BP38" s="129">
        <f t="shared" si="15"/>
        <v>0</v>
      </c>
      <c r="BQ38" s="208">
        <f>BQ39</f>
        <v>13225700</v>
      </c>
      <c r="BR38" s="129">
        <f t="shared" si="15"/>
        <v>0</v>
      </c>
      <c r="BS38" s="208">
        <f>BS39</f>
        <v>4025430</v>
      </c>
      <c r="BT38" s="129">
        <f t="shared" si="6"/>
        <v>-9200270</v>
      </c>
      <c r="BU38" s="208">
        <f>BU39</f>
        <v>13225700</v>
      </c>
      <c r="BV38" s="129">
        <f t="shared" si="7"/>
        <v>9200270</v>
      </c>
      <c r="BW38" s="208">
        <f>BW39</f>
        <v>13225700</v>
      </c>
      <c r="BX38" s="129">
        <f t="shared" si="8"/>
        <v>0</v>
      </c>
      <c r="BY38" s="208">
        <f>BY39</f>
        <v>13225700</v>
      </c>
      <c r="BZ38" s="129">
        <f t="shared" si="9"/>
        <v>0</v>
      </c>
      <c r="CA38" s="208">
        <f>CA39</f>
        <v>13225700</v>
      </c>
      <c r="CB38" s="129">
        <f t="shared" si="10"/>
        <v>0</v>
      </c>
      <c r="CC38" s="52"/>
    </row>
    <row r="39" spans="1:81" s="34" customFormat="1" x14ac:dyDescent="0.2">
      <c r="A39" s="37"/>
      <c r="B39" s="531" t="s">
        <v>20</v>
      </c>
      <c r="C39" s="531"/>
      <c r="D39" s="531"/>
      <c r="E39" s="531"/>
      <c r="F39" s="531"/>
      <c r="G39" s="531"/>
      <c r="H39" s="313" t="s">
        <v>712</v>
      </c>
      <c r="I39" s="314" t="s">
        <v>19</v>
      </c>
      <c r="J39" s="129"/>
      <c r="K39" s="114"/>
      <c r="L39" s="129"/>
      <c r="M39" s="171"/>
      <c r="N39" s="129"/>
      <c r="O39" s="171"/>
      <c r="P39" s="129"/>
      <c r="Q39" s="185"/>
      <c r="R39" s="129"/>
      <c r="S39" s="208"/>
      <c r="T39" s="129"/>
      <c r="U39" s="208"/>
      <c r="V39" s="129"/>
      <c r="W39" s="208"/>
      <c r="X39" s="129"/>
      <c r="Y39" s="208"/>
      <c r="Z39" s="129"/>
      <c r="AA39" s="208"/>
      <c r="AB39" s="129"/>
      <c r="AC39" s="208"/>
      <c r="AD39" s="129"/>
      <c r="AE39" s="208"/>
      <c r="AF39" s="129"/>
      <c r="AG39" s="208"/>
      <c r="AH39" s="129"/>
      <c r="AI39" s="208"/>
      <c r="AJ39" s="129"/>
      <c r="AK39" s="208"/>
      <c r="AL39" s="129"/>
      <c r="AM39" s="208"/>
      <c r="AN39" s="129"/>
      <c r="AO39" s="208"/>
      <c r="AP39" s="129"/>
      <c r="AQ39" s="208"/>
      <c r="AR39" s="129"/>
      <c r="AS39" s="208"/>
      <c r="AT39" s="129"/>
      <c r="AU39" s="208"/>
      <c r="AV39" s="129"/>
      <c r="AW39" s="208">
        <f>AW40</f>
        <v>0</v>
      </c>
      <c r="AX39" s="129"/>
      <c r="AY39" s="208">
        <f>AY40</f>
        <v>13225700</v>
      </c>
      <c r="AZ39" s="129">
        <f t="shared" si="15"/>
        <v>13225700</v>
      </c>
      <c r="BA39" s="208">
        <f>BA40</f>
        <v>13225700</v>
      </c>
      <c r="BB39" s="129">
        <f t="shared" si="15"/>
        <v>0</v>
      </c>
      <c r="BC39" s="208">
        <f>BC40</f>
        <v>13225700</v>
      </c>
      <c r="BD39" s="129">
        <f t="shared" si="15"/>
        <v>0</v>
      </c>
      <c r="BE39" s="208">
        <f>BE40</f>
        <v>13225700</v>
      </c>
      <c r="BF39" s="129">
        <f t="shared" si="15"/>
        <v>0</v>
      </c>
      <c r="BG39" s="208">
        <f>BG40</f>
        <v>13225700</v>
      </c>
      <c r="BH39" s="129">
        <f t="shared" si="15"/>
        <v>0</v>
      </c>
      <c r="BI39" s="208">
        <f>BI40</f>
        <v>13225700</v>
      </c>
      <c r="BJ39" s="129">
        <f t="shared" si="15"/>
        <v>0</v>
      </c>
      <c r="BK39" s="208">
        <f>BK40</f>
        <v>13225700</v>
      </c>
      <c r="BL39" s="129">
        <f t="shared" si="15"/>
        <v>0</v>
      </c>
      <c r="BM39" s="208">
        <f>BM40</f>
        <v>13225700</v>
      </c>
      <c r="BN39" s="129">
        <f t="shared" si="15"/>
        <v>0</v>
      </c>
      <c r="BO39" s="208">
        <f>BO40</f>
        <v>13225700</v>
      </c>
      <c r="BP39" s="129">
        <f t="shared" si="15"/>
        <v>0</v>
      </c>
      <c r="BQ39" s="208">
        <f>BQ40</f>
        <v>13225700</v>
      </c>
      <c r="BR39" s="129">
        <f t="shared" si="15"/>
        <v>0</v>
      </c>
      <c r="BS39" s="208">
        <f>BS40</f>
        <v>4025430</v>
      </c>
      <c r="BT39" s="129">
        <f t="shared" si="6"/>
        <v>-9200270</v>
      </c>
      <c r="BU39" s="208">
        <f>BU40</f>
        <v>13225700</v>
      </c>
      <c r="BV39" s="129">
        <f t="shared" si="7"/>
        <v>9200270</v>
      </c>
      <c r="BW39" s="208">
        <f>BW40</f>
        <v>13225700</v>
      </c>
      <c r="BX39" s="129">
        <f t="shared" si="8"/>
        <v>0</v>
      </c>
      <c r="BY39" s="208">
        <f>BY40</f>
        <v>13225700</v>
      </c>
      <c r="BZ39" s="129">
        <f t="shared" si="9"/>
        <v>0</v>
      </c>
      <c r="CA39" s="208">
        <f>CA40</f>
        <v>13225700</v>
      </c>
      <c r="CB39" s="129">
        <f t="shared" si="10"/>
        <v>0</v>
      </c>
      <c r="CC39" s="52"/>
    </row>
    <row r="40" spans="1:81" s="49" customFormat="1" ht="30.75" customHeight="1" x14ac:dyDescent="0.2">
      <c r="A40" s="45"/>
      <c r="B40" s="532" t="s">
        <v>18</v>
      </c>
      <c r="C40" s="532"/>
      <c r="D40" s="532"/>
      <c r="E40" s="532"/>
      <c r="F40" s="532"/>
      <c r="G40" s="532"/>
      <c r="H40" s="324" t="s">
        <v>712</v>
      </c>
      <c r="I40" s="325" t="s">
        <v>17</v>
      </c>
      <c r="J40" s="109"/>
      <c r="K40" s="118"/>
      <c r="L40" s="109"/>
      <c r="M40" s="174"/>
      <c r="N40" s="109"/>
      <c r="O40" s="174"/>
      <c r="P40" s="109"/>
      <c r="Q40" s="183"/>
      <c r="R40" s="109"/>
      <c r="S40" s="204"/>
      <c r="T40" s="109"/>
      <c r="U40" s="204"/>
      <c r="V40" s="109"/>
      <c r="W40" s="204"/>
      <c r="X40" s="109"/>
      <c r="Y40" s="204"/>
      <c r="Z40" s="109"/>
      <c r="AA40" s="204"/>
      <c r="AB40" s="109"/>
      <c r="AC40" s="204"/>
      <c r="AD40" s="109"/>
      <c r="AE40" s="204"/>
      <c r="AF40" s="109"/>
      <c r="AG40" s="204"/>
      <c r="AH40" s="109"/>
      <c r="AI40" s="204"/>
      <c r="AJ40" s="109"/>
      <c r="AK40" s="204"/>
      <c r="AL40" s="109"/>
      <c r="AM40" s="204"/>
      <c r="AN40" s="109"/>
      <c r="AO40" s="204"/>
      <c r="AP40" s="109"/>
      <c r="AQ40" s="204"/>
      <c r="AR40" s="109"/>
      <c r="AS40" s="204"/>
      <c r="AT40" s="109"/>
      <c r="AU40" s="204"/>
      <c r="AV40" s="109"/>
      <c r="AW40" s="204">
        <v>0</v>
      </c>
      <c r="AX40" s="109"/>
      <c r="AY40" s="318">
        <v>13225700</v>
      </c>
      <c r="AZ40" s="109">
        <f t="shared" si="15"/>
        <v>13225700</v>
      </c>
      <c r="BA40" s="318">
        <v>13225700</v>
      </c>
      <c r="BB40" s="109">
        <f t="shared" si="15"/>
        <v>0</v>
      </c>
      <c r="BC40" s="318">
        <v>13225700</v>
      </c>
      <c r="BD40" s="109">
        <f t="shared" si="15"/>
        <v>0</v>
      </c>
      <c r="BE40" s="318">
        <v>13225700</v>
      </c>
      <c r="BF40" s="109">
        <f t="shared" si="15"/>
        <v>0</v>
      </c>
      <c r="BG40" s="318">
        <v>13225700</v>
      </c>
      <c r="BH40" s="109">
        <f t="shared" si="15"/>
        <v>0</v>
      </c>
      <c r="BI40" s="318">
        <v>13225700</v>
      </c>
      <c r="BJ40" s="109">
        <f t="shared" si="15"/>
        <v>0</v>
      </c>
      <c r="BK40" s="318">
        <v>13225700</v>
      </c>
      <c r="BL40" s="109">
        <f t="shared" si="15"/>
        <v>0</v>
      </c>
      <c r="BM40" s="318">
        <v>13225700</v>
      </c>
      <c r="BN40" s="109">
        <f t="shared" si="15"/>
        <v>0</v>
      </c>
      <c r="BO40" s="318">
        <v>13225700</v>
      </c>
      <c r="BP40" s="109">
        <f t="shared" si="15"/>
        <v>0</v>
      </c>
      <c r="BQ40" s="318">
        <v>13225700</v>
      </c>
      <c r="BR40" s="109">
        <f t="shared" si="15"/>
        <v>0</v>
      </c>
      <c r="BS40" s="318">
        <v>4025430</v>
      </c>
      <c r="BT40" s="109">
        <f t="shared" si="6"/>
        <v>-9200270</v>
      </c>
      <c r="BU40" s="318">
        <v>13225700</v>
      </c>
      <c r="BV40" s="109">
        <f t="shared" si="7"/>
        <v>9200270</v>
      </c>
      <c r="BW40" s="361">
        <v>13225700</v>
      </c>
      <c r="BX40" s="109">
        <f t="shared" si="8"/>
        <v>0</v>
      </c>
      <c r="BY40" s="368">
        <v>13225700</v>
      </c>
      <c r="BZ40" s="109">
        <f t="shared" si="9"/>
        <v>0</v>
      </c>
      <c r="CA40" s="502">
        <v>13225700</v>
      </c>
      <c r="CB40" s="109">
        <f t="shared" si="10"/>
        <v>0</v>
      </c>
      <c r="CC40" s="53">
        <v>4</v>
      </c>
    </row>
    <row r="41" spans="1:81" s="34" customFormat="1" ht="53.25" customHeight="1" x14ac:dyDescent="0.2">
      <c r="A41" s="37"/>
      <c r="B41" s="531" t="s">
        <v>24</v>
      </c>
      <c r="C41" s="531"/>
      <c r="D41" s="531"/>
      <c r="E41" s="531"/>
      <c r="F41" s="531"/>
      <c r="G41" s="531"/>
      <c r="H41" s="315" t="s">
        <v>713</v>
      </c>
      <c r="I41" s="316" t="s">
        <v>5</v>
      </c>
      <c r="J41" s="129"/>
      <c r="K41" s="114"/>
      <c r="L41" s="129"/>
      <c r="M41" s="171"/>
      <c r="N41" s="129"/>
      <c r="O41" s="171"/>
      <c r="P41" s="129"/>
      <c r="Q41" s="185"/>
      <c r="R41" s="129"/>
      <c r="S41" s="208"/>
      <c r="T41" s="129"/>
      <c r="U41" s="208"/>
      <c r="V41" s="129"/>
      <c r="W41" s="208"/>
      <c r="X41" s="129"/>
      <c r="Y41" s="208"/>
      <c r="Z41" s="129"/>
      <c r="AA41" s="208"/>
      <c r="AB41" s="129"/>
      <c r="AC41" s="208"/>
      <c r="AD41" s="129"/>
      <c r="AE41" s="208"/>
      <c r="AF41" s="129"/>
      <c r="AG41" s="208"/>
      <c r="AH41" s="129"/>
      <c r="AI41" s="208"/>
      <c r="AJ41" s="129"/>
      <c r="AK41" s="208"/>
      <c r="AL41" s="129"/>
      <c r="AM41" s="208"/>
      <c r="AN41" s="129"/>
      <c r="AO41" s="208"/>
      <c r="AP41" s="129"/>
      <c r="AQ41" s="208"/>
      <c r="AR41" s="129"/>
      <c r="AS41" s="208"/>
      <c r="AT41" s="129"/>
      <c r="AU41" s="208"/>
      <c r="AV41" s="129"/>
      <c r="AW41" s="208">
        <f>AW42</f>
        <v>0</v>
      </c>
      <c r="AX41" s="129"/>
      <c r="AY41" s="208">
        <f>AY42</f>
        <v>7077200</v>
      </c>
      <c r="AZ41" s="129">
        <f t="shared" si="15"/>
        <v>7077200</v>
      </c>
      <c r="BA41" s="208">
        <f>BA42</f>
        <v>7077200</v>
      </c>
      <c r="BB41" s="129">
        <f t="shared" si="15"/>
        <v>0</v>
      </c>
      <c r="BC41" s="208">
        <f>BC42</f>
        <v>7077200</v>
      </c>
      <c r="BD41" s="129">
        <f t="shared" si="15"/>
        <v>0</v>
      </c>
      <c r="BE41" s="208">
        <f>BE42</f>
        <v>7077200</v>
      </c>
      <c r="BF41" s="129">
        <f t="shared" si="15"/>
        <v>0</v>
      </c>
      <c r="BG41" s="208">
        <f>BG42</f>
        <v>7077200</v>
      </c>
      <c r="BH41" s="129">
        <f t="shared" si="15"/>
        <v>0</v>
      </c>
      <c r="BI41" s="208">
        <f>BI42</f>
        <v>7077200</v>
      </c>
      <c r="BJ41" s="129">
        <f t="shared" si="15"/>
        <v>0</v>
      </c>
      <c r="BK41" s="208">
        <f>BK42</f>
        <v>7077200</v>
      </c>
      <c r="BL41" s="129">
        <f t="shared" si="15"/>
        <v>0</v>
      </c>
      <c r="BM41" s="208">
        <f>BM42</f>
        <v>7077200</v>
      </c>
      <c r="BN41" s="129">
        <f t="shared" si="15"/>
        <v>0</v>
      </c>
      <c r="BO41" s="208">
        <f>BO42</f>
        <v>7077200</v>
      </c>
      <c r="BP41" s="129">
        <f t="shared" si="15"/>
        <v>0</v>
      </c>
      <c r="BQ41" s="208">
        <f>BQ42</f>
        <v>7077200</v>
      </c>
      <c r="BR41" s="129">
        <f t="shared" si="15"/>
        <v>0</v>
      </c>
      <c r="BS41" s="208">
        <f>BS42</f>
        <v>0</v>
      </c>
      <c r="BT41" s="129">
        <f t="shared" si="6"/>
        <v>-7077200</v>
      </c>
      <c r="BU41" s="208">
        <f>BU42</f>
        <v>7130200</v>
      </c>
      <c r="BV41" s="129">
        <f t="shared" si="7"/>
        <v>7130200</v>
      </c>
      <c r="BW41" s="208">
        <f>BW42</f>
        <v>7130200</v>
      </c>
      <c r="BX41" s="129">
        <f t="shared" si="8"/>
        <v>0</v>
      </c>
      <c r="BY41" s="208">
        <f>BY42</f>
        <v>7130200</v>
      </c>
      <c r="BZ41" s="129">
        <f t="shared" si="9"/>
        <v>0</v>
      </c>
      <c r="CA41" s="208">
        <f>CA42</f>
        <v>7130200</v>
      </c>
      <c r="CB41" s="129">
        <f t="shared" si="10"/>
        <v>0</v>
      </c>
      <c r="CC41" s="52"/>
    </row>
    <row r="42" spans="1:81" s="34" customFormat="1" x14ac:dyDescent="0.2">
      <c r="A42" s="37"/>
      <c r="B42" s="531" t="s">
        <v>20</v>
      </c>
      <c r="C42" s="531"/>
      <c r="D42" s="531"/>
      <c r="E42" s="531"/>
      <c r="F42" s="531"/>
      <c r="G42" s="531"/>
      <c r="H42" s="313" t="s">
        <v>713</v>
      </c>
      <c r="I42" s="314" t="s">
        <v>19</v>
      </c>
      <c r="J42" s="129"/>
      <c r="K42" s="114"/>
      <c r="L42" s="129"/>
      <c r="M42" s="171"/>
      <c r="N42" s="129"/>
      <c r="O42" s="171"/>
      <c r="P42" s="129"/>
      <c r="Q42" s="185"/>
      <c r="R42" s="129"/>
      <c r="S42" s="208"/>
      <c r="T42" s="129"/>
      <c r="U42" s="208"/>
      <c r="V42" s="129"/>
      <c r="W42" s="208"/>
      <c r="X42" s="129"/>
      <c r="Y42" s="208"/>
      <c r="Z42" s="129"/>
      <c r="AA42" s="208"/>
      <c r="AB42" s="129"/>
      <c r="AC42" s="208"/>
      <c r="AD42" s="129"/>
      <c r="AE42" s="208"/>
      <c r="AF42" s="129"/>
      <c r="AG42" s="208"/>
      <c r="AH42" s="129"/>
      <c r="AI42" s="208"/>
      <c r="AJ42" s="129"/>
      <c r="AK42" s="208"/>
      <c r="AL42" s="129"/>
      <c r="AM42" s="208"/>
      <c r="AN42" s="129"/>
      <c r="AO42" s="208"/>
      <c r="AP42" s="129"/>
      <c r="AQ42" s="208"/>
      <c r="AR42" s="129"/>
      <c r="AS42" s="208"/>
      <c r="AT42" s="129"/>
      <c r="AU42" s="208"/>
      <c r="AV42" s="129"/>
      <c r="AW42" s="208">
        <f>AW43</f>
        <v>0</v>
      </c>
      <c r="AX42" s="129"/>
      <c r="AY42" s="208">
        <f>AY43</f>
        <v>7077200</v>
      </c>
      <c r="AZ42" s="129">
        <f t="shared" si="15"/>
        <v>7077200</v>
      </c>
      <c r="BA42" s="208">
        <f>BA43</f>
        <v>7077200</v>
      </c>
      <c r="BB42" s="129">
        <f t="shared" si="15"/>
        <v>0</v>
      </c>
      <c r="BC42" s="208">
        <f>BC43</f>
        <v>7077200</v>
      </c>
      <c r="BD42" s="129">
        <f t="shared" si="15"/>
        <v>0</v>
      </c>
      <c r="BE42" s="208">
        <f>BE43</f>
        <v>7077200</v>
      </c>
      <c r="BF42" s="129">
        <f t="shared" si="15"/>
        <v>0</v>
      </c>
      <c r="BG42" s="208">
        <f>BG43</f>
        <v>7077200</v>
      </c>
      <c r="BH42" s="129">
        <f t="shared" si="15"/>
        <v>0</v>
      </c>
      <c r="BI42" s="208">
        <f>BI43</f>
        <v>7077200</v>
      </c>
      <c r="BJ42" s="129">
        <f t="shared" si="15"/>
        <v>0</v>
      </c>
      <c r="BK42" s="208">
        <f>BK43</f>
        <v>7077200</v>
      </c>
      <c r="BL42" s="129">
        <f t="shared" si="15"/>
        <v>0</v>
      </c>
      <c r="BM42" s="208">
        <f>BM43</f>
        <v>7077200</v>
      </c>
      <c r="BN42" s="129">
        <f t="shared" si="15"/>
        <v>0</v>
      </c>
      <c r="BO42" s="208">
        <f>BO43</f>
        <v>7077200</v>
      </c>
      <c r="BP42" s="129">
        <f t="shared" si="15"/>
        <v>0</v>
      </c>
      <c r="BQ42" s="208">
        <f>BQ43</f>
        <v>7077200</v>
      </c>
      <c r="BR42" s="129">
        <f t="shared" si="15"/>
        <v>0</v>
      </c>
      <c r="BS42" s="208">
        <f>BS43</f>
        <v>0</v>
      </c>
      <c r="BT42" s="129">
        <f t="shared" si="6"/>
        <v>-7077200</v>
      </c>
      <c r="BU42" s="208">
        <f>BU43</f>
        <v>7130200</v>
      </c>
      <c r="BV42" s="129">
        <f t="shared" si="7"/>
        <v>7130200</v>
      </c>
      <c r="BW42" s="208">
        <f>BW43</f>
        <v>7130200</v>
      </c>
      <c r="BX42" s="129">
        <f t="shared" si="8"/>
        <v>0</v>
      </c>
      <c r="BY42" s="208">
        <f>BY43</f>
        <v>7130200</v>
      </c>
      <c r="BZ42" s="129">
        <f t="shared" si="9"/>
        <v>0</v>
      </c>
      <c r="CA42" s="208">
        <f>CA43</f>
        <v>7130200</v>
      </c>
      <c r="CB42" s="129">
        <f t="shared" si="10"/>
        <v>0</v>
      </c>
      <c r="CC42" s="52"/>
    </row>
    <row r="43" spans="1:81" s="49" customFormat="1" ht="29.25" customHeight="1" x14ac:dyDescent="0.2">
      <c r="A43" s="45"/>
      <c r="B43" s="532" t="s">
        <v>18</v>
      </c>
      <c r="C43" s="532"/>
      <c r="D43" s="532"/>
      <c r="E43" s="532"/>
      <c r="F43" s="532"/>
      <c r="G43" s="532"/>
      <c r="H43" s="324" t="s">
        <v>713</v>
      </c>
      <c r="I43" s="325" t="s">
        <v>17</v>
      </c>
      <c r="J43" s="109"/>
      <c r="K43" s="118"/>
      <c r="L43" s="109"/>
      <c r="M43" s="174"/>
      <c r="N43" s="109"/>
      <c r="O43" s="174"/>
      <c r="P43" s="109"/>
      <c r="Q43" s="183"/>
      <c r="R43" s="109"/>
      <c r="S43" s="204"/>
      <c r="T43" s="109"/>
      <c r="U43" s="204"/>
      <c r="V43" s="109"/>
      <c r="W43" s="204"/>
      <c r="X43" s="109"/>
      <c r="Y43" s="204"/>
      <c r="Z43" s="109"/>
      <c r="AA43" s="204"/>
      <c r="AB43" s="109"/>
      <c r="AC43" s="204"/>
      <c r="AD43" s="109"/>
      <c r="AE43" s="204"/>
      <c r="AF43" s="109"/>
      <c r="AG43" s="204"/>
      <c r="AH43" s="109"/>
      <c r="AI43" s="204"/>
      <c r="AJ43" s="109"/>
      <c r="AK43" s="204"/>
      <c r="AL43" s="109"/>
      <c r="AM43" s="204"/>
      <c r="AN43" s="109"/>
      <c r="AO43" s="204"/>
      <c r="AP43" s="109"/>
      <c r="AQ43" s="204"/>
      <c r="AR43" s="109"/>
      <c r="AS43" s="204"/>
      <c r="AT43" s="109"/>
      <c r="AU43" s="204"/>
      <c r="AV43" s="109"/>
      <c r="AW43" s="204">
        <v>0</v>
      </c>
      <c r="AX43" s="109"/>
      <c r="AY43" s="318">
        <v>7077200</v>
      </c>
      <c r="AZ43" s="109">
        <f t="shared" si="15"/>
        <v>7077200</v>
      </c>
      <c r="BA43" s="318">
        <v>7077200</v>
      </c>
      <c r="BB43" s="109">
        <f t="shared" si="15"/>
        <v>0</v>
      </c>
      <c r="BC43" s="318">
        <v>7077200</v>
      </c>
      <c r="BD43" s="109">
        <f t="shared" si="15"/>
        <v>0</v>
      </c>
      <c r="BE43" s="318">
        <v>7077200</v>
      </c>
      <c r="BF43" s="109">
        <f t="shared" si="15"/>
        <v>0</v>
      </c>
      <c r="BG43" s="318">
        <v>7077200</v>
      </c>
      <c r="BH43" s="109">
        <f t="shared" si="15"/>
        <v>0</v>
      </c>
      <c r="BI43" s="318">
        <v>7077200</v>
      </c>
      <c r="BJ43" s="109">
        <f t="shared" si="15"/>
        <v>0</v>
      </c>
      <c r="BK43" s="318">
        <v>7077200</v>
      </c>
      <c r="BL43" s="109">
        <f t="shared" si="15"/>
        <v>0</v>
      </c>
      <c r="BM43" s="318">
        <v>7077200</v>
      </c>
      <c r="BN43" s="109">
        <f t="shared" si="15"/>
        <v>0</v>
      </c>
      <c r="BO43" s="318">
        <v>7077200</v>
      </c>
      <c r="BP43" s="109">
        <f t="shared" si="15"/>
        <v>0</v>
      </c>
      <c r="BQ43" s="318">
        <v>7077200</v>
      </c>
      <c r="BR43" s="109">
        <f t="shared" si="15"/>
        <v>0</v>
      </c>
      <c r="BS43" s="318">
        <v>0</v>
      </c>
      <c r="BT43" s="109">
        <f t="shared" si="6"/>
        <v>-7077200</v>
      </c>
      <c r="BU43" s="318">
        <v>7130200</v>
      </c>
      <c r="BV43" s="109">
        <f t="shared" si="7"/>
        <v>7130200</v>
      </c>
      <c r="BW43" s="361">
        <v>7130200</v>
      </c>
      <c r="BX43" s="109">
        <f t="shared" si="8"/>
        <v>0</v>
      </c>
      <c r="BY43" s="368">
        <v>7130200</v>
      </c>
      <c r="BZ43" s="109">
        <f t="shared" si="9"/>
        <v>0</v>
      </c>
      <c r="CA43" s="502">
        <v>7130200</v>
      </c>
      <c r="CB43" s="109">
        <f t="shared" si="10"/>
        <v>0</v>
      </c>
      <c r="CC43" s="53">
        <v>5</v>
      </c>
    </row>
    <row r="44" spans="1:81" s="34" customFormat="1" hidden="1" x14ac:dyDescent="0.2">
      <c r="A44" s="37"/>
      <c r="B44" s="531" t="s">
        <v>21</v>
      </c>
      <c r="C44" s="531"/>
      <c r="D44" s="531"/>
      <c r="E44" s="531"/>
      <c r="F44" s="531"/>
      <c r="G44" s="531"/>
      <c r="H44" s="315" t="s">
        <v>936</v>
      </c>
      <c r="I44" s="316" t="s">
        <v>5</v>
      </c>
      <c r="J44" s="129"/>
      <c r="K44" s="114"/>
      <c r="L44" s="129"/>
      <c r="M44" s="171"/>
      <c r="N44" s="129"/>
      <c r="O44" s="171"/>
      <c r="P44" s="129"/>
      <c r="Q44" s="185"/>
      <c r="R44" s="129"/>
      <c r="S44" s="208"/>
      <c r="T44" s="129"/>
      <c r="U44" s="208"/>
      <c r="V44" s="129"/>
      <c r="W44" s="208"/>
      <c r="X44" s="129"/>
      <c r="Y44" s="208"/>
      <c r="Z44" s="129"/>
      <c r="AA44" s="208"/>
      <c r="AB44" s="129"/>
      <c r="AC44" s="208"/>
      <c r="AD44" s="129"/>
      <c r="AE44" s="208"/>
      <c r="AF44" s="129"/>
      <c r="AG44" s="208"/>
      <c r="AH44" s="129"/>
      <c r="AI44" s="208"/>
      <c r="AJ44" s="129"/>
      <c r="AK44" s="208"/>
      <c r="AL44" s="129"/>
      <c r="AM44" s="208"/>
      <c r="AN44" s="129"/>
      <c r="AO44" s="208"/>
      <c r="AP44" s="129"/>
      <c r="AQ44" s="208"/>
      <c r="AR44" s="129"/>
      <c r="AS44" s="208"/>
      <c r="AT44" s="129"/>
      <c r="AU44" s="208"/>
      <c r="AV44" s="129"/>
      <c r="AW44" s="208"/>
      <c r="AX44" s="129"/>
      <c r="AY44" s="322"/>
      <c r="AZ44" s="129"/>
      <c r="BA44" s="322"/>
      <c r="BB44" s="129"/>
      <c r="BC44" s="322"/>
      <c r="BD44" s="129"/>
      <c r="BE44" s="322"/>
      <c r="BF44" s="129"/>
      <c r="BG44" s="322"/>
      <c r="BH44" s="129"/>
      <c r="BI44" s="322"/>
      <c r="BJ44" s="129"/>
      <c r="BK44" s="322"/>
      <c r="BL44" s="129"/>
      <c r="BM44" s="322"/>
      <c r="BN44" s="129"/>
      <c r="BO44" s="322"/>
      <c r="BP44" s="129"/>
      <c r="BQ44" s="208">
        <f>BQ45</f>
        <v>0</v>
      </c>
      <c r="BR44" s="129"/>
      <c r="BS44" s="208">
        <f>BS45</f>
        <v>224500</v>
      </c>
      <c r="BT44" s="129">
        <f t="shared" si="6"/>
        <v>224500</v>
      </c>
      <c r="BU44" s="208">
        <f>BU45</f>
        <v>0</v>
      </c>
      <c r="BV44" s="129">
        <f t="shared" si="7"/>
        <v>-224500</v>
      </c>
      <c r="BW44" s="208">
        <f>BW45</f>
        <v>0</v>
      </c>
      <c r="BX44" s="129">
        <f t="shared" si="8"/>
        <v>0</v>
      </c>
      <c r="BY44" s="208">
        <f>BY45</f>
        <v>0</v>
      </c>
      <c r="BZ44" s="129">
        <f t="shared" si="9"/>
        <v>0</v>
      </c>
      <c r="CA44" s="208">
        <f>CA45</f>
        <v>0</v>
      </c>
      <c r="CB44" s="129">
        <f t="shared" si="10"/>
        <v>0</v>
      </c>
      <c r="CC44" s="52"/>
    </row>
    <row r="45" spans="1:81" s="34" customFormat="1" hidden="1" x14ac:dyDescent="0.2">
      <c r="A45" s="37"/>
      <c r="B45" s="531" t="s">
        <v>20</v>
      </c>
      <c r="C45" s="531"/>
      <c r="D45" s="531"/>
      <c r="E45" s="531"/>
      <c r="F45" s="531"/>
      <c r="G45" s="531"/>
      <c r="H45" s="313" t="s">
        <v>936</v>
      </c>
      <c r="I45" s="314" t="s">
        <v>19</v>
      </c>
      <c r="J45" s="129"/>
      <c r="K45" s="114"/>
      <c r="L45" s="129"/>
      <c r="M45" s="171"/>
      <c r="N45" s="129"/>
      <c r="O45" s="171"/>
      <c r="P45" s="129"/>
      <c r="Q45" s="185"/>
      <c r="R45" s="129"/>
      <c r="S45" s="208"/>
      <c r="T45" s="129"/>
      <c r="U45" s="208"/>
      <c r="V45" s="129"/>
      <c r="W45" s="208"/>
      <c r="X45" s="129"/>
      <c r="Y45" s="208"/>
      <c r="Z45" s="129"/>
      <c r="AA45" s="208"/>
      <c r="AB45" s="129"/>
      <c r="AC45" s="208"/>
      <c r="AD45" s="129"/>
      <c r="AE45" s="208"/>
      <c r="AF45" s="129"/>
      <c r="AG45" s="208"/>
      <c r="AH45" s="129"/>
      <c r="AI45" s="208"/>
      <c r="AJ45" s="129"/>
      <c r="AK45" s="208"/>
      <c r="AL45" s="129"/>
      <c r="AM45" s="208"/>
      <c r="AN45" s="129"/>
      <c r="AO45" s="208"/>
      <c r="AP45" s="129"/>
      <c r="AQ45" s="208"/>
      <c r="AR45" s="129"/>
      <c r="AS45" s="208"/>
      <c r="AT45" s="129"/>
      <c r="AU45" s="208"/>
      <c r="AV45" s="129"/>
      <c r="AW45" s="208"/>
      <c r="AX45" s="129"/>
      <c r="AY45" s="322"/>
      <c r="AZ45" s="129"/>
      <c r="BA45" s="322"/>
      <c r="BB45" s="129"/>
      <c r="BC45" s="322"/>
      <c r="BD45" s="129"/>
      <c r="BE45" s="322"/>
      <c r="BF45" s="129"/>
      <c r="BG45" s="322"/>
      <c r="BH45" s="129"/>
      <c r="BI45" s="322"/>
      <c r="BJ45" s="129"/>
      <c r="BK45" s="322"/>
      <c r="BL45" s="129"/>
      <c r="BM45" s="322"/>
      <c r="BN45" s="129"/>
      <c r="BO45" s="322"/>
      <c r="BP45" s="129"/>
      <c r="BQ45" s="208">
        <f>BQ46</f>
        <v>0</v>
      </c>
      <c r="BR45" s="129"/>
      <c r="BS45" s="208">
        <f>BS46</f>
        <v>224500</v>
      </c>
      <c r="BT45" s="129">
        <f t="shared" si="6"/>
        <v>224500</v>
      </c>
      <c r="BU45" s="208">
        <f>BU46</f>
        <v>0</v>
      </c>
      <c r="BV45" s="129">
        <f t="shared" si="7"/>
        <v>-224500</v>
      </c>
      <c r="BW45" s="208">
        <f>BW46</f>
        <v>0</v>
      </c>
      <c r="BX45" s="129">
        <f t="shared" si="8"/>
        <v>0</v>
      </c>
      <c r="BY45" s="208">
        <f>BY46</f>
        <v>0</v>
      </c>
      <c r="BZ45" s="129">
        <f t="shared" si="9"/>
        <v>0</v>
      </c>
      <c r="CA45" s="208">
        <f>CA46</f>
        <v>0</v>
      </c>
      <c r="CB45" s="129">
        <f t="shared" si="10"/>
        <v>0</v>
      </c>
      <c r="CC45" s="52"/>
    </row>
    <row r="46" spans="1:81" s="49" customFormat="1" ht="29.25" hidden="1" customHeight="1" x14ac:dyDescent="0.2">
      <c r="A46" s="45"/>
      <c r="B46" s="532" t="s">
        <v>18</v>
      </c>
      <c r="C46" s="532"/>
      <c r="D46" s="532"/>
      <c r="E46" s="532"/>
      <c r="F46" s="532"/>
      <c r="G46" s="532"/>
      <c r="H46" s="324" t="s">
        <v>936</v>
      </c>
      <c r="I46" s="325" t="s">
        <v>17</v>
      </c>
      <c r="J46" s="109"/>
      <c r="K46" s="118"/>
      <c r="L46" s="109"/>
      <c r="M46" s="174"/>
      <c r="N46" s="109"/>
      <c r="O46" s="174"/>
      <c r="P46" s="109"/>
      <c r="Q46" s="183"/>
      <c r="R46" s="109"/>
      <c r="S46" s="204"/>
      <c r="T46" s="109"/>
      <c r="U46" s="204"/>
      <c r="V46" s="109"/>
      <c r="W46" s="204"/>
      <c r="X46" s="109"/>
      <c r="Y46" s="204"/>
      <c r="Z46" s="109"/>
      <c r="AA46" s="204"/>
      <c r="AB46" s="109"/>
      <c r="AC46" s="204"/>
      <c r="AD46" s="109"/>
      <c r="AE46" s="204"/>
      <c r="AF46" s="109"/>
      <c r="AG46" s="204"/>
      <c r="AH46" s="109"/>
      <c r="AI46" s="204"/>
      <c r="AJ46" s="109"/>
      <c r="AK46" s="204"/>
      <c r="AL46" s="109"/>
      <c r="AM46" s="204"/>
      <c r="AN46" s="109"/>
      <c r="AO46" s="204"/>
      <c r="AP46" s="109"/>
      <c r="AQ46" s="204"/>
      <c r="AR46" s="109"/>
      <c r="AS46" s="204"/>
      <c r="AT46" s="109"/>
      <c r="AU46" s="204"/>
      <c r="AV46" s="109"/>
      <c r="AW46" s="204"/>
      <c r="AX46" s="109"/>
      <c r="AY46" s="318"/>
      <c r="AZ46" s="109"/>
      <c r="BA46" s="318"/>
      <c r="BB46" s="109"/>
      <c r="BC46" s="318"/>
      <c r="BD46" s="109"/>
      <c r="BE46" s="318"/>
      <c r="BF46" s="109"/>
      <c r="BG46" s="318"/>
      <c r="BH46" s="109"/>
      <c r="BI46" s="318"/>
      <c r="BJ46" s="109"/>
      <c r="BK46" s="318"/>
      <c r="BL46" s="109"/>
      <c r="BM46" s="318"/>
      <c r="BN46" s="109"/>
      <c r="BO46" s="318"/>
      <c r="BP46" s="109"/>
      <c r="BQ46" s="318">
        <v>0</v>
      </c>
      <c r="BR46" s="109"/>
      <c r="BS46" s="318">
        <v>224500</v>
      </c>
      <c r="BT46" s="109">
        <f t="shared" si="6"/>
        <v>224500</v>
      </c>
      <c r="BU46" s="322">
        <v>0</v>
      </c>
      <c r="BV46" s="109">
        <f t="shared" si="7"/>
        <v>-224500</v>
      </c>
      <c r="BW46" s="322">
        <v>0</v>
      </c>
      <c r="BX46" s="109">
        <f t="shared" si="8"/>
        <v>0</v>
      </c>
      <c r="BY46" s="322">
        <v>0</v>
      </c>
      <c r="BZ46" s="109">
        <f t="shared" si="9"/>
        <v>0</v>
      </c>
      <c r="CA46" s="322">
        <v>0</v>
      </c>
      <c r="CB46" s="109">
        <f t="shared" si="10"/>
        <v>0</v>
      </c>
      <c r="CC46" s="53"/>
    </row>
    <row r="47" spans="1:81" s="34" customFormat="1" ht="103.5" hidden="1" customHeight="1" x14ac:dyDescent="0.2">
      <c r="A47" s="37"/>
      <c r="B47" s="531" t="s">
        <v>578</v>
      </c>
      <c r="C47" s="531"/>
      <c r="D47" s="531"/>
      <c r="E47" s="531"/>
      <c r="F47" s="531"/>
      <c r="G47" s="531"/>
      <c r="H47" s="342" t="s">
        <v>826</v>
      </c>
      <c r="I47" s="212" t="s">
        <v>5</v>
      </c>
      <c r="J47" s="129"/>
      <c r="K47" s="114"/>
      <c r="L47" s="129"/>
      <c r="M47" s="171"/>
      <c r="N47" s="129"/>
      <c r="O47" s="171"/>
      <c r="P47" s="129"/>
      <c r="Q47" s="185"/>
      <c r="R47" s="129"/>
      <c r="S47" s="208"/>
      <c r="T47" s="129"/>
      <c r="U47" s="208"/>
      <c r="V47" s="129"/>
      <c r="W47" s="208"/>
      <c r="X47" s="129"/>
      <c r="Y47" s="208"/>
      <c r="Z47" s="129"/>
      <c r="AA47" s="208"/>
      <c r="AB47" s="129"/>
      <c r="AC47" s="208">
        <f>AC48</f>
        <v>0</v>
      </c>
      <c r="AD47" s="129"/>
      <c r="AE47" s="208">
        <f>AE48</f>
        <v>50023800</v>
      </c>
      <c r="AF47" s="129">
        <f t="shared" si="2"/>
        <v>50023800</v>
      </c>
      <c r="AG47" s="208">
        <f>AG48</f>
        <v>50023800</v>
      </c>
      <c r="AH47" s="129">
        <f t="shared" si="2"/>
        <v>0</v>
      </c>
      <c r="AI47" s="208">
        <f>AI48</f>
        <v>50023800</v>
      </c>
      <c r="AJ47" s="129">
        <f t="shared" si="3"/>
        <v>0</v>
      </c>
      <c r="AK47" s="208">
        <f>AK48</f>
        <v>50023800</v>
      </c>
      <c r="AL47" s="129">
        <f t="shared" si="4"/>
        <v>0</v>
      </c>
      <c r="AM47" s="208">
        <f>AM48</f>
        <v>50023800</v>
      </c>
      <c r="AN47" s="129">
        <f t="shared" si="4"/>
        <v>0</v>
      </c>
      <c r="AO47" s="208">
        <f>AO48</f>
        <v>50023800</v>
      </c>
      <c r="AP47" s="129">
        <f t="shared" si="4"/>
        <v>0</v>
      </c>
      <c r="AQ47" s="208">
        <f>AQ48</f>
        <v>31758800</v>
      </c>
      <c r="AR47" s="129">
        <f t="shared" si="4"/>
        <v>-18265000</v>
      </c>
      <c r="AS47" s="208">
        <f>AS48</f>
        <v>31758800</v>
      </c>
      <c r="AT47" s="129">
        <f t="shared" si="11"/>
        <v>0</v>
      </c>
      <c r="AU47" s="208">
        <f>AU48</f>
        <v>31758800</v>
      </c>
      <c r="AV47" s="129">
        <f t="shared" si="11"/>
        <v>0</v>
      </c>
      <c r="AW47" s="208">
        <f>AW48</f>
        <v>31758800</v>
      </c>
      <c r="AX47" s="129">
        <f t="shared" si="11"/>
        <v>0</v>
      </c>
      <c r="AY47" s="208">
        <f>AY48</f>
        <v>0</v>
      </c>
      <c r="AZ47" s="129">
        <f t="shared" si="11"/>
        <v>-31758800</v>
      </c>
      <c r="BA47" s="208">
        <f>BA48</f>
        <v>0</v>
      </c>
      <c r="BB47" s="129">
        <f t="shared" si="13"/>
        <v>0</v>
      </c>
      <c r="BC47" s="208">
        <f>BC48</f>
        <v>0</v>
      </c>
      <c r="BD47" s="129">
        <f t="shared" si="13"/>
        <v>0</v>
      </c>
      <c r="BE47" s="208">
        <f>BE48</f>
        <v>0</v>
      </c>
      <c r="BF47" s="129">
        <f t="shared" si="13"/>
        <v>0</v>
      </c>
      <c r="BG47" s="208">
        <f>BG48</f>
        <v>0</v>
      </c>
      <c r="BH47" s="129">
        <f t="shared" si="13"/>
        <v>0</v>
      </c>
      <c r="BI47" s="208">
        <f>BI48</f>
        <v>0</v>
      </c>
      <c r="BJ47" s="129">
        <f t="shared" si="14"/>
        <v>0</v>
      </c>
      <c r="BK47" s="208">
        <f>BK48</f>
        <v>0</v>
      </c>
      <c r="BL47" s="129">
        <f t="shared" si="14"/>
        <v>0</v>
      </c>
      <c r="BM47" s="208">
        <f>BM48</f>
        <v>0</v>
      </c>
      <c r="BN47" s="129">
        <f t="shared" si="14"/>
        <v>0</v>
      </c>
      <c r="BO47" s="208">
        <f>BO48</f>
        <v>0</v>
      </c>
      <c r="BP47" s="129">
        <f t="shared" si="14"/>
        <v>0</v>
      </c>
      <c r="BQ47" s="208">
        <f>BQ48</f>
        <v>0</v>
      </c>
      <c r="BR47" s="129">
        <f t="shared" si="15"/>
        <v>0</v>
      </c>
      <c r="BS47" s="208">
        <f>BS48</f>
        <v>0</v>
      </c>
      <c r="BT47" s="129">
        <f t="shared" si="6"/>
        <v>0</v>
      </c>
      <c r="BU47" s="208">
        <f>BU48</f>
        <v>0</v>
      </c>
      <c r="BV47" s="129">
        <f t="shared" si="7"/>
        <v>0</v>
      </c>
      <c r="BW47" s="208">
        <f>BW48</f>
        <v>0</v>
      </c>
      <c r="BX47" s="129">
        <f t="shared" si="8"/>
        <v>0</v>
      </c>
      <c r="BY47" s="208">
        <f>BY48</f>
        <v>0</v>
      </c>
      <c r="BZ47" s="129">
        <f t="shared" si="9"/>
        <v>0</v>
      </c>
      <c r="CA47" s="208">
        <f>CA48</f>
        <v>0</v>
      </c>
      <c r="CB47" s="129">
        <f t="shared" si="10"/>
        <v>0</v>
      </c>
      <c r="CC47" s="52"/>
    </row>
    <row r="48" spans="1:81" s="34" customFormat="1" ht="25.5" hidden="1" customHeight="1" x14ac:dyDescent="0.2">
      <c r="A48" s="37"/>
      <c r="B48" s="531" t="s">
        <v>33</v>
      </c>
      <c r="C48" s="531"/>
      <c r="D48" s="531"/>
      <c r="E48" s="531"/>
      <c r="F48" s="531"/>
      <c r="G48" s="531"/>
      <c r="H48" s="340" t="s">
        <v>826</v>
      </c>
      <c r="I48" s="253" t="s">
        <v>32</v>
      </c>
      <c r="J48" s="129"/>
      <c r="K48" s="114"/>
      <c r="L48" s="129"/>
      <c r="M48" s="171"/>
      <c r="N48" s="129"/>
      <c r="O48" s="171"/>
      <c r="P48" s="129"/>
      <c r="Q48" s="185"/>
      <c r="R48" s="129"/>
      <c r="S48" s="208"/>
      <c r="T48" s="129"/>
      <c r="U48" s="208"/>
      <c r="V48" s="129"/>
      <c r="W48" s="208"/>
      <c r="X48" s="129"/>
      <c r="Y48" s="208"/>
      <c r="Z48" s="129"/>
      <c r="AA48" s="208"/>
      <c r="AB48" s="129"/>
      <c r="AC48" s="208">
        <f>AC49</f>
        <v>0</v>
      </c>
      <c r="AD48" s="129"/>
      <c r="AE48" s="208">
        <f>AE49</f>
        <v>50023800</v>
      </c>
      <c r="AF48" s="129">
        <f t="shared" si="2"/>
        <v>50023800</v>
      </c>
      <c r="AG48" s="208">
        <f>AG49</f>
        <v>50023800</v>
      </c>
      <c r="AH48" s="129">
        <f t="shared" si="2"/>
        <v>0</v>
      </c>
      <c r="AI48" s="208">
        <f>AI49</f>
        <v>50023800</v>
      </c>
      <c r="AJ48" s="129">
        <f t="shared" si="3"/>
        <v>0</v>
      </c>
      <c r="AK48" s="208">
        <f>AK49</f>
        <v>50023800</v>
      </c>
      <c r="AL48" s="129">
        <f t="shared" si="4"/>
        <v>0</v>
      </c>
      <c r="AM48" s="208">
        <f>AM49</f>
        <v>50023800</v>
      </c>
      <c r="AN48" s="129">
        <f t="shared" si="4"/>
        <v>0</v>
      </c>
      <c r="AO48" s="208">
        <f>AO49</f>
        <v>50023800</v>
      </c>
      <c r="AP48" s="129">
        <f t="shared" si="4"/>
        <v>0</v>
      </c>
      <c r="AQ48" s="208">
        <f>AQ49</f>
        <v>31758800</v>
      </c>
      <c r="AR48" s="129">
        <f t="shared" si="4"/>
        <v>-18265000</v>
      </c>
      <c r="AS48" s="208">
        <f>AS49</f>
        <v>31758800</v>
      </c>
      <c r="AT48" s="129">
        <f t="shared" si="11"/>
        <v>0</v>
      </c>
      <c r="AU48" s="208">
        <f>AU49</f>
        <v>31758800</v>
      </c>
      <c r="AV48" s="129">
        <f t="shared" si="11"/>
        <v>0</v>
      </c>
      <c r="AW48" s="208">
        <f>AW49</f>
        <v>31758800</v>
      </c>
      <c r="AX48" s="129">
        <f t="shared" si="11"/>
        <v>0</v>
      </c>
      <c r="AY48" s="208">
        <f>AY49</f>
        <v>0</v>
      </c>
      <c r="AZ48" s="129">
        <f t="shared" si="11"/>
        <v>-31758800</v>
      </c>
      <c r="BA48" s="208">
        <f>BA49</f>
        <v>0</v>
      </c>
      <c r="BB48" s="129">
        <f t="shared" si="13"/>
        <v>0</v>
      </c>
      <c r="BC48" s="208">
        <f>BC49</f>
        <v>0</v>
      </c>
      <c r="BD48" s="129">
        <f t="shared" si="13"/>
        <v>0</v>
      </c>
      <c r="BE48" s="208">
        <f>BE49</f>
        <v>0</v>
      </c>
      <c r="BF48" s="129">
        <f t="shared" si="13"/>
        <v>0</v>
      </c>
      <c r="BG48" s="208">
        <f>BG49</f>
        <v>0</v>
      </c>
      <c r="BH48" s="129">
        <f t="shared" si="13"/>
        <v>0</v>
      </c>
      <c r="BI48" s="208">
        <f>BI49</f>
        <v>0</v>
      </c>
      <c r="BJ48" s="129">
        <f t="shared" si="14"/>
        <v>0</v>
      </c>
      <c r="BK48" s="208">
        <f>BK49</f>
        <v>0</v>
      </c>
      <c r="BL48" s="129">
        <f t="shared" si="14"/>
        <v>0</v>
      </c>
      <c r="BM48" s="208">
        <f>BM49</f>
        <v>0</v>
      </c>
      <c r="BN48" s="129">
        <f t="shared" si="14"/>
        <v>0</v>
      </c>
      <c r="BO48" s="208">
        <f>BO49</f>
        <v>0</v>
      </c>
      <c r="BP48" s="129">
        <f t="shared" si="14"/>
        <v>0</v>
      </c>
      <c r="BQ48" s="208">
        <f>BQ49</f>
        <v>0</v>
      </c>
      <c r="BR48" s="129">
        <f t="shared" si="15"/>
        <v>0</v>
      </c>
      <c r="BS48" s="208">
        <f>BS49</f>
        <v>0</v>
      </c>
      <c r="BT48" s="129">
        <f t="shared" si="6"/>
        <v>0</v>
      </c>
      <c r="BU48" s="208">
        <f>BU49</f>
        <v>0</v>
      </c>
      <c r="BV48" s="129">
        <f t="shared" si="7"/>
        <v>0</v>
      </c>
      <c r="BW48" s="208">
        <f>BW49</f>
        <v>0</v>
      </c>
      <c r="BX48" s="129">
        <f t="shared" si="8"/>
        <v>0</v>
      </c>
      <c r="BY48" s="208">
        <f>BY49</f>
        <v>0</v>
      </c>
      <c r="BZ48" s="129">
        <f t="shared" si="9"/>
        <v>0</v>
      </c>
      <c r="CA48" s="208">
        <f>CA49</f>
        <v>0</v>
      </c>
      <c r="CB48" s="129">
        <f t="shared" si="10"/>
        <v>0</v>
      </c>
      <c r="CC48" s="52"/>
    </row>
    <row r="49" spans="1:81" s="49" customFormat="1" hidden="1" x14ac:dyDescent="0.2">
      <c r="A49" s="45"/>
      <c r="B49" s="532" t="s">
        <v>31</v>
      </c>
      <c r="C49" s="532"/>
      <c r="D49" s="532"/>
      <c r="E49" s="532"/>
      <c r="F49" s="532"/>
      <c r="G49" s="532"/>
      <c r="H49" s="341" t="s">
        <v>826</v>
      </c>
      <c r="I49" s="251" t="s">
        <v>30</v>
      </c>
      <c r="J49" s="109"/>
      <c r="K49" s="118"/>
      <c r="L49" s="109"/>
      <c r="M49" s="174"/>
      <c r="N49" s="109"/>
      <c r="O49" s="174"/>
      <c r="P49" s="109"/>
      <c r="Q49" s="183"/>
      <c r="R49" s="109"/>
      <c r="S49" s="204"/>
      <c r="T49" s="109"/>
      <c r="U49" s="204"/>
      <c r="V49" s="109"/>
      <c r="W49" s="204"/>
      <c r="X49" s="109"/>
      <c r="Y49" s="204"/>
      <c r="Z49" s="109"/>
      <c r="AA49" s="204"/>
      <c r="AB49" s="109"/>
      <c r="AC49" s="204">
        <v>0</v>
      </c>
      <c r="AD49" s="109"/>
      <c r="AE49" s="204">
        <v>50023800</v>
      </c>
      <c r="AF49" s="109">
        <f t="shared" si="2"/>
        <v>50023800</v>
      </c>
      <c r="AG49" s="248">
        <v>50023800</v>
      </c>
      <c r="AH49" s="109">
        <f t="shared" si="2"/>
        <v>0</v>
      </c>
      <c r="AI49" s="248">
        <v>50023800</v>
      </c>
      <c r="AJ49" s="109">
        <f t="shared" si="3"/>
        <v>0</v>
      </c>
      <c r="AK49" s="248">
        <v>50023800</v>
      </c>
      <c r="AL49" s="109">
        <f t="shared" si="4"/>
        <v>0</v>
      </c>
      <c r="AM49" s="248">
        <v>50023800</v>
      </c>
      <c r="AN49" s="109">
        <f t="shared" si="4"/>
        <v>0</v>
      </c>
      <c r="AO49" s="286">
        <v>50023800</v>
      </c>
      <c r="AP49" s="109">
        <f t="shared" si="4"/>
        <v>0</v>
      </c>
      <c r="AQ49" s="286">
        <v>31758800</v>
      </c>
      <c r="AR49" s="109">
        <f t="shared" si="4"/>
        <v>-18265000</v>
      </c>
      <c r="AS49" s="286">
        <v>31758800</v>
      </c>
      <c r="AT49" s="109">
        <f t="shared" si="11"/>
        <v>0</v>
      </c>
      <c r="AU49" s="305">
        <v>31758800</v>
      </c>
      <c r="AV49" s="109">
        <f t="shared" si="11"/>
        <v>0</v>
      </c>
      <c r="AW49" s="318">
        <v>31758800</v>
      </c>
      <c r="AX49" s="109">
        <f t="shared" si="11"/>
        <v>0</v>
      </c>
      <c r="AY49" s="322">
        <v>0</v>
      </c>
      <c r="AZ49" s="109">
        <f t="shared" si="11"/>
        <v>-31758800</v>
      </c>
      <c r="BA49" s="322">
        <v>0</v>
      </c>
      <c r="BB49" s="109">
        <f t="shared" si="13"/>
        <v>0</v>
      </c>
      <c r="BC49" s="322">
        <v>0</v>
      </c>
      <c r="BD49" s="109">
        <f t="shared" si="13"/>
        <v>0</v>
      </c>
      <c r="BE49" s="322">
        <v>0</v>
      </c>
      <c r="BF49" s="109">
        <f t="shared" si="13"/>
        <v>0</v>
      </c>
      <c r="BG49" s="322">
        <v>0</v>
      </c>
      <c r="BH49" s="109">
        <f t="shared" si="13"/>
        <v>0</v>
      </c>
      <c r="BI49" s="322">
        <v>0</v>
      </c>
      <c r="BJ49" s="109">
        <f t="shared" si="14"/>
        <v>0</v>
      </c>
      <c r="BK49" s="322">
        <v>0</v>
      </c>
      <c r="BL49" s="109">
        <f t="shared" si="14"/>
        <v>0</v>
      </c>
      <c r="BM49" s="322">
        <v>0</v>
      </c>
      <c r="BN49" s="109">
        <f t="shared" si="14"/>
        <v>0</v>
      </c>
      <c r="BO49" s="322">
        <v>0</v>
      </c>
      <c r="BP49" s="109">
        <f t="shared" si="14"/>
        <v>0</v>
      </c>
      <c r="BQ49" s="322">
        <v>0</v>
      </c>
      <c r="BR49" s="109">
        <f t="shared" si="15"/>
        <v>0</v>
      </c>
      <c r="BS49" s="322">
        <v>0</v>
      </c>
      <c r="BT49" s="109">
        <f t="shared" si="6"/>
        <v>0</v>
      </c>
      <c r="BU49" s="322">
        <v>0</v>
      </c>
      <c r="BV49" s="109">
        <f t="shared" si="7"/>
        <v>0</v>
      </c>
      <c r="BW49" s="322">
        <v>0</v>
      </c>
      <c r="BX49" s="109">
        <f t="shared" si="8"/>
        <v>0</v>
      </c>
      <c r="BY49" s="322">
        <v>0</v>
      </c>
      <c r="BZ49" s="109">
        <f t="shared" si="9"/>
        <v>0</v>
      </c>
      <c r="CA49" s="322">
        <v>0</v>
      </c>
      <c r="CB49" s="109">
        <f t="shared" si="10"/>
        <v>0</v>
      </c>
      <c r="CC49" s="53"/>
    </row>
    <row r="50" spans="1:81" s="34" customFormat="1" ht="51.75" hidden="1" customHeight="1" x14ac:dyDescent="0.2">
      <c r="A50" s="37"/>
      <c r="B50" s="531" t="s">
        <v>642</v>
      </c>
      <c r="C50" s="531"/>
      <c r="D50" s="531"/>
      <c r="E50" s="531"/>
      <c r="F50" s="531"/>
      <c r="G50" s="531"/>
      <c r="H50" s="344" t="s">
        <v>827</v>
      </c>
      <c r="I50" s="333" t="s">
        <v>5</v>
      </c>
      <c r="J50" s="129"/>
      <c r="K50" s="114"/>
      <c r="L50" s="129"/>
      <c r="M50" s="171"/>
      <c r="N50" s="129"/>
      <c r="O50" s="171"/>
      <c r="P50" s="129"/>
      <c r="Q50" s="185"/>
      <c r="R50" s="129"/>
      <c r="S50" s="208"/>
      <c r="T50" s="129"/>
      <c r="U50" s="208"/>
      <c r="V50" s="129"/>
      <c r="W50" s="208"/>
      <c r="X50" s="129"/>
      <c r="Y50" s="208"/>
      <c r="Z50" s="129"/>
      <c r="AA50" s="208"/>
      <c r="AB50" s="129"/>
      <c r="AC50" s="208"/>
      <c r="AD50" s="129"/>
      <c r="AE50" s="208"/>
      <c r="AF50" s="129"/>
      <c r="AG50" s="268"/>
      <c r="AH50" s="129"/>
      <c r="AI50" s="268"/>
      <c r="AJ50" s="129"/>
      <c r="AK50" s="268"/>
      <c r="AL50" s="129"/>
      <c r="AM50" s="268"/>
      <c r="AN50" s="129"/>
      <c r="AO50" s="208">
        <f>AO51</f>
        <v>0</v>
      </c>
      <c r="AP50" s="129"/>
      <c r="AQ50" s="208">
        <f>AQ51</f>
        <v>1800000</v>
      </c>
      <c r="AR50" s="129">
        <f t="shared" si="4"/>
        <v>1800000</v>
      </c>
      <c r="AS50" s="208">
        <f>AS51</f>
        <v>1800000</v>
      </c>
      <c r="AT50" s="129">
        <f t="shared" si="11"/>
        <v>0</v>
      </c>
      <c r="AU50" s="208">
        <f>AU51</f>
        <v>1800000</v>
      </c>
      <c r="AV50" s="129">
        <f t="shared" si="11"/>
        <v>0</v>
      </c>
      <c r="AW50" s="208">
        <f>AW51</f>
        <v>1800000</v>
      </c>
      <c r="AX50" s="129">
        <f t="shared" si="11"/>
        <v>0</v>
      </c>
      <c r="AY50" s="208">
        <f>AY51</f>
        <v>0</v>
      </c>
      <c r="AZ50" s="129">
        <f t="shared" si="11"/>
        <v>-1800000</v>
      </c>
      <c r="BA50" s="208">
        <f>BA51</f>
        <v>0</v>
      </c>
      <c r="BB50" s="129">
        <f t="shared" si="13"/>
        <v>0</v>
      </c>
      <c r="BC50" s="208">
        <f>BC51</f>
        <v>0</v>
      </c>
      <c r="BD50" s="129">
        <f t="shared" si="13"/>
        <v>0</v>
      </c>
      <c r="BE50" s="208">
        <f>BE51</f>
        <v>0</v>
      </c>
      <c r="BF50" s="129">
        <f t="shared" si="13"/>
        <v>0</v>
      </c>
      <c r="BG50" s="208">
        <f>BG51</f>
        <v>0</v>
      </c>
      <c r="BH50" s="129">
        <f t="shared" si="13"/>
        <v>0</v>
      </c>
      <c r="BI50" s="208">
        <f>BI51</f>
        <v>0</v>
      </c>
      <c r="BJ50" s="129">
        <f t="shared" si="14"/>
        <v>0</v>
      </c>
      <c r="BK50" s="208">
        <f>BK51</f>
        <v>0</v>
      </c>
      <c r="BL50" s="129">
        <f t="shared" si="14"/>
        <v>0</v>
      </c>
      <c r="BM50" s="208">
        <f>BM51</f>
        <v>0</v>
      </c>
      <c r="BN50" s="129">
        <f t="shared" si="14"/>
        <v>0</v>
      </c>
      <c r="BO50" s="208">
        <f>BO51</f>
        <v>0</v>
      </c>
      <c r="BP50" s="129">
        <f t="shared" si="14"/>
        <v>0</v>
      </c>
      <c r="BQ50" s="208">
        <f>BQ51</f>
        <v>0</v>
      </c>
      <c r="BR50" s="129">
        <f t="shared" si="15"/>
        <v>0</v>
      </c>
      <c r="BS50" s="208">
        <f>BS51</f>
        <v>0</v>
      </c>
      <c r="BT50" s="129">
        <f t="shared" si="6"/>
        <v>0</v>
      </c>
      <c r="BU50" s="208">
        <f>BU51</f>
        <v>0</v>
      </c>
      <c r="BV50" s="129">
        <f t="shared" si="7"/>
        <v>0</v>
      </c>
      <c r="BW50" s="208">
        <f>BW51</f>
        <v>0</v>
      </c>
      <c r="BX50" s="129">
        <f t="shared" si="8"/>
        <v>0</v>
      </c>
      <c r="BY50" s="208">
        <f>BY51</f>
        <v>0</v>
      </c>
      <c r="BZ50" s="129">
        <f t="shared" si="9"/>
        <v>0</v>
      </c>
      <c r="CA50" s="208">
        <f>CA51</f>
        <v>0</v>
      </c>
      <c r="CB50" s="129">
        <f t="shared" si="10"/>
        <v>0</v>
      </c>
      <c r="CC50" s="52"/>
    </row>
    <row r="51" spans="1:81" s="34" customFormat="1" ht="27" hidden="1" customHeight="1" x14ac:dyDescent="0.2">
      <c r="A51" s="37"/>
      <c r="B51" s="531" t="s">
        <v>11</v>
      </c>
      <c r="C51" s="531"/>
      <c r="D51" s="531"/>
      <c r="E51" s="531"/>
      <c r="F51" s="531"/>
      <c r="G51" s="531"/>
      <c r="H51" s="344" t="s">
        <v>827</v>
      </c>
      <c r="I51" s="333" t="s">
        <v>10</v>
      </c>
      <c r="J51" s="129"/>
      <c r="K51" s="114"/>
      <c r="L51" s="129"/>
      <c r="M51" s="171"/>
      <c r="N51" s="129"/>
      <c r="O51" s="171"/>
      <c r="P51" s="129"/>
      <c r="Q51" s="185"/>
      <c r="R51" s="129"/>
      <c r="S51" s="208"/>
      <c r="T51" s="129"/>
      <c r="U51" s="208"/>
      <c r="V51" s="129"/>
      <c r="W51" s="208"/>
      <c r="X51" s="129"/>
      <c r="Y51" s="208"/>
      <c r="Z51" s="129"/>
      <c r="AA51" s="208"/>
      <c r="AB51" s="129"/>
      <c r="AC51" s="208"/>
      <c r="AD51" s="129"/>
      <c r="AE51" s="208"/>
      <c r="AF51" s="129"/>
      <c r="AG51" s="268"/>
      <c r="AH51" s="129"/>
      <c r="AI51" s="268"/>
      <c r="AJ51" s="129"/>
      <c r="AK51" s="268"/>
      <c r="AL51" s="129"/>
      <c r="AM51" s="268"/>
      <c r="AN51" s="129"/>
      <c r="AO51" s="208">
        <f>AO52</f>
        <v>0</v>
      </c>
      <c r="AP51" s="129"/>
      <c r="AQ51" s="208">
        <f>AQ52</f>
        <v>1800000</v>
      </c>
      <c r="AR51" s="129">
        <f t="shared" si="4"/>
        <v>1800000</v>
      </c>
      <c r="AS51" s="208">
        <f>AS52</f>
        <v>1800000</v>
      </c>
      <c r="AT51" s="129">
        <f t="shared" si="11"/>
        <v>0</v>
      </c>
      <c r="AU51" s="208">
        <f>AU52</f>
        <v>1800000</v>
      </c>
      <c r="AV51" s="129">
        <f t="shared" si="11"/>
        <v>0</v>
      </c>
      <c r="AW51" s="208">
        <f>AW52</f>
        <v>1800000</v>
      </c>
      <c r="AX51" s="129">
        <f t="shared" si="11"/>
        <v>0</v>
      </c>
      <c r="AY51" s="208">
        <f>AY52</f>
        <v>0</v>
      </c>
      <c r="AZ51" s="129">
        <f t="shared" si="11"/>
        <v>-1800000</v>
      </c>
      <c r="BA51" s="208">
        <f>BA52</f>
        <v>0</v>
      </c>
      <c r="BB51" s="129">
        <f t="shared" si="13"/>
        <v>0</v>
      </c>
      <c r="BC51" s="208">
        <f>BC52</f>
        <v>0</v>
      </c>
      <c r="BD51" s="129">
        <f t="shared" si="13"/>
        <v>0</v>
      </c>
      <c r="BE51" s="208">
        <f>BE52</f>
        <v>0</v>
      </c>
      <c r="BF51" s="129">
        <f t="shared" si="13"/>
        <v>0</v>
      </c>
      <c r="BG51" s="208">
        <f>BG52</f>
        <v>0</v>
      </c>
      <c r="BH51" s="129">
        <f t="shared" si="13"/>
        <v>0</v>
      </c>
      <c r="BI51" s="208">
        <f>BI52</f>
        <v>0</v>
      </c>
      <c r="BJ51" s="129">
        <f t="shared" si="14"/>
        <v>0</v>
      </c>
      <c r="BK51" s="208">
        <f>BK52</f>
        <v>0</v>
      </c>
      <c r="BL51" s="129">
        <f t="shared" si="14"/>
        <v>0</v>
      </c>
      <c r="BM51" s="208">
        <f>BM52</f>
        <v>0</v>
      </c>
      <c r="BN51" s="129">
        <f t="shared" si="14"/>
        <v>0</v>
      </c>
      <c r="BO51" s="208">
        <f>BO52</f>
        <v>0</v>
      </c>
      <c r="BP51" s="129">
        <f t="shared" si="14"/>
        <v>0</v>
      </c>
      <c r="BQ51" s="208">
        <f>BQ52</f>
        <v>0</v>
      </c>
      <c r="BR51" s="129">
        <f t="shared" si="15"/>
        <v>0</v>
      </c>
      <c r="BS51" s="208">
        <f>BS52</f>
        <v>0</v>
      </c>
      <c r="BT51" s="129">
        <f t="shared" si="6"/>
        <v>0</v>
      </c>
      <c r="BU51" s="208">
        <f>BU52</f>
        <v>0</v>
      </c>
      <c r="BV51" s="129">
        <f t="shared" si="7"/>
        <v>0</v>
      </c>
      <c r="BW51" s="208">
        <f>BW52</f>
        <v>0</v>
      </c>
      <c r="BX51" s="129">
        <f t="shared" si="8"/>
        <v>0</v>
      </c>
      <c r="BY51" s="208">
        <f>BY52</f>
        <v>0</v>
      </c>
      <c r="BZ51" s="129">
        <f t="shared" si="9"/>
        <v>0</v>
      </c>
      <c r="CA51" s="208">
        <f>CA52</f>
        <v>0</v>
      </c>
      <c r="CB51" s="129">
        <f t="shared" si="10"/>
        <v>0</v>
      </c>
      <c r="CC51" s="52"/>
    </row>
    <row r="52" spans="1:81" s="49" customFormat="1" ht="25.5" hidden="1" customHeight="1" x14ac:dyDescent="0.2">
      <c r="A52" s="45"/>
      <c r="B52" s="532" t="s">
        <v>9</v>
      </c>
      <c r="C52" s="532"/>
      <c r="D52" s="532"/>
      <c r="E52" s="532"/>
      <c r="F52" s="532"/>
      <c r="G52" s="532"/>
      <c r="H52" s="345" t="s">
        <v>827</v>
      </c>
      <c r="I52" s="346" t="s">
        <v>8</v>
      </c>
      <c r="J52" s="109"/>
      <c r="K52" s="118"/>
      <c r="L52" s="109"/>
      <c r="M52" s="174"/>
      <c r="N52" s="109"/>
      <c r="O52" s="174"/>
      <c r="P52" s="109"/>
      <c r="Q52" s="183"/>
      <c r="R52" s="109"/>
      <c r="S52" s="204"/>
      <c r="T52" s="109"/>
      <c r="U52" s="204"/>
      <c r="V52" s="109"/>
      <c r="W52" s="204"/>
      <c r="X52" s="109"/>
      <c r="Y52" s="204"/>
      <c r="Z52" s="109"/>
      <c r="AA52" s="204"/>
      <c r="AB52" s="109"/>
      <c r="AC52" s="204"/>
      <c r="AD52" s="109"/>
      <c r="AE52" s="204"/>
      <c r="AF52" s="109"/>
      <c r="AG52" s="248"/>
      <c r="AH52" s="109"/>
      <c r="AI52" s="248"/>
      <c r="AJ52" s="109"/>
      <c r="AK52" s="248"/>
      <c r="AL52" s="109"/>
      <c r="AM52" s="248"/>
      <c r="AN52" s="109"/>
      <c r="AO52" s="286">
        <v>0</v>
      </c>
      <c r="AP52" s="109"/>
      <c r="AQ52" s="286">
        <v>1800000</v>
      </c>
      <c r="AR52" s="109">
        <f t="shared" si="4"/>
        <v>1800000</v>
      </c>
      <c r="AS52" s="286">
        <v>1800000</v>
      </c>
      <c r="AT52" s="109">
        <f t="shared" si="11"/>
        <v>0</v>
      </c>
      <c r="AU52" s="305">
        <v>1800000</v>
      </c>
      <c r="AV52" s="109">
        <f t="shared" si="11"/>
        <v>0</v>
      </c>
      <c r="AW52" s="318">
        <v>1800000</v>
      </c>
      <c r="AX52" s="109">
        <f t="shared" si="11"/>
        <v>0</v>
      </c>
      <c r="AY52" s="322">
        <v>0</v>
      </c>
      <c r="AZ52" s="109">
        <f t="shared" si="11"/>
        <v>-1800000</v>
      </c>
      <c r="BA52" s="322">
        <v>0</v>
      </c>
      <c r="BB52" s="109">
        <f t="shared" si="13"/>
        <v>0</v>
      </c>
      <c r="BC52" s="322">
        <v>0</v>
      </c>
      <c r="BD52" s="109">
        <f t="shared" si="13"/>
        <v>0</v>
      </c>
      <c r="BE52" s="322">
        <v>0</v>
      </c>
      <c r="BF52" s="109">
        <f t="shared" si="13"/>
        <v>0</v>
      </c>
      <c r="BG52" s="322">
        <v>0</v>
      </c>
      <c r="BH52" s="109">
        <f t="shared" si="13"/>
        <v>0</v>
      </c>
      <c r="BI52" s="322">
        <v>0</v>
      </c>
      <c r="BJ52" s="109">
        <f t="shared" si="14"/>
        <v>0</v>
      </c>
      <c r="BK52" s="322">
        <v>0</v>
      </c>
      <c r="BL52" s="109">
        <f t="shared" si="14"/>
        <v>0</v>
      </c>
      <c r="BM52" s="322">
        <v>0</v>
      </c>
      <c r="BN52" s="109">
        <f t="shared" si="14"/>
        <v>0</v>
      </c>
      <c r="BO52" s="322">
        <v>0</v>
      </c>
      <c r="BP52" s="109">
        <f t="shared" si="14"/>
        <v>0</v>
      </c>
      <c r="BQ52" s="322">
        <v>0</v>
      </c>
      <c r="BR52" s="109">
        <f t="shared" si="15"/>
        <v>0</v>
      </c>
      <c r="BS52" s="322">
        <v>0</v>
      </c>
      <c r="BT52" s="109">
        <f t="shared" si="6"/>
        <v>0</v>
      </c>
      <c r="BU52" s="322">
        <v>0</v>
      </c>
      <c r="BV52" s="109">
        <f t="shared" si="7"/>
        <v>0</v>
      </c>
      <c r="BW52" s="322">
        <v>0</v>
      </c>
      <c r="BX52" s="109">
        <f t="shared" si="8"/>
        <v>0</v>
      </c>
      <c r="BY52" s="322">
        <v>0</v>
      </c>
      <c r="BZ52" s="109">
        <f t="shared" si="9"/>
        <v>0</v>
      </c>
      <c r="CA52" s="322">
        <v>0</v>
      </c>
      <c r="CB52" s="109">
        <f t="shared" si="10"/>
        <v>0</v>
      </c>
      <c r="CC52" s="53"/>
    </row>
    <row r="53" spans="1:81" s="34" customFormat="1" ht="91.5" customHeight="1" x14ac:dyDescent="0.2">
      <c r="A53" s="37"/>
      <c r="B53" s="531" t="s">
        <v>28</v>
      </c>
      <c r="C53" s="531"/>
      <c r="D53" s="531"/>
      <c r="E53" s="531"/>
      <c r="F53" s="531"/>
      <c r="G53" s="531"/>
      <c r="H53" s="315" t="s">
        <v>714</v>
      </c>
      <c r="I53" s="316" t="s">
        <v>5</v>
      </c>
      <c r="J53" s="129"/>
      <c r="K53" s="114"/>
      <c r="L53" s="129"/>
      <c r="M53" s="171"/>
      <c r="N53" s="129"/>
      <c r="O53" s="171"/>
      <c r="P53" s="129"/>
      <c r="Q53" s="185"/>
      <c r="R53" s="129"/>
      <c r="S53" s="208"/>
      <c r="T53" s="129"/>
      <c r="U53" s="208"/>
      <c r="V53" s="129"/>
      <c r="W53" s="208"/>
      <c r="X53" s="129"/>
      <c r="Y53" s="208"/>
      <c r="Z53" s="129"/>
      <c r="AA53" s="208"/>
      <c r="AB53" s="129"/>
      <c r="AC53" s="208"/>
      <c r="AD53" s="129"/>
      <c r="AE53" s="208"/>
      <c r="AF53" s="129"/>
      <c r="AG53" s="268"/>
      <c r="AH53" s="129"/>
      <c r="AI53" s="268"/>
      <c r="AJ53" s="129"/>
      <c r="AK53" s="268"/>
      <c r="AL53" s="129"/>
      <c r="AM53" s="268"/>
      <c r="AN53" s="129"/>
      <c r="AO53" s="294"/>
      <c r="AP53" s="129"/>
      <c r="AQ53" s="294"/>
      <c r="AR53" s="129"/>
      <c r="AS53" s="294"/>
      <c r="AT53" s="129"/>
      <c r="AU53" s="334"/>
      <c r="AV53" s="129"/>
      <c r="AW53" s="322">
        <f>AW56</f>
        <v>0</v>
      </c>
      <c r="AX53" s="129"/>
      <c r="AY53" s="322">
        <f>AY56</f>
        <v>44800</v>
      </c>
      <c r="AZ53" s="129">
        <f t="shared" ref="AZ53:BR57" si="16">AY53-AW53</f>
        <v>44800</v>
      </c>
      <c r="BA53" s="322">
        <f>BA56</f>
        <v>44800</v>
      </c>
      <c r="BB53" s="129">
        <f t="shared" si="16"/>
        <v>0</v>
      </c>
      <c r="BC53" s="322">
        <f>BC56</f>
        <v>44800</v>
      </c>
      <c r="BD53" s="129">
        <f t="shared" si="16"/>
        <v>0</v>
      </c>
      <c r="BE53" s="322">
        <f>BE56</f>
        <v>44800</v>
      </c>
      <c r="BF53" s="129">
        <f t="shared" si="16"/>
        <v>0</v>
      </c>
      <c r="BG53" s="322">
        <f>BG56</f>
        <v>44800</v>
      </c>
      <c r="BH53" s="129">
        <f t="shared" si="16"/>
        <v>0</v>
      </c>
      <c r="BI53" s="322">
        <f>BI56</f>
        <v>44800</v>
      </c>
      <c r="BJ53" s="129">
        <f t="shared" si="16"/>
        <v>0</v>
      </c>
      <c r="BK53" s="322">
        <f>BK56</f>
        <v>44800</v>
      </c>
      <c r="BL53" s="129">
        <f t="shared" si="16"/>
        <v>0</v>
      </c>
      <c r="BM53" s="322">
        <f>BM56</f>
        <v>44800</v>
      </c>
      <c r="BN53" s="129">
        <f t="shared" si="16"/>
        <v>0</v>
      </c>
      <c r="BO53" s="322">
        <f>BO56</f>
        <v>44800</v>
      </c>
      <c r="BP53" s="129">
        <f t="shared" si="16"/>
        <v>0</v>
      </c>
      <c r="BQ53" s="322">
        <f>BQ54+BQ56</f>
        <v>44800</v>
      </c>
      <c r="BR53" s="129">
        <f t="shared" si="16"/>
        <v>0</v>
      </c>
      <c r="BS53" s="322">
        <f>BS54+BS56</f>
        <v>44800</v>
      </c>
      <c r="BT53" s="129">
        <f t="shared" si="6"/>
        <v>0</v>
      </c>
      <c r="BU53" s="322">
        <f>BU54+BU56</f>
        <v>61900</v>
      </c>
      <c r="BV53" s="129">
        <f t="shared" si="7"/>
        <v>17100</v>
      </c>
      <c r="BW53" s="322">
        <f>BW54+BW56</f>
        <v>61900</v>
      </c>
      <c r="BX53" s="129">
        <f t="shared" si="8"/>
        <v>0</v>
      </c>
      <c r="BY53" s="322">
        <f>BY54+BY56</f>
        <v>61900</v>
      </c>
      <c r="BZ53" s="129">
        <f t="shared" si="9"/>
        <v>0</v>
      </c>
      <c r="CA53" s="322">
        <f>CA54+CA56</f>
        <v>61900</v>
      </c>
      <c r="CB53" s="129">
        <f t="shared" si="10"/>
        <v>0</v>
      </c>
      <c r="CC53" s="52"/>
    </row>
    <row r="54" spans="1:81" s="34" customFormat="1" ht="54.75" customHeight="1" x14ac:dyDescent="0.2">
      <c r="A54" s="37"/>
      <c r="B54" s="531" t="s">
        <v>4</v>
      </c>
      <c r="C54" s="531"/>
      <c r="D54" s="531"/>
      <c r="E54" s="531"/>
      <c r="F54" s="531"/>
      <c r="G54" s="531"/>
      <c r="H54" s="313" t="s">
        <v>714</v>
      </c>
      <c r="I54" s="314" t="s">
        <v>3</v>
      </c>
      <c r="J54" s="129"/>
      <c r="K54" s="114"/>
      <c r="L54" s="129"/>
      <c r="M54" s="171"/>
      <c r="N54" s="129"/>
      <c r="O54" s="171"/>
      <c r="P54" s="129"/>
      <c r="Q54" s="185"/>
      <c r="R54" s="129"/>
      <c r="S54" s="208"/>
      <c r="T54" s="129"/>
      <c r="U54" s="208"/>
      <c r="V54" s="129"/>
      <c r="W54" s="208"/>
      <c r="X54" s="129"/>
      <c r="Y54" s="208"/>
      <c r="Z54" s="129"/>
      <c r="AA54" s="208"/>
      <c r="AB54" s="129"/>
      <c r="AC54" s="208"/>
      <c r="AD54" s="129"/>
      <c r="AE54" s="208"/>
      <c r="AF54" s="129"/>
      <c r="AG54" s="268"/>
      <c r="AH54" s="129"/>
      <c r="AI54" s="268"/>
      <c r="AJ54" s="129"/>
      <c r="AK54" s="268"/>
      <c r="AL54" s="129"/>
      <c r="AM54" s="268"/>
      <c r="AN54" s="129"/>
      <c r="AO54" s="294"/>
      <c r="AP54" s="129"/>
      <c r="AQ54" s="294"/>
      <c r="AR54" s="129"/>
      <c r="AS54" s="294"/>
      <c r="AT54" s="129"/>
      <c r="AU54" s="334"/>
      <c r="AV54" s="129"/>
      <c r="AW54" s="322"/>
      <c r="AX54" s="129"/>
      <c r="AY54" s="322"/>
      <c r="AZ54" s="129"/>
      <c r="BA54" s="322"/>
      <c r="BB54" s="129"/>
      <c r="BC54" s="322"/>
      <c r="BD54" s="129"/>
      <c r="BE54" s="322"/>
      <c r="BF54" s="129"/>
      <c r="BG54" s="322"/>
      <c r="BH54" s="129"/>
      <c r="BI54" s="322"/>
      <c r="BJ54" s="129"/>
      <c r="BK54" s="322"/>
      <c r="BL54" s="129"/>
      <c r="BM54" s="322"/>
      <c r="BN54" s="129"/>
      <c r="BO54" s="322"/>
      <c r="BP54" s="129"/>
      <c r="BQ54" s="322">
        <f>BQ55</f>
        <v>0</v>
      </c>
      <c r="BR54" s="129"/>
      <c r="BS54" s="322">
        <f>BS55</f>
        <v>28589.74</v>
      </c>
      <c r="BT54" s="129">
        <f t="shared" si="6"/>
        <v>28589.74</v>
      </c>
      <c r="BU54" s="322">
        <f>BU55</f>
        <v>49520</v>
      </c>
      <c r="BV54" s="129">
        <f t="shared" si="7"/>
        <v>20930.259999999998</v>
      </c>
      <c r="BW54" s="322">
        <f>BW55</f>
        <v>49520</v>
      </c>
      <c r="BX54" s="129">
        <f t="shared" si="8"/>
        <v>0</v>
      </c>
      <c r="BY54" s="322">
        <f>BY55</f>
        <v>49520</v>
      </c>
      <c r="BZ54" s="129">
        <f t="shared" si="9"/>
        <v>0</v>
      </c>
      <c r="CA54" s="322">
        <f>CA55</f>
        <v>49520</v>
      </c>
      <c r="CB54" s="129">
        <f t="shared" si="10"/>
        <v>0</v>
      </c>
      <c r="CC54" s="52"/>
    </row>
    <row r="55" spans="1:81" s="49" customFormat="1" ht="23.25" customHeight="1" x14ac:dyDescent="0.2">
      <c r="A55" s="45"/>
      <c r="B55" s="532" t="s">
        <v>2</v>
      </c>
      <c r="C55" s="532"/>
      <c r="D55" s="532"/>
      <c r="E55" s="532"/>
      <c r="F55" s="532"/>
      <c r="G55" s="532"/>
      <c r="H55" s="324" t="s">
        <v>714</v>
      </c>
      <c r="I55" s="325" t="s">
        <v>1</v>
      </c>
      <c r="J55" s="109"/>
      <c r="K55" s="118"/>
      <c r="L55" s="109"/>
      <c r="M55" s="174"/>
      <c r="N55" s="109"/>
      <c r="O55" s="174"/>
      <c r="P55" s="109"/>
      <c r="Q55" s="183"/>
      <c r="R55" s="109"/>
      <c r="S55" s="204"/>
      <c r="T55" s="109"/>
      <c r="U55" s="204"/>
      <c r="V55" s="109"/>
      <c r="W55" s="204"/>
      <c r="X55" s="109"/>
      <c r="Y55" s="204"/>
      <c r="Z55" s="109"/>
      <c r="AA55" s="204"/>
      <c r="AB55" s="109"/>
      <c r="AC55" s="204"/>
      <c r="AD55" s="109"/>
      <c r="AE55" s="204"/>
      <c r="AF55" s="109"/>
      <c r="AG55" s="248"/>
      <c r="AH55" s="109"/>
      <c r="AI55" s="248"/>
      <c r="AJ55" s="109"/>
      <c r="AK55" s="248"/>
      <c r="AL55" s="109"/>
      <c r="AM55" s="248"/>
      <c r="AN55" s="109"/>
      <c r="AO55" s="286"/>
      <c r="AP55" s="109"/>
      <c r="AQ55" s="286"/>
      <c r="AR55" s="109"/>
      <c r="AS55" s="286"/>
      <c r="AT55" s="109"/>
      <c r="AU55" s="305"/>
      <c r="AV55" s="109"/>
      <c r="AW55" s="318"/>
      <c r="AX55" s="109"/>
      <c r="AY55" s="318"/>
      <c r="AZ55" s="109"/>
      <c r="BA55" s="318"/>
      <c r="BB55" s="109"/>
      <c r="BC55" s="318"/>
      <c r="BD55" s="109"/>
      <c r="BE55" s="318"/>
      <c r="BF55" s="109"/>
      <c r="BG55" s="318"/>
      <c r="BH55" s="109"/>
      <c r="BI55" s="318"/>
      <c r="BJ55" s="109"/>
      <c r="BK55" s="318"/>
      <c r="BL55" s="109"/>
      <c r="BM55" s="318"/>
      <c r="BN55" s="109"/>
      <c r="BO55" s="318"/>
      <c r="BP55" s="109"/>
      <c r="BQ55" s="318">
        <v>0</v>
      </c>
      <c r="BR55" s="109"/>
      <c r="BS55" s="318">
        <v>28589.74</v>
      </c>
      <c r="BT55" s="109">
        <f t="shared" si="6"/>
        <v>28589.74</v>
      </c>
      <c r="BU55" s="318">
        <v>49520</v>
      </c>
      <c r="BV55" s="109">
        <f t="shared" si="7"/>
        <v>20930.259999999998</v>
      </c>
      <c r="BW55" s="361">
        <v>49520</v>
      </c>
      <c r="BX55" s="109">
        <f t="shared" si="8"/>
        <v>0</v>
      </c>
      <c r="BY55" s="368">
        <v>49520</v>
      </c>
      <c r="BZ55" s="109">
        <f t="shared" si="9"/>
        <v>0</v>
      </c>
      <c r="CA55" s="502">
        <v>49520</v>
      </c>
      <c r="CB55" s="109">
        <f t="shared" si="10"/>
        <v>0</v>
      </c>
      <c r="CC55" s="53">
        <v>6</v>
      </c>
    </row>
    <row r="56" spans="1:81" s="34" customFormat="1" ht="25.5" customHeight="1" x14ac:dyDescent="0.2">
      <c r="A56" s="37"/>
      <c r="B56" s="531" t="s">
        <v>11</v>
      </c>
      <c r="C56" s="531"/>
      <c r="D56" s="531"/>
      <c r="E56" s="531"/>
      <c r="F56" s="531"/>
      <c r="G56" s="531"/>
      <c r="H56" s="313" t="s">
        <v>714</v>
      </c>
      <c r="I56" s="314" t="s">
        <v>10</v>
      </c>
      <c r="J56" s="129"/>
      <c r="K56" s="114"/>
      <c r="L56" s="129"/>
      <c r="M56" s="171"/>
      <c r="N56" s="129"/>
      <c r="O56" s="171"/>
      <c r="P56" s="129"/>
      <c r="Q56" s="185"/>
      <c r="R56" s="129"/>
      <c r="S56" s="208"/>
      <c r="T56" s="129"/>
      <c r="U56" s="208"/>
      <c r="V56" s="129"/>
      <c r="W56" s="208"/>
      <c r="X56" s="129"/>
      <c r="Y56" s="208"/>
      <c r="Z56" s="129"/>
      <c r="AA56" s="208"/>
      <c r="AB56" s="129"/>
      <c r="AC56" s="208"/>
      <c r="AD56" s="129"/>
      <c r="AE56" s="208"/>
      <c r="AF56" s="129"/>
      <c r="AG56" s="268"/>
      <c r="AH56" s="129"/>
      <c r="AI56" s="268"/>
      <c r="AJ56" s="129"/>
      <c r="AK56" s="268"/>
      <c r="AL56" s="129"/>
      <c r="AM56" s="268"/>
      <c r="AN56" s="129"/>
      <c r="AO56" s="294"/>
      <c r="AP56" s="129"/>
      <c r="AQ56" s="294"/>
      <c r="AR56" s="129"/>
      <c r="AS56" s="294"/>
      <c r="AT56" s="129"/>
      <c r="AU56" s="334"/>
      <c r="AV56" s="129"/>
      <c r="AW56" s="322">
        <f>AW57</f>
        <v>0</v>
      </c>
      <c r="AX56" s="129"/>
      <c r="AY56" s="322">
        <f>AY57</f>
        <v>44800</v>
      </c>
      <c r="AZ56" s="129">
        <f t="shared" si="16"/>
        <v>44800</v>
      </c>
      <c r="BA56" s="322">
        <f>BA57</f>
        <v>44800</v>
      </c>
      <c r="BB56" s="129">
        <f t="shared" si="16"/>
        <v>0</v>
      </c>
      <c r="BC56" s="322">
        <f>BC57</f>
        <v>44800</v>
      </c>
      <c r="BD56" s="129">
        <f t="shared" si="16"/>
        <v>0</v>
      </c>
      <c r="BE56" s="322">
        <f>BE57</f>
        <v>44800</v>
      </c>
      <c r="BF56" s="129">
        <f t="shared" si="16"/>
        <v>0</v>
      </c>
      <c r="BG56" s="322">
        <f>BG57</f>
        <v>44800</v>
      </c>
      <c r="BH56" s="129">
        <f t="shared" si="16"/>
        <v>0</v>
      </c>
      <c r="BI56" s="322">
        <f>BI57</f>
        <v>44800</v>
      </c>
      <c r="BJ56" s="129">
        <f t="shared" si="16"/>
        <v>0</v>
      </c>
      <c r="BK56" s="322">
        <f>BK57</f>
        <v>44800</v>
      </c>
      <c r="BL56" s="129">
        <f t="shared" si="16"/>
        <v>0</v>
      </c>
      <c r="BM56" s="322">
        <f>BM57</f>
        <v>44800</v>
      </c>
      <c r="BN56" s="129">
        <f t="shared" si="16"/>
        <v>0</v>
      </c>
      <c r="BO56" s="322">
        <f>BO57</f>
        <v>44800</v>
      </c>
      <c r="BP56" s="129">
        <f t="shared" si="16"/>
        <v>0</v>
      </c>
      <c r="BQ56" s="322">
        <f>BQ57</f>
        <v>44800</v>
      </c>
      <c r="BR56" s="129">
        <f t="shared" si="16"/>
        <v>0</v>
      </c>
      <c r="BS56" s="322">
        <f>BS57</f>
        <v>16210.26</v>
      </c>
      <c r="BT56" s="129">
        <f t="shared" si="6"/>
        <v>-28589.739999999998</v>
      </c>
      <c r="BU56" s="322">
        <f>BU57</f>
        <v>12380</v>
      </c>
      <c r="BV56" s="129">
        <f t="shared" si="7"/>
        <v>-3830.26</v>
      </c>
      <c r="BW56" s="322">
        <f>BW57</f>
        <v>12380</v>
      </c>
      <c r="BX56" s="129">
        <f t="shared" si="8"/>
        <v>0</v>
      </c>
      <c r="BY56" s="322">
        <f>BY57</f>
        <v>12380</v>
      </c>
      <c r="BZ56" s="129">
        <f t="shared" si="9"/>
        <v>0</v>
      </c>
      <c r="CA56" s="322">
        <f>CA57</f>
        <v>12380</v>
      </c>
      <c r="CB56" s="129">
        <f t="shared" si="10"/>
        <v>0</v>
      </c>
      <c r="CC56" s="52"/>
    </row>
    <row r="57" spans="1:81" s="49" customFormat="1" ht="25.5" customHeight="1" x14ac:dyDescent="0.2">
      <c r="A57" s="45"/>
      <c r="B57" s="532" t="s">
        <v>9</v>
      </c>
      <c r="C57" s="532"/>
      <c r="D57" s="532"/>
      <c r="E57" s="532"/>
      <c r="F57" s="532"/>
      <c r="G57" s="532"/>
      <c r="H57" s="324" t="s">
        <v>714</v>
      </c>
      <c r="I57" s="325" t="s">
        <v>8</v>
      </c>
      <c r="J57" s="109"/>
      <c r="K57" s="118"/>
      <c r="L57" s="109"/>
      <c r="M57" s="174"/>
      <c r="N57" s="109"/>
      <c r="O57" s="174"/>
      <c r="P57" s="109"/>
      <c r="Q57" s="183"/>
      <c r="R57" s="109"/>
      <c r="S57" s="204"/>
      <c r="T57" s="109"/>
      <c r="U57" s="204"/>
      <c r="V57" s="109"/>
      <c r="W57" s="204"/>
      <c r="X57" s="109"/>
      <c r="Y57" s="204"/>
      <c r="Z57" s="109"/>
      <c r="AA57" s="204"/>
      <c r="AB57" s="109"/>
      <c r="AC57" s="204"/>
      <c r="AD57" s="109"/>
      <c r="AE57" s="204"/>
      <c r="AF57" s="109"/>
      <c r="AG57" s="248"/>
      <c r="AH57" s="109"/>
      <c r="AI57" s="248"/>
      <c r="AJ57" s="109"/>
      <c r="AK57" s="248"/>
      <c r="AL57" s="109"/>
      <c r="AM57" s="248"/>
      <c r="AN57" s="109"/>
      <c r="AO57" s="286"/>
      <c r="AP57" s="109"/>
      <c r="AQ57" s="286"/>
      <c r="AR57" s="109"/>
      <c r="AS57" s="286"/>
      <c r="AT57" s="109"/>
      <c r="AU57" s="305"/>
      <c r="AV57" s="109"/>
      <c r="AW57" s="318">
        <v>0</v>
      </c>
      <c r="AX57" s="109"/>
      <c r="AY57" s="318">
        <v>44800</v>
      </c>
      <c r="AZ57" s="109">
        <f t="shared" si="16"/>
        <v>44800</v>
      </c>
      <c r="BA57" s="318">
        <v>44800</v>
      </c>
      <c r="BB57" s="109">
        <f t="shared" si="16"/>
        <v>0</v>
      </c>
      <c r="BC57" s="318">
        <v>44800</v>
      </c>
      <c r="BD57" s="109">
        <f t="shared" si="16"/>
        <v>0</v>
      </c>
      <c r="BE57" s="318">
        <v>44800</v>
      </c>
      <c r="BF57" s="109">
        <f t="shared" si="16"/>
        <v>0</v>
      </c>
      <c r="BG57" s="318">
        <v>44800</v>
      </c>
      <c r="BH57" s="109">
        <f t="shared" si="16"/>
        <v>0</v>
      </c>
      <c r="BI57" s="318">
        <v>44800</v>
      </c>
      <c r="BJ57" s="109">
        <f t="shared" si="16"/>
        <v>0</v>
      </c>
      <c r="BK57" s="318">
        <v>44800</v>
      </c>
      <c r="BL57" s="109">
        <f t="shared" si="16"/>
        <v>0</v>
      </c>
      <c r="BM57" s="318">
        <v>44800</v>
      </c>
      <c r="BN57" s="109">
        <f t="shared" si="16"/>
        <v>0</v>
      </c>
      <c r="BO57" s="318">
        <v>44800</v>
      </c>
      <c r="BP57" s="109">
        <f t="shared" si="16"/>
        <v>0</v>
      </c>
      <c r="BQ57" s="318">
        <v>44800</v>
      </c>
      <c r="BR57" s="109">
        <f t="shared" si="16"/>
        <v>0</v>
      </c>
      <c r="BS57" s="318">
        <v>16210.26</v>
      </c>
      <c r="BT57" s="109">
        <f t="shared" si="6"/>
        <v>-28589.739999999998</v>
      </c>
      <c r="BU57" s="318">
        <v>12380</v>
      </c>
      <c r="BV57" s="109">
        <f t="shared" si="7"/>
        <v>-3830.26</v>
      </c>
      <c r="BW57" s="361">
        <v>12380</v>
      </c>
      <c r="BX57" s="109">
        <f t="shared" si="8"/>
        <v>0</v>
      </c>
      <c r="BY57" s="368">
        <v>12380</v>
      </c>
      <c r="BZ57" s="109">
        <f t="shared" si="9"/>
        <v>0</v>
      </c>
      <c r="CA57" s="502">
        <v>12380</v>
      </c>
      <c r="CB57" s="109">
        <f t="shared" si="10"/>
        <v>0</v>
      </c>
      <c r="CC57" s="53">
        <v>7</v>
      </c>
    </row>
    <row r="58" spans="1:81" s="34" customFormat="1" ht="25.5" hidden="1" customHeight="1" x14ac:dyDescent="0.2">
      <c r="A58" s="37"/>
      <c r="B58" s="531" t="s">
        <v>349</v>
      </c>
      <c r="C58" s="531"/>
      <c r="D58" s="531"/>
      <c r="E58" s="531"/>
      <c r="F58" s="531"/>
      <c r="G58" s="531"/>
      <c r="H58" s="329" t="s">
        <v>828</v>
      </c>
      <c r="I58" s="330" t="s">
        <v>5</v>
      </c>
      <c r="J58" s="129"/>
      <c r="K58" s="114"/>
      <c r="L58" s="129"/>
      <c r="M58" s="171"/>
      <c r="N58" s="129"/>
      <c r="O58" s="171"/>
      <c r="P58" s="129"/>
      <c r="Q58" s="185"/>
      <c r="R58" s="129"/>
      <c r="S58" s="208"/>
      <c r="T58" s="129"/>
      <c r="U58" s="208"/>
      <c r="V58" s="129"/>
      <c r="W58" s="208"/>
      <c r="X58" s="129"/>
      <c r="Y58" s="208"/>
      <c r="Z58" s="129"/>
      <c r="AA58" s="208"/>
      <c r="AB58" s="129"/>
      <c r="AC58" s="208"/>
      <c r="AD58" s="129"/>
      <c r="AE58" s="208"/>
      <c r="AF58" s="129"/>
      <c r="AG58" s="268"/>
      <c r="AH58" s="129"/>
      <c r="AI58" s="268"/>
      <c r="AJ58" s="129"/>
      <c r="AK58" s="268"/>
      <c r="AL58" s="129"/>
      <c r="AM58" s="268"/>
      <c r="AN58" s="129"/>
      <c r="AO58" s="294"/>
      <c r="AP58" s="129"/>
      <c r="AQ58" s="294"/>
      <c r="AR58" s="129"/>
      <c r="AS58" s="294">
        <f>AS59+AS61</f>
        <v>0</v>
      </c>
      <c r="AT58" s="129"/>
      <c r="AU58" s="294">
        <f>AU59+AU61</f>
        <v>2635253</v>
      </c>
      <c r="AV58" s="129">
        <f t="shared" si="11"/>
        <v>2635253</v>
      </c>
      <c r="AW58" s="294">
        <f>AW59+AW61</f>
        <v>2635253</v>
      </c>
      <c r="AX58" s="129">
        <f t="shared" si="11"/>
        <v>0</v>
      </c>
      <c r="AY58" s="294">
        <f>AY59+AY61</f>
        <v>0</v>
      </c>
      <c r="AZ58" s="129">
        <f t="shared" si="11"/>
        <v>-2635253</v>
      </c>
      <c r="BA58" s="294">
        <f>BA59+BA61</f>
        <v>0</v>
      </c>
      <c r="BB58" s="129">
        <f t="shared" si="13"/>
        <v>0</v>
      </c>
      <c r="BC58" s="294">
        <f>BC59+BC61</f>
        <v>0</v>
      </c>
      <c r="BD58" s="129">
        <f t="shared" si="13"/>
        <v>0</v>
      </c>
      <c r="BE58" s="294">
        <f>BE59+BE61</f>
        <v>0</v>
      </c>
      <c r="BF58" s="129">
        <f t="shared" si="13"/>
        <v>0</v>
      </c>
      <c r="BG58" s="294">
        <f>BG59+BG61</f>
        <v>0</v>
      </c>
      <c r="BH58" s="129">
        <f t="shared" si="13"/>
        <v>0</v>
      </c>
      <c r="BI58" s="294">
        <f>BI59+BI61</f>
        <v>0</v>
      </c>
      <c r="BJ58" s="129">
        <f t="shared" si="14"/>
        <v>0</v>
      </c>
      <c r="BK58" s="294">
        <f>BK59+BK61</f>
        <v>0</v>
      </c>
      <c r="BL58" s="129">
        <f t="shared" si="14"/>
        <v>0</v>
      </c>
      <c r="BM58" s="294">
        <f>BM59+BM61</f>
        <v>0</v>
      </c>
      <c r="BN58" s="129">
        <f t="shared" si="14"/>
        <v>0</v>
      </c>
      <c r="BO58" s="294">
        <f>BO59+BO61</f>
        <v>0</v>
      </c>
      <c r="BP58" s="129">
        <f t="shared" si="14"/>
        <v>0</v>
      </c>
      <c r="BQ58" s="294">
        <f>BQ59+BQ61</f>
        <v>0</v>
      </c>
      <c r="BR58" s="129">
        <f t="shared" si="15"/>
        <v>0</v>
      </c>
      <c r="BS58" s="294">
        <f>BS59+BS61</f>
        <v>0</v>
      </c>
      <c r="BT58" s="129">
        <f t="shared" si="6"/>
        <v>0</v>
      </c>
      <c r="BU58" s="294">
        <f>BU59+BU61</f>
        <v>0</v>
      </c>
      <c r="BV58" s="129">
        <f t="shared" si="7"/>
        <v>0</v>
      </c>
      <c r="BW58" s="294">
        <f>BW59+BW61</f>
        <v>0</v>
      </c>
      <c r="BX58" s="129">
        <f t="shared" si="8"/>
        <v>0</v>
      </c>
      <c r="BY58" s="294">
        <f>BY59+BY61</f>
        <v>0</v>
      </c>
      <c r="BZ58" s="129">
        <f t="shared" si="9"/>
        <v>0</v>
      </c>
      <c r="CA58" s="294">
        <f>CA59+CA61</f>
        <v>0</v>
      </c>
      <c r="CB58" s="129">
        <f t="shared" si="10"/>
        <v>0</v>
      </c>
      <c r="CC58" s="52"/>
    </row>
    <row r="59" spans="1:81" s="34" customFormat="1" ht="25.5" hidden="1" customHeight="1" x14ac:dyDescent="0.2">
      <c r="A59" s="37"/>
      <c r="B59" s="531" t="s">
        <v>11</v>
      </c>
      <c r="C59" s="531"/>
      <c r="D59" s="531"/>
      <c r="E59" s="531"/>
      <c r="F59" s="531"/>
      <c r="G59" s="531"/>
      <c r="H59" s="329" t="s">
        <v>828</v>
      </c>
      <c r="I59" s="302" t="s">
        <v>10</v>
      </c>
      <c r="J59" s="129"/>
      <c r="K59" s="114"/>
      <c r="L59" s="129"/>
      <c r="M59" s="171"/>
      <c r="N59" s="129"/>
      <c r="O59" s="171"/>
      <c r="P59" s="129"/>
      <c r="Q59" s="185"/>
      <c r="R59" s="129"/>
      <c r="S59" s="208"/>
      <c r="T59" s="129"/>
      <c r="U59" s="208"/>
      <c r="V59" s="129"/>
      <c r="W59" s="208"/>
      <c r="X59" s="129"/>
      <c r="Y59" s="208"/>
      <c r="Z59" s="129"/>
      <c r="AA59" s="208"/>
      <c r="AB59" s="129"/>
      <c r="AC59" s="208"/>
      <c r="AD59" s="129"/>
      <c r="AE59" s="208"/>
      <c r="AF59" s="129"/>
      <c r="AG59" s="268"/>
      <c r="AH59" s="129"/>
      <c r="AI59" s="268"/>
      <c r="AJ59" s="129"/>
      <c r="AK59" s="268"/>
      <c r="AL59" s="129"/>
      <c r="AM59" s="268"/>
      <c r="AN59" s="129"/>
      <c r="AO59" s="294"/>
      <c r="AP59" s="129"/>
      <c r="AQ59" s="294"/>
      <c r="AR59" s="129"/>
      <c r="AS59" s="294">
        <f>AS60</f>
        <v>0</v>
      </c>
      <c r="AT59" s="129"/>
      <c r="AU59" s="294">
        <f>AU60</f>
        <v>94737</v>
      </c>
      <c r="AV59" s="129">
        <f t="shared" si="11"/>
        <v>94737</v>
      </c>
      <c r="AW59" s="294">
        <f>AW60</f>
        <v>94737</v>
      </c>
      <c r="AX59" s="129">
        <f t="shared" si="11"/>
        <v>0</v>
      </c>
      <c r="AY59" s="294">
        <f>AY60</f>
        <v>0</v>
      </c>
      <c r="AZ59" s="129">
        <f t="shared" si="11"/>
        <v>-94737</v>
      </c>
      <c r="BA59" s="294">
        <f>BA60</f>
        <v>0</v>
      </c>
      <c r="BB59" s="129">
        <f t="shared" si="13"/>
        <v>0</v>
      </c>
      <c r="BC59" s="294">
        <f>BC60</f>
        <v>0</v>
      </c>
      <c r="BD59" s="129">
        <f t="shared" si="13"/>
        <v>0</v>
      </c>
      <c r="BE59" s="294">
        <f>BE60</f>
        <v>0</v>
      </c>
      <c r="BF59" s="129">
        <f t="shared" si="13"/>
        <v>0</v>
      </c>
      <c r="BG59" s="294">
        <f>BG60</f>
        <v>0</v>
      </c>
      <c r="BH59" s="129">
        <f t="shared" si="13"/>
        <v>0</v>
      </c>
      <c r="BI59" s="294">
        <f>BI60</f>
        <v>0</v>
      </c>
      <c r="BJ59" s="129">
        <f t="shared" si="14"/>
        <v>0</v>
      </c>
      <c r="BK59" s="294">
        <f>BK60</f>
        <v>0</v>
      </c>
      <c r="BL59" s="129">
        <f t="shared" si="14"/>
        <v>0</v>
      </c>
      <c r="BM59" s="294">
        <f>BM60</f>
        <v>0</v>
      </c>
      <c r="BN59" s="129">
        <f t="shared" si="14"/>
        <v>0</v>
      </c>
      <c r="BO59" s="294">
        <f>BO60</f>
        <v>0</v>
      </c>
      <c r="BP59" s="129">
        <f t="shared" si="14"/>
        <v>0</v>
      </c>
      <c r="BQ59" s="294">
        <f>BQ60</f>
        <v>0</v>
      </c>
      <c r="BR59" s="129">
        <f t="shared" ref="BR59:BR138" si="17">BQ59-BO59</f>
        <v>0</v>
      </c>
      <c r="BS59" s="294">
        <f>BS60</f>
        <v>0</v>
      </c>
      <c r="BT59" s="129">
        <f t="shared" si="6"/>
        <v>0</v>
      </c>
      <c r="BU59" s="294">
        <f>BU60</f>
        <v>0</v>
      </c>
      <c r="BV59" s="129">
        <f t="shared" si="7"/>
        <v>0</v>
      </c>
      <c r="BW59" s="294">
        <f>BW60</f>
        <v>0</v>
      </c>
      <c r="BX59" s="129">
        <f t="shared" si="8"/>
        <v>0</v>
      </c>
      <c r="BY59" s="294">
        <f>BY60</f>
        <v>0</v>
      </c>
      <c r="BZ59" s="129">
        <f t="shared" si="9"/>
        <v>0</v>
      </c>
      <c r="CA59" s="294">
        <f>CA60</f>
        <v>0</v>
      </c>
      <c r="CB59" s="129">
        <f t="shared" si="10"/>
        <v>0</v>
      </c>
      <c r="CC59" s="52"/>
    </row>
    <row r="60" spans="1:81" s="49" customFormat="1" ht="25.5" hidden="1" customHeight="1" x14ac:dyDescent="0.2">
      <c r="A60" s="45"/>
      <c r="B60" s="532" t="s">
        <v>9</v>
      </c>
      <c r="C60" s="532"/>
      <c r="D60" s="532"/>
      <c r="E60" s="532"/>
      <c r="F60" s="532"/>
      <c r="G60" s="532"/>
      <c r="H60" s="347" t="s">
        <v>828</v>
      </c>
      <c r="I60" s="308" t="s">
        <v>8</v>
      </c>
      <c r="J60" s="109"/>
      <c r="K60" s="118"/>
      <c r="L60" s="109"/>
      <c r="M60" s="174"/>
      <c r="N60" s="109"/>
      <c r="O60" s="174"/>
      <c r="P60" s="109"/>
      <c r="Q60" s="183"/>
      <c r="R60" s="109"/>
      <c r="S60" s="204"/>
      <c r="T60" s="109"/>
      <c r="U60" s="204"/>
      <c r="V60" s="109"/>
      <c r="W60" s="204"/>
      <c r="X60" s="109"/>
      <c r="Y60" s="204"/>
      <c r="Z60" s="109"/>
      <c r="AA60" s="204"/>
      <c r="AB60" s="109"/>
      <c r="AC60" s="204"/>
      <c r="AD60" s="109"/>
      <c r="AE60" s="204"/>
      <c r="AF60" s="109"/>
      <c r="AG60" s="248"/>
      <c r="AH60" s="109"/>
      <c r="AI60" s="248"/>
      <c r="AJ60" s="109"/>
      <c r="AK60" s="248"/>
      <c r="AL60" s="109"/>
      <c r="AM60" s="248"/>
      <c r="AN60" s="109"/>
      <c r="AO60" s="286"/>
      <c r="AP60" s="109"/>
      <c r="AQ60" s="286"/>
      <c r="AR60" s="109"/>
      <c r="AS60" s="286">
        <v>0</v>
      </c>
      <c r="AT60" s="109"/>
      <c r="AU60" s="305">
        <v>94737</v>
      </c>
      <c r="AV60" s="109">
        <f t="shared" si="11"/>
        <v>94737</v>
      </c>
      <c r="AW60" s="318">
        <v>94737</v>
      </c>
      <c r="AX60" s="109">
        <f t="shared" si="11"/>
        <v>0</v>
      </c>
      <c r="AY60" s="322">
        <v>0</v>
      </c>
      <c r="AZ60" s="109">
        <f t="shared" si="11"/>
        <v>-94737</v>
      </c>
      <c r="BA60" s="322">
        <v>0</v>
      </c>
      <c r="BB60" s="109">
        <f t="shared" si="13"/>
        <v>0</v>
      </c>
      <c r="BC60" s="322">
        <v>0</v>
      </c>
      <c r="BD60" s="109">
        <f t="shared" si="13"/>
        <v>0</v>
      </c>
      <c r="BE60" s="322">
        <v>0</v>
      </c>
      <c r="BF60" s="109">
        <f t="shared" si="13"/>
        <v>0</v>
      </c>
      <c r="BG60" s="322">
        <v>0</v>
      </c>
      <c r="BH60" s="109">
        <f t="shared" si="13"/>
        <v>0</v>
      </c>
      <c r="BI60" s="322">
        <v>0</v>
      </c>
      <c r="BJ60" s="109">
        <f t="shared" si="14"/>
        <v>0</v>
      </c>
      <c r="BK60" s="322">
        <v>0</v>
      </c>
      <c r="BL60" s="109">
        <f t="shared" si="14"/>
        <v>0</v>
      </c>
      <c r="BM60" s="322">
        <v>0</v>
      </c>
      <c r="BN60" s="109">
        <f t="shared" si="14"/>
        <v>0</v>
      </c>
      <c r="BO60" s="322">
        <v>0</v>
      </c>
      <c r="BP60" s="109">
        <f t="shared" si="14"/>
        <v>0</v>
      </c>
      <c r="BQ60" s="322">
        <v>0</v>
      </c>
      <c r="BR60" s="109">
        <f t="shared" si="17"/>
        <v>0</v>
      </c>
      <c r="BS60" s="322">
        <v>0</v>
      </c>
      <c r="BT60" s="109">
        <f t="shared" si="6"/>
        <v>0</v>
      </c>
      <c r="BU60" s="322">
        <v>0</v>
      </c>
      <c r="BV60" s="109">
        <f t="shared" si="7"/>
        <v>0</v>
      </c>
      <c r="BW60" s="322">
        <v>0</v>
      </c>
      <c r="BX60" s="109">
        <f t="shared" si="8"/>
        <v>0</v>
      </c>
      <c r="BY60" s="322">
        <v>0</v>
      </c>
      <c r="BZ60" s="109">
        <f t="shared" si="9"/>
        <v>0</v>
      </c>
      <c r="CA60" s="322">
        <v>0</v>
      </c>
      <c r="CB60" s="109">
        <f t="shared" si="10"/>
        <v>0</v>
      </c>
      <c r="CC60" s="53"/>
    </row>
    <row r="61" spans="1:81" s="34" customFormat="1" ht="25.5" hidden="1" customHeight="1" x14ac:dyDescent="0.2">
      <c r="A61" s="37"/>
      <c r="B61" s="525" t="s">
        <v>33</v>
      </c>
      <c r="C61" s="526"/>
      <c r="D61" s="526"/>
      <c r="E61" s="526"/>
      <c r="F61" s="526"/>
      <c r="G61" s="527"/>
      <c r="H61" s="329" t="s">
        <v>828</v>
      </c>
      <c r="I61" s="310" t="s">
        <v>32</v>
      </c>
      <c r="J61" s="129"/>
      <c r="K61" s="114"/>
      <c r="L61" s="129"/>
      <c r="M61" s="171"/>
      <c r="N61" s="129"/>
      <c r="O61" s="171"/>
      <c r="P61" s="129"/>
      <c r="Q61" s="185"/>
      <c r="R61" s="129"/>
      <c r="S61" s="208"/>
      <c r="T61" s="129"/>
      <c r="U61" s="208"/>
      <c r="V61" s="129"/>
      <c r="W61" s="208"/>
      <c r="X61" s="129"/>
      <c r="Y61" s="208"/>
      <c r="Z61" s="129"/>
      <c r="AA61" s="208"/>
      <c r="AB61" s="129"/>
      <c r="AC61" s="208"/>
      <c r="AD61" s="129"/>
      <c r="AE61" s="208"/>
      <c r="AF61" s="129"/>
      <c r="AG61" s="268"/>
      <c r="AH61" s="129"/>
      <c r="AI61" s="268"/>
      <c r="AJ61" s="129"/>
      <c r="AK61" s="268"/>
      <c r="AL61" s="129"/>
      <c r="AM61" s="268"/>
      <c r="AN61" s="129"/>
      <c r="AO61" s="294"/>
      <c r="AP61" s="129"/>
      <c r="AQ61" s="294"/>
      <c r="AR61" s="129"/>
      <c r="AS61" s="294">
        <f>AS62</f>
        <v>0</v>
      </c>
      <c r="AT61" s="129"/>
      <c r="AU61" s="294">
        <f>AU62</f>
        <v>2540516</v>
      </c>
      <c r="AV61" s="129">
        <f t="shared" si="11"/>
        <v>2540516</v>
      </c>
      <c r="AW61" s="294">
        <f>AW62</f>
        <v>2540516</v>
      </c>
      <c r="AX61" s="129">
        <f t="shared" si="11"/>
        <v>0</v>
      </c>
      <c r="AY61" s="294">
        <f>AY62</f>
        <v>0</v>
      </c>
      <c r="AZ61" s="129">
        <f t="shared" si="11"/>
        <v>-2540516</v>
      </c>
      <c r="BA61" s="294">
        <f>BA62</f>
        <v>0</v>
      </c>
      <c r="BB61" s="129">
        <f t="shared" si="13"/>
        <v>0</v>
      </c>
      <c r="BC61" s="294">
        <f>BC62</f>
        <v>0</v>
      </c>
      <c r="BD61" s="129">
        <f t="shared" si="13"/>
        <v>0</v>
      </c>
      <c r="BE61" s="294">
        <f>BE62</f>
        <v>0</v>
      </c>
      <c r="BF61" s="129">
        <f t="shared" si="13"/>
        <v>0</v>
      </c>
      <c r="BG61" s="294">
        <f>BG62</f>
        <v>0</v>
      </c>
      <c r="BH61" s="129">
        <f t="shared" si="13"/>
        <v>0</v>
      </c>
      <c r="BI61" s="294">
        <f>BI62</f>
        <v>0</v>
      </c>
      <c r="BJ61" s="129">
        <f t="shared" si="14"/>
        <v>0</v>
      </c>
      <c r="BK61" s="294">
        <f>BK62</f>
        <v>0</v>
      </c>
      <c r="BL61" s="129">
        <f t="shared" si="14"/>
        <v>0</v>
      </c>
      <c r="BM61" s="294">
        <f>BM62</f>
        <v>0</v>
      </c>
      <c r="BN61" s="129">
        <f t="shared" si="14"/>
        <v>0</v>
      </c>
      <c r="BO61" s="294">
        <f>BO62</f>
        <v>0</v>
      </c>
      <c r="BP61" s="129">
        <f t="shared" si="14"/>
        <v>0</v>
      </c>
      <c r="BQ61" s="294">
        <f>BQ62</f>
        <v>0</v>
      </c>
      <c r="BR61" s="129">
        <f t="shared" si="17"/>
        <v>0</v>
      </c>
      <c r="BS61" s="294">
        <f>BS62</f>
        <v>0</v>
      </c>
      <c r="BT61" s="129">
        <f t="shared" si="6"/>
        <v>0</v>
      </c>
      <c r="BU61" s="294">
        <f>BU62</f>
        <v>0</v>
      </c>
      <c r="BV61" s="129">
        <f t="shared" si="7"/>
        <v>0</v>
      </c>
      <c r="BW61" s="294">
        <f>BW62</f>
        <v>0</v>
      </c>
      <c r="BX61" s="129">
        <f t="shared" si="8"/>
        <v>0</v>
      </c>
      <c r="BY61" s="294">
        <f>BY62</f>
        <v>0</v>
      </c>
      <c r="BZ61" s="129">
        <f t="shared" si="9"/>
        <v>0</v>
      </c>
      <c r="CA61" s="294">
        <f>CA62</f>
        <v>0</v>
      </c>
      <c r="CB61" s="129">
        <f t="shared" si="10"/>
        <v>0</v>
      </c>
      <c r="CC61" s="52"/>
    </row>
    <row r="62" spans="1:81" s="49" customFormat="1" hidden="1" x14ac:dyDescent="0.2">
      <c r="A62" s="45"/>
      <c r="B62" s="532" t="s">
        <v>31</v>
      </c>
      <c r="C62" s="532"/>
      <c r="D62" s="532"/>
      <c r="E62" s="532"/>
      <c r="F62" s="532"/>
      <c r="G62" s="532"/>
      <c r="H62" s="347" t="s">
        <v>828</v>
      </c>
      <c r="I62" s="308" t="s">
        <v>30</v>
      </c>
      <c r="J62" s="109"/>
      <c r="K62" s="118"/>
      <c r="L62" s="109"/>
      <c r="M62" s="174"/>
      <c r="N62" s="109"/>
      <c r="O62" s="174"/>
      <c r="P62" s="109"/>
      <c r="Q62" s="183"/>
      <c r="R62" s="109"/>
      <c r="S62" s="204"/>
      <c r="T62" s="109"/>
      <c r="U62" s="204"/>
      <c r="V62" s="109"/>
      <c r="W62" s="204"/>
      <c r="X62" s="109"/>
      <c r="Y62" s="204"/>
      <c r="Z62" s="109"/>
      <c r="AA62" s="204"/>
      <c r="AB62" s="109"/>
      <c r="AC62" s="204"/>
      <c r="AD62" s="109"/>
      <c r="AE62" s="204"/>
      <c r="AF62" s="109"/>
      <c r="AG62" s="248"/>
      <c r="AH62" s="109"/>
      <c r="AI62" s="248"/>
      <c r="AJ62" s="109"/>
      <c r="AK62" s="248"/>
      <c r="AL62" s="109"/>
      <c r="AM62" s="248"/>
      <c r="AN62" s="109"/>
      <c r="AO62" s="286"/>
      <c r="AP62" s="109"/>
      <c r="AQ62" s="286"/>
      <c r="AR62" s="109"/>
      <c r="AS62" s="286">
        <v>0</v>
      </c>
      <c r="AT62" s="109"/>
      <c r="AU62" s="305">
        <v>2540516</v>
      </c>
      <c r="AV62" s="109">
        <f t="shared" si="11"/>
        <v>2540516</v>
      </c>
      <c r="AW62" s="318">
        <v>2540516</v>
      </c>
      <c r="AX62" s="109">
        <f t="shared" si="11"/>
        <v>0</v>
      </c>
      <c r="AY62" s="322">
        <v>0</v>
      </c>
      <c r="AZ62" s="109">
        <f t="shared" si="11"/>
        <v>-2540516</v>
      </c>
      <c r="BA62" s="322">
        <v>0</v>
      </c>
      <c r="BB62" s="109">
        <f t="shared" si="13"/>
        <v>0</v>
      </c>
      <c r="BC62" s="322">
        <v>0</v>
      </c>
      <c r="BD62" s="109">
        <f t="shared" si="13"/>
        <v>0</v>
      </c>
      <c r="BE62" s="322">
        <v>0</v>
      </c>
      <c r="BF62" s="109">
        <f t="shared" si="13"/>
        <v>0</v>
      </c>
      <c r="BG62" s="322">
        <v>0</v>
      </c>
      <c r="BH62" s="109">
        <f t="shared" si="13"/>
        <v>0</v>
      </c>
      <c r="BI62" s="322">
        <v>0</v>
      </c>
      <c r="BJ62" s="109">
        <f t="shared" si="14"/>
        <v>0</v>
      </c>
      <c r="BK62" s="322">
        <v>0</v>
      </c>
      <c r="BL62" s="109">
        <f t="shared" si="14"/>
        <v>0</v>
      </c>
      <c r="BM62" s="322">
        <v>0</v>
      </c>
      <c r="BN62" s="109">
        <f t="shared" si="14"/>
        <v>0</v>
      </c>
      <c r="BO62" s="322">
        <v>0</v>
      </c>
      <c r="BP62" s="109">
        <f t="shared" si="14"/>
        <v>0</v>
      </c>
      <c r="BQ62" s="322">
        <v>0</v>
      </c>
      <c r="BR62" s="109">
        <f t="shared" si="17"/>
        <v>0</v>
      </c>
      <c r="BS62" s="322">
        <v>0</v>
      </c>
      <c r="BT62" s="109">
        <f t="shared" si="6"/>
        <v>0</v>
      </c>
      <c r="BU62" s="322">
        <v>0</v>
      </c>
      <c r="BV62" s="109">
        <f t="shared" si="7"/>
        <v>0</v>
      </c>
      <c r="BW62" s="322">
        <v>0</v>
      </c>
      <c r="BX62" s="109">
        <f t="shared" si="8"/>
        <v>0</v>
      </c>
      <c r="BY62" s="322">
        <v>0</v>
      </c>
      <c r="BZ62" s="109">
        <f t="shared" si="9"/>
        <v>0</v>
      </c>
      <c r="CA62" s="322">
        <v>0</v>
      </c>
      <c r="CB62" s="109">
        <f t="shared" si="10"/>
        <v>0</v>
      </c>
      <c r="CC62" s="53"/>
    </row>
    <row r="63" spans="1:81" s="34" customFormat="1" ht="40.5" customHeight="1" x14ac:dyDescent="0.2">
      <c r="A63" s="37"/>
      <c r="B63" s="525" t="s">
        <v>958</v>
      </c>
      <c r="C63" s="526"/>
      <c r="D63" s="526"/>
      <c r="E63" s="526"/>
      <c r="F63" s="526"/>
      <c r="G63" s="527"/>
      <c r="H63" s="315" t="s">
        <v>959</v>
      </c>
      <c r="I63" s="316" t="s">
        <v>5</v>
      </c>
      <c r="J63" s="129"/>
      <c r="K63" s="114"/>
      <c r="L63" s="129"/>
      <c r="M63" s="171"/>
      <c r="N63" s="129"/>
      <c r="O63" s="171"/>
      <c r="P63" s="129"/>
      <c r="Q63" s="185"/>
      <c r="R63" s="129"/>
      <c r="S63" s="208"/>
      <c r="T63" s="129"/>
      <c r="U63" s="208"/>
      <c r="V63" s="129"/>
      <c r="W63" s="208"/>
      <c r="X63" s="129"/>
      <c r="Y63" s="208"/>
      <c r="Z63" s="129"/>
      <c r="AA63" s="208"/>
      <c r="AB63" s="129"/>
      <c r="AC63" s="208"/>
      <c r="AD63" s="129"/>
      <c r="AE63" s="208"/>
      <c r="AF63" s="129"/>
      <c r="AG63" s="268"/>
      <c r="AH63" s="129"/>
      <c r="AI63" s="268"/>
      <c r="AJ63" s="129"/>
      <c r="AK63" s="268"/>
      <c r="AL63" s="129"/>
      <c r="AM63" s="268"/>
      <c r="AN63" s="129"/>
      <c r="AO63" s="294"/>
      <c r="AP63" s="129"/>
      <c r="AQ63" s="294"/>
      <c r="AR63" s="129"/>
      <c r="AS63" s="294"/>
      <c r="AT63" s="129"/>
      <c r="AU63" s="334"/>
      <c r="AV63" s="129"/>
      <c r="AW63" s="322"/>
      <c r="AX63" s="129"/>
      <c r="AY63" s="322"/>
      <c r="AZ63" s="129"/>
      <c r="BA63" s="322"/>
      <c r="BB63" s="129"/>
      <c r="BC63" s="322"/>
      <c r="BD63" s="129"/>
      <c r="BE63" s="322"/>
      <c r="BF63" s="129"/>
      <c r="BG63" s="322"/>
      <c r="BH63" s="129"/>
      <c r="BI63" s="322"/>
      <c r="BJ63" s="129"/>
      <c r="BK63" s="322"/>
      <c r="BL63" s="129"/>
      <c r="BM63" s="322"/>
      <c r="BN63" s="129"/>
      <c r="BO63" s="322"/>
      <c r="BP63" s="129"/>
      <c r="BQ63" s="322"/>
      <c r="BR63" s="129"/>
      <c r="BS63" s="322">
        <f>BS64</f>
        <v>0</v>
      </c>
      <c r="BT63" s="129"/>
      <c r="BU63" s="322">
        <f>BU64</f>
        <v>2826000</v>
      </c>
      <c r="BV63" s="129">
        <f t="shared" si="7"/>
        <v>2826000</v>
      </c>
      <c r="BW63" s="322">
        <f>BW64</f>
        <v>2826000</v>
      </c>
      <c r="BX63" s="129">
        <f t="shared" si="8"/>
        <v>0</v>
      </c>
      <c r="BY63" s="322">
        <f>BY64</f>
        <v>2826000</v>
      </c>
      <c r="BZ63" s="129">
        <f t="shared" si="9"/>
        <v>0</v>
      </c>
      <c r="CA63" s="322">
        <f>CA64</f>
        <v>3020000</v>
      </c>
      <c r="CB63" s="129">
        <f t="shared" si="10"/>
        <v>194000</v>
      </c>
      <c r="CC63" s="52"/>
    </row>
    <row r="64" spans="1:81" s="34" customFormat="1" ht="27" customHeight="1" x14ac:dyDescent="0.2">
      <c r="A64" s="37"/>
      <c r="B64" s="525" t="s">
        <v>33</v>
      </c>
      <c r="C64" s="526"/>
      <c r="D64" s="526"/>
      <c r="E64" s="526"/>
      <c r="F64" s="526"/>
      <c r="G64" s="527"/>
      <c r="H64" s="313" t="s">
        <v>959</v>
      </c>
      <c r="I64" s="314" t="s">
        <v>32</v>
      </c>
      <c r="J64" s="129"/>
      <c r="K64" s="114"/>
      <c r="L64" s="129"/>
      <c r="M64" s="171"/>
      <c r="N64" s="129"/>
      <c r="O64" s="171"/>
      <c r="P64" s="129"/>
      <c r="Q64" s="185"/>
      <c r="R64" s="129"/>
      <c r="S64" s="208"/>
      <c r="T64" s="129"/>
      <c r="U64" s="208"/>
      <c r="V64" s="129"/>
      <c r="W64" s="208"/>
      <c r="X64" s="129"/>
      <c r="Y64" s="208"/>
      <c r="Z64" s="129"/>
      <c r="AA64" s="208"/>
      <c r="AB64" s="129"/>
      <c r="AC64" s="208"/>
      <c r="AD64" s="129"/>
      <c r="AE64" s="208"/>
      <c r="AF64" s="129"/>
      <c r="AG64" s="268"/>
      <c r="AH64" s="129"/>
      <c r="AI64" s="268"/>
      <c r="AJ64" s="129"/>
      <c r="AK64" s="268"/>
      <c r="AL64" s="129"/>
      <c r="AM64" s="268"/>
      <c r="AN64" s="129"/>
      <c r="AO64" s="294"/>
      <c r="AP64" s="129"/>
      <c r="AQ64" s="294"/>
      <c r="AR64" s="129"/>
      <c r="AS64" s="294"/>
      <c r="AT64" s="129"/>
      <c r="AU64" s="334"/>
      <c r="AV64" s="129"/>
      <c r="AW64" s="322"/>
      <c r="AX64" s="129"/>
      <c r="AY64" s="322"/>
      <c r="AZ64" s="129"/>
      <c r="BA64" s="322"/>
      <c r="BB64" s="129"/>
      <c r="BC64" s="322"/>
      <c r="BD64" s="129"/>
      <c r="BE64" s="322"/>
      <c r="BF64" s="129"/>
      <c r="BG64" s="322"/>
      <c r="BH64" s="129"/>
      <c r="BI64" s="322"/>
      <c r="BJ64" s="129"/>
      <c r="BK64" s="322"/>
      <c r="BL64" s="129"/>
      <c r="BM64" s="322"/>
      <c r="BN64" s="129"/>
      <c r="BO64" s="322"/>
      <c r="BP64" s="129"/>
      <c r="BQ64" s="322"/>
      <c r="BR64" s="129"/>
      <c r="BS64" s="322">
        <f>BS65</f>
        <v>0</v>
      </c>
      <c r="BT64" s="129"/>
      <c r="BU64" s="322">
        <f>BU65</f>
        <v>2826000</v>
      </c>
      <c r="BV64" s="129">
        <f t="shared" si="7"/>
        <v>2826000</v>
      </c>
      <c r="BW64" s="322">
        <f>BW65</f>
        <v>2826000</v>
      </c>
      <c r="BX64" s="129">
        <f t="shared" si="8"/>
        <v>0</v>
      </c>
      <c r="BY64" s="322">
        <f>BY65</f>
        <v>2826000</v>
      </c>
      <c r="BZ64" s="129">
        <f t="shared" si="9"/>
        <v>0</v>
      </c>
      <c r="CA64" s="322">
        <f>CA65</f>
        <v>3020000</v>
      </c>
      <c r="CB64" s="129">
        <f t="shared" si="10"/>
        <v>194000</v>
      </c>
      <c r="CC64" s="52"/>
    </row>
    <row r="65" spans="1:81" s="49" customFormat="1" x14ac:dyDescent="0.2">
      <c r="A65" s="45"/>
      <c r="B65" s="532" t="s">
        <v>31</v>
      </c>
      <c r="C65" s="532"/>
      <c r="D65" s="532"/>
      <c r="E65" s="532"/>
      <c r="F65" s="532"/>
      <c r="G65" s="532"/>
      <c r="H65" s="324" t="s">
        <v>959</v>
      </c>
      <c r="I65" s="325" t="s">
        <v>30</v>
      </c>
      <c r="J65" s="109"/>
      <c r="K65" s="118"/>
      <c r="L65" s="109"/>
      <c r="M65" s="174"/>
      <c r="N65" s="109"/>
      <c r="O65" s="174"/>
      <c r="P65" s="109"/>
      <c r="Q65" s="183"/>
      <c r="R65" s="109"/>
      <c r="S65" s="204"/>
      <c r="T65" s="109"/>
      <c r="U65" s="204"/>
      <c r="V65" s="109"/>
      <c r="W65" s="204"/>
      <c r="X65" s="109"/>
      <c r="Y65" s="204"/>
      <c r="Z65" s="109"/>
      <c r="AA65" s="204"/>
      <c r="AB65" s="109"/>
      <c r="AC65" s="204"/>
      <c r="AD65" s="109"/>
      <c r="AE65" s="204"/>
      <c r="AF65" s="109"/>
      <c r="AG65" s="248"/>
      <c r="AH65" s="109"/>
      <c r="AI65" s="248"/>
      <c r="AJ65" s="109"/>
      <c r="AK65" s="248"/>
      <c r="AL65" s="109"/>
      <c r="AM65" s="248"/>
      <c r="AN65" s="109"/>
      <c r="AO65" s="286"/>
      <c r="AP65" s="109"/>
      <c r="AQ65" s="286"/>
      <c r="AR65" s="109"/>
      <c r="AS65" s="286"/>
      <c r="AT65" s="109"/>
      <c r="AU65" s="305"/>
      <c r="AV65" s="109"/>
      <c r="AW65" s="318"/>
      <c r="AX65" s="109"/>
      <c r="AY65" s="318"/>
      <c r="AZ65" s="109"/>
      <c r="BA65" s="318"/>
      <c r="BB65" s="109"/>
      <c r="BC65" s="318"/>
      <c r="BD65" s="109"/>
      <c r="BE65" s="318"/>
      <c r="BF65" s="109"/>
      <c r="BG65" s="318"/>
      <c r="BH65" s="109"/>
      <c r="BI65" s="318"/>
      <c r="BJ65" s="109"/>
      <c r="BK65" s="318"/>
      <c r="BL65" s="109"/>
      <c r="BM65" s="318"/>
      <c r="BN65" s="109"/>
      <c r="BO65" s="318"/>
      <c r="BP65" s="109"/>
      <c r="BQ65" s="318"/>
      <c r="BR65" s="109"/>
      <c r="BS65" s="318">
        <v>0</v>
      </c>
      <c r="BT65" s="109"/>
      <c r="BU65" s="318">
        <v>2826000</v>
      </c>
      <c r="BV65" s="109">
        <f t="shared" si="7"/>
        <v>2826000</v>
      </c>
      <c r="BW65" s="361">
        <v>2826000</v>
      </c>
      <c r="BX65" s="109">
        <f t="shared" si="8"/>
        <v>0</v>
      </c>
      <c r="BY65" s="368">
        <v>2826000</v>
      </c>
      <c r="BZ65" s="109">
        <f t="shared" si="9"/>
        <v>0</v>
      </c>
      <c r="CA65" s="502">
        <v>3020000</v>
      </c>
      <c r="CB65" s="109">
        <f t="shared" si="10"/>
        <v>194000</v>
      </c>
      <c r="CC65" s="53">
        <v>8</v>
      </c>
    </row>
    <row r="66" spans="1:81" s="34" customFormat="1" x14ac:dyDescent="0.2">
      <c r="A66" s="37"/>
      <c r="B66" s="531" t="s">
        <v>21</v>
      </c>
      <c r="C66" s="531"/>
      <c r="D66" s="531"/>
      <c r="E66" s="531"/>
      <c r="F66" s="531"/>
      <c r="G66" s="531"/>
      <c r="H66" s="315" t="s">
        <v>715</v>
      </c>
      <c r="I66" s="316" t="s">
        <v>5</v>
      </c>
      <c r="J66" s="129"/>
      <c r="K66" s="114"/>
      <c r="L66" s="129"/>
      <c r="M66" s="171"/>
      <c r="N66" s="129"/>
      <c r="O66" s="171"/>
      <c r="P66" s="129"/>
      <c r="Q66" s="185"/>
      <c r="R66" s="129"/>
      <c r="S66" s="208"/>
      <c r="T66" s="129"/>
      <c r="U66" s="208"/>
      <c r="V66" s="129"/>
      <c r="W66" s="208"/>
      <c r="X66" s="129"/>
      <c r="Y66" s="208"/>
      <c r="Z66" s="129"/>
      <c r="AA66" s="208"/>
      <c r="AB66" s="129"/>
      <c r="AC66" s="208"/>
      <c r="AD66" s="129"/>
      <c r="AE66" s="208"/>
      <c r="AF66" s="129"/>
      <c r="AG66" s="268"/>
      <c r="AH66" s="129"/>
      <c r="AI66" s="268"/>
      <c r="AJ66" s="129"/>
      <c r="AK66" s="268"/>
      <c r="AL66" s="129"/>
      <c r="AM66" s="268"/>
      <c r="AN66" s="129"/>
      <c r="AO66" s="294"/>
      <c r="AP66" s="129"/>
      <c r="AQ66" s="294"/>
      <c r="AR66" s="129"/>
      <c r="AS66" s="294"/>
      <c r="AT66" s="129"/>
      <c r="AU66" s="334"/>
      <c r="AV66" s="129"/>
      <c r="AW66" s="322">
        <f>AW67</f>
        <v>0</v>
      </c>
      <c r="AX66" s="129"/>
      <c r="AY66" s="322">
        <f>AY67</f>
        <v>47733900</v>
      </c>
      <c r="AZ66" s="129">
        <f t="shared" ref="AZ66:BR68" si="18">AY66-AW66</f>
        <v>47733900</v>
      </c>
      <c r="BA66" s="322">
        <f>BA67</f>
        <v>47733900</v>
      </c>
      <c r="BB66" s="129">
        <f t="shared" si="18"/>
        <v>0</v>
      </c>
      <c r="BC66" s="322">
        <f>BC67</f>
        <v>56132331.170000002</v>
      </c>
      <c r="BD66" s="129">
        <f t="shared" si="18"/>
        <v>8398431.1700000018</v>
      </c>
      <c r="BE66" s="322">
        <f>BE67</f>
        <v>56132331.170000002</v>
      </c>
      <c r="BF66" s="129">
        <f t="shared" si="18"/>
        <v>0</v>
      </c>
      <c r="BG66" s="322">
        <f>BG67</f>
        <v>56132331.170000002</v>
      </c>
      <c r="BH66" s="129">
        <f t="shared" si="18"/>
        <v>0</v>
      </c>
      <c r="BI66" s="322">
        <f>BI67</f>
        <v>56132331.170000002</v>
      </c>
      <c r="BJ66" s="129">
        <f t="shared" si="18"/>
        <v>0</v>
      </c>
      <c r="BK66" s="322">
        <f>BK67</f>
        <v>56132331.170000002</v>
      </c>
      <c r="BL66" s="129">
        <f t="shared" si="18"/>
        <v>0</v>
      </c>
      <c r="BM66" s="322">
        <f>BM67</f>
        <v>56132331.170000002</v>
      </c>
      <c r="BN66" s="129">
        <f t="shared" si="18"/>
        <v>0</v>
      </c>
      <c r="BO66" s="322">
        <f>BO67</f>
        <v>56132331.170000002</v>
      </c>
      <c r="BP66" s="129">
        <f t="shared" si="18"/>
        <v>0</v>
      </c>
      <c r="BQ66" s="322">
        <f>BQ67</f>
        <v>56132331.170000002</v>
      </c>
      <c r="BR66" s="129">
        <f t="shared" si="18"/>
        <v>0</v>
      </c>
      <c r="BS66" s="322">
        <f>BS67</f>
        <v>55923760.460000001</v>
      </c>
      <c r="BT66" s="129">
        <f t="shared" si="6"/>
        <v>-208570.71000000089</v>
      </c>
      <c r="BU66" s="322">
        <f>BU67</f>
        <v>55614740</v>
      </c>
      <c r="BV66" s="129">
        <f t="shared" si="7"/>
        <v>-309020.46000000089</v>
      </c>
      <c r="BW66" s="322">
        <f>BW67</f>
        <v>55614740</v>
      </c>
      <c r="BX66" s="129">
        <f t="shared" si="8"/>
        <v>0</v>
      </c>
      <c r="BY66" s="322">
        <f>BY67</f>
        <v>55614740</v>
      </c>
      <c r="BZ66" s="129">
        <f t="shared" si="9"/>
        <v>0</v>
      </c>
      <c r="CA66" s="322">
        <f>CA67</f>
        <v>56317713.25</v>
      </c>
      <c r="CB66" s="129">
        <f t="shared" si="10"/>
        <v>702973.25</v>
      </c>
      <c r="CC66" s="52"/>
    </row>
    <row r="67" spans="1:81" s="34" customFormat="1" ht="16.5" customHeight="1" x14ac:dyDescent="0.2">
      <c r="A67" s="37"/>
      <c r="B67" s="531" t="s">
        <v>20</v>
      </c>
      <c r="C67" s="531"/>
      <c r="D67" s="531"/>
      <c r="E67" s="531"/>
      <c r="F67" s="531"/>
      <c r="G67" s="531"/>
      <c r="H67" s="313" t="s">
        <v>715</v>
      </c>
      <c r="I67" s="314" t="s">
        <v>19</v>
      </c>
      <c r="J67" s="129"/>
      <c r="K67" s="114"/>
      <c r="L67" s="129"/>
      <c r="M67" s="171"/>
      <c r="N67" s="129"/>
      <c r="O67" s="171"/>
      <c r="P67" s="129"/>
      <c r="Q67" s="185"/>
      <c r="R67" s="129"/>
      <c r="S67" s="208"/>
      <c r="T67" s="129"/>
      <c r="U67" s="208"/>
      <c r="V67" s="129"/>
      <c r="W67" s="208"/>
      <c r="X67" s="129"/>
      <c r="Y67" s="208"/>
      <c r="Z67" s="129"/>
      <c r="AA67" s="208"/>
      <c r="AB67" s="129"/>
      <c r="AC67" s="208"/>
      <c r="AD67" s="129"/>
      <c r="AE67" s="208"/>
      <c r="AF67" s="129"/>
      <c r="AG67" s="268"/>
      <c r="AH67" s="129"/>
      <c r="AI67" s="268"/>
      <c r="AJ67" s="129"/>
      <c r="AK67" s="268"/>
      <c r="AL67" s="129"/>
      <c r="AM67" s="268"/>
      <c r="AN67" s="129"/>
      <c r="AO67" s="294"/>
      <c r="AP67" s="129"/>
      <c r="AQ67" s="294"/>
      <c r="AR67" s="129"/>
      <c r="AS67" s="294"/>
      <c r="AT67" s="129"/>
      <c r="AU67" s="334"/>
      <c r="AV67" s="129"/>
      <c r="AW67" s="322">
        <f>AW68</f>
        <v>0</v>
      </c>
      <c r="AX67" s="129"/>
      <c r="AY67" s="322">
        <f>AY68</f>
        <v>47733900</v>
      </c>
      <c r="AZ67" s="129">
        <f t="shared" si="18"/>
        <v>47733900</v>
      </c>
      <c r="BA67" s="322">
        <f>BA68</f>
        <v>47733900</v>
      </c>
      <c r="BB67" s="129">
        <f t="shared" si="18"/>
        <v>0</v>
      </c>
      <c r="BC67" s="322">
        <f>BC68</f>
        <v>56132331.170000002</v>
      </c>
      <c r="BD67" s="129">
        <f t="shared" si="18"/>
        <v>8398431.1700000018</v>
      </c>
      <c r="BE67" s="322">
        <f>BE68</f>
        <v>56132331.170000002</v>
      </c>
      <c r="BF67" s="129">
        <f t="shared" si="18"/>
        <v>0</v>
      </c>
      <c r="BG67" s="322">
        <f>BG68</f>
        <v>56132331.170000002</v>
      </c>
      <c r="BH67" s="129">
        <f t="shared" si="18"/>
        <v>0</v>
      </c>
      <c r="BI67" s="322">
        <f>BI68</f>
        <v>56132331.170000002</v>
      </c>
      <c r="BJ67" s="129">
        <f t="shared" si="18"/>
        <v>0</v>
      </c>
      <c r="BK67" s="322">
        <f>BK68</f>
        <v>56132331.170000002</v>
      </c>
      <c r="BL67" s="129">
        <f t="shared" si="18"/>
        <v>0</v>
      </c>
      <c r="BM67" s="322">
        <f>BM68</f>
        <v>56132331.170000002</v>
      </c>
      <c r="BN67" s="129">
        <f t="shared" si="18"/>
        <v>0</v>
      </c>
      <c r="BO67" s="322">
        <f>BO68</f>
        <v>56132331.170000002</v>
      </c>
      <c r="BP67" s="129">
        <f t="shared" si="18"/>
        <v>0</v>
      </c>
      <c r="BQ67" s="322">
        <f>BQ68</f>
        <v>56132331.170000002</v>
      </c>
      <c r="BR67" s="129">
        <f t="shared" si="18"/>
        <v>0</v>
      </c>
      <c r="BS67" s="322">
        <f>BS68</f>
        <v>55923760.460000001</v>
      </c>
      <c r="BT67" s="129">
        <f t="shared" si="6"/>
        <v>-208570.71000000089</v>
      </c>
      <c r="BU67" s="322">
        <f>BU68</f>
        <v>55614740</v>
      </c>
      <c r="BV67" s="129">
        <f t="shared" si="7"/>
        <v>-309020.46000000089</v>
      </c>
      <c r="BW67" s="322">
        <f>BW68</f>
        <v>55614740</v>
      </c>
      <c r="BX67" s="129">
        <f t="shared" si="8"/>
        <v>0</v>
      </c>
      <c r="BY67" s="322">
        <f>BY68</f>
        <v>55614740</v>
      </c>
      <c r="BZ67" s="129">
        <f t="shared" si="9"/>
        <v>0</v>
      </c>
      <c r="CA67" s="322">
        <f>CA68</f>
        <v>56317713.25</v>
      </c>
      <c r="CB67" s="129">
        <f t="shared" si="10"/>
        <v>702973.25</v>
      </c>
      <c r="CC67" s="52"/>
    </row>
    <row r="68" spans="1:81" s="49" customFormat="1" ht="26.25" customHeight="1" x14ac:dyDescent="0.2">
      <c r="A68" s="45"/>
      <c r="B68" s="532" t="s">
        <v>18</v>
      </c>
      <c r="C68" s="532"/>
      <c r="D68" s="532"/>
      <c r="E68" s="532"/>
      <c r="F68" s="532"/>
      <c r="G68" s="532"/>
      <c r="H68" s="324" t="s">
        <v>715</v>
      </c>
      <c r="I68" s="325" t="s">
        <v>17</v>
      </c>
      <c r="J68" s="109"/>
      <c r="K68" s="118"/>
      <c r="L68" s="109"/>
      <c r="M68" s="174"/>
      <c r="N68" s="109"/>
      <c r="O68" s="174"/>
      <c r="P68" s="109"/>
      <c r="Q68" s="183"/>
      <c r="R68" s="109"/>
      <c r="S68" s="204"/>
      <c r="T68" s="109"/>
      <c r="U68" s="204"/>
      <c r="V68" s="109"/>
      <c r="W68" s="204"/>
      <c r="X68" s="109"/>
      <c r="Y68" s="204"/>
      <c r="Z68" s="109"/>
      <c r="AA68" s="204"/>
      <c r="AB68" s="109"/>
      <c r="AC68" s="204"/>
      <c r="AD68" s="109"/>
      <c r="AE68" s="204"/>
      <c r="AF68" s="109"/>
      <c r="AG68" s="248"/>
      <c r="AH68" s="109"/>
      <c r="AI68" s="248"/>
      <c r="AJ68" s="109"/>
      <c r="AK68" s="248"/>
      <c r="AL68" s="109"/>
      <c r="AM68" s="248"/>
      <c r="AN68" s="109"/>
      <c r="AO68" s="286"/>
      <c r="AP68" s="109"/>
      <c r="AQ68" s="286"/>
      <c r="AR68" s="109"/>
      <c r="AS68" s="286"/>
      <c r="AT68" s="109"/>
      <c r="AU68" s="305"/>
      <c r="AV68" s="109"/>
      <c r="AW68" s="318">
        <v>0</v>
      </c>
      <c r="AX68" s="109"/>
      <c r="AY68" s="318">
        <v>47733900</v>
      </c>
      <c r="AZ68" s="109">
        <f t="shared" si="18"/>
        <v>47733900</v>
      </c>
      <c r="BA68" s="318">
        <v>47733900</v>
      </c>
      <c r="BB68" s="109">
        <f t="shared" si="18"/>
        <v>0</v>
      </c>
      <c r="BC68" s="318">
        <v>56132331.170000002</v>
      </c>
      <c r="BD68" s="109">
        <f t="shared" si="18"/>
        <v>8398431.1700000018</v>
      </c>
      <c r="BE68" s="318">
        <v>56132331.170000002</v>
      </c>
      <c r="BF68" s="109">
        <f t="shared" si="18"/>
        <v>0</v>
      </c>
      <c r="BG68" s="318">
        <v>56132331.170000002</v>
      </c>
      <c r="BH68" s="109">
        <f t="shared" si="18"/>
        <v>0</v>
      </c>
      <c r="BI68" s="318">
        <v>56132331.170000002</v>
      </c>
      <c r="BJ68" s="109">
        <f t="shared" si="18"/>
        <v>0</v>
      </c>
      <c r="BK68" s="318">
        <v>56132331.170000002</v>
      </c>
      <c r="BL68" s="109">
        <f t="shared" si="18"/>
        <v>0</v>
      </c>
      <c r="BM68" s="318">
        <v>56132331.170000002</v>
      </c>
      <c r="BN68" s="109">
        <f t="shared" si="18"/>
        <v>0</v>
      </c>
      <c r="BO68" s="318">
        <v>56132331.170000002</v>
      </c>
      <c r="BP68" s="109">
        <f t="shared" si="18"/>
        <v>0</v>
      </c>
      <c r="BQ68" s="318">
        <v>56132331.170000002</v>
      </c>
      <c r="BR68" s="109">
        <f t="shared" si="18"/>
        <v>0</v>
      </c>
      <c r="BS68" s="318">
        <v>55923760.460000001</v>
      </c>
      <c r="BT68" s="109">
        <f t="shared" si="6"/>
        <v>-208570.71000000089</v>
      </c>
      <c r="BU68" s="318">
        <v>55614740</v>
      </c>
      <c r="BV68" s="109">
        <f t="shared" si="7"/>
        <v>-309020.46000000089</v>
      </c>
      <c r="BW68" s="361">
        <v>55614740</v>
      </c>
      <c r="BX68" s="109">
        <f t="shared" si="8"/>
        <v>0</v>
      </c>
      <c r="BY68" s="368">
        <v>55614740</v>
      </c>
      <c r="BZ68" s="109">
        <f t="shared" si="9"/>
        <v>0</v>
      </c>
      <c r="CA68" s="502">
        <v>56317713.25</v>
      </c>
      <c r="CB68" s="109">
        <f t="shared" si="10"/>
        <v>702973.25</v>
      </c>
      <c r="CC68" s="53">
        <v>9</v>
      </c>
    </row>
    <row r="69" spans="1:81" s="34" customFormat="1" ht="26.25" hidden="1" customHeight="1" x14ac:dyDescent="0.2">
      <c r="A69" s="37"/>
      <c r="B69" s="531" t="s">
        <v>937</v>
      </c>
      <c r="C69" s="531"/>
      <c r="D69" s="531"/>
      <c r="E69" s="531"/>
      <c r="F69" s="531"/>
      <c r="G69" s="531"/>
      <c r="H69" s="315" t="s">
        <v>938</v>
      </c>
      <c r="I69" s="316" t="s">
        <v>5</v>
      </c>
      <c r="J69" s="129"/>
      <c r="K69" s="114"/>
      <c r="L69" s="129"/>
      <c r="M69" s="171"/>
      <c r="N69" s="129"/>
      <c r="O69" s="171"/>
      <c r="P69" s="129"/>
      <c r="Q69" s="185"/>
      <c r="R69" s="129"/>
      <c r="S69" s="208"/>
      <c r="T69" s="129"/>
      <c r="U69" s="208"/>
      <c r="V69" s="129"/>
      <c r="W69" s="208"/>
      <c r="X69" s="129"/>
      <c r="Y69" s="208"/>
      <c r="Z69" s="129"/>
      <c r="AA69" s="208"/>
      <c r="AB69" s="129"/>
      <c r="AC69" s="208"/>
      <c r="AD69" s="129"/>
      <c r="AE69" s="208"/>
      <c r="AF69" s="129"/>
      <c r="AG69" s="268"/>
      <c r="AH69" s="129"/>
      <c r="AI69" s="268"/>
      <c r="AJ69" s="129"/>
      <c r="AK69" s="268"/>
      <c r="AL69" s="129"/>
      <c r="AM69" s="268"/>
      <c r="AN69" s="129"/>
      <c r="AO69" s="294"/>
      <c r="AP69" s="129"/>
      <c r="AQ69" s="294"/>
      <c r="AR69" s="129"/>
      <c r="AS69" s="294"/>
      <c r="AT69" s="129"/>
      <c r="AU69" s="334"/>
      <c r="AV69" s="129"/>
      <c r="AW69" s="322"/>
      <c r="AX69" s="129"/>
      <c r="AY69" s="322"/>
      <c r="AZ69" s="129"/>
      <c r="BA69" s="322"/>
      <c r="BB69" s="129"/>
      <c r="BC69" s="322"/>
      <c r="BD69" s="129"/>
      <c r="BE69" s="322"/>
      <c r="BF69" s="129"/>
      <c r="BG69" s="322"/>
      <c r="BH69" s="129"/>
      <c r="BI69" s="322"/>
      <c r="BJ69" s="129"/>
      <c r="BK69" s="322"/>
      <c r="BL69" s="129"/>
      <c r="BM69" s="322"/>
      <c r="BN69" s="129"/>
      <c r="BO69" s="322"/>
      <c r="BP69" s="129"/>
      <c r="BQ69" s="322">
        <f>BQ70</f>
        <v>0</v>
      </c>
      <c r="BR69" s="129"/>
      <c r="BS69" s="322">
        <f>BS70</f>
        <v>11812.73</v>
      </c>
      <c r="BT69" s="129">
        <f t="shared" si="6"/>
        <v>11812.73</v>
      </c>
      <c r="BU69" s="322">
        <f>BU70</f>
        <v>0</v>
      </c>
      <c r="BV69" s="129">
        <f t="shared" si="7"/>
        <v>-11812.73</v>
      </c>
      <c r="BW69" s="322">
        <f>BW70</f>
        <v>0</v>
      </c>
      <c r="BX69" s="129">
        <f t="shared" si="8"/>
        <v>0</v>
      </c>
      <c r="BY69" s="322">
        <f>BY70</f>
        <v>0</v>
      </c>
      <c r="BZ69" s="129">
        <f t="shared" si="9"/>
        <v>0</v>
      </c>
      <c r="CA69" s="322">
        <f>CA70</f>
        <v>0</v>
      </c>
      <c r="CB69" s="129">
        <f t="shared" si="10"/>
        <v>0</v>
      </c>
      <c r="CC69" s="52"/>
    </row>
    <row r="70" spans="1:81" s="34" customFormat="1" hidden="1" x14ac:dyDescent="0.2">
      <c r="A70" s="37"/>
      <c r="B70" s="531" t="s">
        <v>20</v>
      </c>
      <c r="C70" s="531"/>
      <c r="D70" s="531"/>
      <c r="E70" s="531"/>
      <c r="F70" s="531"/>
      <c r="G70" s="531"/>
      <c r="H70" s="313" t="s">
        <v>938</v>
      </c>
      <c r="I70" s="314" t="s">
        <v>19</v>
      </c>
      <c r="J70" s="129"/>
      <c r="K70" s="114"/>
      <c r="L70" s="129"/>
      <c r="M70" s="171"/>
      <c r="N70" s="129"/>
      <c r="O70" s="171"/>
      <c r="P70" s="129"/>
      <c r="Q70" s="185"/>
      <c r="R70" s="129"/>
      <c r="S70" s="208"/>
      <c r="T70" s="129"/>
      <c r="U70" s="208"/>
      <c r="V70" s="129"/>
      <c r="W70" s="208"/>
      <c r="X70" s="129"/>
      <c r="Y70" s="208"/>
      <c r="Z70" s="129"/>
      <c r="AA70" s="208"/>
      <c r="AB70" s="129"/>
      <c r="AC70" s="208"/>
      <c r="AD70" s="129"/>
      <c r="AE70" s="208"/>
      <c r="AF70" s="129"/>
      <c r="AG70" s="268"/>
      <c r="AH70" s="129"/>
      <c r="AI70" s="268"/>
      <c r="AJ70" s="129"/>
      <c r="AK70" s="268"/>
      <c r="AL70" s="129"/>
      <c r="AM70" s="268"/>
      <c r="AN70" s="129"/>
      <c r="AO70" s="294"/>
      <c r="AP70" s="129"/>
      <c r="AQ70" s="294"/>
      <c r="AR70" s="129"/>
      <c r="AS70" s="294"/>
      <c r="AT70" s="129"/>
      <c r="AU70" s="334"/>
      <c r="AV70" s="129"/>
      <c r="AW70" s="322"/>
      <c r="AX70" s="129"/>
      <c r="AY70" s="322"/>
      <c r="AZ70" s="129"/>
      <c r="BA70" s="322"/>
      <c r="BB70" s="129"/>
      <c r="BC70" s="322"/>
      <c r="BD70" s="129"/>
      <c r="BE70" s="322"/>
      <c r="BF70" s="129"/>
      <c r="BG70" s="322"/>
      <c r="BH70" s="129"/>
      <c r="BI70" s="322"/>
      <c r="BJ70" s="129"/>
      <c r="BK70" s="322"/>
      <c r="BL70" s="129"/>
      <c r="BM70" s="322"/>
      <c r="BN70" s="129"/>
      <c r="BO70" s="322"/>
      <c r="BP70" s="129"/>
      <c r="BQ70" s="322">
        <f>BQ71</f>
        <v>0</v>
      </c>
      <c r="BR70" s="129"/>
      <c r="BS70" s="322">
        <f>BS71</f>
        <v>11812.73</v>
      </c>
      <c r="BT70" s="129">
        <f t="shared" si="6"/>
        <v>11812.73</v>
      </c>
      <c r="BU70" s="322">
        <f>BU71</f>
        <v>0</v>
      </c>
      <c r="BV70" s="129">
        <f t="shared" si="7"/>
        <v>-11812.73</v>
      </c>
      <c r="BW70" s="322">
        <f>BW71</f>
        <v>0</v>
      </c>
      <c r="BX70" s="129">
        <f t="shared" si="8"/>
        <v>0</v>
      </c>
      <c r="BY70" s="322">
        <f>BY71</f>
        <v>0</v>
      </c>
      <c r="BZ70" s="129">
        <f t="shared" si="9"/>
        <v>0</v>
      </c>
      <c r="CA70" s="322">
        <f>CA71</f>
        <v>0</v>
      </c>
      <c r="CB70" s="129">
        <f t="shared" si="10"/>
        <v>0</v>
      </c>
      <c r="CC70" s="52"/>
    </row>
    <row r="71" spans="1:81" s="49" customFormat="1" ht="26.25" hidden="1" customHeight="1" x14ac:dyDescent="0.2">
      <c r="A71" s="45"/>
      <c r="B71" s="532" t="s">
        <v>18</v>
      </c>
      <c r="C71" s="532"/>
      <c r="D71" s="532"/>
      <c r="E71" s="532"/>
      <c r="F71" s="532"/>
      <c r="G71" s="532"/>
      <c r="H71" s="324" t="s">
        <v>938</v>
      </c>
      <c r="I71" s="325" t="s">
        <v>17</v>
      </c>
      <c r="J71" s="109"/>
      <c r="K71" s="118"/>
      <c r="L71" s="109"/>
      <c r="M71" s="174"/>
      <c r="N71" s="109"/>
      <c r="O71" s="174"/>
      <c r="P71" s="109"/>
      <c r="Q71" s="183"/>
      <c r="R71" s="109"/>
      <c r="S71" s="204"/>
      <c r="T71" s="109"/>
      <c r="U71" s="204"/>
      <c r="V71" s="109"/>
      <c r="W71" s="204"/>
      <c r="X71" s="109"/>
      <c r="Y71" s="204"/>
      <c r="Z71" s="109"/>
      <c r="AA71" s="204"/>
      <c r="AB71" s="109"/>
      <c r="AC71" s="204"/>
      <c r="AD71" s="109"/>
      <c r="AE71" s="204"/>
      <c r="AF71" s="109"/>
      <c r="AG71" s="248"/>
      <c r="AH71" s="109"/>
      <c r="AI71" s="248"/>
      <c r="AJ71" s="109"/>
      <c r="AK71" s="248"/>
      <c r="AL71" s="109"/>
      <c r="AM71" s="248"/>
      <c r="AN71" s="109"/>
      <c r="AO71" s="286"/>
      <c r="AP71" s="109"/>
      <c r="AQ71" s="286"/>
      <c r="AR71" s="109"/>
      <c r="AS71" s="286"/>
      <c r="AT71" s="109"/>
      <c r="AU71" s="305"/>
      <c r="AV71" s="109"/>
      <c r="AW71" s="318"/>
      <c r="AX71" s="109"/>
      <c r="AY71" s="318"/>
      <c r="AZ71" s="109"/>
      <c r="BA71" s="318"/>
      <c r="BB71" s="109"/>
      <c r="BC71" s="318"/>
      <c r="BD71" s="109"/>
      <c r="BE71" s="318"/>
      <c r="BF71" s="109"/>
      <c r="BG71" s="318"/>
      <c r="BH71" s="109"/>
      <c r="BI71" s="318"/>
      <c r="BJ71" s="109"/>
      <c r="BK71" s="318"/>
      <c r="BL71" s="109"/>
      <c r="BM71" s="318"/>
      <c r="BN71" s="109"/>
      <c r="BO71" s="318"/>
      <c r="BP71" s="109"/>
      <c r="BQ71" s="318">
        <v>0</v>
      </c>
      <c r="BR71" s="109"/>
      <c r="BS71" s="318">
        <v>11812.73</v>
      </c>
      <c r="BT71" s="109">
        <f t="shared" si="6"/>
        <v>11812.73</v>
      </c>
      <c r="BU71" s="322">
        <v>0</v>
      </c>
      <c r="BV71" s="109">
        <f t="shared" si="7"/>
        <v>-11812.73</v>
      </c>
      <c r="BW71" s="322">
        <v>0</v>
      </c>
      <c r="BX71" s="109">
        <f t="shared" si="8"/>
        <v>0</v>
      </c>
      <c r="BY71" s="322">
        <v>0</v>
      </c>
      <c r="BZ71" s="109">
        <f t="shared" si="9"/>
        <v>0</v>
      </c>
      <c r="CA71" s="322">
        <v>0</v>
      </c>
      <c r="CB71" s="109">
        <f t="shared" si="10"/>
        <v>0</v>
      </c>
      <c r="CC71" s="53"/>
    </row>
    <row r="72" spans="1:81" s="34" customFormat="1" ht="102.75" hidden="1" customHeight="1" x14ac:dyDescent="0.2">
      <c r="A72" s="37"/>
      <c r="B72" s="531" t="s">
        <v>579</v>
      </c>
      <c r="C72" s="531"/>
      <c r="D72" s="531"/>
      <c r="E72" s="531"/>
      <c r="F72" s="531"/>
      <c r="G72" s="531"/>
      <c r="H72" s="340" t="s">
        <v>829</v>
      </c>
      <c r="I72" s="253" t="s">
        <v>5</v>
      </c>
      <c r="J72" s="129"/>
      <c r="K72" s="114"/>
      <c r="L72" s="129"/>
      <c r="M72" s="171"/>
      <c r="N72" s="129"/>
      <c r="O72" s="171"/>
      <c r="P72" s="129"/>
      <c r="Q72" s="185"/>
      <c r="R72" s="129"/>
      <c r="S72" s="208"/>
      <c r="T72" s="129"/>
      <c r="U72" s="208"/>
      <c r="V72" s="129"/>
      <c r="W72" s="208"/>
      <c r="X72" s="129"/>
      <c r="Y72" s="208"/>
      <c r="Z72" s="129"/>
      <c r="AA72" s="208"/>
      <c r="AB72" s="129"/>
      <c r="AC72" s="208">
        <f>AC73</f>
        <v>0</v>
      </c>
      <c r="AD72" s="129"/>
      <c r="AE72" s="208">
        <f>AE73</f>
        <v>2632900</v>
      </c>
      <c r="AF72" s="129">
        <f t="shared" si="2"/>
        <v>2632900</v>
      </c>
      <c r="AG72" s="208">
        <f>AG73</f>
        <v>2632900</v>
      </c>
      <c r="AH72" s="129">
        <f t="shared" si="2"/>
        <v>0</v>
      </c>
      <c r="AI72" s="208">
        <f>AI73</f>
        <v>2632900</v>
      </c>
      <c r="AJ72" s="129">
        <f t="shared" si="3"/>
        <v>0</v>
      </c>
      <c r="AK72" s="208">
        <f>AK73</f>
        <v>2632900</v>
      </c>
      <c r="AL72" s="129">
        <f t="shared" si="4"/>
        <v>0</v>
      </c>
      <c r="AM72" s="208">
        <f>AM73</f>
        <v>2632900</v>
      </c>
      <c r="AN72" s="129">
        <f t="shared" si="4"/>
        <v>0</v>
      </c>
      <c r="AO72" s="208">
        <f>AO73</f>
        <v>2632900</v>
      </c>
      <c r="AP72" s="129">
        <f t="shared" si="4"/>
        <v>0</v>
      </c>
      <c r="AQ72" s="208">
        <f>AQ73</f>
        <v>2538163</v>
      </c>
      <c r="AR72" s="129">
        <f t="shared" si="4"/>
        <v>-94737</v>
      </c>
      <c r="AS72" s="208">
        <f>AS73</f>
        <v>2538163</v>
      </c>
      <c r="AT72" s="129">
        <f t="shared" si="11"/>
        <v>0</v>
      </c>
      <c r="AU72" s="208">
        <f>AU73</f>
        <v>0</v>
      </c>
      <c r="AV72" s="129">
        <f t="shared" si="11"/>
        <v>-2538163</v>
      </c>
      <c r="AW72" s="208">
        <f>AW73</f>
        <v>0</v>
      </c>
      <c r="AX72" s="129">
        <f t="shared" si="11"/>
        <v>0</v>
      </c>
      <c r="AY72" s="208">
        <f>AY73</f>
        <v>0</v>
      </c>
      <c r="AZ72" s="129">
        <f t="shared" si="11"/>
        <v>0</v>
      </c>
      <c r="BA72" s="208">
        <f>BA73</f>
        <v>0</v>
      </c>
      <c r="BB72" s="129">
        <f t="shared" si="13"/>
        <v>0</v>
      </c>
      <c r="BC72" s="208">
        <f>BC73</f>
        <v>0</v>
      </c>
      <c r="BD72" s="129">
        <f t="shared" si="13"/>
        <v>0</v>
      </c>
      <c r="BE72" s="208">
        <f>BE73</f>
        <v>0</v>
      </c>
      <c r="BF72" s="129">
        <f t="shared" si="13"/>
        <v>0</v>
      </c>
      <c r="BG72" s="208">
        <f>BG73</f>
        <v>0</v>
      </c>
      <c r="BH72" s="129">
        <f t="shared" si="13"/>
        <v>0</v>
      </c>
      <c r="BI72" s="208">
        <f>BI73</f>
        <v>0</v>
      </c>
      <c r="BJ72" s="129">
        <f t="shared" si="14"/>
        <v>0</v>
      </c>
      <c r="BK72" s="208">
        <f>BK73</f>
        <v>0</v>
      </c>
      <c r="BL72" s="129">
        <f t="shared" si="14"/>
        <v>0</v>
      </c>
      <c r="BM72" s="208">
        <f>BM73</f>
        <v>0</v>
      </c>
      <c r="BN72" s="129">
        <f t="shared" si="14"/>
        <v>0</v>
      </c>
      <c r="BO72" s="208">
        <f>BO73</f>
        <v>0</v>
      </c>
      <c r="BP72" s="129">
        <f t="shared" si="14"/>
        <v>0</v>
      </c>
      <c r="BQ72" s="208">
        <f>BQ73</f>
        <v>0</v>
      </c>
      <c r="BR72" s="129">
        <f t="shared" si="17"/>
        <v>0</v>
      </c>
      <c r="BS72" s="208">
        <f>BS73</f>
        <v>0</v>
      </c>
      <c r="BT72" s="129">
        <f t="shared" si="6"/>
        <v>0</v>
      </c>
      <c r="BU72" s="208">
        <f>BU73</f>
        <v>0</v>
      </c>
      <c r="BV72" s="129">
        <f t="shared" si="7"/>
        <v>0</v>
      </c>
      <c r="BW72" s="208">
        <f>BW73</f>
        <v>0</v>
      </c>
      <c r="BX72" s="129">
        <f t="shared" si="8"/>
        <v>0</v>
      </c>
      <c r="BY72" s="208">
        <f>BY73</f>
        <v>0</v>
      </c>
      <c r="BZ72" s="129">
        <f t="shared" si="9"/>
        <v>0</v>
      </c>
      <c r="CA72" s="208">
        <f>CA73</f>
        <v>0</v>
      </c>
      <c r="CB72" s="129">
        <f t="shared" si="10"/>
        <v>0</v>
      </c>
      <c r="CC72" s="52"/>
    </row>
    <row r="73" spans="1:81" s="34" customFormat="1" ht="26.25" hidden="1" customHeight="1" x14ac:dyDescent="0.2">
      <c r="A73" s="37"/>
      <c r="B73" s="531" t="s">
        <v>33</v>
      </c>
      <c r="C73" s="531"/>
      <c r="D73" s="531"/>
      <c r="E73" s="531"/>
      <c r="F73" s="531"/>
      <c r="G73" s="531"/>
      <c r="H73" s="340" t="s">
        <v>829</v>
      </c>
      <c r="I73" s="253" t="s">
        <v>32</v>
      </c>
      <c r="J73" s="129"/>
      <c r="K73" s="114"/>
      <c r="L73" s="129"/>
      <c r="M73" s="171"/>
      <c r="N73" s="129"/>
      <c r="O73" s="171"/>
      <c r="P73" s="129"/>
      <c r="Q73" s="185"/>
      <c r="R73" s="129"/>
      <c r="S73" s="208"/>
      <c r="T73" s="129"/>
      <c r="U73" s="208"/>
      <c r="V73" s="129"/>
      <c r="W73" s="208"/>
      <c r="X73" s="129"/>
      <c r="Y73" s="208"/>
      <c r="Z73" s="129"/>
      <c r="AA73" s="208"/>
      <c r="AB73" s="129"/>
      <c r="AC73" s="208">
        <f>AC74</f>
        <v>0</v>
      </c>
      <c r="AD73" s="129"/>
      <c r="AE73" s="208">
        <f>AE74</f>
        <v>2632900</v>
      </c>
      <c r="AF73" s="129">
        <f t="shared" si="2"/>
        <v>2632900</v>
      </c>
      <c r="AG73" s="208">
        <f>AG74</f>
        <v>2632900</v>
      </c>
      <c r="AH73" s="129">
        <f t="shared" si="2"/>
        <v>0</v>
      </c>
      <c r="AI73" s="208">
        <f>AI74</f>
        <v>2632900</v>
      </c>
      <c r="AJ73" s="129">
        <f t="shared" si="3"/>
        <v>0</v>
      </c>
      <c r="AK73" s="208">
        <f>AK74</f>
        <v>2632900</v>
      </c>
      <c r="AL73" s="129">
        <f t="shared" si="4"/>
        <v>0</v>
      </c>
      <c r="AM73" s="208">
        <f>AM74</f>
        <v>2632900</v>
      </c>
      <c r="AN73" s="129">
        <f t="shared" si="4"/>
        <v>0</v>
      </c>
      <c r="AO73" s="208">
        <f>AO74</f>
        <v>2632900</v>
      </c>
      <c r="AP73" s="129">
        <f t="shared" si="4"/>
        <v>0</v>
      </c>
      <c r="AQ73" s="208">
        <f>AQ74</f>
        <v>2538163</v>
      </c>
      <c r="AR73" s="129">
        <f t="shared" si="4"/>
        <v>-94737</v>
      </c>
      <c r="AS73" s="208">
        <f>AS74</f>
        <v>2538163</v>
      </c>
      <c r="AT73" s="129">
        <f t="shared" si="11"/>
        <v>0</v>
      </c>
      <c r="AU73" s="208">
        <f>AU74</f>
        <v>0</v>
      </c>
      <c r="AV73" s="129">
        <f t="shared" si="11"/>
        <v>-2538163</v>
      </c>
      <c r="AW73" s="208">
        <f>AW74</f>
        <v>0</v>
      </c>
      <c r="AX73" s="129">
        <f t="shared" si="11"/>
        <v>0</v>
      </c>
      <c r="AY73" s="208">
        <f>AY74</f>
        <v>0</v>
      </c>
      <c r="AZ73" s="129">
        <f t="shared" si="11"/>
        <v>0</v>
      </c>
      <c r="BA73" s="208">
        <f>BA74</f>
        <v>0</v>
      </c>
      <c r="BB73" s="129">
        <f t="shared" si="13"/>
        <v>0</v>
      </c>
      <c r="BC73" s="208">
        <f>BC74</f>
        <v>0</v>
      </c>
      <c r="BD73" s="129">
        <f t="shared" si="13"/>
        <v>0</v>
      </c>
      <c r="BE73" s="208">
        <f>BE74</f>
        <v>0</v>
      </c>
      <c r="BF73" s="129">
        <f t="shared" si="13"/>
        <v>0</v>
      </c>
      <c r="BG73" s="208">
        <f>BG74</f>
        <v>0</v>
      </c>
      <c r="BH73" s="129">
        <f t="shared" si="13"/>
        <v>0</v>
      </c>
      <c r="BI73" s="208">
        <f>BI74</f>
        <v>0</v>
      </c>
      <c r="BJ73" s="129">
        <f t="shared" si="14"/>
        <v>0</v>
      </c>
      <c r="BK73" s="208">
        <f>BK74</f>
        <v>0</v>
      </c>
      <c r="BL73" s="129">
        <f t="shared" si="14"/>
        <v>0</v>
      </c>
      <c r="BM73" s="208">
        <f>BM74</f>
        <v>0</v>
      </c>
      <c r="BN73" s="129">
        <f t="shared" si="14"/>
        <v>0</v>
      </c>
      <c r="BO73" s="208">
        <f>BO74</f>
        <v>0</v>
      </c>
      <c r="BP73" s="129">
        <f t="shared" si="14"/>
        <v>0</v>
      </c>
      <c r="BQ73" s="208">
        <f>BQ74</f>
        <v>0</v>
      </c>
      <c r="BR73" s="129">
        <f t="shared" si="17"/>
        <v>0</v>
      </c>
      <c r="BS73" s="208">
        <f>BS74</f>
        <v>0</v>
      </c>
      <c r="BT73" s="129">
        <f t="shared" si="6"/>
        <v>0</v>
      </c>
      <c r="BU73" s="208">
        <f>BU74</f>
        <v>0</v>
      </c>
      <c r="BV73" s="129">
        <f t="shared" si="7"/>
        <v>0</v>
      </c>
      <c r="BW73" s="208">
        <f>BW74</f>
        <v>0</v>
      </c>
      <c r="BX73" s="129">
        <f t="shared" si="8"/>
        <v>0</v>
      </c>
      <c r="BY73" s="208">
        <f>BY74</f>
        <v>0</v>
      </c>
      <c r="BZ73" s="129">
        <f t="shared" si="9"/>
        <v>0</v>
      </c>
      <c r="CA73" s="208">
        <f>CA74</f>
        <v>0</v>
      </c>
      <c r="CB73" s="129">
        <f t="shared" si="10"/>
        <v>0</v>
      </c>
      <c r="CC73" s="52"/>
    </row>
    <row r="74" spans="1:81" s="49" customFormat="1" hidden="1" x14ac:dyDescent="0.2">
      <c r="A74" s="45"/>
      <c r="B74" s="532" t="s">
        <v>31</v>
      </c>
      <c r="C74" s="532"/>
      <c r="D74" s="532"/>
      <c r="E74" s="532"/>
      <c r="F74" s="532"/>
      <c r="G74" s="532"/>
      <c r="H74" s="341" t="s">
        <v>829</v>
      </c>
      <c r="I74" s="251" t="s">
        <v>30</v>
      </c>
      <c r="J74" s="109"/>
      <c r="K74" s="118"/>
      <c r="L74" s="109"/>
      <c r="M74" s="174"/>
      <c r="N74" s="109"/>
      <c r="O74" s="174"/>
      <c r="P74" s="109"/>
      <c r="Q74" s="183"/>
      <c r="R74" s="109"/>
      <c r="S74" s="204"/>
      <c r="T74" s="109"/>
      <c r="U74" s="204"/>
      <c r="V74" s="109"/>
      <c r="W74" s="204"/>
      <c r="X74" s="109"/>
      <c r="Y74" s="204"/>
      <c r="Z74" s="109"/>
      <c r="AA74" s="204"/>
      <c r="AB74" s="109"/>
      <c r="AC74" s="204">
        <v>0</v>
      </c>
      <c r="AD74" s="109"/>
      <c r="AE74" s="204">
        <v>2632900</v>
      </c>
      <c r="AF74" s="109">
        <f t="shared" si="2"/>
        <v>2632900</v>
      </c>
      <c r="AG74" s="248">
        <v>2632900</v>
      </c>
      <c r="AH74" s="109">
        <f t="shared" si="2"/>
        <v>0</v>
      </c>
      <c r="AI74" s="248">
        <v>2632900</v>
      </c>
      <c r="AJ74" s="109">
        <f t="shared" si="3"/>
        <v>0</v>
      </c>
      <c r="AK74" s="248">
        <v>2632900</v>
      </c>
      <c r="AL74" s="109">
        <f t="shared" si="4"/>
        <v>0</v>
      </c>
      <c r="AM74" s="248">
        <v>2632900</v>
      </c>
      <c r="AN74" s="109">
        <f t="shared" si="4"/>
        <v>0</v>
      </c>
      <c r="AO74" s="286">
        <v>2632900</v>
      </c>
      <c r="AP74" s="109">
        <f t="shared" si="4"/>
        <v>0</v>
      </c>
      <c r="AQ74" s="286">
        <v>2538163</v>
      </c>
      <c r="AR74" s="109">
        <f t="shared" si="4"/>
        <v>-94737</v>
      </c>
      <c r="AS74" s="286">
        <v>2538163</v>
      </c>
      <c r="AT74" s="109">
        <f t="shared" si="11"/>
        <v>0</v>
      </c>
      <c r="AU74" s="294">
        <v>0</v>
      </c>
      <c r="AV74" s="109">
        <f t="shared" si="11"/>
        <v>-2538163</v>
      </c>
      <c r="AW74" s="294">
        <v>0</v>
      </c>
      <c r="AX74" s="109">
        <f t="shared" si="11"/>
        <v>0</v>
      </c>
      <c r="AY74" s="294">
        <v>0</v>
      </c>
      <c r="AZ74" s="109">
        <f t="shared" si="11"/>
        <v>0</v>
      </c>
      <c r="BA74" s="294">
        <v>0</v>
      </c>
      <c r="BB74" s="109">
        <f t="shared" si="13"/>
        <v>0</v>
      </c>
      <c r="BC74" s="294">
        <v>0</v>
      </c>
      <c r="BD74" s="109">
        <f t="shared" si="13"/>
        <v>0</v>
      </c>
      <c r="BE74" s="294">
        <v>0</v>
      </c>
      <c r="BF74" s="109">
        <f t="shared" si="13"/>
        <v>0</v>
      </c>
      <c r="BG74" s="294">
        <v>0</v>
      </c>
      <c r="BH74" s="109">
        <f t="shared" si="13"/>
        <v>0</v>
      </c>
      <c r="BI74" s="294">
        <v>0</v>
      </c>
      <c r="BJ74" s="109">
        <f t="shared" si="14"/>
        <v>0</v>
      </c>
      <c r="BK74" s="294">
        <v>0</v>
      </c>
      <c r="BL74" s="109">
        <f t="shared" si="14"/>
        <v>0</v>
      </c>
      <c r="BM74" s="294">
        <v>0</v>
      </c>
      <c r="BN74" s="109">
        <f t="shared" si="14"/>
        <v>0</v>
      </c>
      <c r="BO74" s="294">
        <v>0</v>
      </c>
      <c r="BP74" s="109">
        <f t="shared" si="14"/>
        <v>0</v>
      </c>
      <c r="BQ74" s="294">
        <v>0</v>
      </c>
      <c r="BR74" s="109">
        <f t="shared" si="17"/>
        <v>0</v>
      </c>
      <c r="BS74" s="294">
        <v>0</v>
      </c>
      <c r="BT74" s="109">
        <f t="shared" si="6"/>
        <v>0</v>
      </c>
      <c r="BU74" s="294">
        <v>0</v>
      </c>
      <c r="BV74" s="109">
        <f t="shared" si="7"/>
        <v>0</v>
      </c>
      <c r="BW74" s="294">
        <v>0</v>
      </c>
      <c r="BX74" s="109">
        <f t="shared" si="8"/>
        <v>0</v>
      </c>
      <c r="BY74" s="294">
        <v>0</v>
      </c>
      <c r="BZ74" s="109">
        <f t="shared" si="9"/>
        <v>0</v>
      </c>
      <c r="CA74" s="294">
        <v>0</v>
      </c>
      <c r="CB74" s="109">
        <f t="shared" si="10"/>
        <v>0</v>
      </c>
      <c r="CC74" s="53"/>
    </row>
    <row r="75" spans="1:81" s="34" customFormat="1" ht="66" hidden="1" customHeight="1" x14ac:dyDescent="0.2">
      <c r="A75" s="37"/>
      <c r="B75" s="531" t="s">
        <v>643</v>
      </c>
      <c r="C75" s="531"/>
      <c r="D75" s="531"/>
      <c r="E75" s="531"/>
      <c r="F75" s="531"/>
      <c r="G75" s="531"/>
      <c r="H75" s="344" t="s">
        <v>830</v>
      </c>
      <c r="I75" s="333" t="s">
        <v>5</v>
      </c>
      <c r="J75" s="129"/>
      <c r="K75" s="114"/>
      <c r="L75" s="129"/>
      <c r="M75" s="171"/>
      <c r="N75" s="129"/>
      <c r="O75" s="171"/>
      <c r="P75" s="129"/>
      <c r="Q75" s="185"/>
      <c r="R75" s="129"/>
      <c r="S75" s="208"/>
      <c r="T75" s="129"/>
      <c r="U75" s="208"/>
      <c r="V75" s="129"/>
      <c r="W75" s="208"/>
      <c r="X75" s="129"/>
      <c r="Y75" s="208"/>
      <c r="Z75" s="129"/>
      <c r="AA75" s="208"/>
      <c r="AB75" s="129"/>
      <c r="AC75" s="208"/>
      <c r="AD75" s="129"/>
      <c r="AE75" s="208"/>
      <c r="AF75" s="129"/>
      <c r="AG75" s="268"/>
      <c r="AH75" s="129"/>
      <c r="AI75" s="268"/>
      <c r="AJ75" s="129"/>
      <c r="AK75" s="268"/>
      <c r="AL75" s="129"/>
      <c r="AM75" s="268"/>
      <c r="AN75" s="129"/>
      <c r="AO75" s="208">
        <f>AO76</f>
        <v>0</v>
      </c>
      <c r="AP75" s="129"/>
      <c r="AQ75" s="208">
        <f>AQ76</f>
        <v>94737</v>
      </c>
      <c r="AR75" s="129">
        <f t="shared" si="4"/>
        <v>94737</v>
      </c>
      <c r="AS75" s="208">
        <f>AS76</f>
        <v>94737</v>
      </c>
      <c r="AT75" s="129">
        <f t="shared" si="11"/>
        <v>0</v>
      </c>
      <c r="AU75" s="208">
        <f>AU76</f>
        <v>0</v>
      </c>
      <c r="AV75" s="129">
        <f t="shared" si="11"/>
        <v>-94737</v>
      </c>
      <c r="AW75" s="208">
        <f>AW76</f>
        <v>0</v>
      </c>
      <c r="AX75" s="129">
        <f t="shared" si="11"/>
        <v>0</v>
      </c>
      <c r="AY75" s="208">
        <f>AY76</f>
        <v>0</v>
      </c>
      <c r="AZ75" s="129">
        <f t="shared" si="11"/>
        <v>0</v>
      </c>
      <c r="BA75" s="208">
        <f>BA76</f>
        <v>0</v>
      </c>
      <c r="BB75" s="129">
        <f t="shared" si="13"/>
        <v>0</v>
      </c>
      <c r="BC75" s="208">
        <f>BC76</f>
        <v>0</v>
      </c>
      <c r="BD75" s="129">
        <f t="shared" si="13"/>
        <v>0</v>
      </c>
      <c r="BE75" s="208">
        <f>BE76</f>
        <v>0</v>
      </c>
      <c r="BF75" s="129">
        <f t="shared" si="13"/>
        <v>0</v>
      </c>
      <c r="BG75" s="208">
        <f>BG76</f>
        <v>0</v>
      </c>
      <c r="BH75" s="129">
        <f t="shared" si="13"/>
        <v>0</v>
      </c>
      <c r="BI75" s="208">
        <f>BI76</f>
        <v>0</v>
      </c>
      <c r="BJ75" s="129">
        <f t="shared" si="14"/>
        <v>0</v>
      </c>
      <c r="BK75" s="208">
        <f>BK76</f>
        <v>0</v>
      </c>
      <c r="BL75" s="129">
        <f t="shared" si="14"/>
        <v>0</v>
      </c>
      <c r="BM75" s="208">
        <f>BM76</f>
        <v>0</v>
      </c>
      <c r="BN75" s="129">
        <f t="shared" si="14"/>
        <v>0</v>
      </c>
      <c r="BO75" s="208">
        <f>BO76</f>
        <v>0</v>
      </c>
      <c r="BP75" s="129">
        <f t="shared" si="14"/>
        <v>0</v>
      </c>
      <c r="BQ75" s="208">
        <f>BQ76</f>
        <v>0</v>
      </c>
      <c r="BR75" s="129">
        <f t="shared" si="17"/>
        <v>0</v>
      </c>
      <c r="BS75" s="208">
        <f>BS76</f>
        <v>0</v>
      </c>
      <c r="BT75" s="129">
        <f t="shared" si="6"/>
        <v>0</v>
      </c>
      <c r="BU75" s="208">
        <f>BU76</f>
        <v>0</v>
      </c>
      <c r="BV75" s="129">
        <f t="shared" si="7"/>
        <v>0</v>
      </c>
      <c r="BW75" s="208">
        <f>BW76</f>
        <v>0</v>
      </c>
      <c r="BX75" s="129">
        <f t="shared" si="8"/>
        <v>0</v>
      </c>
      <c r="BY75" s="208">
        <f>BY76</f>
        <v>0</v>
      </c>
      <c r="BZ75" s="129">
        <f t="shared" si="9"/>
        <v>0</v>
      </c>
      <c r="CA75" s="208">
        <f>CA76</f>
        <v>0</v>
      </c>
      <c r="CB75" s="129">
        <f t="shared" si="10"/>
        <v>0</v>
      </c>
      <c r="CC75" s="52"/>
    </row>
    <row r="76" spans="1:81" s="34" customFormat="1" ht="25.5" hidden="1" customHeight="1" x14ac:dyDescent="0.2">
      <c r="A76" s="37"/>
      <c r="B76" s="531" t="s">
        <v>11</v>
      </c>
      <c r="C76" s="531"/>
      <c r="D76" s="531"/>
      <c r="E76" s="531"/>
      <c r="F76" s="531"/>
      <c r="G76" s="531"/>
      <c r="H76" s="344" t="s">
        <v>830</v>
      </c>
      <c r="I76" s="333" t="s">
        <v>10</v>
      </c>
      <c r="J76" s="129"/>
      <c r="K76" s="114"/>
      <c r="L76" s="129"/>
      <c r="M76" s="171"/>
      <c r="N76" s="129"/>
      <c r="O76" s="171"/>
      <c r="P76" s="129"/>
      <c r="Q76" s="185"/>
      <c r="R76" s="129"/>
      <c r="S76" s="208"/>
      <c r="T76" s="129"/>
      <c r="U76" s="208"/>
      <c r="V76" s="129"/>
      <c r="W76" s="208"/>
      <c r="X76" s="129"/>
      <c r="Y76" s="208"/>
      <c r="Z76" s="129"/>
      <c r="AA76" s="208"/>
      <c r="AB76" s="129"/>
      <c r="AC76" s="208"/>
      <c r="AD76" s="129"/>
      <c r="AE76" s="208"/>
      <c r="AF76" s="129"/>
      <c r="AG76" s="268"/>
      <c r="AH76" s="129"/>
      <c r="AI76" s="268"/>
      <c r="AJ76" s="129"/>
      <c r="AK76" s="268"/>
      <c r="AL76" s="129"/>
      <c r="AM76" s="268"/>
      <c r="AN76" s="129"/>
      <c r="AO76" s="208">
        <f>AO77</f>
        <v>0</v>
      </c>
      <c r="AP76" s="129"/>
      <c r="AQ76" s="208">
        <f>AQ77</f>
        <v>94737</v>
      </c>
      <c r="AR76" s="129">
        <f t="shared" si="4"/>
        <v>94737</v>
      </c>
      <c r="AS76" s="208">
        <f>AS77</f>
        <v>94737</v>
      </c>
      <c r="AT76" s="129">
        <f t="shared" si="11"/>
        <v>0</v>
      </c>
      <c r="AU76" s="208">
        <f>AU77</f>
        <v>0</v>
      </c>
      <c r="AV76" s="129">
        <f t="shared" si="11"/>
        <v>-94737</v>
      </c>
      <c r="AW76" s="208">
        <f>AW77</f>
        <v>0</v>
      </c>
      <c r="AX76" s="129">
        <f t="shared" si="11"/>
        <v>0</v>
      </c>
      <c r="AY76" s="208">
        <f>AY77</f>
        <v>0</v>
      </c>
      <c r="AZ76" s="129">
        <f t="shared" si="11"/>
        <v>0</v>
      </c>
      <c r="BA76" s="208">
        <f>BA77</f>
        <v>0</v>
      </c>
      <c r="BB76" s="129">
        <f t="shared" si="13"/>
        <v>0</v>
      </c>
      <c r="BC76" s="208">
        <f>BC77</f>
        <v>0</v>
      </c>
      <c r="BD76" s="129">
        <f t="shared" si="13"/>
        <v>0</v>
      </c>
      <c r="BE76" s="208">
        <f>BE77</f>
        <v>0</v>
      </c>
      <c r="BF76" s="129">
        <f t="shared" si="13"/>
        <v>0</v>
      </c>
      <c r="BG76" s="208">
        <f>BG77</f>
        <v>0</v>
      </c>
      <c r="BH76" s="129">
        <f t="shared" si="13"/>
        <v>0</v>
      </c>
      <c r="BI76" s="208">
        <f>BI77</f>
        <v>0</v>
      </c>
      <c r="BJ76" s="129">
        <f t="shared" si="14"/>
        <v>0</v>
      </c>
      <c r="BK76" s="208">
        <f>BK77</f>
        <v>0</v>
      </c>
      <c r="BL76" s="129">
        <f t="shared" si="14"/>
        <v>0</v>
      </c>
      <c r="BM76" s="208">
        <f>BM77</f>
        <v>0</v>
      </c>
      <c r="BN76" s="129">
        <f t="shared" si="14"/>
        <v>0</v>
      </c>
      <c r="BO76" s="208">
        <f>BO77</f>
        <v>0</v>
      </c>
      <c r="BP76" s="129">
        <f t="shared" si="14"/>
        <v>0</v>
      </c>
      <c r="BQ76" s="208">
        <f>BQ77</f>
        <v>0</v>
      </c>
      <c r="BR76" s="129">
        <f t="shared" si="17"/>
        <v>0</v>
      </c>
      <c r="BS76" s="208">
        <f>BS77</f>
        <v>0</v>
      </c>
      <c r="BT76" s="129">
        <f t="shared" si="6"/>
        <v>0</v>
      </c>
      <c r="BU76" s="208">
        <f>BU77</f>
        <v>0</v>
      </c>
      <c r="BV76" s="129">
        <f t="shared" si="7"/>
        <v>0</v>
      </c>
      <c r="BW76" s="208">
        <f>BW77</f>
        <v>0</v>
      </c>
      <c r="BX76" s="129">
        <f t="shared" si="8"/>
        <v>0</v>
      </c>
      <c r="BY76" s="208">
        <f>BY77</f>
        <v>0</v>
      </c>
      <c r="BZ76" s="129">
        <f t="shared" si="9"/>
        <v>0</v>
      </c>
      <c r="CA76" s="208">
        <f>CA77</f>
        <v>0</v>
      </c>
      <c r="CB76" s="129">
        <f t="shared" si="10"/>
        <v>0</v>
      </c>
      <c r="CC76" s="52"/>
    </row>
    <row r="77" spans="1:81" s="49" customFormat="1" ht="25.5" hidden="1" customHeight="1" x14ac:dyDescent="0.2">
      <c r="A77" s="45"/>
      <c r="B77" s="532" t="s">
        <v>9</v>
      </c>
      <c r="C77" s="532"/>
      <c r="D77" s="532"/>
      <c r="E77" s="532"/>
      <c r="F77" s="532"/>
      <c r="G77" s="532"/>
      <c r="H77" s="345" t="s">
        <v>830</v>
      </c>
      <c r="I77" s="346" t="s">
        <v>8</v>
      </c>
      <c r="J77" s="109"/>
      <c r="K77" s="118"/>
      <c r="L77" s="109"/>
      <c r="M77" s="174"/>
      <c r="N77" s="109"/>
      <c r="O77" s="174"/>
      <c r="P77" s="109"/>
      <c r="Q77" s="183"/>
      <c r="R77" s="109"/>
      <c r="S77" s="204"/>
      <c r="T77" s="109"/>
      <c r="U77" s="204"/>
      <c r="V77" s="109"/>
      <c r="W77" s="204"/>
      <c r="X77" s="109"/>
      <c r="Y77" s="204"/>
      <c r="Z77" s="109"/>
      <c r="AA77" s="204"/>
      <c r="AB77" s="109"/>
      <c r="AC77" s="204"/>
      <c r="AD77" s="109"/>
      <c r="AE77" s="204"/>
      <c r="AF77" s="109"/>
      <c r="AG77" s="248"/>
      <c r="AH77" s="109"/>
      <c r="AI77" s="248"/>
      <c r="AJ77" s="109"/>
      <c r="AK77" s="248"/>
      <c r="AL77" s="109"/>
      <c r="AM77" s="248"/>
      <c r="AN77" s="109"/>
      <c r="AO77" s="286">
        <v>0</v>
      </c>
      <c r="AP77" s="109"/>
      <c r="AQ77" s="286">
        <v>94737</v>
      </c>
      <c r="AR77" s="109">
        <f t="shared" si="4"/>
        <v>94737</v>
      </c>
      <c r="AS77" s="286">
        <v>94737</v>
      </c>
      <c r="AT77" s="109">
        <f t="shared" si="11"/>
        <v>0</v>
      </c>
      <c r="AU77" s="294">
        <v>0</v>
      </c>
      <c r="AV77" s="109">
        <f t="shared" si="11"/>
        <v>-94737</v>
      </c>
      <c r="AW77" s="294">
        <v>0</v>
      </c>
      <c r="AX77" s="109">
        <f t="shared" si="11"/>
        <v>0</v>
      </c>
      <c r="AY77" s="294">
        <v>0</v>
      </c>
      <c r="AZ77" s="109">
        <f t="shared" si="11"/>
        <v>0</v>
      </c>
      <c r="BA77" s="294">
        <v>0</v>
      </c>
      <c r="BB77" s="109">
        <f t="shared" si="13"/>
        <v>0</v>
      </c>
      <c r="BC77" s="294">
        <v>0</v>
      </c>
      <c r="BD77" s="109">
        <f t="shared" si="13"/>
        <v>0</v>
      </c>
      <c r="BE77" s="294">
        <v>0</v>
      </c>
      <c r="BF77" s="109">
        <f t="shared" si="13"/>
        <v>0</v>
      </c>
      <c r="BG77" s="294">
        <v>0</v>
      </c>
      <c r="BH77" s="109">
        <f t="shared" si="13"/>
        <v>0</v>
      </c>
      <c r="BI77" s="294">
        <v>0</v>
      </c>
      <c r="BJ77" s="109">
        <f t="shared" si="14"/>
        <v>0</v>
      </c>
      <c r="BK77" s="294">
        <v>0</v>
      </c>
      <c r="BL77" s="109">
        <f t="shared" si="14"/>
        <v>0</v>
      </c>
      <c r="BM77" s="294">
        <v>0</v>
      </c>
      <c r="BN77" s="109">
        <f t="shared" si="14"/>
        <v>0</v>
      </c>
      <c r="BO77" s="294">
        <v>0</v>
      </c>
      <c r="BP77" s="109">
        <f t="shared" si="14"/>
        <v>0</v>
      </c>
      <c r="BQ77" s="294">
        <v>0</v>
      </c>
      <c r="BR77" s="109">
        <f t="shared" si="17"/>
        <v>0</v>
      </c>
      <c r="BS77" s="294">
        <v>0</v>
      </c>
      <c r="BT77" s="109">
        <f t="shared" si="6"/>
        <v>0</v>
      </c>
      <c r="BU77" s="294">
        <v>0</v>
      </c>
      <c r="BV77" s="109">
        <f t="shared" si="7"/>
        <v>0</v>
      </c>
      <c r="BW77" s="294">
        <v>0</v>
      </c>
      <c r="BX77" s="109">
        <f t="shared" si="8"/>
        <v>0</v>
      </c>
      <c r="BY77" s="294">
        <v>0</v>
      </c>
      <c r="BZ77" s="109">
        <f t="shared" si="9"/>
        <v>0</v>
      </c>
      <c r="CA77" s="294">
        <v>0</v>
      </c>
      <c r="CB77" s="109">
        <f t="shared" si="10"/>
        <v>0</v>
      </c>
      <c r="CC77" s="53"/>
    </row>
    <row r="78" spans="1:81" s="34" customFormat="1" ht="52.5" customHeight="1" x14ac:dyDescent="0.2">
      <c r="A78" s="37"/>
      <c r="B78" s="531" t="s">
        <v>716</v>
      </c>
      <c r="C78" s="531"/>
      <c r="D78" s="531"/>
      <c r="E78" s="531"/>
      <c r="F78" s="531"/>
      <c r="G78" s="531"/>
      <c r="H78" s="166" t="s">
        <v>717</v>
      </c>
      <c r="I78" s="163" t="s">
        <v>5</v>
      </c>
      <c r="J78" s="129">
        <f>J85</f>
        <v>0</v>
      </c>
      <c r="K78" s="129">
        <f>K85</f>
        <v>600000</v>
      </c>
      <c r="L78" s="129">
        <f t="shared" si="0"/>
        <v>600000</v>
      </c>
      <c r="M78" s="129">
        <f>M85</f>
        <v>1802964.43</v>
      </c>
      <c r="N78" s="129">
        <f t="shared" si="1"/>
        <v>1202964.43</v>
      </c>
      <c r="O78" s="129">
        <f>O85</f>
        <v>1802964.43</v>
      </c>
      <c r="P78" s="129">
        <f t="shared" si="1"/>
        <v>0</v>
      </c>
      <c r="Q78" s="129">
        <f>Q85</f>
        <v>1803564.43</v>
      </c>
      <c r="R78" s="129">
        <f t="shared" si="1"/>
        <v>600</v>
      </c>
      <c r="S78" s="129">
        <f>S85</f>
        <v>3124370</v>
      </c>
      <c r="T78" s="129">
        <f t="shared" si="1"/>
        <v>1320805.57</v>
      </c>
      <c r="U78" s="129">
        <f>U85</f>
        <v>3124370</v>
      </c>
      <c r="V78" s="129">
        <f t="shared" si="1"/>
        <v>0</v>
      </c>
      <c r="W78" s="129">
        <f>W85</f>
        <v>2389370</v>
      </c>
      <c r="X78" s="129">
        <f t="shared" si="1"/>
        <v>-735000</v>
      </c>
      <c r="Y78" s="129">
        <f>Y85</f>
        <v>2247870.0099999998</v>
      </c>
      <c r="Z78" s="129">
        <f t="shared" si="2"/>
        <v>-141499.99000000022</v>
      </c>
      <c r="AA78" s="129">
        <f>AA85</f>
        <v>2247870.0099999998</v>
      </c>
      <c r="AB78" s="129">
        <f t="shared" si="2"/>
        <v>0</v>
      </c>
      <c r="AC78" s="129">
        <f>AC85</f>
        <v>2247870.0099999998</v>
      </c>
      <c r="AD78" s="129">
        <f t="shared" si="2"/>
        <v>0</v>
      </c>
      <c r="AE78" s="129">
        <f>AE85</f>
        <v>0</v>
      </c>
      <c r="AF78" s="129">
        <f t="shared" si="2"/>
        <v>-2247870.0099999998</v>
      </c>
      <c r="AG78" s="129">
        <f>AG85</f>
        <v>1000</v>
      </c>
      <c r="AH78" s="129">
        <f t="shared" si="2"/>
        <v>1000</v>
      </c>
      <c r="AI78" s="129">
        <f>AI85</f>
        <v>1830</v>
      </c>
      <c r="AJ78" s="129">
        <f t="shared" si="3"/>
        <v>830</v>
      </c>
      <c r="AK78" s="129">
        <f>AK85</f>
        <v>1830</v>
      </c>
      <c r="AL78" s="129">
        <f t="shared" si="4"/>
        <v>0</v>
      </c>
      <c r="AM78" s="129">
        <f>AM85</f>
        <v>4030</v>
      </c>
      <c r="AN78" s="129">
        <f t="shared" si="4"/>
        <v>2200</v>
      </c>
      <c r="AO78" s="129">
        <f>AO85</f>
        <v>4030</v>
      </c>
      <c r="AP78" s="129">
        <f t="shared" si="4"/>
        <v>0</v>
      </c>
      <c r="AQ78" s="129">
        <f>AQ85</f>
        <v>594030.06999999995</v>
      </c>
      <c r="AR78" s="129">
        <f t="shared" si="4"/>
        <v>590000.06999999995</v>
      </c>
      <c r="AS78" s="129">
        <f>AS85</f>
        <v>835372.07</v>
      </c>
      <c r="AT78" s="129">
        <f t="shared" si="11"/>
        <v>241342</v>
      </c>
      <c r="AU78" s="129">
        <f>AU85</f>
        <v>835812.07</v>
      </c>
      <c r="AV78" s="129">
        <f t="shared" si="11"/>
        <v>440</v>
      </c>
      <c r="AW78" s="129">
        <f>AW85</f>
        <v>835812.07</v>
      </c>
      <c r="AX78" s="129">
        <f t="shared" si="11"/>
        <v>0</v>
      </c>
      <c r="AY78" s="129">
        <f>AY85</f>
        <v>330</v>
      </c>
      <c r="AZ78" s="129">
        <f t="shared" si="11"/>
        <v>-835482.07</v>
      </c>
      <c r="BA78" s="129">
        <f>BA85</f>
        <v>330</v>
      </c>
      <c r="BB78" s="129">
        <f t="shared" si="13"/>
        <v>0</v>
      </c>
      <c r="BC78" s="129">
        <f>BC85</f>
        <v>330</v>
      </c>
      <c r="BD78" s="129">
        <f t="shared" si="13"/>
        <v>0</v>
      </c>
      <c r="BE78" s="129">
        <f>BE79+BE85+BE92</f>
        <v>330</v>
      </c>
      <c r="BF78" s="129">
        <f t="shared" si="13"/>
        <v>0</v>
      </c>
      <c r="BG78" s="129">
        <f>BG79+BG85+BG92</f>
        <v>14454700</v>
      </c>
      <c r="BH78" s="129">
        <f t="shared" si="13"/>
        <v>14454370</v>
      </c>
      <c r="BI78" s="129">
        <f>BI79+BI85+BI92</f>
        <v>14455250</v>
      </c>
      <c r="BJ78" s="129">
        <f t="shared" si="14"/>
        <v>550</v>
      </c>
      <c r="BK78" s="129">
        <f>BK79+BK85+BK92</f>
        <v>14455250</v>
      </c>
      <c r="BL78" s="129">
        <f t="shared" si="14"/>
        <v>0</v>
      </c>
      <c r="BM78" s="129">
        <f>BM79+BM85+BM92</f>
        <v>14455250</v>
      </c>
      <c r="BN78" s="129">
        <f t="shared" si="14"/>
        <v>0</v>
      </c>
      <c r="BO78" s="129">
        <f>BO79+BO85+BO92</f>
        <v>14455250</v>
      </c>
      <c r="BP78" s="129">
        <f t="shared" si="14"/>
        <v>0</v>
      </c>
      <c r="BQ78" s="129">
        <f>BQ79+BQ85+BQ92</f>
        <v>14669328</v>
      </c>
      <c r="BR78" s="129">
        <f t="shared" si="17"/>
        <v>214078</v>
      </c>
      <c r="BS78" s="129">
        <f>BS79+BS85+BS92</f>
        <v>14706600.310000001</v>
      </c>
      <c r="BT78" s="129">
        <f t="shared" si="6"/>
        <v>37272.310000000522</v>
      </c>
      <c r="BU78" s="129">
        <f>BU79+BU85+BU92</f>
        <v>880</v>
      </c>
      <c r="BV78" s="129">
        <f t="shared" si="7"/>
        <v>-14705720.310000001</v>
      </c>
      <c r="BW78" s="129">
        <f>BW79+BW85+BW92+BW82+BW95</f>
        <v>880</v>
      </c>
      <c r="BX78" s="129">
        <f t="shared" si="8"/>
        <v>0</v>
      </c>
      <c r="BY78" s="129">
        <f>BY79+BY85+BY92+BY82+BY95</f>
        <v>5506606.3099999996</v>
      </c>
      <c r="BZ78" s="129">
        <f t="shared" si="9"/>
        <v>5505726.3099999996</v>
      </c>
      <c r="CA78" s="129">
        <f>CA79+CA85+CA92+CA82+CA95</f>
        <v>13506606.310000001</v>
      </c>
      <c r="CB78" s="129">
        <f t="shared" si="10"/>
        <v>8000000.0000000009</v>
      </c>
      <c r="CC78" s="52"/>
    </row>
    <row r="79" spans="1:81" s="34" customFormat="1" ht="52.5" hidden="1" customHeight="1" x14ac:dyDescent="0.2">
      <c r="A79" s="37"/>
      <c r="B79" s="525" t="s">
        <v>878</v>
      </c>
      <c r="C79" s="526"/>
      <c r="D79" s="526"/>
      <c r="E79" s="526"/>
      <c r="F79" s="526"/>
      <c r="G79" s="527"/>
      <c r="H79" s="313" t="s">
        <v>879</v>
      </c>
      <c r="I79" s="314" t="s">
        <v>5</v>
      </c>
      <c r="J79" s="129"/>
      <c r="K79" s="129"/>
      <c r="L79" s="129"/>
      <c r="M79" s="129"/>
      <c r="N79" s="129"/>
      <c r="O79" s="129"/>
      <c r="P79" s="129"/>
      <c r="Q79" s="129"/>
      <c r="R79" s="129"/>
      <c r="S79" s="129"/>
      <c r="T79" s="129"/>
      <c r="U79" s="129"/>
      <c r="V79" s="129"/>
      <c r="W79" s="129"/>
      <c r="X79" s="129"/>
      <c r="Y79" s="129"/>
      <c r="Z79" s="129"/>
      <c r="AA79" s="129"/>
      <c r="AB79" s="129"/>
      <c r="AC79" s="129"/>
      <c r="AD79" s="129"/>
      <c r="AE79" s="129"/>
      <c r="AF79" s="129"/>
      <c r="AG79" s="129"/>
      <c r="AH79" s="129"/>
      <c r="AI79" s="129"/>
      <c r="AJ79" s="129"/>
      <c r="AK79" s="129"/>
      <c r="AL79" s="129"/>
      <c r="AM79" s="129"/>
      <c r="AN79" s="129"/>
      <c r="AO79" s="129"/>
      <c r="AP79" s="129"/>
      <c r="AQ79" s="129"/>
      <c r="AR79" s="129"/>
      <c r="AS79" s="129"/>
      <c r="AT79" s="129"/>
      <c r="AU79" s="129"/>
      <c r="AV79" s="129"/>
      <c r="AW79" s="129"/>
      <c r="AX79" s="129"/>
      <c r="AY79" s="129"/>
      <c r="AZ79" s="129"/>
      <c r="BA79" s="129"/>
      <c r="BB79" s="129"/>
      <c r="BC79" s="129"/>
      <c r="BD79" s="129"/>
      <c r="BE79" s="129">
        <f>BE80</f>
        <v>0</v>
      </c>
      <c r="BF79" s="129"/>
      <c r="BG79" s="129">
        <f>BG80</f>
        <v>13730700</v>
      </c>
      <c r="BH79" s="129">
        <f t="shared" ref="BH79:BR81" si="19">BG79-BE79</f>
        <v>13730700</v>
      </c>
      <c r="BI79" s="129">
        <f>BI80</f>
        <v>13730700</v>
      </c>
      <c r="BJ79" s="129">
        <f t="shared" si="19"/>
        <v>0</v>
      </c>
      <c r="BK79" s="129">
        <f>BK80</f>
        <v>13730700</v>
      </c>
      <c r="BL79" s="129">
        <f t="shared" si="19"/>
        <v>0</v>
      </c>
      <c r="BM79" s="129">
        <f>BM80</f>
        <v>13730700</v>
      </c>
      <c r="BN79" s="129">
        <f t="shared" si="19"/>
        <v>0</v>
      </c>
      <c r="BO79" s="129">
        <f>BO80</f>
        <v>13730700</v>
      </c>
      <c r="BP79" s="129">
        <f t="shared" si="19"/>
        <v>0</v>
      </c>
      <c r="BQ79" s="129">
        <f>BQ80</f>
        <v>13934060.6</v>
      </c>
      <c r="BR79" s="129">
        <f t="shared" si="19"/>
        <v>203360.59999999963</v>
      </c>
      <c r="BS79" s="129">
        <f>BS80</f>
        <v>13968293.4</v>
      </c>
      <c r="BT79" s="129">
        <f t="shared" si="6"/>
        <v>34232.800000000745</v>
      </c>
      <c r="BU79" s="129">
        <f>BU80</f>
        <v>0</v>
      </c>
      <c r="BV79" s="129">
        <f t="shared" si="7"/>
        <v>-13968293.4</v>
      </c>
      <c r="BW79" s="129">
        <f>BW80</f>
        <v>0</v>
      </c>
      <c r="BX79" s="129">
        <f t="shared" si="8"/>
        <v>0</v>
      </c>
      <c r="BY79" s="129">
        <f>BY80</f>
        <v>0</v>
      </c>
      <c r="BZ79" s="129">
        <f t="shared" si="9"/>
        <v>0</v>
      </c>
      <c r="CA79" s="129">
        <f>CA80</f>
        <v>0</v>
      </c>
      <c r="CB79" s="129">
        <f t="shared" si="10"/>
        <v>0</v>
      </c>
      <c r="CC79" s="52"/>
    </row>
    <row r="80" spans="1:81" s="34" customFormat="1" ht="30" hidden="1" customHeight="1" x14ac:dyDescent="0.2">
      <c r="A80" s="37"/>
      <c r="B80" s="531" t="s">
        <v>11</v>
      </c>
      <c r="C80" s="531"/>
      <c r="D80" s="531"/>
      <c r="E80" s="531"/>
      <c r="F80" s="531"/>
      <c r="G80" s="531"/>
      <c r="H80" s="313" t="s">
        <v>879</v>
      </c>
      <c r="I80" s="314" t="s">
        <v>10</v>
      </c>
      <c r="J80" s="129"/>
      <c r="K80" s="129"/>
      <c r="L80" s="129"/>
      <c r="M80" s="129"/>
      <c r="N80" s="129"/>
      <c r="O80" s="129"/>
      <c r="P80" s="129"/>
      <c r="Q80" s="129"/>
      <c r="R80" s="129"/>
      <c r="S80" s="129"/>
      <c r="T80" s="129"/>
      <c r="U80" s="129"/>
      <c r="V80" s="129"/>
      <c r="W80" s="129"/>
      <c r="X80" s="129"/>
      <c r="Y80" s="129"/>
      <c r="Z80" s="129"/>
      <c r="AA80" s="129"/>
      <c r="AB80" s="129"/>
      <c r="AC80" s="129"/>
      <c r="AD80" s="129"/>
      <c r="AE80" s="129"/>
      <c r="AF80" s="129"/>
      <c r="AG80" s="129"/>
      <c r="AH80" s="129"/>
      <c r="AI80" s="129"/>
      <c r="AJ80" s="129"/>
      <c r="AK80" s="129"/>
      <c r="AL80" s="129"/>
      <c r="AM80" s="129"/>
      <c r="AN80" s="129"/>
      <c r="AO80" s="129"/>
      <c r="AP80" s="129"/>
      <c r="AQ80" s="129"/>
      <c r="AR80" s="129"/>
      <c r="AS80" s="129"/>
      <c r="AT80" s="129"/>
      <c r="AU80" s="129"/>
      <c r="AV80" s="129"/>
      <c r="AW80" s="129"/>
      <c r="AX80" s="129"/>
      <c r="AY80" s="129"/>
      <c r="AZ80" s="129"/>
      <c r="BA80" s="129"/>
      <c r="BB80" s="129"/>
      <c r="BC80" s="129"/>
      <c r="BD80" s="129"/>
      <c r="BE80" s="129">
        <f>BE81</f>
        <v>0</v>
      </c>
      <c r="BF80" s="129"/>
      <c r="BG80" s="129">
        <f>BG81</f>
        <v>13730700</v>
      </c>
      <c r="BH80" s="129">
        <f t="shared" si="19"/>
        <v>13730700</v>
      </c>
      <c r="BI80" s="129">
        <f>BI81</f>
        <v>13730700</v>
      </c>
      <c r="BJ80" s="129">
        <f t="shared" si="19"/>
        <v>0</v>
      </c>
      <c r="BK80" s="129">
        <f>BK81</f>
        <v>13730700</v>
      </c>
      <c r="BL80" s="129">
        <f t="shared" si="19"/>
        <v>0</v>
      </c>
      <c r="BM80" s="129">
        <f>BM81</f>
        <v>13730700</v>
      </c>
      <c r="BN80" s="129">
        <f t="shared" si="19"/>
        <v>0</v>
      </c>
      <c r="BO80" s="129">
        <f>BO81</f>
        <v>13730700</v>
      </c>
      <c r="BP80" s="129">
        <f t="shared" si="19"/>
        <v>0</v>
      </c>
      <c r="BQ80" s="129">
        <f>BQ81</f>
        <v>13934060.6</v>
      </c>
      <c r="BR80" s="129">
        <f t="shared" si="19"/>
        <v>203360.59999999963</v>
      </c>
      <c r="BS80" s="129">
        <f>BS81</f>
        <v>13968293.4</v>
      </c>
      <c r="BT80" s="129">
        <f t="shared" si="6"/>
        <v>34232.800000000745</v>
      </c>
      <c r="BU80" s="129">
        <f>BU81</f>
        <v>0</v>
      </c>
      <c r="BV80" s="129">
        <f t="shared" si="7"/>
        <v>-13968293.4</v>
      </c>
      <c r="BW80" s="129">
        <f>BW81</f>
        <v>0</v>
      </c>
      <c r="BX80" s="129">
        <f t="shared" si="8"/>
        <v>0</v>
      </c>
      <c r="BY80" s="129">
        <f>BY81</f>
        <v>0</v>
      </c>
      <c r="BZ80" s="129">
        <f t="shared" si="9"/>
        <v>0</v>
      </c>
      <c r="CA80" s="129">
        <f>CA81</f>
        <v>0</v>
      </c>
      <c r="CB80" s="129">
        <f t="shared" si="10"/>
        <v>0</v>
      </c>
      <c r="CC80" s="52"/>
    </row>
    <row r="81" spans="1:81" s="49" customFormat="1" ht="30" hidden="1" customHeight="1" x14ac:dyDescent="0.2">
      <c r="A81" s="45"/>
      <c r="B81" s="532" t="s">
        <v>9</v>
      </c>
      <c r="C81" s="532"/>
      <c r="D81" s="532"/>
      <c r="E81" s="532"/>
      <c r="F81" s="532"/>
      <c r="G81" s="532"/>
      <c r="H81" s="324" t="s">
        <v>879</v>
      </c>
      <c r="I81" s="325" t="s">
        <v>8</v>
      </c>
      <c r="J81" s="109"/>
      <c r="K81" s="109"/>
      <c r="L81" s="109"/>
      <c r="M81" s="109"/>
      <c r="N81" s="109"/>
      <c r="O81" s="109"/>
      <c r="P81" s="109"/>
      <c r="Q81" s="109"/>
      <c r="R81" s="109"/>
      <c r="S81" s="109"/>
      <c r="T81" s="109"/>
      <c r="U81" s="109"/>
      <c r="V81" s="109"/>
      <c r="W81" s="109"/>
      <c r="X81" s="109"/>
      <c r="Y81" s="109"/>
      <c r="Z81" s="109"/>
      <c r="AA81" s="109"/>
      <c r="AB81" s="109"/>
      <c r="AC81" s="109"/>
      <c r="AD81" s="109"/>
      <c r="AE81" s="109"/>
      <c r="AF81" s="109"/>
      <c r="AG81" s="109"/>
      <c r="AH81" s="109"/>
      <c r="AI81" s="109"/>
      <c r="AJ81" s="109"/>
      <c r="AK81" s="109"/>
      <c r="AL81" s="109"/>
      <c r="AM81" s="109"/>
      <c r="AN81" s="109"/>
      <c r="AO81" s="109"/>
      <c r="AP81" s="109"/>
      <c r="AQ81" s="109"/>
      <c r="AR81" s="109"/>
      <c r="AS81" s="109"/>
      <c r="AT81" s="109"/>
      <c r="AU81" s="109"/>
      <c r="AV81" s="109"/>
      <c r="AW81" s="109"/>
      <c r="AX81" s="109"/>
      <c r="AY81" s="109"/>
      <c r="AZ81" s="109"/>
      <c r="BA81" s="109"/>
      <c r="BB81" s="109"/>
      <c r="BC81" s="109"/>
      <c r="BD81" s="109"/>
      <c r="BE81" s="109">
        <v>0</v>
      </c>
      <c r="BF81" s="109"/>
      <c r="BG81" s="318">
        <v>13730700</v>
      </c>
      <c r="BH81" s="109">
        <f t="shared" si="19"/>
        <v>13730700</v>
      </c>
      <c r="BI81" s="318">
        <v>13730700</v>
      </c>
      <c r="BJ81" s="109">
        <f t="shared" si="19"/>
        <v>0</v>
      </c>
      <c r="BK81" s="318">
        <v>13730700</v>
      </c>
      <c r="BL81" s="109">
        <f t="shared" si="19"/>
        <v>0</v>
      </c>
      <c r="BM81" s="318">
        <v>13730700</v>
      </c>
      <c r="BN81" s="109">
        <f t="shared" si="19"/>
        <v>0</v>
      </c>
      <c r="BO81" s="318">
        <v>13730700</v>
      </c>
      <c r="BP81" s="109">
        <f t="shared" si="19"/>
        <v>0</v>
      </c>
      <c r="BQ81" s="318">
        <v>13934060.6</v>
      </c>
      <c r="BR81" s="109">
        <f t="shared" si="19"/>
        <v>203360.59999999963</v>
      </c>
      <c r="BS81" s="318">
        <v>13968293.4</v>
      </c>
      <c r="BT81" s="109">
        <f t="shared" si="6"/>
        <v>34232.800000000745</v>
      </c>
      <c r="BU81" s="322">
        <v>0</v>
      </c>
      <c r="BV81" s="109">
        <f t="shared" si="7"/>
        <v>-13968293.4</v>
      </c>
      <c r="BW81" s="322">
        <v>0</v>
      </c>
      <c r="BX81" s="109">
        <f t="shared" si="8"/>
        <v>0</v>
      </c>
      <c r="BY81" s="322">
        <v>0</v>
      </c>
      <c r="BZ81" s="109">
        <f t="shared" si="9"/>
        <v>0</v>
      </c>
      <c r="CA81" s="322">
        <v>0</v>
      </c>
      <c r="CB81" s="109">
        <f t="shared" si="10"/>
        <v>0</v>
      </c>
      <c r="CC81" s="53"/>
    </row>
    <row r="82" spans="1:81" s="34" customFormat="1" ht="49.5" customHeight="1" x14ac:dyDescent="0.2">
      <c r="A82" s="37"/>
      <c r="B82" s="531" t="s">
        <v>878</v>
      </c>
      <c r="C82" s="531"/>
      <c r="D82" s="531"/>
      <c r="E82" s="531"/>
      <c r="F82" s="531"/>
      <c r="G82" s="531"/>
      <c r="H82" s="364" t="s">
        <v>1020</v>
      </c>
      <c r="I82" s="365" t="s">
        <v>5</v>
      </c>
      <c r="J82" s="129"/>
      <c r="K82" s="129"/>
      <c r="L82" s="129"/>
      <c r="M82" s="129"/>
      <c r="N82" s="129"/>
      <c r="O82" s="129"/>
      <c r="P82" s="129"/>
      <c r="Q82" s="129"/>
      <c r="R82" s="129"/>
      <c r="S82" s="129"/>
      <c r="T82" s="129"/>
      <c r="U82" s="129"/>
      <c r="V82" s="129"/>
      <c r="W82" s="129"/>
      <c r="X82" s="129"/>
      <c r="Y82" s="129"/>
      <c r="Z82" s="129"/>
      <c r="AA82" s="129"/>
      <c r="AB82" s="129"/>
      <c r="AC82" s="129"/>
      <c r="AD82" s="129"/>
      <c r="AE82" s="129"/>
      <c r="AF82" s="129"/>
      <c r="AG82" s="129"/>
      <c r="AH82" s="129"/>
      <c r="AI82" s="129"/>
      <c r="AJ82" s="129"/>
      <c r="AK82" s="129"/>
      <c r="AL82" s="129"/>
      <c r="AM82" s="129"/>
      <c r="AN82" s="129"/>
      <c r="AO82" s="129"/>
      <c r="AP82" s="129"/>
      <c r="AQ82" s="129"/>
      <c r="AR82" s="129"/>
      <c r="AS82" s="129"/>
      <c r="AT82" s="129"/>
      <c r="AU82" s="129"/>
      <c r="AV82" s="129"/>
      <c r="AW82" s="129"/>
      <c r="AX82" s="129"/>
      <c r="AY82" s="129"/>
      <c r="AZ82" s="129"/>
      <c r="BA82" s="129"/>
      <c r="BB82" s="129"/>
      <c r="BC82" s="129"/>
      <c r="BD82" s="129"/>
      <c r="BE82" s="129"/>
      <c r="BF82" s="129"/>
      <c r="BG82" s="322"/>
      <c r="BH82" s="129"/>
      <c r="BI82" s="322"/>
      <c r="BJ82" s="129"/>
      <c r="BK82" s="322"/>
      <c r="BL82" s="129"/>
      <c r="BM82" s="322"/>
      <c r="BN82" s="129"/>
      <c r="BO82" s="322"/>
      <c r="BP82" s="129"/>
      <c r="BQ82" s="322"/>
      <c r="BR82" s="129"/>
      <c r="BS82" s="322"/>
      <c r="BT82" s="129"/>
      <c r="BU82" s="322"/>
      <c r="BV82" s="129"/>
      <c r="BW82" s="322">
        <f>BW83</f>
        <v>0</v>
      </c>
      <c r="BX82" s="129"/>
      <c r="BY82" s="322">
        <f>BY83</f>
        <v>5230440</v>
      </c>
      <c r="BZ82" s="129">
        <f t="shared" si="9"/>
        <v>5230440</v>
      </c>
      <c r="CA82" s="322">
        <f>CA83</f>
        <v>13230440</v>
      </c>
      <c r="CB82" s="129">
        <f t="shared" si="10"/>
        <v>8000000</v>
      </c>
      <c r="CC82" s="52"/>
    </row>
    <row r="83" spans="1:81" s="34" customFormat="1" ht="30" customHeight="1" x14ac:dyDescent="0.2">
      <c r="A83" s="37"/>
      <c r="B83" s="531" t="s">
        <v>11</v>
      </c>
      <c r="C83" s="531"/>
      <c r="D83" s="531"/>
      <c r="E83" s="531"/>
      <c r="F83" s="531"/>
      <c r="G83" s="531"/>
      <c r="H83" s="364" t="s">
        <v>1020</v>
      </c>
      <c r="I83" s="365" t="s">
        <v>10</v>
      </c>
      <c r="J83" s="129"/>
      <c r="K83" s="129"/>
      <c r="L83" s="129"/>
      <c r="M83" s="129"/>
      <c r="N83" s="129"/>
      <c r="O83" s="129"/>
      <c r="P83" s="129"/>
      <c r="Q83" s="129"/>
      <c r="R83" s="129"/>
      <c r="S83" s="129"/>
      <c r="T83" s="129"/>
      <c r="U83" s="129"/>
      <c r="V83" s="129"/>
      <c r="W83" s="129"/>
      <c r="X83" s="129"/>
      <c r="Y83" s="129"/>
      <c r="Z83" s="129"/>
      <c r="AA83" s="129"/>
      <c r="AB83" s="129"/>
      <c r="AC83" s="129"/>
      <c r="AD83" s="129"/>
      <c r="AE83" s="129"/>
      <c r="AF83" s="129"/>
      <c r="AG83" s="129"/>
      <c r="AH83" s="129"/>
      <c r="AI83" s="129"/>
      <c r="AJ83" s="129"/>
      <c r="AK83" s="129"/>
      <c r="AL83" s="129"/>
      <c r="AM83" s="129"/>
      <c r="AN83" s="129"/>
      <c r="AO83" s="129"/>
      <c r="AP83" s="129"/>
      <c r="AQ83" s="129"/>
      <c r="AR83" s="129"/>
      <c r="AS83" s="129"/>
      <c r="AT83" s="129"/>
      <c r="AU83" s="129"/>
      <c r="AV83" s="129"/>
      <c r="AW83" s="129"/>
      <c r="AX83" s="129"/>
      <c r="AY83" s="129"/>
      <c r="AZ83" s="129"/>
      <c r="BA83" s="129"/>
      <c r="BB83" s="129"/>
      <c r="BC83" s="129"/>
      <c r="BD83" s="129"/>
      <c r="BE83" s="129"/>
      <c r="BF83" s="129"/>
      <c r="BG83" s="322"/>
      <c r="BH83" s="129"/>
      <c r="BI83" s="322"/>
      <c r="BJ83" s="129"/>
      <c r="BK83" s="322"/>
      <c r="BL83" s="129"/>
      <c r="BM83" s="322"/>
      <c r="BN83" s="129"/>
      <c r="BO83" s="322"/>
      <c r="BP83" s="129"/>
      <c r="BQ83" s="322"/>
      <c r="BR83" s="129"/>
      <c r="BS83" s="322"/>
      <c r="BT83" s="129"/>
      <c r="BU83" s="322"/>
      <c r="BV83" s="129"/>
      <c r="BW83" s="322">
        <f>BW84</f>
        <v>0</v>
      </c>
      <c r="BX83" s="129"/>
      <c r="BY83" s="322">
        <f>BY84</f>
        <v>5230440</v>
      </c>
      <c r="BZ83" s="129">
        <f t="shared" si="9"/>
        <v>5230440</v>
      </c>
      <c r="CA83" s="322">
        <f>CA84</f>
        <v>13230440</v>
      </c>
      <c r="CB83" s="129">
        <f t="shared" si="10"/>
        <v>8000000</v>
      </c>
      <c r="CC83" s="52"/>
    </row>
    <row r="84" spans="1:81" s="49" customFormat="1" ht="30" customHeight="1" x14ac:dyDescent="0.2">
      <c r="A84" s="45"/>
      <c r="B84" s="532" t="s">
        <v>9</v>
      </c>
      <c r="C84" s="532"/>
      <c r="D84" s="532"/>
      <c r="E84" s="532"/>
      <c r="F84" s="532"/>
      <c r="G84" s="532"/>
      <c r="H84" s="370" t="s">
        <v>1020</v>
      </c>
      <c r="I84" s="371" t="s">
        <v>8</v>
      </c>
      <c r="J84" s="109"/>
      <c r="K84" s="109"/>
      <c r="L84" s="109"/>
      <c r="M84" s="109"/>
      <c r="N84" s="109"/>
      <c r="O84" s="109"/>
      <c r="P84" s="109"/>
      <c r="Q84" s="109"/>
      <c r="R84" s="109"/>
      <c r="S84" s="109"/>
      <c r="T84" s="109"/>
      <c r="U84" s="109"/>
      <c r="V84" s="109"/>
      <c r="W84" s="109"/>
      <c r="X84" s="109"/>
      <c r="Y84" s="109"/>
      <c r="Z84" s="109"/>
      <c r="AA84" s="109"/>
      <c r="AB84" s="109"/>
      <c r="AC84" s="109"/>
      <c r="AD84" s="109"/>
      <c r="AE84" s="109"/>
      <c r="AF84" s="109"/>
      <c r="AG84" s="109"/>
      <c r="AH84" s="109"/>
      <c r="AI84" s="109"/>
      <c r="AJ84" s="109"/>
      <c r="AK84" s="109"/>
      <c r="AL84" s="109"/>
      <c r="AM84" s="109"/>
      <c r="AN84" s="109"/>
      <c r="AO84" s="109"/>
      <c r="AP84" s="109"/>
      <c r="AQ84" s="109"/>
      <c r="AR84" s="109"/>
      <c r="AS84" s="109"/>
      <c r="AT84" s="109"/>
      <c r="AU84" s="109"/>
      <c r="AV84" s="109"/>
      <c r="AW84" s="109"/>
      <c r="AX84" s="109"/>
      <c r="AY84" s="109"/>
      <c r="AZ84" s="109"/>
      <c r="BA84" s="109"/>
      <c r="BB84" s="109"/>
      <c r="BC84" s="109"/>
      <c r="BD84" s="109"/>
      <c r="BE84" s="109"/>
      <c r="BF84" s="109"/>
      <c r="BG84" s="318"/>
      <c r="BH84" s="109"/>
      <c r="BI84" s="318"/>
      <c r="BJ84" s="109"/>
      <c r="BK84" s="318"/>
      <c r="BL84" s="109"/>
      <c r="BM84" s="318"/>
      <c r="BN84" s="109"/>
      <c r="BO84" s="318"/>
      <c r="BP84" s="109"/>
      <c r="BQ84" s="318"/>
      <c r="BR84" s="109"/>
      <c r="BS84" s="318"/>
      <c r="BT84" s="109"/>
      <c r="BU84" s="318"/>
      <c r="BV84" s="109"/>
      <c r="BW84" s="318">
        <v>0</v>
      </c>
      <c r="BX84" s="109"/>
      <c r="BY84" s="368">
        <v>5230440</v>
      </c>
      <c r="BZ84" s="109">
        <f t="shared" si="9"/>
        <v>5230440</v>
      </c>
      <c r="CA84" s="502">
        <v>13230440</v>
      </c>
      <c r="CB84" s="109">
        <f t="shared" si="10"/>
        <v>8000000</v>
      </c>
      <c r="CC84" s="53">
        <v>10</v>
      </c>
    </row>
    <row r="85" spans="1:81" s="34" customFormat="1" x14ac:dyDescent="0.2">
      <c r="A85" s="37"/>
      <c r="B85" s="531" t="s">
        <v>40</v>
      </c>
      <c r="C85" s="531"/>
      <c r="D85" s="531"/>
      <c r="E85" s="531"/>
      <c r="F85" s="531"/>
      <c r="G85" s="531"/>
      <c r="H85" s="166" t="s">
        <v>718</v>
      </c>
      <c r="I85" s="163" t="s">
        <v>5</v>
      </c>
      <c r="J85" s="129">
        <f t="shared" ref="J85:CA86" si="20">J86</f>
        <v>0</v>
      </c>
      <c r="K85" s="129">
        <f>K86+K90</f>
        <v>600000</v>
      </c>
      <c r="L85" s="129">
        <f t="shared" si="0"/>
        <v>600000</v>
      </c>
      <c r="M85" s="129">
        <f>M86+M90</f>
        <v>1802964.43</v>
      </c>
      <c r="N85" s="129">
        <f t="shared" si="1"/>
        <v>1202964.43</v>
      </c>
      <c r="O85" s="129">
        <f>O86+O90</f>
        <v>1802964.43</v>
      </c>
      <c r="P85" s="129">
        <f t="shared" si="1"/>
        <v>0</v>
      </c>
      <c r="Q85" s="129">
        <f>Q86+Q90</f>
        <v>1803564.43</v>
      </c>
      <c r="R85" s="129">
        <f t="shared" si="1"/>
        <v>600</v>
      </c>
      <c r="S85" s="129">
        <f>S86+S90</f>
        <v>3124370</v>
      </c>
      <c r="T85" s="129">
        <f t="shared" si="1"/>
        <v>1320805.57</v>
      </c>
      <c r="U85" s="129">
        <f>U86+U90</f>
        <v>3124370</v>
      </c>
      <c r="V85" s="129">
        <f t="shared" si="1"/>
        <v>0</v>
      </c>
      <c r="W85" s="129">
        <f>W86+W88+W90</f>
        <v>2389370</v>
      </c>
      <c r="X85" s="129">
        <f t="shared" si="1"/>
        <v>-735000</v>
      </c>
      <c r="Y85" s="129">
        <f>Y86+Y88+Y90</f>
        <v>2247870.0099999998</v>
      </c>
      <c r="Z85" s="129">
        <f t="shared" si="2"/>
        <v>-141499.99000000022</v>
      </c>
      <c r="AA85" s="129">
        <f>AA86+AA88+AA90</f>
        <v>2247870.0099999998</v>
      </c>
      <c r="AB85" s="129">
        <f t="shared" si="2"/>
        <v>0</v>
      </c>
      <c r="AC85" s="129">
        <f>AC86+AC88+AC90</f>
        <v>2247870.0099999998</v>
      </c>
      <c r="AD85" s="129">
        <f t="shared" si="2"/>
        <v>0</v>
      </c>
      <c r="AE85" s="129">
        <f>AE86+AE88+AE90</f>
        <v>0</v>
      </c>
      <c r="AF85" s="129">
        <f t="shared" si="2"/>
        <v>-2247870.0099999998</v>
      </c>
      <c r="AG85" s="129">
        <f>AG86+AG88+AG90</f>
        <v>1000</v>
      </c>
      <c r="AH85" s="129">
        <f t="shared" si="2"/>
        <v>1000</v>
      </c>
      <c r="AI85" s="129">
        <f>AI86+AI88+AI90</f>
        <v>1830</v>
      </c>
      <c r="AJ85" s="129">
        <f t="shared" si="3"/>
        <v>830</v>
      </c>
      <c r="AK85" s="129">
        <f>AK86+AK88+AK90</f>
        <v>1830</v>
      </c>
      <c r="AL85" s="129">
        <f t="shared" si="4"/>
        <v>0</v>
      </c>
      <c r="AM85" s="129">
        <f>AM86+AM88+AM90</f>
        <v>4030</v>
      </c>
      <c r="AN85" s="129">
        <f t="shared" si="4"/>
        <v>2200</v>
      </c>
      <c r="AO85" s="129">
        <f>AO86+AO88+AO90</f>
        <v>4030</v>
      </c>
      <c r="AP85" s="129">
        <f t="shared" si="4"/>
        <v>0</v>
      </c>
      <c r="AQ85" s="129">
        <f>AQ86+AQ88+AQ90</f>
        <v>594030.06999999995</v>
      </c>
      <c r="AR85" s="129">
        <f t="shared" si="4"/>
        <v>590000.06999999995</v>
      </c>
      <c r="AS85" s="129">
        <f>AS86+AS88+AS90</f>
        <v>835372.07</v>
      </c>
      <c r="AT85" s="129">
        <f t="shared" si="11"/>
        <v>241342</v>
      </c>
      <c r="AU85" s="129">
        <f>AU86+AU88+AU90</f>
        <v>835812.07</v>
      </c>
      <c r="AV85" s="129">
        <f t="shared" si="11"/>
        <v>440</v>
      </c>
      <c r="AW85" s="129">
        <f>AW86+AW88+AW90</f>
        <v>835812.07</v>
      </c>
      <c r="AX85" s="129">
        <f t="shared" si="11"/>
        <v>0</v>
      </c>
      <c r="AY85" s="129">
        <f>AY86+AY88+AY90</f>
        <v>330</v>
      </c>
      <c r="AZ85" s="129">
        <f t="shared" si="11"/>
        <v>-835482.07</v>
      </c>
      <c r="BA85" s="129">
        <f>BA86+BA88+BA90</f>
        <v>330</v>
      </c>
      <c r="BB85" s="129">
        <f t="shared" si="13"/>
        <v>0</v>
      </c>
      <c r="BC85" s="129">
        <f>BC86+BC88+BC90</f>
        <v>330</v>
      </c>
      <c r="BD85" s="129">
        <f t="shared" si="13"/>
        <v>0</v>
      </c>
      <c r="BE85" s="129">
        <f>BE86+BE88+BE90</f>
        <v>330</v>
      </c>
      <c r="BF85" s="129">
        <f t="shared" si="13"/>
        <v>0</v>
      </c>
      <c r="BG85" s="129">
        <f>BG86+BG88+BG90</f>
        <v>1330</v>
      </c>
      <c r="BH85" s="129">
        <f t="shared" si="13"/>
        <v>1000</v>
      </c>
      <c r="BI85" s="129">
        <f>BI86+BI88+BI90</f>
        <v>1880</v>
      </c>
      <c r="BJ85" s="129">
        <f t="shared" si="14"/>
        <v>550</v>
      </c>
      <c r="BK85" s="129">
        <f>BK86+BK88+BK90</f>
        <v>1880</v>
      </c>
      <c r="BL85" s="129">
        <f t="shared" si="14"/>
        <v>0</v>
      </c>
      <c r="BM85" s="129">
        <f>BM86+BM88+BM90</f>
        <v>1880</v>
      </c>
      <c r="BN85" s="129">
        <f t="shared" si="14"/>
        <v>0</v>
      </c>
      <c r="BO85" s="129">
        <f>BO86+BO88+BO90</f>
        <v>1880</v>
      </c>
      <c r="BP85" s="129">
        <f t="shared" si="14"/>
        <v>0</v>
      </c>
      <c r="BQ85" s="129">
        <f>BQ86+BQ88+BQ90</f>
        <v>1880</v>
      </c>
      <c r="BR85" s="129">
        <f t="shared" si="17"/>
        <v>0</v>
      </c>
      <c r="BS85" s="129">
        <f>BS86+BS88+BS90</f>
        <v>3081</v>
      </c>
      <c r="BT85" s="129">
        <f t="shared" si="6"/>
        <v>1201</v>
      </c>
      <c r="BU85" s="129">
        <f>BU86+BU88+BU90</f>
        <v>880</v>
      </c>
      <c r="BV85" s="129">
        <f t="shared" si="7"/>
        <v>-2201</v>
      </c>
      <c r="BW85" s="129">
        <f>BW86+BW88+BW90</f>
        <v>880</v>
      </c>
      <c r="BX85" s="129">
        <f t="shared" si="8"/>
        <v>0</v>
      </c>
      <c r="BY85" s="129">
        <f>BY86+BY88+BY90</f>
        <v>880</v>
      </c>
      <c r="BZ85" s="129">
        <f t="shared" si="9"/>
        <v>0</v>
      </c>
      <c r="CA85" s="129">
        <f>CA86+CA88+CA90</f>
        <v>880</v>
      </c>
      <c r="CB85" s="129">
        <f t="shared" si="10"/>
        <v>0</v>
      </c>
      <c r="CC85" s="52"/>
    </row>
    <row r="86" spans="1:81" s="34" customFormat="1" ht="25.5" customHeight="1" x14ac:dyDescent="0.2">
      <c r="A86" s="37"/>
      <c r="B86" s="531" t="s">
        <v>11</v>
      </c>
      <c r="C86" s="531"/>
      <c r="D86" s="531"/>
      <c r="E86" s="531"/>
      <c r="F86" s="531"/>
      <c r="G86" s="531"/>
      <c r="H86" s="166" t="s">
        <v>718</v>
      </c>
      <c r="I86" s="163" t="s">
        <v>10</v>
      </c>
      <c r="J86" s="129">
        <f t="shared" si="20"/>
        <v>0</v>
      </c>
      <c r="K86" s="129">
        <f t="shared" si="20"/>
        <v>600000</v>
      </c>
      <c r="L86" s="129">
        <f t="shared" si="0"/>
        <v>600000</v>
      </c>
      <c r="M86" s="129">
        <f t="shared" si="20"/>
        <v>1800624.43</v>
      </c>
      <c r="N86" s="129">
        <f t="shared" si="1"/>
        <v>1200624.43</v>
      </c>
      <c r="O86" s="129">
        <f t="shared" si="20"/>
        <v>1800624.43</v>
      </c>
      <c r="P86" s="129">
        <f t="shared" si="1"/>
        <v>0</v>
      </c>
      <c r="Q86" s="129">
        <f t="shared" si="20"/>
        <v>1800624.43</v>
      </c>
      <c r="R86" s="129">
        <f t="shared" si="1"/>
        <v>0</v>
      </c>
      <c r="S86" s="129">
        <f t="shared" si="20"/>
        <v>3120430</v>
      </c>
      <c r="T86" s="129">
        <f t="shared" si="1"/>
        <v>1319805.57</v>
      </c>
      <c r="U86" s="129">
        <f t="shared" si="20"/>
        <v>3120430</v>
      </c>
      <c r="V86" s="129">
        <f t="shared" si="1"/>
        <v>0</v>
      </c>
      <c r="W86" s="129">
        <f t="shared" si="20"/>
        <v>2385430</v>
      </c>
      <c r="X86" s="129">
        <f t="shared" si="1"/>
        <v>-735000</v>
      </c>
      <c r="Y86" s="129">
        <f t="shared" si="20"/>
        <v>2247870</v>
      </c>
      <c r="Z86" s="129">
        <f t="shared" si="2"/>
        <v>-137560</v>
      </c>
      <c r="AA86" s="129">
        <f t="shared" si="20"/>
        <v>2247870</v>
      </c>
      <c r="AB86" s="129">
        <f t="shared" si="2"/>
        <v>0</v>
      </c>
      <c r="AC86" s="129">
        <f t="shared" si="20"/>
        <v>2247870</v>
      </c>
      <c r="AD86" s="129">
        <f t="shared" si="2"/>
        <v>0</v>
      </c>
      <c r="AE86" s="129">
        <f t="shared" si="20"/>
        <v>0</v>
      </c>
      <c r="AF86" s="129">
        <f t="shared" si="2"/>
        <v>-2247870</v>
      </c>
      <c r="AG86" s="129">
        <f t="shared" si="20"/>
        <v>0</v>
      </c>
      <c r="AH86" s="129">
        <f t="shared" si="2"/>
        <v>0</v>
      </c>
      <c r="AI86" s="129">
        <f t="shared" si="20"/>
        <v>0</v>
      </c>
      <c r="AJ86" s="129">
        <f t="shared" si="3"/>
        <v>0</v>
      </c>
      <c r="AK86" s="129">
        <f t="shared" si="20"/>
        <v>0</v>
      </c>
      <c r="AL86" s="129">
        <f t="shared" si="4"/>
        <v>0</v>
      </c>
      <c r="AM86" s="129">
        <f t="shared" si="20"/>
        <v>100</v>
      </c>
      <c r="AN86" s="129">
        <f t="shared" si="4"/>
        <v>100</v>
      </c>
      <c r="AO86" s="129">
        <f t="shared" si="20"/>
        <v>100</v>
      </c>
      <c r="AP86" s="129">
        <f t="shared" si="4"/>
        <v>0</v>
      </c>
      <c r="AQ86" s="129">
        <f t="shared" si="20"/>
        <v>590100</v>
      </c>
      <c r="AR86" s="129">
        <f t="shared" si="4"/>
        <v>590000</v>
      </c>
      <c r="AS86" s="129">
        <f t="shared" si="20"/>
        <v>831442</v>
      </c>
      <c r="AT86" s="129">
        <f t="shared" si="11"/>
        <v>241342</v>
      </c>
      <c r="AU86" s="129">
        <f t="shared" si="20"/>
        <v>831882</v>
      </c>
      <c r="AV86" s="129">
        <f t="shared" si="11"/>
        <v>440</v>
      </c>
      <c r="AW86" s="129">
        <f t="shared" si="20"/>
        <v>831882</v>
      </c>
      <c r="AX86" s="129">
        <f t="shared" si="11"/>
        <v>0</v>
      </c>
      <c r="AY86" s="129">
        <f t="shared" si="20"/>
        <v>330</v>
      </c>
      <c r="AZ86" s="129">
        <f t="shared" si="11"/>
        <v>-831552</v>
      </c>
      <c r="BA86" s="129">
        <f t="shared" si="20"/>
        <v>330</v>
      </c>
      <c r="BB86" s="129">
        <f t="shared" si="13"/>
        <v>0</v>
      </c>
      <c r="BC86" s="129">
        <f t="shared" si="20"/>
        <v>330</v>
      </c>
      <c r="BD86" s="129">
        <f t="shared" si="13"/>
        <v>0</v>
      </c>
      <c r="BE86" s="129">
        <f t="shared" si="20"/>
        <v>330</v>
      </c>
      <c r="BF86" s="129">
        <f t="shared" si="13"/>
        <v>0</v>
      </c>
      <c r="BG86" s="129">
        <f t="shared" si="20"/>
        <v>1330</v>
      </c>
      <c r="BH86" s="129">
        <f t="shared" si="13"/>
        <v>1000</v>
      </c>
      <c r="BI86" s="129">
        <f t="shared" si="20"/>
        <v>1880</v>
      </c>
      <c r="BJ86" s="129">
        <f t="shared" si="14"/>
        <v>550</v>
      </c>
      <c r="BK86" s="129">
        <f t="shared" si="20"/>
        <v>1880</v>
      </c>
      <c r="BL86" s="129">
        <f t="shared" si="14"/>
        <v>0</v>
      </c>
      <c r="BM86" s="129">
        <f t="shared" si="20"/>
        <v>1880</v>
      </c>
      <c r="BN86" s="129">
        <f t="shared" si="14"/>
        <v>0</v>
      </c>
      <c r="BO86" s="129">
        <f t="shared" si="20"/>
        <v>1880</v>
      </c>
      <c r="BP86" s="129">
        <f t="shared" si="14"/>
        <v>0</v>
      </c>
      <c r="BQ86" s="129">
        <f t="shared" si="20"/>
        <v>1880</v>
      </c>
      <c r="BR86" s="129">
        <f t="shared" si="17"/>
        <v>0</v>
      </c>
      <c r="BS86" s="129">
        <f t="shared" si="20"/>
        <v>3081</v>
      </c>
      <c r="BT86" s="129">
        <f t="shared" si="6"/>
        <v>1201</v>
      </c>
      <c r="BU86" s="129">
        <f t="shared" si="20"/>
        <v>880</v>
      </c>
      <c r="BV86" s="129">
        <f t="shared" si="7"/>
        <v>-2201</v>
      </c>
      <c r="BW86" s="129">
        <f t="shared" si="20"/>
        <v>880</v>
      </c>
      <c r="BX86" s="129">
        <f t="shared" si="8"/>
        <v>0</v>
      </c>
      <c r="BY86" s="129">
        <f t="shared" si="20"/>
        <v>880</v>
      </c>
      <c r="BZ86" s="129">
        <f t="shared" si="9"/>
        <v>0</v>
      </c>
      <c r="CA86" s="129">
        <f t="shared" si="20"/>
        <v>880</v>
      </c>
      <c r="CB86" s="129">
        <f t="shared" si="10"/>
        <v>0</v>
      </c>
      <c r="CC86" s="52"/>
    </row>
    <row r="87" spans="1:81" s="49" customFormat="1" ht="31.5" customHeight="1" x14ac:dyDescent="0.2">
      <c r="A87" s="45"/>
      <c r="B87" s="532" t="s">
        <v>9</v>
      </c>
      <c r="C87" s="532"/>
      <c r="D87" s="532"/>
      <c r="E87" s="532"/>
      <c r="F87" s="532"/>
      <c r="G87" s="532"/>
      <c r="H87" s="201" t="s">
        <v>718</v>
      </c>
      <c r="I87" s="215" t="s">
        <v>8</v>
      </c>
      <c r="J87" s="109">
        <v>0</v>
      </c>
      <c r="K87" s="118">
        <v>600000</v>
      </c>
      <c r="L87" s="109">
        <f t="shared" si="0"/>
        <v>600000</v>
      </c>
      <c r="M87" s="174">
        <v>1800624.43</v>
      </c>
      <c r="N87" s="109">
        <f t="shared" si="1"/>
        <v>1200624.43</v>
      </c>
      <c r="O87" s="174">
        <v>1800624.43</v>
      </c>
      <c r="P87" s="109">
        <f t="shared" si="1"/>
        <v>0</v>
      </c>
      <c r="Q87" s="183">
        <v>1800624.43</v>
      </c>
      <c r="R87" s="109">
        <f t="shared" si="1"/>
        <v>0</v>
      </c>
      <c r="S87" s="204">
        <v>3120430</v>
      </c>
      <c r="T87" s="109">
        <f t="shared" si="1"/>
        <v>1319805.57</v>
      </c>
      <c r="U87" s="204">
        <v>3120430</v>
      </c>
      <c r="V87" s="109">
        <f t="shared" si="1"/>
        <v>0</v>
      </c>
      <c r="W87" s="204">
        <v>2385430</v>
      </c>
      <c r="X87" s="109">
        <f t="shared" si="1"/>
        <v>-735000</v>
      </c>
      <c r="Y87" s="204">
        <v>2247870</v>
      </c>
      <c r="Z87" s="109">
        <f t="shared" si="2"/>
        <v>-137560</v>
      </c>
      <c r="AA87" s="204">
        <v>2247870</v>
      </c>
      <c r="AB87" s="109">
        <f t="shared" si="2"/>
        <v>0</v>
      </c>
      <c r="AC87" s="204">
        <v>2247870</v>
      </c>
      <c r="AD87" s="109">
        <f t="shared" si="2"/>
        <v>0</v>
      </c>
      <c r="AE87" s="204">
        <v>0</v>
      </c>
      <c r="AF87" s="109">
        <f t="shared" si="2"/>
        <v>-2247870</v>
      </c>
      <c r="AG87" s="204">
        <v>0</v>
      </c>
      <c r="AH87" s="109">
        <f t="shared" si="2"/>
        <v>0</v>
      </c>
      <c r="AI87" s="204">
        <v>0</v>
      </c>
      <c r="AJ87" s="109">
        <f t="shared" si="3"/>
        <v>0</v>
      </c>
      <c r="AK87" s="204">
        <v>0</v>
      </c>
      <c r="AL87" s="109">
        <f t="shared" si="4"/>
        <v>0</v>
      </c>
      <c r="AM87" s="248">
        <v>100</v>
      </c>
      <c r="AN87" s="109">
        <f t="shared" si="4"/>
        <v>100</v>
      </c>
      <c r="AO87" s="286">
        <v>100</v>
      </c>
      <c r="AP87" s="109">
        <f t="shared" si="4"/>
        <v>0</v>
      </c>
      <c r="AQ87" s="286">
        <v>590100</v>
      </c>
      <c r="AR87" s="109">
        <f t="shared" si="4"/>
        <v>590000</v>
      </c>
      <c r="AS87" s="286">
        <v>831442</v>
      </c>
      <c r="AT87" s="109">
        <f t="shared" si="11"/>
        <v>241342</v>
      </c>
      <c r="AU87" s="305">
        <v>831882</v>
      </c>
      <c r="AV87" s="109">
        <f t="shared" si="11"/>
        <v>440</v>
      </c>
      <c r="AW87" s="318">
        <v>831882</v>
      </c>
      <c r="AX87" s="109">
        <f t="shared" si="11"/>
        <v>0</v>
      </c>
      <c r="AY87" s="318">
        <v>330</v>
      </c>
      <c r="AZ87" s="109">
        <f t="shared" si="11"/>
        <v>-831552</v>
      </c>
      <c r="BA87" s="318">
        <v>330</v>
      </c>
      <c r="BB87" s="109">
        <f t="shared" si="13"/>
        <v>0</v>
      </c>
      <c r="BC87" s="318">
        <v>330</v>
      </c>
      <c r="BD87" s="109">
        <f t="shared" si="13"/>
        <v>0</v>
      </c>
      <c r="BE87" s="318">
        <v>330</v>
      </c>
      <c r="BF87" s="109">
        <f t="shared" si="13"/>
        <v>0</v>
      </c>
      <c r="BG87" s="318">
        <v>1330</v>
      </c>
      <c r="BH87" s="109">
        <f t="shared" si="13"/>
        <v>1000</v>
      </c>
      <c r="BI87" s="318">
        <v>1880</v>
      </c>
      <c r="BJ87" s="109">
        <f t="shared" si="14"/>
        <v>550</v>
      </c>
      <c r="BK87" s="318">
        <v>1880</v>
      </c>
      <c r="BL87" s="109">
        <f t="shared" si="14"/>
        <v>0</v>
      </c>
      <c r="BM87" s="318">
        <v>1880</v>
      </c>
      <c r="BN87" s="109">
        <f t="shared" si="14"/>
        <v>0</v>
      </c>
      <c r="BO87" s="318">
        <v>1880</v>
      </c>
      <c r="BP87" s="109">
        <f t="shared" si="14"/>
        <v>0</v>
      </c>
      <c r="BQ87" s="318">
        <v>1880</v>
      </c>
      <c r="BR87" s="109">
        <f t="shared" si="17"/>
        <v>0</v>
      </c>
      <c r="BS87" s="318">
        <v>3081</v>
      </c>
      <c r="BT87" s="109">
        <f t="shared" si="6"/>
        <v>1201</v>
      </c>
      <c r="BU87" s="318">
        <v>880</v>
      </c>
      <c r="BV87" s="109">
        <f t="shared" si="7"/>
        <v>-2201</v>
      </c>
      <c r="BW87" s="361">
        <v>880</v>
      </c>
      <c r="BX87" s="109">
        <f t="shared" si="8"/>
        <v>0</v>
      </c>
      <c r="BY87" s="368">
        <v>880</v>
      </c>
      <c r="BZ87" s="109">
        <f t="shared" si="9"/>
        <v>0</v>
      </c>
      <c r="CA87" s="502">
        <v>880</v>
      </c>
      <c r="CB87" s="109">
        <f t="shared" si="10"/>
        <v>0</v>
      </c>
      <c r="CC87" s="53">
        <v>11</v>
      </c>
    </row>
    <row r="88" spans="1:81" s="34" customFormat="1" hidden="1" x14ac:dyDescent="0.2">
      <c r="A88" s="37"/>
      <c r="B88" s="531" t="s">
        <v>20</v>
      </c>
      <c r="C88" s="531"/>
      <c r="D88" s="531"/>
      <c r="E88" s="531"/>
      <c r="F88" s="531"/>
      <c r="G88" s="531"/>
      <c r="H88" s="166" t="s">
        <v>718</v>
      </c>
      <c r="I88" s="253" t="s">
        <v>19</v>
      </c>
      <c r="J88" s="129"/>
      <c r="K88" s="114"/>
      <c r="L88" s="129"/>
      <c r="M88" s="171"/>
      <c r="N88" s="129"/>
      <c r="O88" s="171"/>
      <c r="P88" s="129"/>
      <c r="Q88" s="185"/>
      <c r="R88" s="129"/>
      <c r="S88" s="208"/>
      <c r="T88" s="129"/>
      <c r="U88" s="208"/>
      <c r="V88" s="129"/>
      <c r="W88" s="208">
        <f>W89</f>
        <v>0</v>
      </c>
      <c r="X88" s="129"/>
      <c r="Y88" s="208">
        <f>Y89</f>
        <v>0.01</v>
      </c>
      <c r="Z88" s="129">
        <f t="shared" si="2"/>
        <v>0.01</v>
      </c>
      <c r="AA88" s="208">
        <f>AA89</f>
        <v>0.01</v>
      </c>
      <c r="AB88" s="129">
        <f t="shared" si="2"/>
        <v>0</v>
      </c>
      <c r="AC88" s="208">
        <f>AC89</f>
        <v>0.01</v>
      </c>
      <c r="AD88" s="129">
        <f t="shared" si="2"/>
        <v>0</v>
      </c>
      <c r="AE88" s="208">
        <f>AE89</f>
        <v>0</v>
      </c>
      <c r="AF88" s="129">
        <f t="shared" si="2"/>
        <v>-0.01</v>
      </c>
      <c r="AG88" s="208">
        <f>AG89</f>
        <v>0</v>
      </c>
      <c r="AH88" s="129">
        <f t="shared" si="2"/>
        <v>0</v>
      </c>
      <c r="AI88" s="208">
        <f>AI89</f>
        <v>0</v>
      </c>
      <c r="AJ88" s="129">
        <f t="shared" si="3"/>
        <v>0</v>
      </c>
      <c r="AK88" s="208">
        <f>AK89</f>
        <v>0</v>
      </c>
      <c r="AL88" s="129">
        <f t="shared" si="4"/>
        <v>0</v>
      </c>
      <c r="AM88" s="208">
        <f>AM89</f>
        <v>0</v>
      </c>
      <c r="AN88" s="129">
        <f t="shared" si="4"/>
        <v>0</v>
      </c>
      <c r="AO88" s="208">
        <f>AO89</f>
        <v>0</v>
      </c>
      <c r="AP88" s="129">
        <f t="shared" si="4"/>
        <v>0</v>
      </c>
      <c r="AQ88" s="208">
        <f>AQ89</f>
        <v>7.0000000000000007E-2</v>
      </c>
      <c r="AR88" s="129">
        <f t="shared" si="4"/>
        <v>7.0000000000000007E-2</v>
      </c>
      <c r="AS88" s="208">
        <f>AS89</f>
        <v>7.0000000000000007E-2</v>
      </c>
      <c r="AT88" s="129">
        <f t="shared" si="11"/>
        <v>0</v>
      </c>
      <c r="AU88" s="208">
        <f>AU89</f>
        <v>7.0000000000000007E-2</v>
      </c>
      <c r="AV88" s="129">
        <f t="shared" si="11"/>
        <v>0</v>
      </c>
      <c r="AW88" s="208">
        <f>AW89</f>
        <v>7.0000000000000007E-2</v>
      </c>
      <c r="AX88" s="129">
        <f t="shared" si="11"/>
        <v>0</v>
      </c>
      <c r="AY88" s="208">
        <f>AY89</f>
        <v>0</v>
      </c>
      <c r="AZ88" s="129">
        <f t="shared" si="11"/>
        <v>-7.0000000000000007E-2</v>
      </c>
      <c r="BA88" s="208">
        <f>BA89</f>
        <v>0</v>
      </c>
      <c r="BB88" s="129">
        <f t="shared" si="13"/>
        <v>0</v>
      </c>
      <c r="BC88" s="208">
        <f>BC89</f>
        <v>0</v>
      </c>
      <c r="BD88" s="129">
        <f t="shared" si="13"/>
        <v>0</v>
      </c>
      <c r="BE88" s="208">
        <f>BE89</f>
        <v>0</v>
      </c>
      <c r="BF88" s="129">
        <f t="shared" si="13"/>
        <v>0</v>
      </c>
      <c r="BG88" s="208">
        <f>BG89</f>
        <v>0</v>
      </c>
      <c r="BH88" s="129">
        <f t="shared" si="13"/>
        <v>0</v>
      </c>
      <c r="BI88" s="208">
        <f>BI89</f>
        <v>0</v>
      </c>
      <c r="BJ88" s="129">
        <f t="shared" si="14"/>
        <v>0</v>
      </c>
      <c r="BK88" s="208">
        <f>BK89</f>
        <v>0</v>
      </c>
      <c r="BL88" s="129">
        <f t="shared" si="14"/>
        <v>0</v>
      </c>
      <c r="BM88" s="208">
        <f>BM89</f>
        <v>0</v>
      </c>
      <c r="BN88" s="129">
        <f t="shared" si="14"/>
        <v>0</v>
      </c>
      <c r="BO88" s="208">
        <f>BO89</f>
        <v>0</v>
      </c>
      <c r="BP88" s="129">
        <f t="shared" si="14"/>
        <v>0</v>
      </c>
      <c r="BQ88" s="208">
        <f>BQ89</f>
        <v>0</v>
      </c>
      <c r="BR88" s="129">
        <f t="shared" si="17"/>
        <v>0</v>
      </c>
      <c r="BS88" s="208">
        <f>BS89</f>
        <v>0</v>
      </c>
      <c r="BT88" s="129">
        <f t="shared" si="6"/>
        <v>0</v>
      </c>
      <c r="BU88" s="208">
        <f>BU89</f>
        <v>0</v>
      </c>
      <c r="BV88" s="129">
        <f t="shared" si="7"/>
        <v>0</v>
      </c>
      <c r="BW88" s="208">
        <f>BW89</f>
        <v>0</v>
      </c>
      <c r="BX88" s="129">
        <f t="shared" si="8"/>
        <v>0</v>
      </c>
      <c r="BY88" s="208">
        <f>BY89</f>
        <v>0</v>
      </c>
      <c r="BZ88" s="129">
        <f t="shared" si="9"/>
        <v>0</v>
      </c>
      <c r="CA88" s="208">
        <f>CA89</f>
        <v>0</v>
      </c>
      <c r="CB88" s="129">
        <f t="shared" si="10"/>
        <v>0</v>
      </c>
      <c r="CC88" s="52"/>
    </row>
    <row r="89" spans="1:81" s="49" customFormat="1" ht="31.5" hidden="1" customHeight="1" x14ac:dyDescent="0.2">
      <c r="A89" s="45"/>
      <c r="B89" s="532" t="s">
        <v>18</v>
      </c>
      <c r="C89" s="532"/>
      <c r="D89" s="532"/>
      <c r="E89" s="532"/>
      <c r="F89" s="532"/>
      <c r="G89" s="532"/>
      <c r="H89" s="201" t="s">
        <v>718</v>
      </c>
      <c r="I89" s="251" t="s">
        <v>17</v>
      </c>
      <c r="J89" s="109"/>
      <c r="K89" s="118"/>
      <c r="L89" s="109"/>
      <c r="M89" s="174"/>
      <c r="N89" s="109"/>
      <c r="O89" s="174"/>
      <c r="P89" s="109"/>
      <c r="Q89" s="183"/>
      <c r="R89" s="109"/>
      <c r="S89" s="204"/>
      <c r="T89" s="109"/>
      <c r="U89" s="204"/>
      <c r="V89" s="109"/>
      <c r="W89" s="204">
        <v>0</v>
      </c>
      <c r="X89" s="109"/>
      <c r="Y89" s="204">
        <v>0.01</v>
      </c>
      <c r="Z89" s="109">
        <f t="shared" si="2"/>
        <v>0.01</v>
      </c>
      <c r="AA89" s="204">
        <v>0.01</v>
      </c>
      <c r="AB89" s="109">
        <f t="shared" si="2"/>
        <v>0</v>
      </c>
      <c r="AC89" s="204">
        <v>0.01</v>
      </c>
      <c r="AD89" s="109">
        <f t="shared" si="2"/>
        <v>0</v>
      </c>
      <c r="AE89" s="208">
        <v>0</v>
      </c>
      <c r="AF89" s="109">
        <f t="shared" si="2"/>
        <v>-0.01</v>
      </c>
      <c r="AG89" s="208">
        <v>0</v>
      </c>
      <c r="AH89" s="109">
        <f t="shared" si="2"/>
        <v>0</v>
      </c>
      <c r="AI89" s="208">
        <v>0</v>
      </c>
      <c r="AJ89" s="109">
        <f t="shared" si="3"/>
        <v>0</v>
      </c>
      <c r="AK89" s="208">
        <v>0</v>
      </c>
      <c r="AL89" s="109">
        <f t="shared" si="4"/>
        <v>0</v>
      </c>
      <c r="AM89" s="208">
        <v>0</v>
      </c>
      <c r="AN89" s="109">
        <f t="shared" si="4"/>
        <v>0</v>
      </c>
      <c r="AO89" s="208">
        <v>0</v>
      </c>
      <c r="AP89" s="109">
        <f t="shared" si="4"/>
        <v>0</v>
      </c>
      <c r="AQ89" s="286">
        <v>7.0000000000000007E-2</v>
      </c>
      <c r="AR89" s="109">
        <f t="shared" si="4"/>
        <v>7.0000000000000007E-2</v>
      </c>
      <c r="AS89" s="286">
        <v>7.0000000000000007E-2</v>
      </c>
      <c r="AT89" s="109">
        <f t="shared" si="11"/>
        <v>0</v>
      </c>
      <c r="AU89" s="305">
        <v>7.0000000000000007E-2</v>
      </c>
      <c r="AV89" s="109">
        <f t="shared" si="11"/>
        <v>0</v>
      </c>
      <c r="AW89" s="318">
        <v>7.0000000000000007E-2</v>
      </c>
      <c r="AX89" s="109">
        <f t="shared" si="11"/>
        <v>0</v>
      </c>
      <c r="AY89" s="322">
        <v>0</v>
      </c>
      <c r="AZ89" s="109">
        <f t="shared" si="11"/>
        <v>-7.0000000000000007E-2</v>
      </c>
      <c r="BA89" s="322">
        <v>0</v>
      </c>
      <c r="BB89" s="109">
        <f t="shared" si="13"/>
        <v>0</v>
      </c>
      <c r="BC89" s="322">
        <v>0</v>
      </c>
      <c r="BD89" s="109">
        <f t="shared" si="13"/>
        <v>0</v>
      </c>
      <c r="BE89" s="322">
        <v>0</v>
      </c>
      <c r="BF89" s="109">
        <f t="shared" si="13"/>
        <v>0</v>
      </c>
      <c r="BG89" s="322">
        <v>0</v>
      </c>
      <c r="BH89" s="109">
        <f t="shared" si="13"/>
        <v>0</v>
      </c>
      <c r="BI89" s="322">
        <v>0</v>
      </c>
      <c r="BJ89" s="109">
        <f t="shared" si="14"/>
        <v>0</v>
      </c>
      <c r="BK89" s="322">
        <v>0</v>
      </c>
      <c r="BL89" s="109">
        <f t="shared" si="14"/>
        <v>0</v>
      </c>
      <c r="BM89" s="322">
        <v>0</v>
      </c>
      <c r="BN89" s="109">
        <f t="shared" si="14"/>
        <v>0</v>
      </c>
      <c r="BO89" s="322">
        <v>0</v>
      </c>
      <c r="BP89" s="109">
        <f t="shared" si="14"/>
        <v>0</v>
      </c>
      <c r="BQ89" s="322">
        <v>0</v>
      </c>
      <c r="BR89" s="109">
        <f t="shared" si="17"/>
        <v>0</v>
      </c>
      <c r="BS89" s="322">
        <v>0</v>
      </c>
      <c r="BT89" s="109">
        <f t="shared" si="6"/>
        <v>0</v>
      </c>
      <c r="BU89" s="322">
        <v>0</v>
      </c>
      <c r="BV89" s="109">
        <f t="shared" si="7"/>
        <v>0</v>
      </c>
      <c r="BW89" s="322">
        <v>0</v>
      </c>
      <c r="BX89" s="109">
        <f t="shared" si="8"/>
        <v>0</v>
      </c>
      <c r="BY89" s="322">
        <v>0</v>
      </c>
      <c r="BZ89" s="109">
        <f t="shared" si="9"/>
        <v>0</v>
      </c>
      <c r="CA89" s="322">
        <v>0</v>
      </c>
      <c r="CB89" s="109">
        <f t="shared" si="10"/>
        <v>0</v>
      </c>
      <c r="CC89" s="53"/>
    </row>
    <row r="90" spans="1:81" s="34" customFormat="1" ht="26.25" hidden="1" customHeight="1" x14ac:dyDescent="0.2">
      <c r="A90" s="37"/>
      <c r="B90" s="531" t="s">
        <v>33</v>
      </c>
      <c r="C90" s="531"/>
      <c r="D90" s="531"/>
      <c r="E90" s="531"/>
      <c r="F90" s="531"/>
      <c r="G90" s="531"/>
      <c r="H90" s="166" t="s">
        <v>718</v>
      </c>
      <c r="I90" s="29" t="s">
        <v>32</v>
      </c>
      <c r="J90" s="129"/>
      <c r="K90" s="114">
        <f>K91</f>
        <v>0</v>
      </c>
      <c r="L90" s="129"/>
      <c r="M90" s="160">
        <f>M91</f>
        <v>2340</v>
      </c>
      <c r="N90" s="129">
        <f t="shared" si="1"/>
        <v>2340</v>
      </c>
      <c r="O90" s="160">
        <f>O91</f>
        <v>2340</v>
      </c>
      <c r="P90" s="129">
        <f t="shared" si="1"/>
        <v>0</v>
      </c>
      <c r="Q90" s="160">
        <f>Q91</f>
        <v>2940</v>
      </c>
      <c r="R90" s="129">
        <f t="shared" si="1"/>
        <v>600</v>
      </c>
      <c r="S90" s="160">
        <f>S91</f>
        <v>3940</v>
      </c>
      <c r="T90" s="129">
        <f t="shared" si="1"/>
        <v>1000</v>
      </c>
      <c r="U90" s="160">
        <f>U91</f>
        <v>3940</v>
      </c>
      <c r="V90" s="129">
        <f t="shared" si="1"/>
        <v>0</v>
      </c>
      <c r="W90" s="160">
        <f>W91</f>
        <v>3940</v>
      </c>
      <c r="X90" s="129">
        <f t="shared" si="1"/>
        <v>0</v>
      </c>
      <c r="Y90" s="160">
        <f>Y91</f>
        <v>0</v>
      </c>
      <c r="Z90" s="129">
        <f t="shared" si="2"/>
        <v>-3940</v>
      </c>
      <c r="AA90" s="160">
        <f>AA91</f>
        <v>0</v>
      </c>
      <c r="AB90" s="129">
        <f t="shared" si="2"/>
        <v>0</v>
      </c>
      <c r="AC90" s="160">
        <f>AC91</f>
        <v>0</v>
      </c>
      <c r="AD90" s="129">
        <f t="shared" si="2"/>
        <v>0</v>
      </c>
      <c r="AE90" s="160">
        <f>AE91</f>
        <v>0</v>
      </c>
      <c r="AF90" s="129">
        <f t="shared" si="2"/>
        <v>0</v>
      </c>
      <c r="AG90" s="160">
        <f>AG91</f>
        <v>1000</v>
      </c>
      <c r="AH90" s="129">
        <f t="shared" si="2"/>
        <v>1000</v>
      </c>
      <c r="AI90" s="160">
        <f>AI91</f>
        <v>1830</v>
      </c>
      <c r="AJ90" s="129">
        <f t="shared" si="3"/>
        <v>830</v>
      </c>
      <c r="AK90" s="160">
        <f>AK91</f>
        <v>1830</v>
      </c>
      <c r="AL90" s="129">
        <f t="shared" si="4"/>
        <v>0</v>
      </c>
      <c r="AM90" s="160">
        <f>AM91</f>
        <v>3930</v>
      </c>
      <c r="AN90" s="129">
        <f t="shared" si="4"/>
        <v>2100</v>
      </c>
      <c r="AO90" s="160">
        <f>AO91</f>
        <v>3930</v>
      </c>
      <c r="AP90" s="129">
        <f t="shared" si="4"/>
        <v>0</v>
      </c>
      <c r="AQ90" s="160">
        <f>AQ91</f>
        <v>3930</v>
      </c>
      <c r="AR90" s="129">
        <f t="shared" si="4"/>
        <v>0</v>
      </c>
      <c r="AS90" s="160">
        <f>AS91</f>
        <v>3930</v>
      </c>
      <c r="AT90" s="129">
        <f t="shared" si="11"/>
        <v>0</v>
      </c>
      <c r="AU90" s="160">
        <f>AU91</f>
        <v>3930</v>
      </c>
      <c r="AV90" s="129">
        <f t="shared" si="11"/>
        <v>0</v>
      </c>
      <c r="AW90" s="160">
        <f>AW91</f>
        <v>3930</v>
      </c>
      <c r="AX90" s="129">
        <f t="shared" si="11"/>
        <v>0</v>
      </c>
      <c r="AY90" s="160">
        <f>AY91</f>
        <v>0</v>
      </c>
      <c r="AZ90" s="129">
        <f t="shared" si="11"/>
        <v>-3930</v>
      </c>
      <c r="BA90" s="160">
        <f>BA91</f>
        <v>0</v>
      </c>
      <c r="BB90" s="129">
        <f t="shared" si="13"/>
        <v>0</v>
      </c>
      <c r="BC90" s="160">
        <f>BC91</f>
        <v>0</v>
      </c>
      <c r="BD90" s="129">
        <f t="shared" si="13"/>
        <v>0</v>
      </c>
      <c r="BE90" s="160">
        <f>BE91</f>
        <v>0</v>
      </c>
      <c r="BF90" s="129">
        <f t="shared" si="13"/>
        <v>0</v>
      </c>
      <c r="BG90" s="160">
        <f>BG91</f>
        <v>0</v>
      </c>
      <c r="BH90" s="129">
        <f t="shared" si="13"/>
        <v>0</v>
      </c>
      <c r="BI90" s="160">
        <f>BI91</f>
        <v>0</v>
      </c>
      <c r="BJ90" s="129">
        <f t="shared" si="14"/>
        <v>0</v>
      </c>
      <c r="BK90" s="160">
        <f>BK91</f>
        <v>0</v>
      </c>
      <c r="BL90" s="129">
        <f t="shared" si="14"/>
        <v>0</v>
      </c>
      <c r="BM90" s="160">
        <f>BM91</f>
        <v>0</v>
      </c>
      <c r="BN90" s="129">
        <f t="shared" si="14"/>
        <v>0</v>
      </c>
      <c r="BO90" s="160">
        <f>BO91</f>
        <v>0</v>
      </c>
      <c r="BP90" s="129">
        <f t="shared" si="14"/>
        <v>0</v>
      </c>
      <c r="BQ90" s="160">
        <f>BQ91</f>
        <v>0</v>
      </c>
      <c r="BR90" s="129">
        <f t="shared" si="17"/>
        <v>0</v>
      </c>
      <c r="BS90" s="160">
        <f>BS91</f>
        <v>0</v>
      </c>
      <c r="BT90" s="129">
        <f t="shared" si="6"/>
        <v>0</v>
      </c>
      <c r="BU90" s="160">
        <f>BU91</f>
        <v>0</v>
      </c>
      <c r="BV90" s="129">
        <f t="shared" si="7"/>
        <v>0</v>
      </c>
      <c r="BW90" s="160">
        <f>BW91</f>
        <v>0</v>
      </c>
      <c r="BX90" s="129">
        <f t="shared" si="8"/>
        <v>0</v>
      </c>
      <c r="BY90" s="160">
        <f>BY91</f>
        <v>0</v>
      </c>
      <c r="BZ90" s="129">
        <f t="shared" si="9"/>
        <v>0</v>
      </c>
      <c r="CA90" s="160">
        <f>CA91</f>
        <v>0</v>
      </c>
      <c r="CB90" s="129">
        <f t="shared" si="10"/>
        <v>0</v>
      </c>
      <c r="CC90" s="52"/>
    </row>
    <row r="91" spans="1:81" s="49" customFormat="1" hidden="1" x14ac:dyDescent="0.2">
      <c r="A91" s="45"/>
      <c r="B91" s="532" t="s">
        <v>31</v>
      </c>
      <c r="C91" s="532"/>
      <c r="D91" s="532"/>
      <c r="E91" s="532"/>
      <c r="F91" s="532"/>
      <c r="G91" s="532"/>
      <c r="H91" s="201" t="s">
        <v>718</v>
      </c>
      <c r="I91" s="22" t="s">
        <v>30</v>
      </c>
      <c r="J91" s="109"/>
      <c r="K91" s="118">
        <v>0</v>
      </c>
      <c r="L91" s="109"/>
      <c r="M91" s="174">
        <v>2340</v>
      </c>
      <c r="N91" s="109">
        <f t="shared" si="1"/>
        <v>2340</v>
      </c>
      <c r="O91" s="174">
        <v>2340</v>
      </c>
      <c r="P91" s="109">
        <f t="shared" si="1"/>
        <v>0</v>
      </c>
      <c r="Q91" s="183">
        <v>2940</v>
      </c>
      <c r="R91" s="109">
        <f t="shared" si="1"/>
        <v>600</v>
      </c>
      <c r="S91" s="204">
        <v>3940</v>
      </c>
      <c r="T91" s="109">
        <f t="shared" si="1"/>
        <v>1000</v>
      </c>
      <c r="U91" s="204">
        <v>3940</v>
      </c>
      <c r="V91" s="109">
        <f t="shared" si="1"/>
        <v>0</v>
      </c>
      <c r="W91" s="204">
        <v>3940</v>
      </c>
      <c r="X91" s="109">
        <f t="shared" si="1"/>
        <v>0</v>
      </c>
      <c r="Y91" s="204">
        <v>0</v>
      </c>
      <c r="Z91" s="109">
        <f t="shared" si="2"/>
        <v>-3940</v>
      </c>
      <c r="AA91" s="204">
        <v>0</v>
      </c>
      <c r="AB91" s="109">
        <f t="shared" si="2"/>
        <v>0</v>
      </c>
      <c r="AC91" s="204">
        <v>0</v>
      </c>
      <c r="AD91" s="109">
        <f t="shared" si="2"/>
        <v>0</v>
      </c>
      <c r="AE91" s="204">
        <v>0</v>
      </c>
      <c r="AF91" s="109">
        <f t="shared" si="2"/>
        <v>0</v>
      </c>
      <c r="AG91" s="248">
        <v>1000</v>
      </c>
      <c r="AH91" s="109">
        <f t="shared" si="2"/>
        <v>1000</v>
      </c>
      <c r="AI91" s="248">
        <v>1830</v>
      </c>
      <c r="AJ91" s="109">
        <f t="shared" si="3"/>
        <v>830</v>
      </c>
      <c r="AK91" s="248">
        <v>1830</v>
      </c>
      <c r="AL91" s="109">
        <f t="shared" si="4"/>
        <v>0</v>
      </c>
      <c r="AM91" s="248">
        <v>3930</v>
      </c>
      <c r="AN91" s="109">
        <f t="shared" si="4"/>
        <v>2100</v>
      </c>
      <c r="AO91" s="286">
        <v>3930</v>
      </c>
      <c r="AP91" s="109">
        <f t="shared" si="4"/>
        <v>0</v>
      </c>
      <c r="AQ91" s="286">
        <v>3930</v>
      </c>
      <c r="AR91" s="109">
        <f t="shared" si="4"/>
        <v>0</v>
      </c>
      <c r="AS91" s="286">
        <v>3930</v>
      </c>
      <c r="AT91" s="109">
        <f t="shared" si="11"/>
        <v>0</v>
      </c>
      <c r="AU91" s="305">
        <v>3930</v>
      </c>
      <c r="AV91" s="109">
        <f t="shared" si="11"/>
        <v>0</v>
      </c>
      <c r="AW91" s="318">
        <v>3930</v>
      </c>
      <c r="AX91" s="109">
        <f t="shared" si="11"/>
        <v>0</v>
      </c>
      <c r="AY91" s="322">
        <v>0</v>
      </c>
      <c r="AZ91" s="109">
        <f t="shared" si="11"/>
        <v>-3930</v>
      </c>
      <c r="BA91" s="322">
        <v>0</v>
      </c>
      <c r="BB91" s="109">
        <f t="shared" si="13"/>
        <v>0</v>
      </c>
      <c r="BC91" s="322">
        <v>0</v>
      </c>
      <c r="BD91" s="109">
        <f t="shared" si="13"/>
        <v>0</v>
      </c>
      <c r="BE91" s="322">
        <v>0</v>
      </c>
      <c r="BF91" s="109">
        <f t="shared" si="13"/>
        <v>0</v>
      </c>
      <c r="BG91" s="322">
        <v>0</v>
      </c>
      <c r="BH91" s="109">
        <f t="shared" si="13"/>
        <v>0</v>
      </c>
      <c r="BI91" s="322">
        <v>0</v>
      </c>
      <c r="BJ91" s="109">
        <f t="shared" si="14"/>
        <v>0</v>
      </c>
      <c r="BK91" s="322">
        <v>0</v>
      </c>
      <c r="BL91" s="109">
        <f t="shared" si="14"/>
        <v>0</v>
      </c>
      <c r="BM91" s="322">
        <v>0</v>
      </c>
      <c r="BN91" s="109">
        <f t="shared" si="14"/>
        <v>0</v>
      </c>
      <c r="BO91" s="322">
        <v>0</v>
      </c>
      <c r="BP91" s="109">
        <f t="shared" si="14"/>
        <v>0</v>
      </c>
      <c r="BQ91" s="322">
        <v>0</v>
      </c>
      <c r="BR91" s="109">
        <f t="shared" si="17"/>
        <v>0</v>
      </c>
      <c r="BS91" s="322">
        <v>0</v>
      </c>
      <c r="BT91" s="109">
        <f t="shared" si="6"/>
        <v>0</v>
      </c>
      <c r="BU91" s="322">
        <v>0</v>
      </c>
      <c r="BV91" s="109">
        <f t="shared" si="7"/>
        <v>0</v>
      </c>
      <c r="BW91" s="322">
        <v>0</v>
      </c>
      <c r="BX91" s="109">
        <f t="shared" si="8"/>
        <v>0</v>
      </c>
      <c r="BY91" s="322">
        <v>0</v>
      </c>
      <c r="BZ91" s="109">
        <f t="shared" si="9"/>
        <v>0</v>
      </c>
      <c r="CA91" s="322">
        <v>0</v>
      </c>
      <c r="CB91" s="109">
        <f t="shared" si="10"/>
        <v>0</v>
      </c>
      <c r="CC91" s="53"/>
    </row>
    <row r="92" spans="1:81" s="34" customFormat="1" ht="62.25" hidden="1" customHeight="1" x14ac:dyDescent="0.2">
      <c r="A92" s="37"/>
      <c r="B92" s="525" t="s">
        <v>880</v>
      </c>
      <c r="C92" s="526"/>
      <c r="D92" s="526"/>
      <c r="E92" s="526"/>
      <c r="F92" s="526"/>
      <c r="G92" s="527"/>
      <c r="H92" s="315" t="s">
        <v>881</v>
      </c>
      <c r="I92" s="316" t="s">
        <v>5</v>
      </c>
      <c r="J92" s="129"/>
      <c r="K92" s="114"/>
      <c r="L92" s="129"/>
      <c r="M92" s="171"/>
      <c r="N92" s="129"/>
      <c r="O92" s="171"/>
      <c r="P92" s="129"/>
      <c r="Q92" s="185"/>
      <c r="R92" s="129"/>
      <c r="S92" s="208"/>
      <c r="T92" s="129"/>
      <c r="U92" s="208"/>
      <c r="V92" s="129"/>
      <c r="W92" s="208"/>
      <c r="X92" s="129"/>
      <c r="Y92" s="208"/>
      <c r="Z92" s="129"/>
      <c r="AA92" s="208"/>
      <c r="AB92" s="129"/>
      <c r="AC92" s="208"/>
      <c r="AD92" s="129"/>
      <c r="AE92" s="208"/>
      <c r="AF92" s="129"/>
      <c r="AG92" s="268"/>
      <c r="AH92" s="129"/>
      <c r="AI92" s="268"/>
      <c r="AJ92" s="129"/>
      <c r="AK92" s="268"/>
      <c r="AL92" s="129"/>
      <c r="AM92" s="268"/>
      <c r="AN92" s="129"/>
      <c r="AO92" s="294"/>
      <c r="AP92" s="129"/>
      <c r="AQ92" s="294"/>
      <c r="AR92" s="129"/>
      <c r="AS92" s="294"/>
      <c r="AT92" s="129"/>
      <c r="AU92" s="334"/>
      <c r="AV92" s="129"/>
      <c r="AW92" s="322"/>
      <c r="AX92" s="129"/>
      <c r="AY92" s="322"/>
      <c r="AZ92" s="129"/>
      <c r="BA92" s="322"/>
      <c r="BB92" s="129"/>
      <c r="BC92" s="322"/>
      <c r="BD92" s="129"/>
      <c r="BE92" s="322">
        <f>BE93</f>
        <v>0</v>
      </c>
      <c r="BF92" s="129"/>
      <c r="BG92" s="322">
        <f>BG93</f>
        <v>722670</v>
      </c>
      <c r="BH92" s="129">
        <f t="shared" ref="BH92:BR94" si="21">BG92-BE92</f>
        <v>722670</v>
      </c>
      <c r="BI92" s="322">
        <f>BI93</f>
        <v>722670</v>
      </c>
      <c r="BJ92" s="129">
        <f t="shared" si="21"/>
        <v>0</v>
      </c>
      <c r="BK92" s="322">
        <f>BK93</f>
        <v>722670</v>
      </c>
      <c r="BL92" s="129">
        <f t="shared" si="21"/>
        <v>0</v>
      </c>
      <c r="BM92" s="322">
        <f>BM93</f>
        <v>722670</v>
      </c>
      <c r="BN92" s="129">
        <f t="shared" si="21"/>
        <v>0</v>
      </c>
      <c r="BO92" s="322">
        <f>BO93</f>
        <v>722670</v>
      </c>
      <c r="BP92" s="129">
        <f t="shared" si="21"/>
        <v>0</v>
      </c>
      <c r="BQ92" s="322">
        <f>BQ93</f>
        <v>733387.4</v>
      </c>
      <c r="BR92" s="129">
        <f t="shared" si="21"/>
        <v>10717.400000000023</v>
      </c>
      <c r="BS92" s="322">
        <f>BS93</f>
        <v>735225.91</v>
      </c>
      <c r="BT92" s="129">
        <f t="shared" si="6"/>
        <v>1838.5100000000093</v>
      </c>
      <c r="BU92" s="322">
        <f>BU93</f>
        <v>0</v>
      </c>
      <c r="BV92" s="129">
        <f t="shared" si="7"/>
        <v>-735225.91</v>
      </c>
      <c r="BW92" s="322">
        <f>BW93</f>
        <v>0</v>
      </c>
      <c r="BX92" s="129">
        <f t="shared" si="8"/>
        <v>0</v>
      </c>
      <c r="BY92" s="322">
        <f>BY93</f>
        <v>0</v>
      </c>
      <c r="BZ92" s="129">
        <f t="shared" si="9"/>
        <v>0</v>
      </c>
      <c r="CA92" s="322">
        <f>CA93</f>
        <v>0</v>
      </c>
      <c r="CB92" s="129">
        <f t="shared" si="10"/>
        <v>0</v>
      </c>
      <c r="CC92" s="52"/>
    </row>
    <row r="93" spans="1:81" s="34" customFormat="1" ht="27.75" hidden="1" customHeight="1" x14ac:dyDescent="0.2">
      <c r="A93" s="37"/>
      <c r="B93" s="531" t="s">
        <v>11</v>
      </c>
      <c r="C93" s="531"/>
      <c r="D93" s="531"/>
      <c r="E93" s="531"/>
      <c r="F93" s="531"/>
      <c r="G93" s="531"/>
      <c r="H93" s="313" t="s">
        <v>881</v>
      </c>
      <c r="I93" s="314" t="s">
        <v>10</v>
      </c>
      <c r="J93" s="129"/>
      <c r="K93" s="114"/>
      <c r="L93" s="129"/>
      <c r="M93" s="171"/>
      <c r="N93" s="129"/>
      <c r="O93" s="171"/>
      <c r="P93" s="129"/>
      <c r="Q93" s="185"/>
      <c r="R93" s="129"/>
      <c r="S93" s="208"/>
      <c r="T93" s="129"/>
      <c r="U93" s="208"/>
      <c r="V93" s="129"/>
      <c r="W93" s="208"/>
      <c r="X93" s="129"/>
      <c r="Y93" s="208"/>
      <c r="Z93" s="129"/>
      <c r="AA93" s="208"/>
      <c r="AB93" s="129"/>
      <c r="AC93" s="208"/>
      <c r="AD93" s="129"/>
      <c r="AE93" s="208"/>
      <c r="AF93" s="129"/>
      <c r="AG93" s="268"/>
      <c r="AH93" s="129"/>
      <c r="AI93" s="268"/>
      <c r="AJ93" s="129"/>
      <c r="AK93" s="268"/>
      <c r="AL93" s="129"/>
      <c r="AM93" s="268"/>
      <c r="AN93" s="129"/>
      <c r="AO93" s="294"/>
      <c r="AP93" s="129"/>
      <c r="AQ93" s="294"/>
      <c r="AR93" s="129"/>
      <c r="AS93" s="294"/>
      <c r="AT93" s="129"/>
      <c r="AU93" s="334"/>
      <c r="AV93" s="129"/>
      <c r="AW93" s="322"/>
      <c r="AX93" s="129"/>
      <c r="AY93" s="322"/>
      <c r="AZ93" s="129"/>
      <c r="BA93" s="322"/>
      <c r="BB93" s="129"/>
      <c r="BC93" s="322"/>
      <c r="BD93" s="129"/>
      <c r="BE93" s="322">
        <f>BE94</f>
        <v>0</v>
      </c>
      <c r="BF93" s="129"/>
      <c r="BG93" s="322">
        <f>BG94</f>
        <v>722670</v>
      </c>
      <c r="BH93" s="129">
        <f t="shared" si="21"/>
        <v>722670</v>
      </c>
      <c r="BI93" s="322">
        <f>BI94</f>
        <v>722670</v>
      </c>
      <c r="BJ93" s="129">
        <f t="shared" si="21"/>
        <v>0</v>
      </c>
      <c r="BK93" s="322">
        <f>BK94</f>
        <v>722670</v>
      </c>
      <c r="BL93" s="129">
        <f t="shared" si="21"/>
        <v>0</v>
      </c>
      <c r="BM93" s="322">
        <f>BM94</f>
        <v>722670</v>
      </c>
      <c r="BN93" s="129">
        <f t="shared" si="21"/>
        <v>0</v>
      </c>
      <c r="BO93" s="322">
        <f>BO94</f>
        <v>722670</v>
      </c>
      <c r="BP93" s="129">
        <f t="shared" si="21"/>
        <v>0</v>
      </c>
      <c r="BQ93" s="322">
        <f>BQ94</f>
        <v>733387.4</v>
      </c>
      <c r="BR93" s="129">
        <f t="shared" si="21"/>
        <v>10717.400000000023</v>
      </c>
      <c r="BS93" s="322">
        <f>BS94</f>
        <v>735225.91</v>
      </c>
      <c r="BT93" s="129">
        <f t="shared" si="6"/>
        <v>1838.5100000000093</v>
      </c>
      <c r="BU93" s="322">
        <f>BU94</f>
        <v>0</v>
      </c>
      <c r="BV93" s="129">
        <f t="shared" si="7"/>
        <v>-735225.91</v>
      </c>
      <c r="BW93" s="322">
        <f>BW94</f>
        <v>0</v>
      </c>
      <c r="BX93" s="129">
        <f t="shared" si="8"/>
        <v>0</v>
      </c>
      <c r="BY93" s="322">
        <f>BY94</f>
        <v>0</v>
      </c>
      <c r="BZ93" s="129">
        <f t="shared" si="9"/>
        <v>0</v>
      </c>
      <c r="CA93" s="322">
        <f>CA94</f>
        <v>0</v>
      </c>
      <c r="CB93" s="129">
        <f t="shared" si="10"/>
        <v>0</v>
      </c>
      <c r="CC93" s="52"/>
    </row>
    <row r="94" spans="1:81" s="49" customFormat="1" ht="27.75" hidden="1" customHeight="1" x14ac:dyDescent="0.2">
      <c r="A94" s="45"/>
      <c r="B94" s="532" t="s">
        <v>9</v>
      </c>
      <c r="C94" s="532"/>
      <c r="D94" s="532"/>
      <c r="E94" s="532"/>
      <c r="F94" s="532"/>
      <c r="G94" s="532"/>
      <c r="H94" s="324" t="s">
        <v>881</v>
      </c>
      <c r="I94" s="325" t="s">
        <v>8</v>
      </c>
      <c r="J94" s="109"/>
      <c r="K94" s="118"/>
      <c r="L94" s="109"/>
      <c r="M94" s="174"/>
      <c r="N94" s="109"/>
      <c r="O94" s="174"/>
      <c r="P94" s="109"/>
      <c r="Q94" s="183"/>
      <c r="R94" s="109"/>
      <c r="S94" s="204"/>
      <c r="T94" s="109"/>
      <c r="U94" s="204"/>
      <c r="V94" s="109"/>
      <c r="W94" s="204"/>
      <c r="X94" s="109"/>
      <c r="Y94" s="204"/>
      <c r="Z94" s="109"/>
      <c r="AA94" s="204"/>
      <c r="AB94" s="109"/>
      <c r="AC94" s="204"/>
      <c r="AD94" s="109"/>
      <c r="AE94" s="204"/>
      <c r="AF94" s="109"/>
      <c r="AG94" s="248"/>
      <c r="AH94" s="109"/>
      <c r="AI94" s="248"/>
      <c r="AJ94" s="109"/>
      <c r="AK94" s="248"/>
      <c r="AL94" s="109"/>
      <c r="AM94" s="248"/>
      <c r="AN94" s="109"/>
      <c r="AO94" s="286"/>
      <c r="AP94" s="109"/>
      <c r="AQ94" s="286"/>
      <c r="AR94" s="109"/>
      <c r="AS94" s="286"/>
      <c r="AT94" s="109"/>
      <c r="AU94" s="305"/>
      <c r="AV94" s="109"/>
      <c r="AW94" s="318"/>
      <c r="AX94" s="109"/>
      <c r="AY94" s="318"/>
      <c r="AZ94" s="109"/>
      <c r="BA94" s="318"/>
      <c r="BB94" s="109"/>
      <c r="BC94" s="318"/>
      <c r="BD94" s="109"/>
      <c r="BE94" s="318">
        <v>0</v>
      </c>
      <c r="BF94" s="109"/>
      <c r="BG94" s="318">
        <v>722670</v>
      </c>
      <c r="BH94" s="109">
        <f t="shared" si="21"/>
        <v>722670</v>
      </c>
      <c r="BI94" s="318">
        <v>722670</v>
      </c>
      <c r="BJ94" s="109">
        <f t="shared" si="21"/>
        <v>0</v>
      </c>
      <c r="BK94" s="318">
        <v>722670</v>
      </c>
      <c r="BL94" s="109">
        <f t="shared" si="21"/>
        <v>0</v>
      </c>
      <c r="BM94" s="318">
        <v>722670</v>
      </c>
      <c r="BN94" s="109">
        <f t="shared" si="21"/>
        <v>0</v>
      </c>
      <c r="BO94" s="318">
        <v>722670</v>
      </c>
      <c r="BP94" s="109">
        <f t="shared" si="21"/>
        <v>0</v>
      </c>
      <c r="BQ94" s="318">
        <v>733387.4</v>
      </c>
      <c r="BR94" s="109">
        <f t="shared" si="21"/>
        <v>10717.400000000023</v>
      </c>
      <c r="BS94" s="318">
        <v>735225.91</v>
      </c>
      <c r="BT94" s="109">
        <f t="shared" si="6"/>
        <v>1838.5100000000093</v>
      </c>
      <c r="BU94" s="322">
        <v>0</v>
      </c>
      <c r="BV94" s="109">
        <f t="shared" si="7"/>
        <v>-735225.91</v>
      </c>
      <c r="BW94" s="322">
        <v>0</v>
      </c>
      <c r="BX94" s="109">
        <f t="shared" si="8"/>
        <v>0</v>
      </c>
      <c r="BY94" s="322">
        <v>0</v>
      </c>
      <c r="BZ94" s="109">
        <f t="shared" si="9"/>
        <v>0</v>
      </c>
      <c r="CA94" s="322">
        <v>0</v>
      </c>
      <c r="CB94" s="109">
        <f t="shared" si="10"/>
        <v>0</v>
      </c>
      <c r="CC94" s="53"/>
    </row>
    <row r="95" spans="1:81" s="34" customFormat="1" ht="66" customHeight="1" x14ac:dyDescent="0.2">
      <c r="A95" s="37"/>
      <c r="B95" s="531" t="s">
        <v>1021</v>
      </c>
      <c r="C95" s="531"/>
      <c r="D95" s="531"/>
      <c r="E95" s="531"/>
      <c r="F95" s="531"/>
      <c r="G95" s="531"/>
      <c r="H95" s="366" t="s">
        <v>1022</v>
      </c>
      <c r="I95" s="367" t="s">
        <v>5</v>
      </c>
      <c r="J95" s="129"/>
      <c r="K95" s="114"/>
      <c r="L95" s="129"/>
      <c r="M95" s="171"/>
      <c r="N95" s="129"/>
      <c r="O95" s="171"/>
      <c r="P95" s="129"/>
      <c r="Q95" s="185"/>
      <c r="R95" s="129"/>
      <c r="S95" s="208"/>
      <c r="T95" s="129"/>
      <c r="U95" s="208"/>
      <c r="V95" s="129"/>
      <c r="W95" s="208"/>
      <c r="X95" s="129"/>
      <c r="Y95" s="208"/>
      <c r="Z95" s="129"/>
      <c r="AA95" s="208"/>
      <c r="AB95" s="129"/>
      <c r="AC95" s="208"/>
      <c r="AD95" s="129"/>
      <c r="AE95" s="208"/>
      <c r="AF95" s="129"/>
      <c r="AG95" s="268"/>
      <c r="AH95" s="129"/>
      <c r="AI95" s="268"/>
      <c r="AJ95" s="129"/>
      <c r="AK95" s="268"/>
      <c r="AL95" s="129"/>
      <c r="AM95" s="268"/>
      <c r="AN95" s="129"/>
      <c r="AO95" s="294"/>
      <c r="AP95" s="129"/>
      <c r="AQ95" s="294"/>
      <c r="AR95" s="129"/>
      <c r="AS95" s="294"/>
      <c r="AT95" s="129"/>
      <c r="AU95" s="334"/>
      <c r="AV95" s="129"/>
      <c r="AW95" s="322"/>
      <c r="AX95" s="129"/>
      <c r="AY95" s="322"/>
      <c r="AZ95" s="129"/>
      <c r="BA95" s="322"/>
      <c r="BB95" s="129"/>
      <c r="BC95" s="322"/>
      <c r="BD95" s="129"/>
      <c r="BE95" s="322"/>
      <c r="BF95" s="129"/>
      <c r="BG95" s="322"/>
      <c r="BH95" s="129"/>
      <c r="BI95" s="322"/>
      <c r="BJ95" s="129"/>
      <c r="BK95" s="322"/>
      <c r="BL95" s="129"/>
      <c r="BM95" s="322"/>
      <c r="BN95" s="129"/>
      <c r="BO95" s="322"/>
      <c r="BP95" s="129"/>
      <c r="BQ95" s="322"/>
      <c r="BR95" s="129"/>
      <c r="BS95" s="322"/>
      <c r="BT95" s="129"/>
      <c r="BU95" s="322"/>
      <c r="BV95" s="129"/>
      <c r="BW95" s="322">
        <f>BW96</f>
        <v>0</v>
      </c>
      <c r="BX95" s="129"/>
      <c r="BY95" s="322">
        <f>BY96</f>
        <v>275286.31</v>
      </c>
      <c r="BZ95" s="129">
        <f t="shared" si="9"/>
        <v>275286.31</v>
      </c>
      <c r="CA95" s="322">
        <f>CA96</f>
        <v>275286.31</v>
      </c>
      <c r="CB95" s="129">
        <f t="shared" si="10"/>
        <v>0</v>
      </c>
      <c r="CC95" s="52"/>
    </row>
    <row r="96" spans="1:81" s="34" customFormat="1" ht="27.75" customHeight="1" x14ac:dyDescent="0.2">
      <c r="A96" s="37"/>
      <c r="B96" s="531" t="s">
        <v>11</v>
      </c>
      <c r="C96" s="531"/>
      <c r="D96" s="531"/>
      <c r="E96" s="531"/>
      <c r="F96" s="531"/>
      <c r="G96" s="531"/>
      <c r="H96" s="364" t="s">
        <v>1022</v>
      </c>
      <c r="I96" s="365" t="s">
        <v>10</v>
      </c>
      <c r="J96" s="129"/>
      <c r="K96" s="114"/>
      <c r="L96" s="129"/>
      <c r="M96" s="171"/>
      <c r="N96" s="129"/>
      <c r="O96" s="171"/>
      <c r="P96" s="129"/>
      <c r="Q96" s="185"/>
      <c r="R96" s="129"/>
      <c r="S96" s="208"/>
      <c r="T96" s="129"/>
      <c r="U96" s="208"/>
      <c r="V96" s="129"/>
      <c r="W96" s="208"/>
      <c r="X96" s="129"/>
      <c r="Y96" s="208"/>
      <c r="Z96" s="129"/>
      <c r="AA96" s="208"/>
      <c r="AB96" s="129"/>
      <c r="AC96" s="208"/>
      <c r="AD96" s="129"/>
      <c r="AE96" s="208"/>
      <c r="AF96" s="129"/>
      <c r="AG96" s="268"/>
      <c r="AH96" s="129"/>
      <c r="AI96" s="268"/>
      <c r="AJ96" s="129"/>
      <c r="AK96" s="268"/>
      <c r="AL96" s="129"/>
      <c r="AM96" s="268"/>
      <c r="AN96" s="129"/>
      <c r="AO96" s="294"/>
      <c r="AP96" s="129"/>
      <c r="AQ96" s="294"/>
      <c r="AR96" s="129"/>
      <c r="AS96" s="294"/>
      <c r="AT96" s="129"/>
      <c r="AU96" s="334"/>
      <c r="AV96" s="129"/>
      <c r="AW96" s="322"/>
      <c r="AX96" s="129"/>
      <c r="AY96" s="322"/>
      <c r="AZ96" s="129"/>
      <c r="BA96" s="322"/>
      <c r="BB96" s="129"/>
      <c r="BC96" s="322"/>
      <c r="BD96" s="129"/>
      <c r="BE96" s="322"/>
      <c r="BF96" s="129"/>
      <c r="BG96" s="322"/>
      <c r="BH96" s="129"/>
      <c r="BI96" s="322"/>
      <c r="BJ96" s="129"/>
      <c r="BK96" s="322"/>
      <c r="BL96" s="129"/>
      <c r="BM96" s="322"/>
      <c r="BN96" s="129"/>
      <c r="BO96" s="322"/>
      <c r="BP96" s="129"/>
      <c r="BQ96" s="322"/>
      <c r="BR96" s="129"/>
      <c r="BS96" s="322"/>
      <c r="BT96" s="129"/>
      <c r="BU96" s="322"/>
      <c r="BV96" s="129"/>
      <c r="BW96" s="322">
        <f>BW97</f>
        <v>0</v>
      </c>
      <c r="BX96" s="129"/>
      <c r="BY96" s="322">
        <f>BY97</f>
        <v>275286.31</v>
      </c>
      <c r="BZ96" s="129">
        <f t="shared" si="9"/>
        <v>275286.31</v>
      </c>
      <c r="CA96" s="322">
        <f>CA97</f>
        <v>275286.31</v>
      </c>
      <c r="CB96" s="129">
        <f t="shared" si="10"/>
        <v>0</v>
      </c>
      <c r="CC96" s="52"/>
    </row>
    <row r="97" spans="1:81" s="49" customFormat="1" ht="27.75" customHeight="1" x14ac:dyDescent="0.2">
      <c r="A97" s="45"/>
      <c r="B97" s="532" t="s">
        <v>9</v>
      </c>
      <c r="C97" s="532"/>
      <c r="D97" s="532"/>
      <c r="E97" s="532"/>
      <c r="F97" s="532"/>
      <c r="G97" s="532"/>
      <c r="H97" s="370" t="s">
        <v>1022</v>
      </c>
      <c r="I97" s="371" t="s">
        <v>8</v>
      </c>
      <c r="J97" s="109"/>
      <c r="K97" s="118"/>
      <c r="L97" s="109"/>
      <c r="M97" s="174"/>
      <c r="N97" s="109"/>
      <c r="O97" s="174"/>
      <c r="P97" s="109"/>
      <c r="Q97" s="183"/>
      <c r="R97" s="109"/>
      <c r="S97" s="204"/>
      <c r="T97" s="109"/>
      <c r="U97" s="204"/>
      <c r="V97" s="109"/>
      <c r="W97" s="204"/>
      <c r="X97" s="109"/>
      <c r="Y97" s="204"/>
      <c r="Z97" s="109"/>
      <c r="AA97" s="204"/>
      <c r="AB97" s="109"/>
      <c r="AC97" s="204"/>
      <c r="AD97" s="109"/>
      <c r="AE97" s="204"/>
      <c r="AF97" s="109"/>
      <c r="AG97" s="248"/>
      <c r="AH97" s="109"/>
      <c r="AI97" s="248"/>
      <c r="AJ97" s="109"/>
      <c r="AK97" s="248"/>
      <c r="AL97" s="109"/>
      <c r="AM97" s="248"/>
      <c r="AN97" s="109"/>
      <c r="AO97" s="286"/>
      <c r="AP97" s="109"/>
      <c r="AQ97" s="286"/>
      <c r="AR97" s="109"/>
      <c r="AS97" s="286"/>
      <c r="AT97" s="109"/>
      <c r="AU97" s="305"/>
      <c r="AV97" s="109"/>
      <c r="AW97" s="318"/>
      <c r="AX97" s="109"/>
      <c r="AY97" s="318"/>
      <c r="AZ97" s="109"/>
      <c r="BA97" s="318"/>
      <c r="BB97" s="109"/>
      <c r="BC97" s="318"/>
      <c r="BD97" s="109"/>
      <c r="BE97" s="318"/>
      <c r="BF97" s="109"/>
      <c r="BG97" s="318"/>
      <c r="BH97" s="109"/>
      <c r="BI97" s="318"/>
      <c r="BJ97" s="109"/>
      <c r="BK97" s="318"/>
      <c r="BL97" s="109"/>
      <c r="BM97" s="318"/>
      <c r="BN97" s="109"/>
      <c r="BO97" s="318"/>
      <c r="BP97" s="109"/>
      <c r="BQ97" s="318"/>
      <c r="BR97" s="109"/>
      <c r="BS97" s="318"/>
      <c r="BT97" s="109"/>
      <c r="BU97" s="318"/>
      <c r="BV97" s="109"/>
      <c r="BW97" s="318">
        <v>0</v>
      </c>
      <c r="BX97" s="109"/>
      <c r="BY97" s="368">
        <v>275286.31</v>
      </c>
      <c r="BZ97" s="109">
        <f t="shared" si="9"/>
        <v>275286.31</v>
      </c>
      <c r="CA97" s="502">
        <v>275286.31</v>
      </c>
      <c r="CB97" s="109">
        <f t="shared" si="10"/>
        <v>0</v>
      </c>
      <c r="CC97" s="53">
        <v>12</v>
      </c>
    </row>
    <row r="98" spans="1:81" s="34" customFormat="1" ht="105.4" hidden="1" customHeight="1" x14ac:dyDescent="0.2">
      <c r="A98" s="37"/>
      <c r="B98" s="533" t="s">
        <v>29</v>
      </c>
      <c r="C98" s="533"/>
      <c r="D98" s="533"/>
      <c r="E98" s="533"/>
      <c r="F98" s="533"/>
      <c r="G98" s="533"/>
      <c r="H98" s="122" t="s">
        <v>831</v>
      </c>
      <c r="I98" s="123" t="s">
        <v>5</v>
      </c>
      <c r="J98" s="129">
        <f t="shared" ref="J98:CA100" si="22">J99</f>
        <v>51200</v>
      </c>
      <c r="K98" s="129">
        <f t="shared" si="22"/>
        <v>51200</v>
      </c>
      <c r="L98" s="129">
        <f t="shared" ref="L98:L139" si="23">K98-J98</f>
        <v>0</v>
      </c>
      <c r="M98" s="129">
        <f t="shared" si="22"/>
        <v>51200</v>
      </c>
      <c r="N98" s="129">
        <f t="shared" si="1"/>
        <v>0</v>
      </c>
      <c r="O98" s="129">
        <f t="shared" si="22"/>
        <v>51200</v>
      </c>
      <c r="P98" s="129">
        <f t="shared" si="1"/>
        <v>0</v>
      </c>
      <c r="Q98" s="129">
        <f t="shared" si="22"/>
        <v>51200</v>
      </c>
      <c r="R98" s="129">
        <f t="shared" si="1"/>
        <v>0</v>
      </c>
      <c r="S98" s="129">
        <f t="shared" si="22"/>
        <v>51200</v>
      </c>
      <c r="T98" s="129">
        <f t="shared" si="1"/>
        <v>0</v>
      </c>
      <c r="U98" s="129">
        <f t="shared" si="22"/>
        <v>51200</v>
      </c>
      <c r="V98" s="129">
        <f t="shared" si="1"/>
        <v>0</v>
      </c>
      <c r="W98" s="129">
        <f t="shared" si="22"/>
        <v>51200</v>
      </c>
      <c r="X98" s="129">
        <f t="shared" si="1"/>
        <v>0</v>
      </c>
      <c r="Y98" s="129">
        <f t="shared" si="22"/>
        <v>51200</v>
      </c>
      <c r="Z98" s="129">
        <f t="shared" si="2"/>
        <v>0</v>
      </c>
      <c r="AA98" s="129">
        <f t="shared" si="22"/>
        <v>51200</v>
      </c>
      <c r="AB98" s="129">
        <f t="shared" si="2"/>
        <v>0</v>
      </c>
      <c r="AC98" s="129">
        <f t="shared" si="22"/>
        <v>51200</v>
      </c>
      <c r="AD98" s="129">
        <f t="shared" si="2"/>
        <v>0</v>
      </c>
      <c r="AE98" s="129">
        <f t="shared" si="22"/>
        <v>51200</v>
      </c>
      <c r="AF98" s="129">
        <f t="shared" si="2"/>
        <v>0</v>
      </c>
      <c r="AG98" s="129">
        <f t="shared" si="22"/>
        <v>51200</v>
      </c>
      <c r="AH98" s="129">
        <f t="shared" si="2"/>
        <v>0</v>
      </c>
      <c r="AI98" s="129">
        <f t="shared" si="22"/>
        <v>51200</v>
      </c>
      <c r="AJ98" s="129">
        <f t="shared" si="3"/>
        <v>0</v>
      </c>
      <c r="AK98" s="129">
        <f t="shared" si="22"/>
        <v>51200</v>
      </c>
      <c r="AL98" s="129">
        <f t="shared" si="4"/>
        <v>0</v>
      </c>
      <c r="AM98" s="129">
        <f t="shared" si="22"/>
        <v>51200</v>
      </c>
      <c r="AN98" s="129">
        <f t="shared" si="4"/>
        <v>0</v>
      </c>
      <c r="AO98" s="129">
        <f t="shared" si="22"/>
        <v>51200</v>
      </c>
      <c r="AP98" s="129">
        <f t="shared" si="4"/>
        <v>0</v>
      </c>
      <c r="AQ98" s="129">
        <f t="shared" si="22"/>
        <v>51200</v>
      </c>
      <c r="AR98" s="129">
        <f t="shared" si="4"/>
        <v>0</v>
      </c>
      <c r="AS98" s="129">
        <f t="shared" si="22"/>
        <v>51200</v>
      </c>
      <c r="AT98" s="129">
        <f t="shared" si="11"/>
        <v>0</v>
      </c>
      <c r="AU98" s="129">
        <f t="shared" si="22"/>
        <v>51200</v>
      </c>
      <c r="AV98" s="129">
        <f t="shared" si="11"/>
        <v>0</v>
      </c>
      <c r="AW98" s="129">
        <f t="shared" si="22"/>
        <v>51200</v>
      </c>
      <c r="AX98" s="129">
        <f t="shared" si="11"/>
        <v>0</v>
      </c>
      <c r="AY98" s="129">
        <f t="shared" si="22"/>
        <v>0</v>
      </c>
      <c r="AZ98" s="129">
        <f t="shared" si="11"/>
        <v>-51200</v>
      </c>
      <c r="BA98" s="129">
        <f t="shared" si="22"/>
        <v>0</v>
      </c>
      <c r="BB98" s="129">
        <f t="shared" si="13"/>
        <v>0</v>
      </c>
      <c r="BC98" s="129">
        <f t="shared" si="22"/>
        <v>0</v>
      </c>
      <c r="BD98" s="129">
        <f t="shared" si="13"/>
        <v>0</v>
      </c>
      <c r="BE98" s="129">
        <f t="shared" si="22"/>
        <v>0</v>
      </c>
      <c r="BF98" s="129">
        <f t="shared" si="13"/>
        <v>0</v>
      </c>
      <c r="BG98" s="129">
        <f t="shared" si="22"/>
        <v>0</v>
      </c>
      <c r="BH98" s="129">
        <f t="shared" si="13"/>
        <v>0</v>
      </c>
      <c r="BI98" s="129">
        <f t="shared" si="22"/>
        <v>0</v>
      </c>
      <c r="BJ98" s="129">
        <f t="shared" si="14"/>
        <v>0</v>
      </c>
      <c r="BK98" s="129">
        <f t="shared" si="22"/>
        <v>0</v>
      </c>
      <c r="BL98" s="129">
        <f t="shared" si="14"/>
        <v>0</v>
      </c>
      <c r="BM98" s="129">
        <f t="shared" si="22"/>
        <v>0</v>
      </c>
      <c r="BN98" s="129">
        <f t="shared" si="14"/>
        <v>0</v>
      </c>
      <c r="BO98" s="129">
        <f t="shared" si="22"/>
        <v>0</v>
      </c>
      <c r="BP98" s="129">
        <f t="shared" si="14"/>
        <v>0</v>
      </c>
      <c r="BQ98" s="129">
        <f t="shared" si="22"/>
        <v>0</v>
      </c>
      <c r="BR98" s="129">
        <f t="shared" si="17"/>
        <v>0</v>
      </c>
      <c r="BS98" s="129">
        <f t="shared" si="22"/>
        <v>0</v>
      </c>
      <c r="BT98" s="129">
        <f t="shared" si="6"/>
        <v>0</v>
      </c>
      <c r="BU98" s="129">
        <f t="shared" si="22"/>
        <v>0</v>
      </c>
      <c r="BV98" s="129">
        <f t="shared" si="7"/>
        <v>0</v>
      </c>
      <c r="BW98" s="129">
        <f t="shared" si="22"/>
        <v>0</v>
      </c>
      <c r="BX98" s="129">
        <f t="shared" si="8"/>
        <v>0</v>
      </c>
      <c r="BY98" s="129">
        <f t="shared" si="22"/>
        <v>0</v>
      </c>
      <c r="BZ98" s="129">
        <f t="shared" si="9"/>
        <v>0</v>
      </c>
      <c r="CA98" s="129">
        <f t="shared" si="22"/>
        <v>0</v>
      </c>
      <c r="CB98" s="129">
        <f t="shared" si="10"/>
        <v>0</v>
      </c>
      <c r="CC98" s="52"/>
    </row>
    <row r="99" spans="1:81" s="34" customFormat="1" ht="92.65" hidden="1" customHeight="1" x14ac:dyDescent="0.2">
      <c r="A99" s="37"/>
      <c r="B99" s="546" t="s">
        <v>28</v>
      </c>
      <c r="C99" s="547"/>
      <c r="D99" s="547"/>
      <c r="E99" s="547"/>
      <c r="F99" s="547"/>
      <c r="G99" s="548"/>
      <c r="H99" s="40" t="s">
        <v>832</v>
      </c>
      <c r="I99" s="41" t="s">
        <v>5</v>
      </c>
      <c r="J99" s="108">
        <f t="shared" si="22"/>
        <v>51200</v>
      </c>
      <c r="K99" s="108">
        <f t="shared" si="22"/>
        <v>51200</v>
      </c>
      <c r="L99" s="129">
        <f t="shared" si="23"/>
        <v>0</v>
      </c>
      <c r="M99" s="108">
        <f t="shared" si="22"/>
        <v>51200</v>
      </c>
      <c r="N99" s="129">
        <f t="shared" si="1"/>
        <v>0</v>
      </c>
      <c r="O99" s="108">
        <f t="shared" si="22"/>
        <v>51200</v>
      </c>
      <c r="P99" s="129">
        <f t="shared" si="1"/>
        <v>0</v>
      </c>
      <c r="Q99" s="108">
        <f t="shared" si="22"/>
        <v>51200</v>
      </c>
      <c r="R99" s="129">
        <f t="shared" si="1"/>
        <v>0</v>
      </c>
      <c r="S99" s="108">
        <f t="shared" si="22"/>
        <v>51200</v>
      </c>
      <c r="T99" s="129">
        <f t="shared" si="1"/>
        <v>0</v>
      </c>
      <c r="U99" s="108">
        <f t="shared" si="22"/>
        <v>51200</v>
      </c>
      <c r="V99" s="129">
        <f t="shared" si="1"/>
        <v>0</v>
      </c>
      <c r="W99" s="108">
        <f t="shared" si="22"/>
        <v>51200</v>
      </c>
      <c r="X99" s="129">
        <f t="shared" si="1"/>
        <v>0</v>
      </c>
      <c r="Y99" s="108">
        <f t="shared" si="22"/>
        <v>51200</v>
      </c>
      <c r="Z99" s="129">
        <f t="shared" si="2"/>
        <v>0</v>
      </c>
      <c r="AA99" s="108">
        <f t="shared" si="22"/>
        <v>51200</v>
      </c>
      <c r="AB99" s="129">
        <f t="shared" si="2"/>
        <v>0</v>
      </c>
      <c r="AC99" s="108">
        <f t="shared" si="22"/>
        <v>51200</v>
      </c>
      <c r="AD99" s="129">
        <f t="shared" si="2"/>
        <v>0</v>
      </c>
      <c r="AE99" s="108">
        <f t="shared" si="22"/>
        <v>51200</v>
      </c>
      <c r="AF99" s="129">
        <f t="shared" si="2"/>
        <v>0</v>
      </c>
      <c r="AG99" s="108">
        <f t="shared" si="22"/>
        <v>51200</v>
      </c>
      <c r="AH99" s="129">
        <f t="shared" si="2"/>
        <v>0</v>
      </c>
      <c r="AI99" s="108">
        <f t="shared" si="22"/>
        <v>51200</v>
      </c>
      <c r="AJ99" s="129">
        <f t="shared" si="3"/>
        <v>0</v>
      </c>
      <c r="AK99" s="108">
        <f t="shared" si="22"/>
        <v>51200</v>
      </c>
      <c r="AL99" s="129">
        <f t="shared" si="4"/>
        <v>0</v>
      </c>
      <c r="AM99" s="108">
        <f t="shared" si="22"/>
        <v>51200</v>
      </c>
      <c r="AN99" s="129">
        <f t="shared" si="4"/>
        <v>0</v>
      </c>
      <c r="AO99" s="108">
        <f t="shared" si="22"/>
        <v>51200</v>
      </c>
      <c r="AP99" s="129">
        <f t="shared" si="4"/>
        <v>0</v>
      </c>
      <c r="AQ99" s="108">
        <f t="shared" si="22"/>
        <v>51200</v>
      </c>
      <c r="AR99" s="129">
        <f t="shared" si="4"/>
        <v>0</v>
      </c>
      <c r="AS99" s="108">
        <f t="shared" si="22"/>
        <v>51200</v>
      </c>
      <c r="AT99" s="129">
        <f t="shared" si="11"/>
        <v>0</v>
      </c>
      <c r="AU99" s="108">
        <f t="shared" si="22"/>
        <v>51200</v>
      </c>
      <c r="AV99" s="129">
        <f t="shared" si="11"/>
        <v>0</v>
      </c>
      <c r="AW99" s="108">
        <f t="shared" si="22"/>
        <v>51200</v>
      </c>
      <c r="AX99" s="129">
        <f t="shared" si="11"/>
        <v>0</v>
      </c>
      <c r="AY99" s="108">
        <f t="shared" si="22"/>
        <v>0</v>
      </c>
      <c r="AZ99" s="129">
        <f t="shared" si="11"/>
        <v>-51200</v>
      </c>
      <c r="BA99" s="108">
        <f t="shared" si="22"/>
        <v>0</v>
      </c>
      <c r="BB99" s="129">
        <f t="shared" si="13"/>
        <v>0</v>
      </c>
      <c r="BC99" s="108">
        <f t="shared" si="22"/>
        <v>0</v>
      </c>
      <c r="BD99" s="129">
        <f t="shared" si="13"/>
        <v>0</v>
      </c>
      <c r="BE99" s="108">
        <f t="shared" si="22"/>
        <v>0</v>
      </c>
      <c r="BF99" s="129">
        <f t="shared" si="13"/>
        <v>0</v>
      </c>
      <c r="BG99" s="108">
        <f t="shared" si="22"/>
        <v>0</v>
      </c>
      <c r="BH99" s="129">
        <f t="shared" si="13"/>
        <v>0</v>
      </c>
      <c r="BI99" s="108">
        <f t="shared" si="22"/>
        <v>0</v>
      </c>
      <c r="BJ99" s="129">
        <f t="shared" si="14"/>
        <v>0</v>
      </c>
      <c r="BK99" s="108">
        <f t="shared" si="22"/>
        <v>0</v>
      </c>
      <c r="BL99" s="129">
        <f t="shared" si="14"/>
        <v>0</v>
      </c>
      <c r="BM99" s="108">
        <f t="shared" si="22"/>
        <v>0</v>
      </c>
      <c r="BN99" s="129">
        <f t="shared" si="14"/>
        <v>0</v>
      </c>
      <c r="BO99" s="108">
        <f t="shared" si="22"/>
        <v>0</v>
      </c>
      <c r="BP99" s="129">
        <f t="shared" si="14"/>
        <v>0</v>
      </c>
      <c r="BQ99" s="108">
        <f t="shared" si="22"/>
        <v>0</v>
      </c>
      <c r="BR99" s="129">
        <f t="shared" si="17"/>
        <v>0</v>
      </c>
      <c r="BS99" s="108">
        <f t="shared" si="22"/>
        <v>0</v>
      </c>
      <c r="BT99" s="129">
        <f t="shared" ref="BT99:BT141" si="24">BS99-BQ99</f>
        <v>0</v>
      </c>
      <c r="BU99" s="108">
        <f t="shared" si="22"/>
        <v>0</v>
      </c>
      <c r="BV99" s="129">
        <f t="shared" ref="BV99:BV141" si="25">BU99-BS99</f>
        <v>0</v>
      </c>
      <c r="BW99" s="108">
        <f t="shared" si="22"/>
        <v>0</v>
      </c>
      <c r="BX99" s="129">
        <f t="shared" ref="BX99:BX141" si="26">BW99-BU99</f>
        <v>0</v>
      </c>
      <c r="BY99" s="108">
        <f t="shared" si="22"/>
        <v>0</v>
      </c>
      <c r="BZ99" s="129">
        <f t="shared" ref="BZ99:BZ141" si="27">BY99-BW99</f>
        <v>0</v>
      </c>
      <c r="CA99" s="108">
        <f t="shared" si="22"/>
        <v>0</v>
      </c>
      <c r="CB99" s="129">
        <f t="shared" ref="CB99:CB141" si="28">CA99-BY99</f>
        <v>0</v>
      </c>
      <c r="CC99" s="52"/>
    </row>
    <row r="100" spans="1:81" s="34" customFormat="1" ht="26.65" hidden="1" customHeight="1" x14ac:dyDescent="0.2">
      <c r="A100" s="37"/>
      <c r="B100" s="525" t="s">
        <v>11</v>
      </c>
      <c r="C100" s="526"/>
      <c r="D100" s="526"/>
      <c r="E100" s="526"/>
      <c r="F100" s="526"/>
      <c r="G100" s="527"/>
      <c r="H100" s="40" t="s">
        <v>832</v>
      </c>
      <c r="I100" s="41" t="s">
        <v>10</v>
      </c>
      <c r="J100" s="108">
        <f t="shared" si="22"/>
        <v>51200</v>
      </c>
      <c r="K100" s="108">
        <f t="shared" si="22"/>
        <v>51200</v>
      </c>
      <c r="L100" s="129">
        <f t="shared" si="23"/>
        <v>0</v>
      </c>
      <c r="M100" s="108">
        <f t="shared" si="22"/>
        <v>51200</v>
      </c>
      <c r="N100" s="129">
        <f t="shared" si="1"/>
        <v>0</v>
      </c>
      <c r="O100" s="108">
        <f t="shared" si="22"/>
        <v>51200</v>
      </c>
      <c r="P100" s="129">
        <f t="shared" si="1"/>
        <v>0</v>
      </c>
      <c r="Q100" s="108">
        <f t="shared" si="22"/>
        <v>51200</v>
      </c>
      <c r="R100" s="129">
        <f t="shared" si="1"/>
        <v>0</v>
      </c>
      <c r="S100" s="108">
        <f t="shared" si="22"/>
        <v>51200</v>
      </c>
      <c r="T100" s="129">
        <f t="shared" si="1"/>
        <v>0</v>
      </c>
      <c r="U100" s="108">
        <f t="shared" si="22"/>
        <v>51200</v>
      </c>
      <c r="V100" s="129">
        <f t="shared" si="1"/>
        <v>0</v>
      </c>
      <c r="W100" s="108">
        <f t="shared" si="22"/>
        <v>51200</v>
      </c>
      <c r="X100" s="129">
        <f t="shared" si="1"/>
        <v>0</v>
      </c>
      <c r="Y100" s="108">
        <f t="shared" si="22"/>
        <v>51200</v>
      </c>
      <c r="Z100" s="129">
        <f t="shared" si="2"/>
        <v>0</v>
      </c>
      <c r="AA100" s="108">
        <f t="shared" si="22"/>
        <v>51200</v>
      </c>
      <c r="AB100" s="129">
        <f t="shared" si="2"/>
        <v>0</v>
      </c>
      <c r="AC100" s="108">
        <f t="shared" si="22"/>
        <v>51200</v>
      </c>
      <c r="AD100" s="129">
        <f t="shared" si="2"/>
        <v>0</v>
      </c>
      <c r="AE100" s="108">
        <f t="shared" si="22"/>
        <v>51200</v>
      </c>
      <c r="AF100" s="129">
        <f t="shared" si="2"/>
        <v>0</v>
      </c>
      <c r="AG100" s="108">
        <f t="shared" si="22"/>
        <v>51200</v>
      </c>
      <c r="AH100" s="129">
        <f t="shared" si="2"/>
        <v>0</v>
      </c>
      <c r="AI100" s="108">
        <f t="shared" si="22"/>
        <v>51200</v>
      </c>
      <c r="AJ100" s="129">
        <f t="shared" si="3"/>
        <v>0</v>
      </c>
      <c r="AK100" s="108">
        <f t="shared" si="22"/>
        <v>51200</v>
      </c>
      <c r="AL100" s="129">
        <f t="shared" si="4"/>
        <v>0</v>
      </c>
      <c r="AM100" s="108">
        <f t="shared" si="22"/>
        <v>51200</v>
      </c>
      <c r="AN100" s="129">
        <f t="shared" si="4"/>
        <v>0</v>
      </c>
      <c r="AO100" s="108">
        <f t="shared" si="22"/>
        <v>51200</v>
      </c>
      <c r="AP100" s="129">
        <f t="shared" si="4"/>
        <v>0</v>
      </c>
      <c r="AQ100" s="108">
        <f t="shared" si="22"/>
        <v>51200</v>
      </c>
      <c r="AR100" s="129">
        <f t="shared" si="4"/>
        <v>0</v>
      </c>
      <c r="AS100" s="108">
        <f t="shared" si="22"/>
        <v>51200</v>
      </c>
      <c r="AT100" s="129">
        <f t="shared" si="11"/>
        <v>0</v>
      </c>
      <c r="AU100" s="108">
        <f t="shared" si="22"/>
        <v>51200</v>
      </c>
      <c r="AV100" s="129">
        <f t="shared" si="11"/>
        <v>0</v>
      </c>
      <c r="AW100" s="108">
        <f t="shared" si="22"/>
        <v>51200</v>
      </c>
      <c r="AX100" s="129">
        <f t="shared" si="11"/>
        <v>0</v>
      </c>
      <c r="AY100" s="108">
        <f t="shared" si="22"/>
        <v>0</v>
      </c>
      <c r="AZ100" s="129">
        <f t="shared" si="11"/>
        <v>-51200</v>
      </c>
      <c r="BA100" s="108">
        <f t="shared" si="22"/>
        <v>0</v>
      </c>
      <c r="BB100" s="129">
        <f t="shared" si="13"/>
        <v>0</v>
      </c>
      <c r="BC100" s="108">
        <f t="shared" si="22"/>
        <v>0</v>
      </c>
      <c r="BD100" s="129">
        <f t="shared" si="13"/>
        <v>0</v>
      </c>
      <c r="BE100" s="108">
        <f t="shared" si="22"/>
        <v>0</v>
      </c>
      <c r="BF100" s="129">
        <f t="shared" si="13"/>
        <v>0</v>
      </c>
      <c r="BG100" s="108">
        <f t="shared" si="22"/>
        <v>0</v>
      </c>
      <c r="BH100" s="129">
        <f t="shared" si="13"/>
        <v>0</v>
      </c>
      <c r="BI100" s="108">
        <f t="shared" si="22"/>
        <v>0</v>
      </c>
      <c r="BJ100" s="129">
        <f t="shared" si="14"/>
        <v>0</v>
      </c>
      <c r="BK100" s="108">
        <f t="shared" si="22"/>
        <v>0</v>
      </c>
      <c r="BL100" s="129">
        <f t="shared" si="14"/>
        <v>0</v>
      </c>
      <c r="BM100" s="108">
        <f t="shared" si="22"/>
        <v>0</v>
      </c>
      <c r="BN100" s="129">
        <f t="shared" si="14"/>
        <v>0</v>
      </c>
      <c r="BO100" s="108">
        <f t="shared" si="22"/>
        <v>0</v>
      </c>
      <c r="BP100" s="129">
        <f t="shared" si="14"/>
        <v>0</v>
      </c>
      <c r="BQ100" s="108">
        <f t="shared" si="22"/>
        <v>0</v>
      </c>
      <c r="BR100" s="129">
        <f t="shared" si="17"/>
        <v>0</v>
      </c>
      <c r="BS100" s="108">
        <f t="shared" si="22"/>
        <v>0</v>
      </c>
      <c r="BT100" s="129">
        <f t="shared" si="24"/>
        <v>0</v>
      </c>
      <c r="BU100" s="108">
        <f t="shared" si="22"/>
        <v>0</v>
      </c>
      <c r="BV100" s="129">
        <f t="shared" si="25"/>
        <v>0</v>
      </c>
      <c r="BW100" s="108">
        <f t="shared" si="22"/>
        <v>0</v>
      </c>
      <c r="BX100" s="129">
        <f t="shared" si="26"/>
        <v>0</v>
      </c>
      <c r="BY100" s="108">
        <f t="shared" si="22"/>
        <v>0</v>
      </c>
      <c r="BZ100" s="129">
        <f t="shared" si="27"/>
        <v>0</v>
      </c>
      <c r="CA100" s="108">
        <f t="shared" si="22"/>
        <v>0</v>
      </c>
      <c r="CB100" s="129">
        <f t="shared" si="28"/>
        <v>0</v>
      </c>
      <c r="CC100" s="52"/>
    </row>
    <row r="101" spans="1:81" s="49" customFormat="1" ht="26.65" hidden="1" customHeight="1" x14ac:dyDescent="0.2">
      <c r="A101" s="45"/>
      <c r="B101" s="522" t="s">
        <v>9</v>
      </c>
      <c r="C101" s="523"/>
      <c r="D101" s="523"/>
      <c r="E101" s="523"/>
      <c r="F101" s="523"/>
      <c r="G101" s="524"/>
      <c r="H101" s="50" t="s">
        <v>832</v>
      </c>
      <c r="I101" s="47" t="s">
        <v>8</v>
      </c>
      <c r="J101" s="109">
        <v>51200</v>
      </c>
      <c r="K101" s="118">
        <v>51200</v>
      </c>
      <c r="L101" s="109">
        <f t="shared" si="23"/>
        <v>0</v>
      </c>
      <c r="M101" s="174">
        <v>51200</v>
      </c>
      <c r="N101" s="109">
        <f t="shared" si="1"/>
        <v>0</v>
      </c>
      <c r="O101" s="174">
        <v>51200</v>
      </c>
      <c r="P101" s="109">
        <f t="shared" si="1"/>
        <v>0</v>
      </c>
      <c r="Q101" s="183">
        <v>51200</v>
      </c>
      <c r="R101" s="109">
        <f t="shared" si="1"/>
        <v>0</v>
      </c>
      <c r="S101" s="204">
        <v>51200</v>
      </c>
      <c r="T101" s="109">
        <f t="shared" si="1"/>
        <v>0</v>
      </c>
      <c r="U101" s="204">
        <v>51200</v>
      </c>
      <c r="V101" s="109">
        <f t="shared" si="1"/>
        <v>0</v>
      </c>
      <c r="W101" s="204">
        <v>51200</v>
      </c>
      <c r="X101" s="109">
        <f t="shared" si="1"/>
        <v>0</v>
      </c>
      <c r="Y101" s="204">
        <v>51200</v>
      </c>
      <c r="Z101" s="109">
        <f t="shared" si="2"/>
        <v>0</v>
      </c>
      <c r="AA101" s="204">
        <v>51200</v>
      </c>
      <c r="AB101" s="109">
        <f t="shared" si="2"/>
        <v>0</v>
      </c>
      <c r="AC101" s="204">
        <v>51200</v>
      </c>
      <c r="AD101" s="109">
        <f t="shared" si="2"/>
        <v>0</v>
      </c>
      <c r="AE101" s="204">
        <v>51200</v>
      </c>
      <c r="AF101" s="109">
        <f t="shared" si="2"/>
        <v>0</v>
      </c>
      <c r="AG101" s="248">
        <v>51200</v>
      </c>
      <c r="AH101" s="109">
        <f t="shared" si="2"/>
        <v>0</v>
      </c>
      <c r="AI101" s="248">
        <v>51200</v>
      </c>
      <c r="AJ101" s="109">
        <f t="shared" si="3"/>
        <v>0</v>
      </c>
      <c r="AK101" s="248">
        <v>51200</v>
      </c>
      <c r="AL101" s="109">
        <f t="shared" si="4"/>
        <v>0</v>
      </c>
      <c r="AM101" s="248">
        <v>51200</v>
      </c>
      <c r="AN101" s="109">
        <f t="shared" si="4"/>
        <v>0</v>
      </c>
      <c r="AO101" s="286">
        <v>51200</v>
      </c>
      <c r="AP101" s="109">
        <f t="shared" si="4"/>
        <v>0</v>
      </c>
      <c r="AQ101" s="286">
        <v>51200</v>
      </c>
      <c r="AR101" s="109">
        <f t="shared" si="4"/>
        <v>0</v>
      </c>
      <c r="AS101" s="286">
        <v>51200</v>
      </c>
      <c r="AT101" s="109">
        <f t="shared" si="11"/>
        <v>0</v>
      </c>
      <c r="AU101" s="305">
        <v>51200</v>
      </c>
      <c r="AV101" s="109">
        <f t="shared" si="11"/>
        <v>0</v>
      </c>
      <c r="AW101" s="318">
        <v>51200</v>
      </c>
      <c r="AX101" s="109">
        <f t="shared" si="11"/>
        <v>0</v>
      </c>
      <c r="AY101" s="322">
        <v>0</v>
      </c>
      <c r="AZ101" s="109">
        <f t="shared" si="11"/>
        <v>-51200</v>
      </c>
      <c r="BA101" s="322">
        <v>0</v>
      </c>
      <c r="BB101" s="109">
        <f t="shared" si="13"/>
        <v>0</v>
      </c>
      <c r="BC101" s="322">
        <v>0</v>
      </c>
      <c r="BD101" s="109">
        <f t="shared" si="13"/>
        <v>0</v>
      </c>
      <c r="BE101" s="322">
        <v>0</v>
      </c>
      <c r="BF101" s="109">
        <f t="shared" si="13"/>
        <v>0</v>
      </c>
      <c r="BG101" s="322">
        <v>0</v>
      </c>
      <c r="BH101" s="109">
        <f t="shared" si="13"/>
        <v>0</v>
      </c>
      <c r="BI101" s="322">
        <v>0</v>
      </c>
      <c r="BJ101" s="109">
        <f t="shared" si="14"/>
        <v>0</v>
      </c>
      <c r="BK101" s="322">
        <v>0</v>
      </c>
      <c r="BL101" s="109">
        <f t="shared" si="14"/>
        <v>0</v>
      </c>
      <c r="BM101" s="322">
        <v>0</v>
      </c>
      <c r="BN101" s="109">
        <f t="shared" si="14"/>
        <v>0</v>
      </c>
      <c r="BO101" s="322">
        <v>0</v>
      </c>
      <c r="BP101" s="109">
        <f t="shared" si="14"/>
        <v>0</v>
      </c>
      <c r="BQ101" s="322">
        <v>0</v>
      </c>
      <c r="BR101" s="109">
        <f t="shared" si="17"/>
        <v>0</v>
      </c>
      <c r="BS101" s="322">
        <v>0</v>
      </c>
      <c r="BT101" s="109">
        <f t="shared" si="24"/>
        <v>0</v>
      </c>
      <c r="BU101" s="322">
        <v>0</v>
      </c>
      <c r="BV101" s="109">
        <f t="shared" si="25"/>
        <v>0</v>
      </c>
      <c r="BW101" s="322">
        <v>0</v>
      </c>
      <c r="BX101" s="109">
        <f t="shared" si="26"/>
        <v>0</v>
      </c>
      <c r="BY101" s="322">
        <v>0</v>
      </c>
      <c r="BZ101" s="109">
        <f t="shared" si="27"/>
        <v>0</v>
      </c>
      <c r="CA101" s="322">
        <v>0</v>
      </c>
      <c r="CB101" s="109">
        <f t="shared" si="28"/>
        <v>0</v>
      </c>
      <c r="CC101" s="53"/>
    </row>
    <row r="102" spans="1:81" s="34" customFormat="1" ht="52.9" hidden="1" customHeight="1" x14ac:dyDescent="0.2">
      <c r="A102" s="37"/>
      <c r="B102" s="533" t="s">
        <v>27</v>
      </c>
      <c r="C102" s="533"/>
      <c r="D102" s="533"/>
      <c r="E102" s="533"/>
      <c r="F102" s="533"/>
      <c r="G102" s="533"/>
      <c r="H102" s="122" t="s">
        <v>833</v>
      </c>
      <c r="I102" s="123" t="s">
        <v>5</v>
      </c>
      <c r="J102" s="129">
        <f>J106+J109+J112</f>
        <v>17923200</v>
      </c>
      <c r="K102" s="129">
        <f>K106+K109+K112</f>
        <v>17923200</v>
      </c>
      <c r="L102" s="129">
        <f t="shared" si="23"/>
        <v>0</v>
      </c>
      <c r="M102" s="129">
        <f>M106+M109+M112</f>
        <v>17923200</v>
      </c>
      <c r="N102" s="129">
        <f t="shared" si="1"/>
        <v>0</v>
      </c>
      <c r="O102" s="129">
        <f>O106+O109+O112</f>
        <v>17923200</v>
      </c>
      <c r="P102" s="129">
        <f t="shared" si="1"/>
        <v>0</v>
      </c>
      <c r="Q102" s="129">
        <f>Q106+Q109+Q112</f>
        <v>17620400</v>
      </c>
      <c r="R102" s="129">
        <f t="shared" si="1"/>
        <v>-302800</v>
      </c>
      <c r="S102" s="129">
        <f>S106+S109+S112</f>
        <v>19477900</v>
      </c>
      <c r="T102" s="129">
        <f t="shared" si="1"/>
        <v>1857500</v>
      </c>
      <c r="U102" s="129">
        <f>U106+U109+U112</f>
        <v>19477900</v>
      </c>
      <c r="V102" s="129">
        <f t="shared" si="1"/>
        <v>0</v>
      </c>
      <c r="W102" s="129">
        <f>W106+W109+W112</f>
        <v>19477900</v>
      </c>
      <c r="X102" s="129">
        <f t="shared" si="1"/>
        <v>0</v>
      </c>
      <c r="Y102" s="129">
        <f>Y106+Y109+Y112</f>
        <v>19477900</v>
      </c>
      <c r="Z102" s="129">
        <f t="shared" si="2"/>
        <v>0</v>
      </c>
      <c r="AA102" s="129">
        <f>AA106+AA109+AA112</f>
        <v>19477900</v>
      </c>
      <c r="AB102" s="129">
        <f t="shared" si="2"/>
        <v>0</v>
      </c>
      <c r="AC102" s="129">
        <f>AC106+AC109+AC112+AC103</f>
        <v>19477900</v>
      </c>
      <c r="AD102" s="129">
        <f t="shared" si="2"/>
        <v>0</v>
      </c>
      <c r="AE102" s="129">
        <f>AE106+AE109+AE112+AE103</f>
        <v>24662100</v>
      </c>
      <c r="AF102" s="129">
        <f t="shared" si="2"/>
        <v>5184200</v>
      </c>
      <c r="AG102" s="129">
        <f>AG106+AG109+AG112+AG103</f>
        <v>24662100</v>
      </c>
      <c r="AH102" s="129">
        <f t="shared" si="2"/>
        <v>0</v>
      </c>
      <c r="AI102" s="129">
        <f>AI106+AI109+AI112+AI103</f>
        <v>24662100</v>
      </c>
      <c r="AJ102" s="129">
        <f t="shared" si="3"/>
        <v>0</v>
      </c>
      <c r="AK102" s="129">
        <f>AK106+AK109+AK112+AK103</f>
        <v>24662100</v>
      </c>
      <c r="AL102" s="129">
        <f t="shared" si="4"/>
        <v>0</v>
      </c>
      <c r="AM102" s="129">
        <f>AM106+AM109+AM112+AM103</f>
        <v>21798600</v>
      </c>
      <c r="AN102" s="129">
        <f t="shared" si="4"/>
        <v>-2863500</v>
      </c>
      <c r="AO102" s="129">
        <f>AO106+AO109+AO112+AO103</f>
        <v>21798600</v>
      </c>
      <c r="AP102" s="129">
        <f t="shared" si="4"/>
        <v>0</v>
      </c>
      <c r="AQ102" s="129">
        <f>AQ106+AQ109+AQ112+AQ103</f>
        <v>21798600</v>
      </c>
      <c r="AR102" s="129">
        <f t="shared" si="4"/>
        <v>0</v>
      </c>
      <c r="AS102" s="129">
        <f>AS106+AS109+AS112+AS103</f>
        <v>21798600</v>
      </c>
      <c r="AT102" s="129">
        <f t="shared" si="11"/>
        <v>0</v>
      </c>
      <c r="AU102" s="129">
        <f>AU106+AU109+AU112+AU103</f>
        <v>20096900</v>
      </c>
      <c r="AV102" s="129">
        <f t="shared" si="11"/>
        <v>-1701700</v>
      </c>
      <c r="AW102" s="129">
        <f>AW106+AW109+AW112+AW103</f>
        <v>20096900</v>
      </c>
      <c r="AX102" s="129">
        <f t="shared" si="11"/>
        <v>0</v>
      </c>
      <c r="AY102" s="129">
        <f>AY106+AY109+AY112+AY103</f>
        <v>0</v>
      </c>
      <c r="AZ102" s="129">
        <f t="shared" si="11"/>
        <v>-20096900</v>
      </c>
      <c r="BA102" s="129">
        <f>BA106+BA109+BA112+BA103</f>
        <v>0</v>
      </c>
      <c r="BB102" s="129">
        <f t="shared" si="13"/>
        <v>0</v>
      </c>
      <c r="BC102" s="129">
        <f>BC106+BC109+BC112+BC103</f>
        <v>0</v>
      </c>
      <c r="BD102" s="129">
        <f t="shared" si="13"/>
        <v>0</v>
      </c>
      <c r="BE102" s="129">
        <f>BE106+BE109+BE112+BE103</f>
        <v>0</v>
      </c>
      <c r="BF102" s="129">
        <f t="shared" si="13"/>
        <v>0</v>
      </c>
      <c r="BG102" s="129">
        <f>BG106+BG109+BG112+BG103</f>
        <v>0</v>
      </c>
      <c r="BH102" s="129">
        <f t="shared" si="13"/>
        <v>0</v>
      </c>
      <c r="BI102" s="129">
        <f>BI106+BI109+BI112+BI103</f>
        <v>0</v>
      </c>
      <c r="BJ102" s="129">
        <f t="shared" si="14"/>
        <v>0</v>
      </c>
      <c r="BK102" s="129">
        <f>BK106+BK109+BK112+BK103</f>
        <v>0</v>
      </c>
      <c r="BL102" s="129">
        <f t="shared" si="14"/>
        <v>0</v>
      </c>
      <c r="BM102" s="129">
        <f>BM106+BM109+BM112+BM103</f>
        <v>0</v>
      </c>
      <c r="BN102" s="129">
        <f t="shared" si="14"/>
        <v>0</v>
      </c>
      <c r="BO102" s="129">
        <f>BO106+BO109+BO112+BO103</f>
        <v>0</v>
      </c>
      <c r="BP102" s="129">
        <f t="shared" si="14"/>
        <v>0</v>
      </c>
      <c r="BQ102" s="129">
        <f>BQ106+BQ109+BQ112+BQ103</f>
        <v>0</v>
      </c>
      <c r="BR102" s="129">
        <f t="shared" si="17"/>
        <v>0</v>
      </c>
      <c r="BS102" s="129">
        <f>BS106+BS109+BS112+BS103</f>
        <v>0</v>
      </c>
      <c r="BT102" s="129">
        <f t="shared" si="24"/>
        <v>0</v>
      </c>
      <c r="BU102" s="129">
        <f>BU106+BU109+BU112+BU103</f>
        <v>0</v>
      </c>
      <c r="BV102" s="129">
        <f t="shared" si="25"/>
        <v>0</v>
      </c>
      <c r="BW102" s="129">
        <f>BW106+BW109+BW112+BW103</f>
        <v>0</v>
      </c>
      <c r="BX102" s="129">
        <f t="shared" si="26"/>
        <v>0</v>
      </c>
      <c r="BY102" s="129">
        <f>BY106+BY109+BY112+BY103</f>
        <v>0</v>
      </c>
      <c r="BZ102" s="129">
        <f t="shared" si="27"/>
        <v>0</v>
      </c>
      <c r="CA102" s="129">
        <f>CA106+CA109+CA112+CA103</f>
        <v>0</v>
      </c>
      <c r="CB102" s="129">
        <f t="shared" si="28"/>
        <v>0</v>
      </c>
      <c r="CC102" s="52"/>
    </row>
    <row r="103" spans="1:81" s="34" customFormat="1" ht="75" hidden="1" customHeight="1" x14ac:dyDescent="0.2">
      <c r="A103" s="37"/>
      <c r="B103" s="546" t="s">
        <v>26</v>
      </c>
      <c r="C103" s="547"/>
      <c r="D103" s="547"/>
      <c r="E103" s="547"/>
      <c r="F103" s="547"/>
      <c r="G103" s="548"/>
      <c r="H103" s="342" t="s">
        <v>834</v>
      </c>
      <c r="I103" s="212" t="s">
        <v>5</v>
      </c>
      <c r="J103" s="129"/>
      <c r="K103" s="129"/>
      <c r="L103" s="129"/>
      <c r="M103" s="129"/>
      <c r="N103" s="129"/>
      <c r="O103" s="129"/>
      <c r="P103" s="129"/>
      <c r="Q103" s="129"/>
      <c r="R103" s="129"/>
      <c r="S103" s="129"/>
      <c r="T103" s="129"/>
      <c r="U103" s="129"/>
      <c r="V103" s="129"/>
      <c r="W103" s="129"/>
      <c r="X103" s="129"/>
      <c r="Y103" s="129"/>
      <c r="Z103" s="129"/>
      <c r="AA103" s="129"/>
      <c r="AB103" s="129"/>
      <c r="AC103" s="129">
        <f>AC104</f>
        <v>0</v>
      </c>
      <c r="AD103" s="129"/>
      <c r="AE103" s="129">
        <f>AE104</f>
        <v>3620200</v>
      </c>
      <c r="AF103" s="129">
        <f t="shared" si="2"/>
        <v>3620200</v>
      </c>
      <c r="AG103" s="129">
        <f>AG104</f>
        <v>3620200</v>
      </c>
      <c r="AH103" s="129">
        <f t="shared" si="2"/>
        <v>0</v>
      </c>
      <c r="AI103" s="129">
        <f>AI104</f>
        <v>3620200</v>
      </c>
      <c r="AJ103" s="129">
        <f t="shared" si="3"/>
        <v>0</v>
      </c>
      <c r="AK103" s="129">
        <f>AK104</f>
        <v>3620200</v>
      </c>
      <c r="AL103" s="129">
        <f t="shared" si="4"/>
        <v>0</v>
      </c>
      <c r="AM103" s="129">
        <f>AM104</f>
        <v>1701700</v>
      </c>
      <c r="AN103" s="129">
        <f t="shared" si="4"/>
        <v>-1918500</v>
      </c>
      <c r="AO103" s="129">
        <f>AO104</f>
        <v>1701700</v>
      </c>
      <c r="AP103" s="129">
        <f t="shared" si="4"/>
        <v>0</v>
      </c>
      <c r="AQ103" s="129">
        <f>AQ104</f>
        <v>1701700</v>
      </c>
      <c r="AR103" s="129">
        <f t="shared" si="4"/>
        <v>0</v>
      </c>
      <c r="AS103" s="129">
        <f>AS104</f>
        <v>1701700</v>
      </c>
      <c r="AT103" s="129">
        <f t="shared" si="11"/>
        <v>0</v>
      </c>
      <c r="AU103" s="129">
        <f>AU104</f>
        <v>0</v>
      </c>
      <c r="AV103" s="129">
        <f t="shared" si="11"/>
        <v>-1701700</v>
      </c>
      <c r="AW103" s="129">
        <f>AW104</f>
        <v>0</v>
      </c>
      <c r="AX103" s="129">
        <f t="shared" si="11"/>
        <v>0</v>
      </c>
      <c r="AY103" s="129">
        <f>AY104</f>
        <v>0</v>
      </c>
      <c r="AZ103" s="129">
        <f t="shared" si="11"/>
        <v>0</v>
      </c>
      <c r="BA103" s="129">
        <f>BA104</f>
        <v>0</v>
      </c>
      <c r="BB103" s="129">
        <f t="shared" si="13"/>
        <v>0</v>
      </c>
      <c r="BC103" s="129">
        <f>BC104</f>
        <v>0</v>
      </c>
      <c r="BD103" s="129">
        <f t="shared" si="13"/>
        <v>0</v>
      </c>
      <c r="BE103" s="129">
        <f>BE104</f>
        <v>0</v>
      </c>
      <c r="BF103" s="129">
        <f t="shared" si="13"/>
        <v>0</v>
      </c>
      <c r="BG103" s="129">
        <f>BG104</f>
        <v>0</v>
      </c>
      <c r="BH103" s="129">
        <f t="shared" si="13"/>
        <v>0</v>
      </c>
      <c r="BI103" s="129">
        <f>BI104</f>
        <v>0</v>
      </c>
      <c r="BJ103" s="129">
        <f t="shared" si="14"/>
        <v>0</v>
      </c>
      <c r="BK103" s="129">
        <f>BK104</f>
        <v>0</v>
      </c>
      <c r="BL103" s="129">
        <f t="shared" si="14"/>
        <v>0</v>
      </c>
      <c r="BM103" s="129">
        <f>BM104</f>
        <v>0</v>
      </c>
      <c r="BN103" s="129">
        <f t="shared" si="14"/>
        <v>0</v>
      </c>
      <c r="BO103" s="129">
        <f>BO104</f>
        <v>0</v>
      </c>
      <c r="BP103" s="129">
        <f t="shared" si="14"/>
        <v>0</v>
      </c>
      <c r="BQ103" s="129">
        <f>BQ104</f>
        <v>0</v>
      </c>
      <c r="BR103" s="129">
        <f t="shared" si="17"/>
        <v>0</v>
      </c>
      <c r="BS103" s="129">
        <f>BS104</f>
        <v>0</v>
      </c>
      <c r="BT103" s="129">
        <f t="shared" si="24"/>
        <v>0</v>
      </c>
      <c r="BU103" s="129">
        <f>BU104</f>
        <v>0</v>
      </c>
      <c r="BV103" s="129">
        <f t="shared" si="25"/>
        <v>0</v>
      </c>
      <c r="BW103" s="129">
        <f>BW104</f>
        <v>0</v>
      </c>
      <c r="BX103" s="129">
        <f t="shared" si="26"/>
        <v>0</v>
      </c>
      <c r="BY103" s="129">
        <f>BY104</f>
        <v>0</v>
      </c>
      <c r="BZ103" s="129">
        <f t="shared" si="27"/>
        <v>0</v>
      </c>
      <c r="CA103" s="129">
        <f>CA104</f>
        <v>0</v>
      </c>
      <c r="CB103" s="129">
        <f t="shared" si="28"/>
        <v>0</v>
      </c>
      <c r="CC103" s="52"/>
    </row>
    <row r="104" spans="1:81" s="34" customFormat="1" hidden="1" x14ac:dyDescent="0.2">
      <c r="A104" s="37"/>
      <c r="B104" s="525" t="s">
        <v>20</v>
      </c>
      <c r="C104" s="526"/>
      <c r="D104" s="526"/>
      <c r="E104" s="526"/>
      <c r="F104" s="526"/>
      <c r="G104" s="527"/>
      <c r="H104" s="342" t="s">
        <v>834</v>
      </c>
      <c r="I104" s="212" t="s">
        <v>19</v>
      </c>
      <c r="J104" s="129"/>
      <c r="K104" s="129"/>
      <c r="L104" s="129"/>
      <c r="M104" s="129"/>
      <c r="N104" s="129"/>
      <c r="O104" s="129"/>
      <c r="P104" s="129"/>
      <c r="Q104" s="129"/>
      <c r="R104" s="129"/>
      <c r="S104" s="129"/>
      <c r="T104" s="129"/>
      <c r="U104" s="129"/>
      <c r="V104" s="129"/>
      <c r="W104" s="129"/>
      <c r="X104" s="129"/>
      <c r="Y104" s="129"/>
      <c r="Z104" s="129"/>
      <c r="AA104" s="129"/>
      <c r="AB104" s="129"/>
      <c r="AC104" s="129">
        <f>AC105</f>
        <v>0</v>
      </c>
      <c r="AD104" s="129"/>
      <c r="AE104" s="129">
        <f>AE105</f>
        <v>3620200</v>
      </c>
      <c r="AF104" s="129">
        <f t="shared" si="2"/>
        <v>3620200</v>
      </c>
      <c r="AG104" s="129">
        <f>AG105</f>
        <v>3620200</v>
      </c>
      <c r="AH104" s="129">
        <f t="shared" si="2"/>
        <v>0</v>
      </c>
      <c r="AI104" s="129">
        <f>AI105</f>
        <v>3620200</v>
      </c>
      <c r="AJ104" s="129">
        <f t="shared" si="3"/>
        <v>0</v>
      </c>
      <c r="AK104" s="129">
        <f>AK105</f>
        <v>3620200</v>
      </c>
      <c r="AL104" s="129">
        <f t="shared" si="4"/>
        <v>0</v>
      </c>
      <c r="AM104" s="129">
        <f>AM105</f>
        <v>1701700</v>
      </c>
      <c r="AN104" s="129">
        <f t="shared" si="4"/>
        <v>-1918500</v>
      </c>
      <c r="AO104" s="129">
        <f>AO105</f>
        <v>1701700</v>
      </c>
      <c r="AP104" s="129">
        <f t="shared" si="4"/>
        <v>0</v>
      </c>
      <c r="AQ104" s="129">
        <f>AQ105</f>
        <v>1701700</v>
      </c>
      <c r="AR104" s="129">
        <f t="shared" si="4"/>
        <v>0</v>
      </c>
      <c r="AS104" s="129">
        <f>AS105</f>
        <v>1701700</v>
      </c>
      <c r="AT104" s="129">
        <f t="shared" si="11"/>
        <v>0</v>
      </c>
      <c r="AU104" s="129">
        <f>AU105</f>
        <v>0</v>
      </c>
      <c r="AV104" s="129">
        <f t="shared" si="11"/>
        <v>-1701700</v>
      </c>
      <c r="AW104" s="129">
        <f>AW105</f>
        <v>0</v>
      </c>
      <c r="AX104" s="129">
        <f t="shared" si="11"/>
        <v>0</v>
      </c>
      <c r="AY104" s="129">
        <f>AY105</f>
        <v>0</v>
      </c>
      <c r="AZ104" s="129">
        <f t="shared" si="11"/>
        <v>0</v>
      </c>
      <c r="BA104" s="129">
        <f>BA105</f>
        <v>0</v>
      </c>
      <c r="BB104" s="129">
        <f t="shared" si="13"/>
        <v>0</v>
      </c>
      <c r="BC104" s="129">
        <f>BC105</f>
        <v>0</v>
      </c>
      <c r="BD104" s="129">
        <f t="shared" si="13"/>
        <v>0</v>
      </c>
      <c r="BE104" s="129">
        <f>BE105</f>
        <v>0</v>
      </c>
      <c r="BF104" s="129">
        <f t="shared" si="13"/>
        <v>0</v>
      </c>
      <c r="BG104" s="129">
        <f>BG105</f>
        <v>0</v>
      </c>
      <c r="BH104" s="129">
        <f t="shared" si="13"/>
        <v>0</v>
      </c>
      <c r="BI104" s="129">
        <f>BI105</f>
        <v>0</v>
      </c>
      <c r="BJ104" s="129">
        <f t="shared" si="14"/>
        <v>0</v>
      </c>
      <c r="BK104" s="129">
        <f>BK105</f>
        <v>0</v>
      </c>
      <c r="BL104" s="129">
        <f t="shared" si="14"/>
        <v>0</v>
      </c>
      <c r="BM104" s="129">
        <f>BM105</f>
        <v>0</v>
      </c>
      <c r="BN104" s="129">
        <f t="shared" si="14"/>
        <v>0</v>
      </c>
      <c r="BO104" s="129">
        <f>BO105</f>
        <v>0</v>
      </c>
      <c r="BP104" s="129">
        <f t="shared" si="14"/>
        <v>0</v>
      </c>
      <c r="BQ104" s="129">
        <f>BQ105</f>
        <v>0</v>
      </c>
      <c r="BR104" s="129">
        <f t="shared" si="17"/>
        <v>0</v>
      </c>
      <c r="BS104" s="129">
        <f>BS105</f>
        <v>0</v>
      </c>
      <c r="BT104" s="129">
        <f t="shared" si="24"/>
        <v>0</v>
      </c>
      <c r="BU104" s="129">
        <f>BU105</f>
        <v>0</v>
      </c>
      <c r="BV104" s="129">
        <f t="shared" si="25"/>
        <v>0</v>
      </c>
      <c r="BW104" s="129">
        <f>BW105</f>
        <v>0</v>
      </c>
      <c r="BX104" s="129">
        <f t="shared" si="26"/>
        <v>0</v>
      </c>
      <c r="BY104" s="129">
        <f>BY105</f>
        <v>0</v>
      </c>
      <c r="BZ104" s="129">
        <f t="shared" si="27"/>
        <v>0</v>
      </c>
      <c r="CA104" s="129">
        <f>CA105</f>
        <v>0</v>
      </c>
      <c r="CB104" s="129">
        <f t="shared" si="28"/>
        <v>0</v>
      </c>
      <c r="CC104" s="52"/>
    </row>
    <row r="105" spans="1:81" s="49" customFormat="1" ht="32.25" hidden="1" customHeight="1" x14ac:dyDescent="0.2">
      <c r="A105" s="45"/>
      <c r="B105" s="522" t="s">
        <v>18</v>
      </c>
      <c r="C105" s="523"/>
      <c r="D105" s="523"/>
      <c r="E105" s="523"/>
      <c r="F105" s="523"/>
      <c r="G105" s="524"/>
      <c r="H105" s="343" t="s">
        <v>834</v>
      </c>
      <c r="I105" s="214" t="s">
        <v>17</v>
      </c>
      <c r="J105" s="109"/>
      <c r="K105" s="109"/>
      <c r="L105" s="109"/>
      <c r="M105" s="109"/>
      <c r="N105" s="109"/>
      <c r="O105" s="109"/>
      <c r="P105" s="109"/>
      <c r="Q105" s="109"/>
      <c r="R105" s="109"/>
      <c r="S105" s="109"/>
      <c r="T105" s="109"/>
      <c r="U105" s="109"/>
      <c r="V105" s="109"/>
      <c r="W105" s="109"/>
      <c r="X105" s="109"/>
      <c r="Y105" s="109"/>
      <c r="Z105" s="109"/>
      <c r="AA105" s="109"/>
      <c r="AB105" s="109"/>
      <c r="AC105" s="109">
        <v>0</v>
      </c>
      <c r="AD105" s="109"/>
      <c r="AE105" s="204">
        <v>3620200</v>
      </c>
      <c r="AF105" s="109">
        <f t="shared" si="2"/>
        <v>3620200</v>
      </c>
      <c r="AG105" s="248">
        <v>3620200</v>
      </c>
      <c r="AH105" s="109">
        <f t="shared" si="2"/>
        <v>0</v>
      </c>
      <c r="AI105" s="248">
        <v>3620200</v>
      </c>
      <c r="AJ105" s="109">
        <f t="shared" si="3"/>
        <v>0</v>
      </c>
      <c r="AK105" s="248">
        <v>3620200</v>
      </c>
      <c r="AL105" s="109">
        <f t="shared" si="4"/>
        <v>0</v>
      </c>
      <c r="AM105" s="248">
        <v>1701700</v>
      </c>
      <c r="AN105" s="109">
        <f t="shared" si="4"/>
        <v>-1918500</v>
      </c>
      <c r="AO105" s="286">
        <v>1701700</v>
      </c>
      <c r="AP105" s="109">
        <f t="shared" si="4"/>
        <v>0</v>
      </c>
      <c r="AQ105" s="286">
        <v>1701700</v>
      </c>
      <c r="AR105" s="109">
        <f t="shared" si="4"/>
        <v>0</v>
      </c>
      <c r="AS105" s="286">
        <v>1701700</v>
      </c>
      <c r="AT105" s="109">
        <f t="shared" si="11"/>
        <v>0</v>
      </c>
      <c r="AU105" s="294">
        <v>0</v>
      </c>
      <c r="AV105" s="109">
        <f t="shared" si="11"/>
        <v>-1701700</v>
      </c>
      <c r="AW105" s="294">
        <v>0</v>
      </c>
      <c r="AX105" s="109">
        <f t="shared" si="11"/>
        <v>0</v>
      </c>
      <c r="AY105" s="294">
        <v>0</v>
      </c>
      <c r="AZ105" s="109">
        <f t="shared" si="11"/>
        <v>0</v>
      </c>
      <c r="BA105" s="294">
        <v>0</v>
      </c>
      <c r="BB105" s="109">
        <f t="shared" si="13"/>
        <v>0</v>
      </c>
      <c r="BC105" s="294">
        <v>0</v>
      </c>
      <c r="BD105" s="109">
        <f t="shared" si="13"/>
        <v>0</v>
      </c>
      <c r="BE105" s="294">
        <v>0</v>
      </c>
      <c r="BF105" s="109">
        <f t="shared" si="13"/>
        <v>0</v>
      </c>
      <c r="BG105" s="294">
        <v>0</v>
      </c>
      <c r="BH105" s="109">
        <f t="shared" si="13"/>
        <v>0</v>
      </c>
      <c r="BI105" s="294">
        <v>0</v>
      </c>
      <c r="BJ105" s="109">
        <f t="shared" si="14"/>
        <v>0</v>
      </c>
      <c r="BK105" s="294">
        <v>0</v>
      </c>
      <c r="BL105" s="109">
        <f t="shared" si="14"/>
        <v>0</v>
      </c>
      <c r="BM105" s="294">
        <v>0</v>
      </c>
      <c r="BN105" s="109">
        <f t="shared" si="14"/>
        <v>0</v>
      </c>
      <c r="BO105" s="294">
        <v>0</v>
      </c>
      <c r="BP105" s="109">
        <f t="shared" si="14"/>
        <v>0</v>
      </c>
      <c r="BQ105" s="294">
        <v>0</v>
      </c>
      <c r="BR105" s="109">
        <f t="shared" si="17"/>
        <v>0</v>
      </c>
      <c r="BS105" s="294">
        <v>0</v>
      </c>
      <c r="BT105" s="109">
        <f t="shared" si="24"/>
        <v>0</v>
      </c>
      <c r="BU105" s="294">
        <v>0</v>
      </c>
      <c r="BV105" s="109">
        <f t="shared" si="25"/>
        <v>0</v>
      </c>
      <c r="BW105" s="294">
        <v>0</v>
      </c>
      <c r="BX105" s="109">
        <f t="shared" si="26"/>
        <v>0</v>
      </c>
      <c r="BY105" s="294">
        <v>0</v>
      </c>
      <c r="BZ105" s="109">
        <f t="shared" si="27"/>
        <v>0</v>
      </c>
      <c r="CA105" s="294">
        <v>0</v>
      </c>
      <c r="CB105" s="109">
        <f t="shared" si="28"/>
        <v>0</v>
      </c>
      <c r="CC105" s="53"/>
    </row>
    <row r="106" spans="1:81" s="34" customFormat="1" ht="39.4" hidden="1" customHeight="1" x14ac:dyDescent="0.2">
      <c r="A106" s="37"/>
      <c r="B106" s="533" t="s">
        <v>25</v>
      </c>
      <c r="C106" s="533"/>
      <c r="D106" s="533"/>
      <c r="E106" s="533"/>
      <c r="F106" s="533"/>
      <c r="G106" s="533"/>
      <c r="H106" s="122" t="s">
        <v>835</v>
      </c>
      <c r="I106" s="123" t="s">
        <v>5</v>
      </c>
      <c r="J106" s="129">
        <f>J107</f>
        <v>10395200</v>
      </c>
      <c r="K106" s="129">
        <f>K107</f>
        <v>10395200</v>
      </c>
      <c r="L106" s="129">
        <f t="shared" si="23"/>
        <v>0</v>
      </c>
      <c r="M106" s="129">
        <f>M107</f>
        <v>10395200</v>
      </c>
      <c r="N106" s="129">
        <f t="shared" si="1"/>
        <v>0</v>
      </c>
      <c r="O106" s="129">
        <f>O107</f>
        <v>10395200</v>
      </c>
      <c r="P106" s="129">
        <f t="shared" si="1"/>
        <v>0</v>
      </c>
      <c r="Q106" s="129">
        <f>Q107</f>
        <v>10395200</v>
      </c>
      <c r="R106" s="129">
        <f t="shared" si="1"/>
        <v>0</v>
      </c>
      <c r="S106" s="129">
        <f>S107</f>
        <v>10395200</v>
      </c>
      <c r="T106" s="129">
        <f t="shared" si="1"/>
        <v>0</v>
      </c>
      <c r="U106" s="129">
        <f>U107</f>
        <v>10395200</v>
      </c>
      <c r="V106" s="129">
        <f t="shared" si="1"/>
        <v>0</v>
      </c>
      <c r="W106" s="129">
        <f>W107</f>
        <v>10395200</v>
      </c>
      <c r="X106" s="129">
        <f t="shared" si="1"/>
        <v>0</v>
      </c>
      <c r="Y106" s="129">
        <f>Y107</f>
        <v>10395200</v>
      </c>
      <c r="Z106" s="129">
        <f t="shared" si="2"/>
        <v>0</v>
      </c>
      <c r="AA106" s="129">
        <f>AA107</f>
        <v>10395200</v>
      </c>
      <c r="AB106" s="129">
        <f t="shared" si="2"/>
        <v>0</v>
      </c>
      <c r="AC106" s="129">
        <f>AC107</f>
        <v>10395200</v>
      </c>
      <c r="AD106" s="129">
        <f t="shared" si="2"/>
        <v>0</v>
      </c>
      <c r="AE106" s="129">
        <f>AE107</f>
        <v>13225700</v>
      </c>
      <c r="AF106" s="129">
        <f t="shared" si="2"/>
        <v>2830500</v>
      </c>
      <c r="AG106" s="129">
        <f>AG107</f>
        <v>13225700</v>
      </c>
      <c r="AH106" s="129">
        <f t="shared" si="2"/>
        <v>0</v>
      </c>
      <c r="AI106" s="129">
        <f>AI107</f>
        <v>13225700</v>
      </c>
      <c r="AJ106" s="129">
        <f t="shared" si="3"/>
        <v>0</v>
      </c>
      <c r="AK106" s="129">
        <f>AK107</f>
        <v>13225700</v>
      </c>
      <c r="AL106" s="129">
        <f t="shared" si="4"/>
        <v>0</v>
      </c>
      <c r="AM106" s="129">
        <f>AM107</f>
        <v>13225700</v>
      </c>
      <c r="AN106" s="129">
        <f t="shared" si="4"/>
        <v>0</v>
      </c>
      <c r="AO106" s="129">
        <f>AO107</f>
        <v>13225700</v>
      </c>
      <c r="AP106" s="129">
        <f t="shared" si="4"/>
        <v>0</v>
      </c>
      <c r="AQ106" s="129">
        <f>AQ107</f>
        <v>13225700</v>
      </c>
      <c r="AR106" s="129">
        <f t="shared" si="4"/>
        <v>0</v>
      </c>
      <c r="AS106" s="129">
        <f>AS107</f>
        <v>13225700</v>
      </c>
      <c r="AT106" s="129">
        <f t="shared" si="11"/>
        <v>0</v>
      </c>
      <c r="AU106" s="129">
        <f>AU107</f>
        <v>13225700</v>
      </c>
      <c r="AV106" s="129">
        <f t="shared" si="11"/>
        <v>0</v>
      </c>
      <c r="AW106" s="129">
        <f>AW107</f>
        <v>13225700</v>
      </c>
      <c r="AX106" s="129">
        <f t="shared" si="11"/>
        <v>0</v>
      </c>
      <c r="AY106" s="129">
        <f>AY107</f>
        <v>0</v>
      </c>
      <c r="AZ106" s="129">
        <f t="shared" si="11"/>
        <v>-13225700</v>
      </c>
      <c r="BA106" s="129">
        <f>BA107</f>
        <v>0</v>
      </c>
      <c r="BB106" s="129">
        <f t="shared" si="13"/>
        <v>0</v>
      </c>
      <c r="BC106" s="129">
        <f>BC107</f>
        <v>0</v>
      </c>
      <c r="BD106" s="129">
        <f t="shared" si="13"/>
        <v>0</v>
      </c>
      <c r="BE106" s="129">
        <f>BE107</f>
        <v>0</v>
      </c>
      <c r="BF106" s="129">
        <f t="shared" si="13"/>
        <v>0</v>
      </c>
      <c r="BG106" s="129">
        <f>BG107</f>
        <v>0</v>
      </c>
      <c r="BH106" s="129">
        <f t="shared" si="13"/>
        <v>0</v>
      </c>
      <c r="BI106" s="129">
        <f>BI107</f>
        <v>0</v>
      </c>
      <c r="BJ106" s="129">
        <f t="shared" si="14"/>
        <v>0</v>
      </c>
      <c r="BK106" s="129">
        <f>BK107</f>
        <v>0</v>
      </c>
      <c r="BL106" s="129">
        <f t="shared" si="14"/>
        <v>0</v>
      </c>
      <c r="BM106" s="129">
        <f>BM107</f>
        <v>0</v>
      </c>
      <c r="BN106" s="129">
        <f t="shared" si="14"/>
        <v>0</v>
      </c>
      <c r="BO106" s="129">
        <f>BO107</f>
        <v>0</v>
      </c>
      <c r="BP106" s="129">
        <f t="shared" si="14"/>
        <v>0</v>
      </c>
      <c r="BQ106" s="129">
        <f>BQ107</f>
        <v>0</v>
      </c>
      <c r="BR106" s="129">
        <f t="shared" si="17"/>
        <v>0</v>
      </c>
      <c r="BS106" s="129">
        <f>BS107</f>
        <v>0</v>
      </c>
      <c r="BT106" s="129">
        <f t="shared" si="24"/>
        <v>0</v>
      </c>
      <c r="BU106" s="129">
        <f>BU107</f>
        <v>0</v>
      </c>
      <c r="BV106" s="129">
        <f t="shared" si="25"/>
        <v>0</v>
      </c>
      <c r="BW106" s="129">
        <f>BW107</f>
        <v>0</v>
      </c>
      <c r="BX106" s="129">
        <f t="shared" si="26"/>
        <v>0</v>
      </c>
      <c r="BY106" s="129">
        <f>BY107</f>
        <v>0</v>
      </c>
      <c r="BZ106" s="129">
        <f t="shared" si="27"/>
        <v>0</v>
      </c>
      <c r="CA106" s="129">
        <f>CA107</f>
        <v>0</v>
      </c>
      <c r="CB106" s="129">
        <f t="shared" si="28"/>
        <v>0</v>
      </c>
      <c r="CC106" s="52"/>
    </row>
    <row r="107" spans="1:81" s="34" customFormat="1" hidden="1" x14ac:dyDescent="0.2">
      <c r="A107" s="37"/>
      <c r="B107" s="525" t="s">
        <v>20</v>
      </c>
      <c r="C107" s="526"/>
      <c r="D107" s="526"/>
      <c r="E107" s="526"/>
      <c r="F107" s="526"/>
      <c r="G107" s="527"/>
      <c r="H107" s="122" t="s">
        <v>835</v>
      </c>
      <c r="I107" s="41" t="s">
        <v>19</v>
      </c>
      <c r="J107" s="108">
        <f>J108</f>
        <v>10395200</v>
      </c>
      <c r="K107" s="108">
        <f>K108</f>
        <v>10395200</v>
      </c>
      <c r="L107" s="129">
        <f t="shared" si="23"/>
        <v>0</v>
      </c>
      <c r="M107" s="108">
        <f>M108</f>
        <v>10395200</v>
      </c>
      <c r="N107" s="129">
        <f t="shared" si="1"/>
        <v>0</v>
      </c>
      <c r="O107" s="108">
        <f>O108</f>
        <v>10395200</v>
      </c>
      <c r="P107" s="129">
        <f t="shared" si="1"/>
        <v>0</v>
      </c>
      <c r="Q107" s="108">
        <f>Q108</f>
        <v>10395200</v>
      </c>
      <c r="R107" s="129">
        <f t="shared" si="1"/>
        <v>0</v>
      </c>
      <c r="S107" s="108">
        <f>S108</f>
        <v>10395200</v>
      </c>
      <c r="T107" s="129">
        <f t="shared" si="1"/>
        <v>0</v>
      </c>
      <c r="U107" s="108">
        <f>U108</f>
        <v>10395200</v>
      </c>
      <c r="V107" s="129">
        <f t="shared" si="1"/>
        <v>0</v>
      </c>
      <c r="W107" s="108">
        <f>W108</f>
        <v>10395200</v>
      </c>
      <c r="X107" s="129">
        <f t="shared" si="1"/>
        <v>0</v>
      </c>
      <c r="Y107" s="108">
        <f>Y108</f>
        <v>10395200</v>
      </c>
      <c r="Z107" s="129">
        <f t="shared" si="2"/>
        <v>0</v>
      </c>
      <c r="AA107" s="108">
        <f>AA108</f>
        <v>10395200</v>
      </c>
      <c r="AB107" s="129">
        <f t="shared" si="2"/>
        <v>0</v>
      </c>
      <c r="AC107" s="108">
        <f>AC108</f>
        <v>10395200</v>
      </c>
      <c r="AD107" s="129">
        <f t="shared" si="2"/>
        <v>0</v>
      </c>
      <c r="AE107" s="108">
        <f>AE108</f>
        <v>13225700</v>
      </c>
      <c r="AF107" s="129">
        <f t="shared" si="2"/>
        <v>2830500</v>
      </c>
      <c r="AG107" s="108">
        <f>AG108</f>
        <v>13225700</v>
      </c>
      <c r="AH107" s="129">
        <f t="shared" si="2"/>
        <v>0</v>
      </c>
      <c r="AI107" s="108">
        <f>AI108</f>
        <v>13225700</v>
      </c>
      <c r="AJ107" s="129">
        <f t="shared" si="3"/>
        <v>0</v>
      </c>
      <c r="AK107" s="108">
        <f>AK108</f>
        <v>13225700</v>
      </c>
      <c r="AL107" s="129">
        <f t="shared" si="4"/>
        <v>0</v>
      </c>
      <c r="AM107" s="108">
        <f>AM108</f>
        <v>13225700</v>
      </c>
      <c r="AN107" s="129">
        <f t="shared" si="4"/>
        <v>0</v>
      </c>
      <c r="AO107" s="108">
        <f>AO108</f>
        <v>13225700</v>
      </c>
      <c r="AP107" s="129">
        <f t="shared" si="4"/>
        <v>0</v>
      </c>
      <c r="AQ107" s="108">
        <f>AQ108</f>
        <v>13225700</v>
      </c>
      <c r="AR107" s="129">
        <f t="shared" si="4"/>
        <v>0</v>
      </c>
      <c r="AS107" s="108">
        <f>AS108</f>
        <v>13225700</v>
      </c>
      <c r="AT107" s="129">
        <f t="shared" si="11"/>
        <v>0</v>
      </c>
      <c r="AU107" s="108">
        <f>AU108</f>
        <v>13225700</v>
      </c>
      <c r="AV107" s="129">
        <f t="shared" si="11"/>
        <v>0</v>
      </c>
      <c r="AW107" s="108">
        <f>AW108</f>
        <v>13225700</v>
      </c>
      <c r="AX107" s="129">
        <f t="shared" si="11"/>
        <v>0</v>
      </c>
      <c r="AY107" s="108">
        <f>AY108</f>
        <v>0</v>
      </c>
      <c r="AZ107" s="129">
        <f t="shared" si="11"/>
        <v>-13225700</v>
      </c>
      <c r="BA107" s="108">
        <f>BA108</f>
        <v>0</v>
      </c>
      <c r="BB107" s="129">
        <f t="shared" si="13"/>
        <v>0</v>
      </c>
      <c r="BC107" s="108">
        <f>BC108</f>
        <v>0</v>
      </c>
      <c r="BD107" s="129">
        <f t="shared" si="13"/>
        <v>0</v>
      </c>
      <c r="BE107" s="108">
        <f>BE108</f>
        <v>0</v>
      </c>
      <c r="BF107" s="129">
        <f t="shared" si="13"/>
        <v>0</v>
      </c>
      <c r="BG107" s="108">
        <f>BG108</f>
        <v>0</v>
      </c>
      <c r="BH107" s="129">
        <f t="shared" si="13"/>
        <v>0</v>
      </c>
      <c r="BI107" s="108">
        <f>BI108</f>
        <v>0</v>
      </c>
      <c r="BJ107" s="129">
        <f t="shared" si="14"/>
        <v>0</v>
      </c>
      <c r="BK107" s="108">
        <f>BK108</f>
        <v>0</v>
      </c>
      <c r="BL107" s="129">
        <f t="shared" si="14"/>
        <v>0</v>
      </c>
      <c r="BM107" s="108">
        <f>BM108</f>
        <v>0</v>
      </c>
      <c r="BN107" s="129">
        <f t="shared" si="14"/>
        <v>0</v>
      </c>
      <c r="BO107" s="108">
        <f>BO108</f>
        <v>0</v>
      </c>
      <c r="BP107" s="129">
        <f t="shared" si="14"/>
        <v>0</v>
      </c>
      <c r="BQ107" s="108">
        <f>BQ108</f>
        <v>0</v>
      </c>
      <c r="BR107" s="129">
        <f t="shared" si="17"/>
        <v>0</v>
      </c>
      <c r="BS107" s="108">
        <f>BS108</f>
        <v>0</v>
      </c>
      <c r="BT107" s="129">
        <f t="shared" si="24"/>
        <v>0</v>
      </c>
      <c r="BU107" s="108">
        <f>BU108</f>
        <v>0</v>
      </c>
      <c r="BV107" s="129">
        <f t="shared" si="25"/>
        <v>0</v>
      </c>
      <c r="BW107" s="108">
        <f>BW108</f>
        <v>0</v>
      </c>
      <c r="BX107" s="129">
        <f t="shared" si="26"/>
        <v>0</v>
      </c>
      <c r="BY107" s="108">
        <f>BY108</f>
        <v>0</v>
      </c>
      <c r="BZ107" s="129">
        <f t="shared" si="27"/>
        <v>0</v>
      </c>
      <c r="CA107" s="108">
        <f>CA108</f>
        <v>0</v>
      </c>
      <c r="CB107" s="129">
        <f t="shared" si="28"/>
        <v>0</v>
      </c>
      <c r="CC107" s="52"/>
    </row>
    <row r="108" spans="1:81" s="49" customFormat="1" ht="26.65" hidden="1" customHeight="1" x14ac:dyDescent="0.2">
      <c r="A108" s="45"/>
      <c r="B108" s="522" t="s">
        <v>18</v>
      </c>
      <c r="C108" s="523"/>
      <c r="D108" s="523"/>
      <c r="E108" s="523"/>
      <c r="F108" s="523"/>
      <c r="G108" s="524"/>
      <c r="H108" s="120" t="s">
        <v>835</v>
      </c>
      <c r="I108" s="47" t="s">
        <v>17</v>
      </c>
      <c r="J108" s="109">
        <v>10395200</v>
      </c>
      <c r="K108" s="118">
        <v>10395200</v>
      </c>
      <c r="L108" s="109">
        <f t="shared" si="23"/>
        <v>0</v>
      </c>
      <c r="M108" s="174">
        <v>10395200</v>
      </c>
      <c r="N108" s="109">
        <f t="shared" si="1"/>
        <v>0</v>
      </c>
      <c r="O108" s="174">
        <v>10395200</v>
      </c>
      <c r="P108" s="109">
        <f t="shared" si="1"/>
        <v>0</v>
      </c>
      <c r="Q108" s="183">
        <v>10395200</v>
      </c>
      <c r="R108" s="109">
        <f t="shared" si="1"/>
        <v>0</v>
      </c>
      <c r="S108" s="204">
        <v>10395200</v>
      </c>
      <c r="T108" s="109">
        <f t="shared" si="1"/>
        <v>0</v>
      </c>
      <c r="U108" s="204">
        <v>10395200</v>
      </c>
      <c r="V108" s="109">
        <f t="shared" si="1"/>
        <v>0</v>
      </c>
      <c r="W108" s="204">
        <v>10395200</v>
      </c>
      <c r="X108" s="109">
        <f t="shared" si="1"/>
        <v>0</v>
      </c>
      <c r="Y108" s="204">
        <v>10395200</v>
      </c>
      <c r="Z108" s="109">
        <f t="shared" si="2"/>
        <v>0</v>
      </c>
      <c r="AA108" s="204">
        <v>10395200</v>
      </c>
      <c r="AB108" s="109">
        <f t="shared" si="2"/>
        <v>0</v>
      </c>
      <c r="AC108" s="204">
        <v>10395200</v>
      </c>
      <c r="AD108" s="109">
        <f t="shared" si="2"/>
        <v>0</v>
      </c>
      <c r="AE108" s="204">
        <v>13225700</v>
      </c>
      <c r="AF108" s="109">
        <f t="shared" si="2"/>
        <v>2830500</v>
      </c>
      <c r="AG108" s="248">
        <v>13225700</v>
      </c>
      <c r="AH108" s="109">
        <f t="shared" si="2"/>
        <v>0</v>
      </c>
      <c r="AI108" s="248">
        <v>13225700</v>
      </c>
      <c r="AJ108" s="109">
        <f t="shared" si="3"/>
        <v>0</v>
      </c>
      <c r="AK108" s="248">
        <v>13225700</v>
      </c>
      <c r="AL108" s="109">
        <f t="shared" si="4"/>
        <v>0</v>
      </c>
      <c r="AM108" s="248">
        <v>13225700</v>
      </c>
      <c r="AN108" s="109">
        <f t="shared" si="4"/>
        <v>0</v>
      </c>
      <c r="AO108" s="286">
        <v>13225700</v>
      </c>
      <c r="AP108" s="109">
        <f t="shared" si="4"/>
        <v>0</v>
      </c>
      <c r="AQ108" s="286">
        <v>13225700</v>
      </c>
      <c r="AR108" s="109">
        <f t="shared" si="4"/>
        <v>0</v>
      </c>
      <c r="AS108" s="286">
        <v>13225700</v>
      </c>
      <c r="AT108" s="109">
        <f t="shared" si="11"/>
        <v>0</v>
      </c>
      <c r="AU108" s="305">
        <v>13225700</v>
      </c>
      <c r="AV108" s="109">
        <f t="shared" si="11"/>
        <v>0</v>
      </c>
      <c r="AW108" s="318">
        <v>13225700</v>
      </c>
      <c r="AX108" s="109">
        <f t="shared" si="11"/>
        <v>0</v>
      </c>
      <c r="AY108" s="322">
        <v>0</v>
      </c>
      <c r="AZ108" s="109">
        <f t="shared" si="11"/>
        <v>-13225700</v>
      </c>
      <c r="BA108" s="322">
        <v>0</v>
      </c>
      <c r="BB108" s="109">
        <f t="shared" si="13"/>
        <v>0</v>
      </c>
      <c r="BC108" s="322">
        <v>0</v>
      </c>
      <c r="BD108" s="109">
        <f t="shared" si="13"/>
        <v>0</v>
      </c>
      <c r="BE108" s="322">
        <v>0</v>
      </c>
      <c r="BF108" s="109">
        <f t="shared" si="13"/>
        <v>0</v>
      </c>
      <c r="BG108" s="322">
        <v>0</v>
      </c>
      <c r="BH108" s="109">
        <f t="shared" si="13"/>
        <v>0</v>
      </c>
      <c r="BI108" s="322">
        <v>0</v>
      </c>
      <c r="BJ108" s="109">
        <f t="shared" si="14"/>
        <v>0</v>
      </c>
      <c r="BK108" s="322">
        <v>0</v>
      </c>
      <c r="BL108" s="109">
        <f t="shared" si="14"/>
        <v>0</v>
      </c>
      <c r="BM108" s="322">
        <v>0</v>
      </c>
      <c r="BN108" s="109">
        <f t="shared" si="14"/>
        <v>0</v>
      </c>
      <c r="BO108" s="322">
        <v>0</v>
      </c>
      <c r="BP108" s="109">
        <f t="shared" si="14"/>
        <v>0</v>
      </c>
      <c r="BQ108" s="322">
        <v>0</v>
      </c>
      <c r="BR108" s="109">
        <f t="shared" si="17"/>
        <v>0</v>
      </c>
      <c r="BS108" s="322">
        <v>0</v>
      </c>
      <c r="BT108" s="109">
        <f t="shared" si="24"/>
        <v>0</v>
      </c>
      <c r="BU108" s="322">
        <v>0</v>
      </c>
      <c r="BV108" s="109">
        <f t="shared" si="25"/>
        <v>0</v>
      </c>
      <c r="BW108" s="322">
        <v>0</v>
      </c>
      <c r="BX108" s="109">
        <f t="shared" si="26"/>
        <v>0</v>
      </c>
      <c r="BY108" s="322">
        <v>0</v>
      </c>
      <c r="BZ108" s="109">
        <f t="shared" si="27"/>
        <v>0</v>
      </c>
      <c r="CA108" s="322">
        <v>0</v>
      </c>
      <c r="CB108" s="109">
        <f t="shared" si="28"/>
        <v>0</v>
      </c>
      <c r="CC108" s="53"/>
    </row>
    <row r="109" spans="1:81" s="34" customFormat="1" ht="52.9" hidden="1" customHeight="1" x14ac:dyDescent="0.2">
      <c r="A109" s="37"/>
      <c r="B109" s="546" t="s">
        <v>24</v>
      </c>
      <c r="C109" s="547"/>
      <c r="D109" s="547"/>
      <c r="E109" s="547"/>
      <c r="F109" s="547"/>
      <c r="G109" s="548"/>
      <c r="H109" s="42" t="s">
        <v>836</v>
      </c>
      <c r="I109" s="43" t="s">
        <v>5</v>
      </c>
      <c r="J109" s="110">
        <f>J110</f>
        <v>6615100</v>
      </c>
      <c r="K109" s="110">
        <f>K110</f>
        <v>6615100</v>
      </c>
      <c r="L109" s="129">
        <f t="shared" si="23"/>
        <v>0</v>
      </c>
      <c r="M109" s="110">
        <f>M110</f>
        <v>6615100</v>
      </c>
      <c r="N109" s="129">
        <f t="shared" si="1"/>
        <v>0</v>
      </c>
      <c r="O109" s="110">
        <f>O110</f>
        <v>6615100</v>
      </c>
      <c r="P109" s="129">
        <f t="shared" si="1"/>
        <v>0</v>
      </c>
      <c r="Q109" s="110">
        <f>Q110</f>
        <v>6615100</v>
      </c>
      <c r="R109" s="129">
        <f t="shared" si="1"/>
        <v>0</v>
      </c>
      <c r="S109" s="110">
        <f>S110</f>
        <v>6615100</v>
      </c>
      <c r="T109" s="129">
        <f t="shared" si="1"/>
        <v>0</v>
      </c>
      <c r="U109" s="110">
        <f>U110</f>
        <v>6615100</v>
      </c>
      <c r="V109" s="129">
        <f t="shared" si="1"/>
        <v>0</v>
      </c>
      <c r="W109" s="110">
        <f>W110</f>
        <v>6615100</v>
      </c>
      <c r="X109" s="129">
        <f t="shared" si="1"/>
        <v>0</v>
      </c>
      <c r="Y109" s="110">
        <f>Y110</f>
        <v>6615100</v>
      </c>
      <c r="Z109" s="129">
        <f t="shared" si="2"/>
        <v>0</v>
      </c>
      <c r="AA109" s="110">
        <f>AA110</f>
        <v>6615100</v>
      </c>
      <c r="AB109" s="129">
        <f t="shared" si="2"/>
        <v>0</v>
      </c>
      <c r="AC109" s="110">
        <f>AC110</f>
        <v>6615100</v>
      </c>
      <c r="AD109" s="129">
        <f t="shared" si="2"/>
        <v>0</v>
      </c>
      <c r="AE109" s="110">
        <f>AE110</f>
        <v>7077200</v>
      </c>
      <c r="AF109" s="129">
        <f t="shared" si="2"/>
        <v>462100</v>
      </c>
      <c r="AG109" s="110">
        <f>AG110</f>
        <v>7077200</v>
      </c>
      <c r="AH109" s="129">
        <f t="shared" si="2"/>
        <v>0</v>
      </c>
      <c r="AI109" s="110">
        <f>AI110</f>
        <v>7077200</v>
      </c>
      <c r="AJ109" s="129">
        <f t="shared" si="3"/>
        <v>0</v>
      </c>
      <c r="AK109" s="110">
        <f>AK110</f>
        <v>7077200</v>
      </c>
      <c r="AL109" s="129">
        <f t="shared" si="4"/>
        <v>0</v>
      </c>
      <c r="AM109" s="110">
        <f>AM110</f>
        <v>6132200</v>
      </c>
      <c r="AN109" s="129">
        <f t="shared" si="4"/>
        <v>-945000</v>
      </c>
      <c r="AO109" s="110">
        <f>AO110</f>
        <v>6132200</v>
      </c>
      <c r="AP109" s="129">
        <f t="shared" si="4"/>
        <v>0</v>
      </c>
      <c r="AQ109" s="110">
        <f>AQ110</f>
        <v>6132200</v>
      </c>
      <c r="AR109" s="129">
        <f t="shared" si="4"/>
        <v>0</v>
      </c>
      <c r="AS109" s="110">
        <f>AS110</f>
        <v>6132200</v>
      </c>
      <c r="AT109" s="129">
        <f t="shared" si="11"/>
        <v>0</v>
      </c>
      <c r="AU109" s="110">
        <f>AU110</f>
        <v>6132200</v>
      </c>
      <c r="AV109" s="129">
        <f t="shared" si="11"/>
        <v>0</v>
      </c>
      <c r="AW109" s="110">
        <f>AW110</f>
        <v>6132200</v>
      </c>
      <c r="AX109" s="129">
        <f t="shared" si="11"/>
        <v>0</v>
      </c>
      <c r="AY109" s="110">
        <f>AY110</f>
        <v>0</v>
      </c>
      <c r="AZ109" s="129">
        <f t="shared" si="11"/>
        <v>-6132200</v>
      </c>
      <c r="BA109" s="110">
        <f>BA110</f>
        <v>0</v>
      </c>
      <c r="BB109" s="129">
        <f t="shared" si="13"/>
        <v>0</v>
      </c>
      <c r="BC109" s="110">
        <f>BC110</f>
        <v>0</v>
      </c>
      <c r="BD109" s="129">
        <f t="shared" si="13"/>
        <v>0</v>
      </c>
      <c r="BE109" s="110">
        <f>BE110</f>
        <v>0</v>
      </c>
      <c r="BF109" s="129">
        <f t="shared" si="13"/>
        <v>0</v>
      </c>
      <c r="BG109" s="110">
        <f>BG110</f>
        <v>0</v>
      </c>
      <c r="BH109" s="129">
        <f t="shared" si="13"/>
        <v>0</v>
      </c>
      <c r="BI109" s="110">
        <f>BI110</f>
        <v>0</v>
      </c>
      <c r="BJ109" s="129">
        <f t="shared" si="14"/>
        <v>0</v>
      </c>
      <c r="BK109" s="110">
        <f>BK110</f>
        <v>0</v>
      </c>
      <c r="BL109" s="129">
        <f t="shared" si="14"/>
        <v>0</v>
      </c>
      <c r="BM109" s="110">
        <f>BM110</f>
        <v>0</v>
      </c>
      <c r="BN109" s="129">
        <f t="shared" si="14"/>
        <v>0</v>
      </c>
      <c r="BO109" s="110">
        <f>BO110</f>
        <v>0</v>
      </c>
      <c r="BP109" s="129">
        <f t="shared" si="14"/>
        <v>0</v>
      </c>
      <c r="BQ109" s="110">
        <f>BQ110</f>
        <v>0</v>
      </c>
      <c r="BR109" s="129">
        <f t="shared" si="17"/>
        <v>0</v>
      </c>
      <c r="BS109" s="110">
        <f>BS110</f>
        <v>0</v>
      </c>
      <c r="BT109" s="129">
        <f t="shared" si="24"/>
        <v>0</v>
      </c>
      <c r="BU109" s="110">
        <f>BU110</f>
        <v>0</v>
      </c>
      <c r="BV109" s="129">
        <f t="shared" si="25"/>
        <v>0</v>
      </c>
      <c r="BW109" s="110">
        <f>BW110</f>
        <v>0</v>
      </c>
      <c r="BX109" s="129">
        <f t="shared" si="26"/>
        <v>0</v>
      </c>
      <c r="BY109" s="110">
        <f>BY110</f>
        <v>0</v>
      </c>
      <c r="BZ109" s="129">
        <f t="shared" si="27"/>
        <v>0</v>
      </c>
      <c r="CA109" s="110">
        <f>CA110</f>
        <v>0</v>
      </c>
      <c r="CB109" s="129">
        <f t="shared" si="28"/>
        <v>0</v>
      </c>
      <c r="CC109" s="52"/>
    </row>
    <row r="110" spans="1:81" s="34" customFormat="1" hidden="1" x14ac:dyDescent="0.2">
      <c r="A110" s="37"/>
      <c r="B110" s="525" t="s">
        <v>20</v>
      </c>
      <c r="C110" s="526"/>
      <c r="D110" s="526"/>
      <c r="E110" s="526"/>
      <c r="F110" s="526"/>
      <c r="G110" s="527"/>
      <c r="H110" s="42" t="s">
        <v>836</v>
      </c>
      <c r="I110" s="41" t="s">
        <v>19</v>
      </c>
      <c r="J110" s="108">
        <f>J111</f>
        <v>6615100</v>
      </c>
      <c r="K110" s="108">
        <f>K111</f>
        <v>6615100</v>
      </c>
      <c r="L110" s="129">
        <f t="shared" si="23"/>
        <v>0</v>
      </c>
      <c r="M110" s="108">
        <f>M111</f>
        <v>6615100</v>
      </c>
      <c r="N110" s="129">
        <f t="shared" si="1"/>
        <v>0</v>
      </c>
      <c r="O110" s="108">
        <f>O111</f>
        <v>6615100</v>
      </c>
      <c r="P110" s="129">
        <f t="shared" si="1"/>
        <v>0</v>
      </c>
      <c r="Q110" s="108">
        <f>Q111</f>
        <v>6615100</v>
      </c>
      <c r="R110" s="129">
        <f t="shared" si="1"/>
        <v>0</v>
      </c>
      <c r="S110" s="108">
        <f>S111</f>
        <v>6615100</v>
      </c>
      <c r="T110" s="129">
        <f t="shared" si="1"/>
        <v>0</v>
      </c>
      <c r="U110" s="108">
        <f>U111</f>
        <v>6615100</v>
      </c>
      <c r="V110" s="129">
        <f t="shared" si="1"/>
        <v>0</v>
      </c>
      <c r="W110" s="108">
        <f>W111</f>
        <v>6615100</v>
      </c>
      <c r="X110" s="129">
        <f t="shared" si="1"/>
        <v>0</v>
      </c>
      <c r="Y110" s="108">
        <f>Y111</f>
        <v>6615100</v>
      </c>
      <c r="Z110" s="129">
        <f t="shared" si="2"/>
        <v>0</v>
      </c>
      <c r="AA110" s="108">
        <f>AA111</f>
        <v>6615100</v>
      </c>
      <c r="AB110" s="129">
        <f t="shared" si="2"/>
        <v>0</v>
      </c>
      <c r="AC110" s="108">
        <f>AC111</f>
        <v>6615100</v>
      </c>
      <c r="AD110" s="129">
        <f t="shared" si="2"/>
        <v>0</v>
      </c>
      <c r="AE110" s="108">
        <f>AE111</f>
        <v>7077200</v>
      </c>
      <c r="AF110" s="129">
        <f t="shared" si="2"/>
        <v>462100</v>
      </c>
      <c r="AG110" s="108">
        <f>AG111</f>
        <v>7077200</v>
      </c>
      <c r="AH110" s="129">
        <f t="shared" si="2"/>
        <v>0</v>
      </c>
      <c r="AI110" s="108">
        <f>AI111</f>
        <v>7077200</v>
      </c>
      <c r="AJ110" s="129">
        <f t="shared" si="3"/>
        <v>0</v>
      </c>
      <c r="AK110" s="108">
        <f>AK111</f>
        <v>7077200</v>
      </c>
      <c r="AL110" s="129">
        <f t="shared" si="4"/>
        <v>0</v>
      </c>
      <c r="AM110" s="108">
        <f>AM111</f>
        <v>6132200</v>
      </c>
      <c r="AN110" s="129">
        <f t="shared" si="4"/>
        <v>-945000</v>
      </c>
      <c r="AO110" s="108">
        <f>AO111</f>
        <v>6132200</v>
      </c>
      <c r="AP110" s="129">
        <f t="shared" si="4"/>
        <v>0</v>
      </c>
      <c r="AQ110" s="108">
        <f>AQ111</f>
        <v>6132200</v>
      </c>
      <c r="AR110" s="129">
        <f t="shared" si="4"/>
        <v>0</v>
      </c>
      <c r="AS110" s="108">
        <f>AS111</f>
        <v>6132200</v>
      </c>
      <c r="AT110" s="129">
        <f t="shared" si="11"/>
        <v>0</v>
      </c>
      <c r="AU110" s="108">
        <f>AU111</f>
        <v>6132200</v>
      </c>
      <c r="AV110" s="129">
        <f t="shared" si="11"/>
        <v>0</v>
      </c>
      <c r="AW110" s="108">
        <f>AW111</f>
        <v>6132200</v>
      </c>
      <c r="AX110" s="129">
        <f t="shared" si="11"/>
        <v>0</v>
      </c>
      <c r="AY110" s="108">
        <f>AY111</f>
        <v>0</v>
      </c>
      <c r="AZ110" s="129">
        <f t="shared" si="11"/>
        <v>-6132200</v>
      </c>
      <c r="BA110" s="108">
        <f>BA111</f>
        <v>0</v>
      </c>
      <c r="BB110" s="129">
        <f t="shared" si="13"/>
        <v>0</v>
      </c>
      <c r="BC110" s="108">
        <f>BC111</f>
        <v>0</v>
      </c>
      <c r="BD110" s="129">
        <f t="shared" si="13"/>
        <v>0</v>
      </c>
      <c r="BE110" s="108">
        <f>BE111</f>
        <v>0</v>
      </c>
      <c r="BF110" s="129">
        <f t="shared" si="13"/>
        <v>0</v>
      </c>
      <c r="BG110" s="108">
        <f>BG111</f>
        <v>0</v>
      </c>
      <c r="BH110" s="129">
        <f t="shared" si="13"/>
        <v>0</v>
      </c>
      <c r="BI110" s="108">
        <f>BI111</f>
        <v>0</v>
      </c>
      <c r="BJ110" s="129">
        <f t="shared" si="14"/>
        <v>0</v>
      </c>
      <c r="BK110" s="108">
        <f>BK111</f>
        <v>0</v>
      </c>
      <c r="BL110" s="129">
        <f t="shared" si="14"/>
        <v>0</v>
      </c>
      <c r="BM110" s="108">
        <f>BM111</f>
        <v>0</v>
      </c>
      <c r="BN110" s="129">
        <f t="shared" si="14"/>
        <v>0</v>
      </c>
      <c r="BO110" s="108">
        <f>BO111</f>
        <v>0</v>
      </c>
      <c r="BP110" s="129">
        <f t="shared" si="14"/>
        <v>0</v>
      </c>
      <c r="BQ110" s="108">
        <f>BQ111</f>
        <v>0</v>
      </c>
      <c r="BR110" s="129">
        <f t="shared" si="17"/>
        <v>0</v>
      </c>
      <c r="BS110" s="108">
        <f>BS111</f>
        <v>0</v>
      </c>
      <c r="BT110" s="129">
        <f t="shared" si="24"/>
        <v>0</v>
      </c>
      <c r="BU110" s="108">
        <f>BU111</f>
        <v>0</v>
      </c>
      <c r="BV110" s="129">
        <f t="shared" si="25"/>
        <v>0</v>
      </c>
      <c r="BW110" s="108">
        <f>BW111</f>
        <v>0</v>
      </c>
      <c r="BX110" s="129">
        <f t="shared" si="26"/>
        <v>0</v>
      </c>
      <c r="BY110" s="108">
        <f>BY111</f>
        <v>0</v>
      </c>
      <c r="BZ110" s="129">
        <f t="shared" si="27"/>
        <v>0</v>
      </c>
      <c r="CA110" s="108">
        <f>CA111</f>
        <v>0</v>
      </c>
      <c r="CB110" s="129">
        <f t="shared" si="28"/>
        <v>0</v>
      </c>
      <c r="CC110" s="52"/>
    </row>
    <row r="111" spans="1:81" s="49" customFormat="1" ht="26.65" hidden="1" customHeight="1" x14ac:dyDescent="0.2">
      <c r="A111" s="45"/>
      <c r="B111" s="549" t="s">
        <v>18</v>
      </c>
      <c r="C111" s="550"/>
      <c r="D111" s="550"/>
      <c r="E111" s="550"/>
      <c r="F111" s="550"/>
      <c r="G111" s="551"/>
      <c r="H111" s="348" t="s">
        <v>836</v>
      </c>
      <c r="I111" s="51" t="s">
        <v>17</v>
      </c>
      <c r="J111" s="349">
        <v>6615100</v>
      </c>
      <c r="K111" s="119">
        <v>6615100</v>
      </c>
      <c r="L111" s="349">
        <f t="shared" si="23"/>
        <v>0</v>
      </c>
      <c r="M111" s="175">
        <v>6615100</v>
      </c>
      <c r="N111" s="349">
        <f t="shared" si="1"/>
        <v>0</v>
      </c>
      <c r="O111" s="175">
        <v>6615100</v>
      </c>
      <c r="P111" s="349">
        <f t="shared" si="1"/>
        <v>0</v>
      </c>
      <c r="Q111" s="184">
        <v>6615100</v>
      </c>
      <c r="R111" s="349">
        <f t="shared" si="1"/>
        <v>0</v>
      </c>
      <c r="S111" s="205">
        <v>6615100</v>
      </c>
      <c r="T111" s="349">
        <f t="shared" si="1"/>
        <v>0</v>
      </c>
      <c r="U111" s="205">
        <v>6615100</v>
      </c>
      <c r="V111" s="349">
        <f t="shared" si="1"/>
        <v>0</v>
      </c>
      <c r="W111" s="205">
        <v>6615100</v>
      </c>
      <c r="X111" s="349">
        <f t="shared" si="1"/>
        <v>0</v>
      </c>
      <c r="Y111" s="205">
        <v>6615100</v>
      </c>
      <c r="Z111" s="349">
        <f t="shared" si="2"/>
        <v>0</v>
      </c>
      <c r="AA111" s="205">
        <v>6615100</v>
      </c>
      <c r="AB111" s="349">
        <f t="shared" si="2"/>
        <v>0</v>
      </c>
      <c r="AC111" s="205">
        <v>6615100</v>
      </c>
      <c r="AD111" s="349">
        <f t="shared" si="2"/>
        <v>0</v>
      </c>
      <c r="AE111" s="205">
        <v>7077200</v>
      </c>
      <c r="AF111" s="349">
        <f t="shared" si="2"/>
        <v>462100</v>
      </c>
      <c r="AG111" s="249">
        <v>7077200</v>
      </c>
      <c r="AH111" s="349">
        <f t="shared" si="2"/>
        <v>0</v>
      </c>
      <c r="AI111" s="249">
        <v>7077200</v>
      </c>
      <c r="AJ111" s="349">
        <f t="shared" si="3"/>
        <v>0</v>
      </c>
      <c r="AK111" s="249">
        <v>7077200</v>
      </c>
      <c r="AL111" s="349">
        <f t="shared" si="4"/>
        <v>0</v>
      </c>
      <c r="AM111" s="249">
        <v>6132200</v>
      </c>
      <c r="AN111" s="349">
        <f t="shared" si="4"/>
        <v>-945000</v>
      </c>
      <c r="AO111" s="287">
        <v>6132200</v>
      </c>
      <c r="AP111" s="349">
        <f t="shared" si="4"/>
        <v>0</v>
      </c>
      <c r="AQ111" s="287">
        <v>6132200</v>
      </c>
      <c r="AR111" s="349">
        <f t="shared" si="4"/>
        <v>0</v>
      </c>
      <c r="AS111" s="287">
        <v>6132200</v>
      </c>
      <c r="AT111" s="349">
        <f t="shared" si="11"/>
        <v>0</v>
      </c>
      <c r="AU111" s="306">
        <v>6132200</v>
      </c>
      <c r="AV111" s="349">
        <f t="shared" si="11"/>
        <v>0</v>
      </c>
      <c r="AW111" s="319">
        <v>6132200</v>
      </c>
      <c r="AX111" s="349">
        <f t="shared" si="11"/>
        <v>0</v>
      </c>
      <c r="AY111" s="323">
        <v>0</v>
      </c>
      <c r="AZ111" s="349">
        <f t="shared" si="11"/>
        <v>-6132200</v>
      </c>
      <c r="BA111" s="323">
        <v>0</v>
      </c>
      <c r="BB111" s="349">
        <f t="shared" si="13"/>
        <v>0</v>
      </c>
      <c r="BC111" s="323">
        <v>0</v>
      </c>
      <c r="BD111" s="349">
        <f t="shared" si="13"/>
        <v>0</v>
      </c>
      <c r="BE111" s="323">
        <v>0</v>
      </c>
      <c r="BF111" s="349">
        <f t="shared" si="13"/>
        <v>0</v>
      </c>
      <c r="BG111" s="323">
        <v>0</v>
      </c>
      <c r="BH111" s="349">
        <f t="shared" si="13"/>
        <v>0</v>
      </c>
      <c r="BI111" s="323">
        <v>0</v>
      </c>
      <c r="BJ111" s="349">
        <f t="shared" si="14"/>
        <v>0</v>
      </c>
      <c r="BK111" s="323">
        <v>0</v>
      </c>
      <c r="BL111" s="349">
        <f t="shared" si="14"/>
        <v>0</v>
      </c>
      <c r="BM111" s="323">
        <v>0</v>
      </c>
      <c r="BN111" s="349">
        <f t="shared" si="14"/>
        <v>0</v>
      </c>
      <c r="BO111" s="323">
        <v>0</v>
      </c>
      <c r="BP111" s="349">
        <f t="shared" si="14"/>
        <v>0</v>
      </c>
      <c r="BQ111" s="323">
        <v>0</v>
      </c>
      <c r="BR111" s="349">
        <f t="shared" si="17"/>
        <v>0</v>
      </c>
      <c r="BS111" s="323">
        <v>0</v>
      </c>
      <c r="BT111" s="349">
        <f t="shared" si="24"/>
        <v>0</v>
      </c>
      <c r="BU111" s="323">
        <v>0</v>
      </c>
      <c r="BV111" s="349">
        <f t="shared" si="25"/>
        <v>0</v>
      </c>
      <c r="BW111" s="323">
        <v>0</v>
      </c>
      <c r="BX111" s="349">
        <f t="shared" si="26"/>
        <v>0</v>
      </c>
      <c r="BY111" s="323">
        <v>0</v>
      </c>
      <c r="BZ111" s="349">
        <f t="shared" si="27"/>
        <v>0</v>
      </c>
      <c r="CA111" s="323">
        <v>0</v>
      </c>
      <c r="CB111" s="349">
        <f t="shared" si="28"/>
        <v>0</v>
      </c>
      <c r="CC111" s="53"/>
    </row>
    <row r="112" spans="1:81" s="34" customFormat="1" ht="92.65" hidden="1" customHeight="1" x14ac:dyDescent="0.2">
      <c r="A112" s="37"/>
      <c r="B112" s="533" t="s">
        <v>23</v>
      </c>
      <c r="C112" s="533"/>
      <c r="D112" s="533"/>
      <c r="E112" s="533"/>
      <c r="F112" s="533"/>
      <c r="G112" s="533"/>
      <c r="H112" s="122" t="s">
        <v>837</v>
      </c>
      <c r="I112" s="123" t="s">
        <v>5</v>
      </c>
      <c r="J112" s="129">
        <f>J113</f>
        <v>912900</v>
      </c>
      <c r="K112" s="129">
        <f>K113</f>
        <v>912900</v>
      </c>
      <c r="L112" s="129">
        <f t="shared" si="23"/>
        <v>0</v>
      </c>
      <c r="M112" s="129">
        <f>M113</f>
        <v>912900</v>
      </c>
      <c r="N112" s="129">
        <f t="shared" si="1"/>
        <v>0</v>
      </c>
      <c r="O112" s="129">
        <f>O113</f>
        <v>912900</v>
      </c>
      <c r="P112" s="129">
        <f t="shared" si="1"/>
        <v>0</v>
      </c>
      <c r="Q112" s="129">
        <f>Q113</f>
        <v>610100</v>
      </c>
      <c r="R112" s="129">
        <f t="shared" si="1"/>
        <v>-302800</v>
      </c>
      <c r="S112" s="129">
        <f>S113</f>
        <v>2467600</v>
      </c>
      <c r="T112" s="129">
        <f t="shared" si="1"/>
        <v>1857500</v>
      </c>
      <c r="U112" s="129">
        <f>U113</f>
        <v>2467600</v>
      </c>
      <c r="V112" s="129">
        <f t="shared" si="1"/>
        <v>0</v>
      </c>
      <c r="W112" s="129">
        <f>W113</f>
        <v>2467600</v>
      </c>
      <c r="X112" s="129">
        <f t="shared" si="1"/>
        <v>0</v>
      </c>
      <c r="Y112" s="129">
        <f>Y113</f>
        <v>2467600</v>
      </c>
      <c r="Z112" s="129">
        <f t="shared" si="2"/>
        <v>0</v>
      </c>
      <c r="AA112" s="129">
        <f>AA113</f>
        <v>2467600</v>
      </c>
      <c r="AB112" s="129">
        <f t="shared" si="2"/>
        <v>0</v>
      </c>
      <c r="AC112" s="129">
        <f>AC113</f>
        <v>2467600</v>
      </c>
      <c r="AD112" s="129">
        <f t="shared" si="2"/>
        <v>0</v>
      </c>
      <c r="AE112" s="129">
        <f>AE113</f>
        <v>739000</v>
      </c>
      <c r="AF112" s="129">
        <f t="shared" si="2"/>
        <v>-1728600</v>
      </c>
      <c r="AG112" s="129">
        <f>AG113</f>
        <v>739000</v>
      </c>
      <c r="AH112" s="129">
        <f t="shared" si="2"/>
        <v>0</v>
      </c>
      <c r="AI112" s="129">
        <f>AI113</f>
        <v>739000</v>
      </c>
      <c r="AJ112" s="129">
        <f t="shared" si="3"/>
        <v>0</v>
      </c>
      <c r="AK112" s="129">
        <f>AK113</f>
        <v>739000</v>
      </c>
      <c r="AL112" s="129">
        <f t="shared" si="4"/>
        <v>0</v>
      </c>
      <c r="AM112" s="129">
        <f>AM113</f>
        <v>739000</v>
      </c>
      <c r="AN112" s="129">
        <f t="shared" si="4"/>
        <v>0</v>
      </c>
      <c r="AO112" s="129">
        <f>AO113</f>
        <v>739000</v>
      </c>
      <c r="AP112" s="129">
        <f t="shared" si="4"/>
        <v>0</v>
      </c>
      <c r="AQ112" s="129">
        <f>AQ113</f>
        <v>739000</v>
      </c>
      <c r="AR112" s="129">
        <f t="shared" si="4"/>
        <v>0</v>
      </c>
      <c r="AS112" s="129">
        <f>AS113</f>
        <v>739000</v>
      </c>
      <c r="AT112" s="129">
        <f t="shared" si="11"/>
        <v>0</v>
      </c>
      <c r="AU112" s="129">
        <f>AU113</f>
        <v>739000</v>
      </c>
      <c r="AV112" s="129">
        <f t="shared" si="11"/>
        <v>0</v>
      </c>
      <c r="AW112" s="129">
        <f>AW113</f>
        <v>739000</v>
      </c>
      <c r="AX112" s="129">
        <f t="shared" si="11"/>
        <v>0</v>
      </c>
      <c r="AY112" s="129">
        <f>AY113</f>
        <v>0</v>
      </c>
      <c r="AZ112" s="129">
        <f t="shared" si="11"/>
        <v>-739000</v>
      </c>
      <c r="BA112" s="129">
        <f>BA113</f>
        <v>0</v>
      </c>
      <c r="BB112" s="129">
        <f t="shared" si="13"/>
        <v>0</v>
      </c>
      <c r="BC112" s="129">
        <f>BC113</f>
        <v>0</v>
      </c>
      <c r="BD112" s="129">
        <f t="shared" si="13"/>
        <v>0</v>
      </c>
      <c r="BE112" s="129">
        <f>BE113</f>
        <v>0</v>
      </c>
      <c r="BF112" s="129">
        <f t="shared" si="13"/>
        <v>0</v>
      </c>
      <c r="BG112" s="129">
        <f>BG113</f>
        <v>0</v>
      </c>
      <c r="BH112" s="129">
        <f t="shared" si="13"/>
        <v>0</v>
      </c>
      <c r="BI112" s="129">
        <f>BI113</f>
        <v>0</v>
      </c>
      <c r="BJ112" s="129">
        <f t="shared" si="14"/>
        <v>0</v>
      </c>
      <c r="BK112" s="129">
        <f>BK113</f>
        <v>0</v>
      </c>
      <c r="BL112" s="129">
        <f t="shared" si="14"/>
        <v>0</v>
      </c>
      <c r="BM112" s="129">
        <f>BM113</f>
        <v>0</v>
      </c>
      <c r="BN112" s="129">
        <f t="shared" si="14"/>
        <v>0</v>
      </c>
      <c r="BO112" s="129">
        <f>BO113</f>
        <v>0</v>
      </c>
      <c r="BP112" s="129">
        <f t="shared" si="14"/>
        <v>0</v>
      </c>
      <c r="BQ112" s="129">
        <f>BQ113</f>
        <v>0</v>
      </c>
      <c r="BR112" s="129">
        <f t="shared" si="17"/>
        <v>0</v>
      </c>
      <c r="BS112" s="129">
        <f>BS113</f>
        <v>0</v>
      </c>
      <c r="BT112" s="129">
        <f t="shared" si="24"/>
        <v>0</v>
      </c>
      <c r="BU112" s="129">
        <f>BU113</f>
        <v>0</v>
      </c>
      <c r="BV112" s="129">
        <f t="shared" si="25"/>
        <v>0</v>
      </c>
      <c r="BW112" s="129">
        <f>BW113</f>
        <v>0</v>
      </c>
      <c r="BX112" s="129">
        <f t="shared" si="26"/>
        <v>0</v>
      </c>
      <c r="BY112" s="129">
        <f>BY113</f>
        <v>0</v>
      </c>
      <c r="BZ112" s="129">
        <f t="shared" si="27"/>
        <v>0</v>
      </c>
      <c r="CA112" s="129">
        <f>CA113</f>
        <v>0</v>
      </c>
      <c r="CB112" s="129">
        <f t="shared" si="28"/>
        <v>0</v>
      </c>
      <c r="CC112" s="52"/>
    </row>
    <row r="113" spans="1:81" s="34" customFormat="1" hidden="1" x14ac:dyDescent="0.2">
      <c r="A113" s="37"/>
      <c r="B113" s="531" t="s">
        <v>20</v>
      </c>
      <c r="C113" s="531"/>
      <c r="D113" s="531"/>
      <c r="E113" s="531"/>
      <c r="F113" s="531"/>
      <c r="G113" s="531"/>
      <c r="H113" s="122" t="s">
        <v>837</v>
      </c>
      <c r="I113" s="123" t="s">
        <v>19</v>
      </c>
      <c r="J113" s="129">
        <f>J114</f>
        <v>912900</v>
      </c>
      <c r="K113" s="129">
        <f>K114</f>
        <v>912900</v>
      </c>
      <c r="L113" s="129">
        <f t="shared" si="23"/>
        <v>0</v>
      </c>
      <c r="M113" s="129">
        <f>M114</f>
        <v>912900</v>
      </c>
      <c r="N113" s="129">
        <f t="shared" si="1"/>
        <v>0</v>
      </c>
      <c r="O113" s="129">
        <f>O114</f>
        <v>912900</v>
      </c>
      <c r="P113" s="129">
        <f t="shared" si="1"/>
        <v>0</v>
      </c>
      <c r="Q113" s="129">
        <f>Q114</f>
        <v>610100</v>
      </c>
      <c r="R113" s="129">
        <f t="shared" si="1"/>
        <v>-302800</v>
      </c>
      <c r="S113" s="129">
        <f>S114</f>
        <v>2467600</v>
      </c>
      <c r="T113" s="129">
        <f t="shared" si="1"/>
        <v>1857500</v>
      </c>
      <c r="U113" s="129">
        <f>U114</f>
        <v>2467600</v>
      </c>
      <c r="V113" s="129">
        <f t="shared" si="1"/>
        <v>0</v>
      </c>
      <c r="W113" s="129">
        <f>W114</f>
        <v>2467600</v>
      </c>
      <c r="X113" s="129">
        <f t="shared" si="1"/>
        <v>0</v>
      </c>
      <c r="Y113" s="129">
        <f>Y114</f>
        <v>2467600</v>
      </c>
      <c r="Z113" s="129">
        <f t="shared" si="2"/>
        <v>0</v>
      </c>
      <c r="AA113" s="129">
        <f>AA114</f>
        <v>2467600</v>
      </c>
      <c r="AB113" s="129">
        <f t="shared" si="2"/>
        <v>0</v>
      </c>
      <c r="AC113" s="129">
        <f>AC114</f>
        <v>2467600</v>
      </c>
      <c r="AD113" s="129">
        <f t="shared" si="2"/>
        <v>0</v>
      </c>
      <c r="AE113" s="129">
        <f>AE114</f>
        <v>739000</v>
      </c>
      <c r="AF113" s="129">
        <f t="shared" si="2"/>
        <v>-1728600</v>
      </c>
      <c r="AG113" s="129">
        <f>AG114</f>
        <v>739000</v>
      </c>
      <c r="AH113" s="129">
        <f t="shared" si="2"/>
        <v>0</v>
      </c>
      <c r="AI113" s="129">
        <f>AI114</f>
        <v>739000</v>
      </c>
      <c r="AJ113" s="129">
        <f t="shared" si="3"/>
        <v>0</v>
      </c>
      <c r="AK113" s="129">
        <f>AK114</f>
        <v>739000</v>
      </c>
      <c r="AL113" s="129">
        <f t="shared" si="4"/>
        <v>0</v>
      </c>
      <c r="AM113" s="129">
        <f>AM114</f>
        <v>739000</v>
      </c>
      <c r="AN113" s="129">
        <f t="shared" si="4"/>
        <v>0</v>
      </c>
      <c r="AO113" s="129">
        <f>AO114</f>
        <v>739000</v>
      </c>
      <c r="AP113" s="129">
        <f t="shared" si="4"/>
        <v>0</v>
      </c>
      <c r="AQ113" s="129">
        <f>AQ114</f>
        <v>739000</v>
      </c>
      <c r="AR113" s="129">
        <f t="shared" si="4"/>
        <v>0</v>
      </c>
      <c r="AS113" s="129">
        <f>AS114</f>
        <v>739000</v>
      </c>
      <c r="AT113" s="129">
        <f t="shared" si="11"/>
        <v>0</v>
      </c>
      <c r="AU113" s="129">
        <f>AU114</f>
        <v>739000</v>
      </c>
      <c r="AV113" s="129">
        <f t="shared" si="11"/>
        <v>0</v>
      </c>
      <c r="AW113" s="129">
        <f>AW114</f>
        <v>739000</v>
      </c>
      <c r="AX113" s="129">
        <f t="shared" si="11"/>
        <v>0</v>
      </c>
      <c r="AY113" s="129">
        <f>AY114</f>
        <v>0</v>
      </c>
      <c r="AZ113" s="129">
        <f t="shared" si="11"/>
        <v>-739000</v>
      </c>
      <c r="BA113" s="129">
        <f>BA114</f>
        <v>0</v>
      </c>
      <c r="BB113" s="129">
        <f t="shared" si="13"/>
        <v>0</v>
      </c>
      <c r="BC113" s="129">
        <f>BC114</f>
        <v>0</v>
      </c>
      <c r="BD113" s="129">
        <f t="shared" si="13"/>
        <v>0</v>
      </c>
      <c r="BE113" s="129">
        <f>BE114</f>
        <v>0</v>
      </c>
      <c r="BF113" s="129">
        <f t="shared" si="13"/>
        <v>0</v>
      </c>
      <c r="BG113" s="129">
        <f>BG114</f>
        <v>0</v>
      </c>
      <c r="BH113" s="129">
        <f t="shared" si="13"/>
        <v>0</v>
      </c>
      <c r="BI113" s="129">
        <f>BI114</f>
        <v>0</v>
      </c>
      <c r="BJ113" s="129">
        <f t="shared" si="14"/>
        <v>0</v>
      </c>
      <c r="BK113" s="129">
        <f>BK114</f>
        <v>0</v>
      </c>
      <c r="BL113" s="129">
        <f t="shared" si="14"/>
        <v>0</v>
      </c>
      <c r="BM113" s="129">
        <f>BM114</f>
        <v>0</v>
      </c>
      <c r="BN113" s="129">
        <f t="shared" si="14"/>
        <v>0</v>
      </c>
      <c r="BO113" s="129">
        <f>BO114</f>
        <v>0</v>
      </c>
      <c r="BP113" s="129">
        <f t="shared" si="14"/>
        <v>0</v>
      </c>
      <c r="BQ113" s="129">
        <f>BQ114</f>
        <v>0</v>
      </c>
      <c r="BR113" s="129">
        <f t="shared" si="17"/>
        <v>0</v>
      </c>
      <c r="BS113" s="129">
        <f>BS114</f>
        <v>0</v>
      </c>
      <c r="BT113" s="129">
        <f t="shared" si="24"/>
        <v>0</v>
      </c>
      <c r="BU113" s="129">
        <f>BU114</f>
        <v>0</v>
      </c>
      <c r="BV113" s="129">
        <f t="shared" si="25"/>
        <v>0</v>
      </c>
      <c r="BW113" s="129">
        <f>BW114</f>
        <v>0</v>
      </c>
      <c r="BX113" s="129">
        <f t="shared" si="26"/>
        <v>0</v>
      </c>
      <c r="BY113" s="129">
        <f>BY114</f>
        <v>0</v>
      </c>
      <c r="BZ113" s="129">
        <f t="shared" si="27"/>
        <v>0</v>
      </c>
      <c r="CA113" s="129">
        <f>CA114</f>
        <v>0</v>
      </c>
      <c r="CB113" s="129">
        <f t="shared" si="28"/>
        <v>0</v>
      </c>
      <c r="CC113" s="52"/>
    </row>
    <row r="114" spans="1:81" s="49" customFormat="1" ht="26.65" hidden="1" customHeight="1" x14ac:dyDescent="0.2">
      <c r="A114" s="45"/>
      <c r="B114" s="532" t="s">
        <v>18</v>
      </c>
      <c r="C114" s="532"/>
      <c r="D114" s="532"/>
      <c r="E114" s="532"/>
      <c r="F114" s="532"/>
      <c r="G114" s="532"/>
      <c r="H114" s="120" t="s">
        <v>837</v>
      </c>
      <c r="I114" s="121" t="s">
        <v>17</v>
      </c>
      <c r="J114" s="109">
        <v>912900</v>
      </c>
      <c r="K114" s="118">
        <v>912900</v>
      </c>
      <c r="L114" s="109">
        <f t="shared" si="23"/>
        <v>0</v>
      </c>
      <c r="M114" s="174">
        <v>912900</v>
      </c>
      <c r="N114" s="109">
        <f t="shared" si="1"/>
        <v>0</v>
      </c>
      <c r="O114" s="174">
        <v>912900</v>
      </c>
      <c r="P114" s="109">
        <f t="shared" si="1"/>
        <v>0</v>
      </c>
      <c r="Q114" s="183">
        <v>610100</v>
      </c>
      <c r="R114" s="109">
        <f t="shared" si="1"/>
        <v>-302800</v>
      </c>
      <c r="S114" s="204">
        <v>2467600</v>
      </c>
      <c r="T114" s="109">
        <f t="shared" si="1"/>
        <v>1857500</v>
      </c>
      <c r="U114" s="204">
        <v>2467600</v>
      </c>
      <c r="V114" s="109">
        <f t="shared" si="1"/>
        <v>0</v>
      </c>
      <c r="W114" s="204">
        <v>2467600</v>
      </c>
      <c r="X114" s="109">
        <f t="shared" si="1"/>
        <v>0</v>
      </c>
      <c r="Y114" s="204">
        <v>2467600</v>
      </c>
      <c r="Z114" s="109">
        <f t="shared" si="2"/>
        <v>0</v>
      </c>
      <c r="AA114" s="204">
        <v>2467600</v>
      </c>
      <c r="AB114" s="109">
        <f t="shared" si="2"/>
        <v>0</v>
      </c>
      <c r="AC114" s="204">
        <v>2467600</v>
      </c>
      <c r="AD114" s="109">
        <f t="shared" si="2"/>
        <v>0</v>
      </c>
      <c r="AE114" s="204">
        <v>739000</v>
      </c>
      <c r="AF114" s="109">
        <f t="shared" si="2"/>
        <v>-1728600</v>
      </c>
      <c r="AG114" s="248">
        <v>739000</v>
      </c>
      <c r="AH114" s="109">
        <f t="shared" si="2"/>
        <v>0</v>
      </c>
      <c r="AI114" s="248">
        <v>739000</v>
      </c>
      <c r="AJ114" s="109">
        <f t="shared" si="3"/>
        <v>0</v>
      </c>
      <c r="AK114" s="248">
        <v>739000</v>
      </c>
      <c r="AL114" s="109">
        <f t="shared" si="4"/>
        <v>0</v>
      </c>
      <c r="AM114" s="248">
        <v>739000</v>
      </c>
      <c r="AN114" s="109">
        <f t="shared" si="4"/>
        <v>0</v>
      </c>
      <c r="AO114" s="286">
        <v>739000</v>
      </c>
      <c r="AP114" s="109">
        <f t="shared" si="4"/>
        <v>0</v>
      </c>
      <c r="AQ114" s="286">
        <v>739000</v>
      </c>
      <c r="AR114" s="109">
        <f t="shared" si="4"/>
        <v>0</v>
      </c>
      <c r="AS114" s="286">
        <v>739000</v>
      </c>
      <c r="AT114" s="109">
        <f t="shared" si="11"/>
        <v>0</v>
      </c>
      <c r="AU114" s="305">
        <v>739000</v>
      </c>
      <c r="AV114" s="109">
        <f t="shared" si="11"/>
        <v>0</v>
      </c>
      <c r="AW114" s="318">
        <v>739000</v>
      </c>
      <c r="AX114" s="109">
        <f t="shared" si="11"/>
        <v>0</v>
      </c>
      <c r="AY114" s="322">
        <v>0</v>
      </c>
      <c r="AZ114" s="109">
        <f t="shared" si="11"/>
        <v>-739000</v>
      </c>
      <c r="BA114" s="322">
        <v>0</v>
      </c>
      <c r="BB114" s="109">
        <f t="shared" si="13"/>
        <v>0</v>
      </c>
      <c r="BC114" s="322">
        <v>0</v>
      </c>
      <c r="BD114" s="109">
        <f t="shared" si="13"/>
        <v>0</v>
      </c>
      <c r="BE114" s="322">
        <v>0</v>
      </c>
      <c r="BF114" s="109">
        <f t="shared" si="13"/>
        <v>0</v>
      </c>
      <c r="BG114" s="322">
        <v>0</v>
      </c>
      <c r="BH114" s="109">
        <f t="shared" si="13"/>
        <v>0</v>
      </c>
      <c r="BI114" s="322">
        <v>0</v>
      </c>
      <c r="BJ114" s="109">
        <f t="shared" si="14"/>
        <v>0</v>
      </c>
      <c r="BK114" s="322">
        <v>0</v>
      </c>
      <c r="BL114" s="109">
        <f t="shared" si="14"/>
        <v>0</v>
      </c>
      <c r="BM114" s="322">
        <v>0</v>
      </c>
      <c r="BN114" s="109">
        <f t="shared" si="14"/>
        <v>0</v>
      </c>
      <c r="BO114" s="322">
        <v>0</v>
      </c>
      <c r="BP114" s="109">
        <f t="shared" si="14"/>
        <v>0</v>
      </c>
      <c r="BQ114" s="322">
        <v>0</v>
      </c>
      <c r="BR114" s="109">
        <f t="shared" si="17"/>
        <v>0</v>
      </c>
      <c r="BS114" s="322">
        <v>0</v>
      </c>
      <c r="BT114" s="109">
        <f t="shared" si="24"/>
        <v>0</v>
      </c>
      <c r="BU114" s="322">
        <v>0</v>
      </c>
      <c r="BV114" s="109">
        <f t="shared" si="25"/>
        <v>0</v>
      </c>
      <c r="BW114" s="322">
        <v>0</v>
      </c>
      <c r="BX114" s="109">
        <f t="shared" si="26"/>
        <v>0</v>
      </c>
      <c r="BY114" s="322">
        <v>0</v>
      </c>
      <c r="BZ114" s="109">
        <f t="shared" si="27"/>
        <v>0</v>
      </c>
      <c r="CA114" s="322">
        <v>0</v>
      </c>
      <c r="CB114" s="109">
        <f t="shared" si="28"/>
        <v>0</v>
      </c>
      <c r="CC114" s="53"/>
    </row>
    <row r="115" spans="1:81" s="34" customFormat="1" hidden="1" x14ac:dyDescent="0.2">
      <c r="A115" s="37"/>
      <c r="B115" s="533" t="s">
        <v>22</v>
      </c>
      <c r="C115" s="533"/>
      <c r="D115" s="533"/>
      <c r="E115" s="533"/>
      <c r="F115" s="533"/>
      <c r="G115" s="533"/>
      <c r="H115" s="122" t="s">
        <v>838</v>
      </c>
      <c r="I115" s="123" t="s">
        <v>5</v>
      </c>
      <c r="J115" s="129">
        <f t="shared" ref="J115:CA117" si="29">J116</f>
        <v>15015800</v>
      </c>
      <c r="K115" s="129">
        <f t="shared" si="29"/>
        <v>15214790.49</v>
      </c>
      <c r="L115" s="129">
        <f t="shared" si="23"/>
        <v>198990.49000000022</v>
      </c>
      <c r="M115" s="129">
        <f t="shared" si="29"/>
        <v>15214790.49</v>
      </c>
      <c r="N115" s="129">
        <f t="shared" si="1"/>
        <v>0</v>
      </c>
      <c r="O115" s="129">
        <f t="shared" si="29"/>
        <v>15214790.49</v>
      </c>
      <c r="P115" s="129">
        <f t="shared" si="1"/>
        <v>0</v>
      </c>
      <c r="Q115" s="129">
        <f t="shared" si="29"/>
        <v>15214790.49</v>
      </c>
      <c r="R115" s="129">
        <f t="shared" si="1"/>
        <v>0</v>
      </c>
      <c r="S115" s="129">
        <f t="shared" si="29"/>
        <v>14586390.49</v>
      </c>
      <c r="T115" s="129">
        <f t="shared" si="1"/>
        <v>-628400</v>
      </c>
      <c r="U115" s="129">
        <f t="shared" si="29"/>
        <v>14586390.49</v>
      </c>
      <c r="V115" s="129">
        <f t="shared" si="1"/>
        <v>0</v>
      </c>
      <c r="W115" s="129">
        <f t="shared" si="29"/>
        <v>20256390.489999998</v>
      </c>
      <c r="X115" s="129">
        <f t="shared" si="1"/>
        <v>5669999.9999999981</v>
      </c>
      <c r="Y115" s="129">
        <f t="shared" si="29"/>
        <v>20256390.489999998</v>
      </c>
      <c r="Z115" s="129">
        <f t="shared" si="2"/>
        <v>0</v>
      </c>
      <c r="AA115" s="129">
        <f t="shared" si="29"/>
        <v>20256390.489999998</v>
      </c>
      <c r="AB115" s="129">
        <f t="shared" si="2"/>
        <v>0</v>
      </c>
      <c r="AC115" s="129">
        <f t="shared" si="29"/>
        <v>20256390.489999998</v>
      </c>
      <c r="AD115" s="129">
        <f t="shared" si="2"/>
        <v>0</v>
      </c>
      <c r="AE115" s="129">
        <f t="shared" si="29"/>
        <v>48226600</v>
      </c>
      <c r="AF115" s="129">
        <f t="shared" si="2"/>
        <v>27970209.510000002</v>
      </c>
      <c r="AG115" s="129">
        <f t="shared" si="29"/>
        <v>48226600</v>
      </c>
      <c r="AH115" s="129">
        <f t="shared" si="2"/>
        <v>0</v>
      </c>
      <c r="AI115" s="129">
        <f t="shared" si="29"/>
        <v>48226600</v>
      </c>
      <c r="AJ115" s="129">
        <f t="shared" si="3"/>
        <v>0</v>
      </c>
      <c r="AK115" s="129">
        <f t="shared" si="29"/>
        <v>48226600</v>
      </c>
      <c r="AL115" s="129">
        <f t="shared" si="4"/>
        <v>0</v>
      </c>
      <c r="AM115" s="129">
        <f t="shared" si="29"/>
        <v>48226600</v>
      </c>
      <c r="AN115" s="129">
        <f t="shared" si="4"/>
        <v>0</v>
      </c>
      <c r="AO115" s="129">
        <f t="shared" si="29"/>
        <v>38337660</v>
      </c>
      <c r="AP115" s="129">
        <f t="shared" si="4"/>
        <v>-9888940</v>
      </c>
      <c r="AQ115" s="129">
        <f t="shared" si="29"/>
        <v>38337660</v>
      </c>
      <c r="AR115" s="129">
        <f t="shared" si="4"/>
        <v>0</v>
      </c>
      <c r="AS115" s="129">
        <f t="shared" si="29"/>
        <v>38337660</v>
      </c>
      <c r="AT115" s="129">
        <f t="shared" si="11"/>
        <v>0</v>
      </c>
      <c r="AU115" s="129">
        <f t="shared" si="29"/>
        <v>38337660</v>
      </c>
      <c r="AV115" s="129">
        <f t="shared" si="11"/>
        <v>0</v>
      </c>
      <c r="AW115" s="129">
        <f t="shared" si="29"/>
        <v>38337660</v>
      </c>
      <c r="AX115" s="129">
        <f t="shared" si="11"/>
        <v>0</v>
      </c>
      <c r="AY115" s="129">
        <f t="shared" si="29"/>
        <v>0</v>
      </c>
      <c r="AZ115" s="129">
        <f t="shared" si="11"/>
        <v>-38337660</v>
      </c>
      <c r="BA115" s="129">
        <f t="shared" si="29"/>
        <v>0</v>
      </c>
      <c r="BB115" s="129">
        <f t="shared" si="13"/>
        <v>0</v>
      </c>
      <c r="BC115" s="129">
        <f t="shared" si="29"/>
        <v>0</v>
      </c>
      <c r="BD115" s="129">
        <f t="shared" si="13"/>
        <v>0</v>
      </c>
      <c r="BE115" s="129">
        <f t="shared" si="29"/>
        <v>0</v>
      </c>
      <c r="BF115" s="129">
        <f t="shared" si="13"/>
        <v>0</v>
      </c>
      <c r="BG115" s="129">
        <f t="shared" si="29"/>
        <v>0</v>
      </c>
      <c r="BH115" s="129">
        <f t="shared" si="13"/>
        <v>0</v>
      </c>
      <c r="BI115" s="129">
        <f t="shared" si="29"/>
        <v>0</v>
      </c>
      <c r="BJ115" s="129">
        <f t="shared" si="14"/>
        <v>0</v>
      </c>
      <c r="BK115" s="129">
        <f t="shared" si="29"/>
        <v>0</v>
      </c>
      <c r="BL115" s="129">
        <f t="shared" si="14"/>
        <v>0</v>
      </c>
      <c r="BM115" s="129">
        <f t="shared" si="29"/>
        <v>0</v>
      </c>
      <c r="BN115" s="129">
        <f t="shared" si="14"/>
        <v>0</v>
      </c>
      <c r="BO115" s="129">
        <f t="shared" si="29"/>
        <v>0</v>
      </c>
      <c r="BP115" s="129">
        <f t="shared" si="14"/>
        <v>0</v>
      </c>
      <c r="BQ115" s="129">
        <f t="shared" si="29"/>
        <v>0</v>
      </c>
      <c r="BR115" s="129">
        <f t="shared" si="17"/>
        <v>0</v>
      </c>
      <c r="BS115" s="129">
        <f t="shared" si="29"/>
        <v>0</v>
      </c>
      <c r="BT115" s="129">
        <f t="shared" si="24"/>
        <v>0</v>
      </c>
      <c r="BU115" s="129">
        <f t="shared" si="29"/>
        <v>0</v>
      </c>
      <c r="BV115" s="129">
        <f t="shared" si="25"/>
        <v>0</v>
      </c>
      <c r="BW115" s="129">
        <f t="shared" si="29"/>
        <v>0</v>
      </c>
      <c r="BX115" s="129">
        <f t="shared" si="26"/>
        <v>0</v>
      </c>
      <c r="BY115" s="129">
        <f t="shared" si="29"/>
        <v>0</v>
      </c>
      <c r="BZ115" s="129">
        <f t="shared" si="27"/>
        <v>0</v>
      </c>
      <c r="CA115" s="129">
        <f t="shared" si="29"/>
        <v>0</v>
      </c>
      <c r="CB115" s="129">
        <f t="shared" si="28"/>
        <v>0</v>
      </c>
      <c r="CC115" s="52"/>
    </row>
    <row r="116" spans="1:81" s="34" customFormat="1" hidden="1" x14ac:dyDescent="0.2">
      <c r="A116" s="37"/>
      <c r="B116" s="546" t="s">
        <v>21</v>
      </c>
      <c r="C116" s="547"/>
      <c r="D116" s="547"/>
      <c r="E116" s="547"/>
      <c r="F116" s="547"/>
      <c r="G116" s="548"/>
      <c r="H116" s="40" t="s">
        <v>839</v>
      </c>
      <c r="I116" s="41" t="s">
        <v>5</v>
      </c>
      <c r="J116" s="108">
        <f t="shared" si="29"/>
        <v>15015800</v>
      </c>
      <c r="K116" s="108">
        <f t="shared" si="29"/>
        <v>15214790.49</v>
      </c>
      <c r="L116" s="129">
        <f t="shared" si="23"/>
        <v>198990.49000000022</v>
      </c>
      <c r="M116" s="108">
        <f t="shared" si="29"/>
        <v>15214790.49</v>
      </c>
      <c r="N116" s="129">
        <f t="shared" si="1"/>
        <v>0</v>
      </c>
      <c r="O116" s="108">
        <f t="shared" si="29"/>
        <v>15214790.49</v>
      </c>
      <c r="P116" s="129">
        <f t="shared" si="1"/>
        <v>0</v>
      </c>
      <c r="Q116" s="108">
        <f t="shared" si="29"/>
        <v>15214790.49</v>
      </c>
      <c r="R116" s="129">
        <f t="shared" si="1"/>
        <v>0</v>
      </c>
      <c r="S116" s="108">
        <f t="shared" si="29"/>
        <v>14586390.49</v>
      </c>
      <c r="T116" s="129">
        <f t="shared" si="1"/>
        <v>-628400</v>
      </c>
      <c r="U116" s="108">
        <f t="shared" si="29"/>
        <v>14586390.49</v>
      </c>
      <c r="V116" s="129">
        <f t="shared" si="1"/>
        <v>0</v>
      </c>
      <c r="W116" s="108">
        <f t="shared" si="29"/>
        <v>20256390.489999998</v>
      </c>
      <c r="X116" s="129">
        <f t="shared" si="1"/>
        <v>5669999.9999999981</v>
      </c>
      <c r="Y116" s="108">
        <f t="shared" si="29"/>
        <v>20256390.489999998</v>
      </c>
      <c r="Z116" s="129">
        <f t="shared" si="2"/>
        <v>0</v>
      </c>
      <c r="AA116" s="108">
        <f t="shared" si="29"/>
        <v>20256390.489999998</v>
      </c>
      <c r="AB116" s="129">
        <f t="shared" si="2"/>
        <v>0</v>
      </c>
      <c r="AC116" s="108">
        <f t="shared" si="29"/>
        <v>20256390.489999998</v>
      </c>
      <c r="AD116" s="129">
        <f t="shared" si="2"/>
        <v>0</v>
      </c>
      <c r="AE116" s="108">
        <f t="shared" si="29"/>
        <v>48226600</v>
      </c>
      <c r="AF116" s="129">
        <f t="shared" si="2"/>
        <v>27970209.510000002</v>
      </c>
      <c r="AG116" s="108">
        <f t="shared" si="29"/>
        <v>48226600</v>
      </c>
      <c r="AH116" s="129">
        <f t="shared" si="2"/>
        <v>0</v>
      </c>
      <c r="AI116" s="108">
        <f t="shared" si="29"/>
        <v>48226600</v>
      </c>
      <c r="AJ116" s="129">
        <f t="shared" si="3"/>
        <v>0</v>
      </c>
      <c r="AK116" s="108">
        <f t="shared" si="29"/>
        <v>48226600</v>
      </c>
      <c r="AL116" s="129">
        <f t="shared" si="4"/>
        <v>0</v>
      </c>
      <c r="AM116" s="108">
        <f t="shared" si="29"/>
        <v>48226600</v>
      </c>
      <c r="AN116" s="129">
        <f t="shared" si="4"/>
        <v>0</v>
      </c>
      <c r="AO116" s="108">
        <f t="shared" si="29"/>
        <v>38337660</v>
      </c>
      <c r="AP116" s="129">
        <f t="shared" si="4"/>
        <v>-9888940</v>
      </c>
      <c r="AQ116" s="108">
        <f t="shared" si="29"/>
        <v>38337660</v>
      </c>
      <c r="AR116" s="129">
        <f t="shared" si="4"/>
        <v>0</v>
      </c>
      <c r="AS116" s="108">
        <f t="shared" si="29"/>
        <v>38337660</v>
      </c>
      <c r="AT116" s="129">
        <f t="shared" si="11"/>
        <v>0</v>
      </c>
      <c r="AU116" s="108">
        <f t="shared" si="29"/>
        <v>38337660</v>
      </c>
      <c r="AV116" s="129">
        <f t="shared" si="11"/>
        <v>0</v>
      </c>
      <c r="AW116" s="108">
        <f t="shared" si="29"/>
        <v>38337660</v>
      </c>
      <c r="AX116" s="129">
        <f t="shared" si="11"/>
        <v>0</v>
      </c>
      <c r="AY116" s="108">
        <f t="shared" si="29"/>
        <v>0</v>
      </c>
      <c r="AZ116" s="129">
        <f t="shared" si="11"/>
        <v>-38337660</v>
      </c>
      <c r="BA116" s="108">
        <f t="shared" si="29"/>
        <v>0</v>
      </c>
      <c r="BB116" s="129">
        <f t="shared" si="13"/>
        <v>0</v>
      </c>
      <c r="BC116" s="108">
        <f t="shared" si="29"/>
        <v>0</v>
      </c>
      <c r="BD116" s="129">
        <f t="shared" si="13"/>
        <v>0</v>
      </c>
      <c r="BE116" s="108">
        <f t="shared" si="29"/>
        <v>0</v>
      </c>
      <c r="BF116" s="129">
        <f t="shared" si="13"/>
        <v>0</v>
      </c>
      <c r="BG116" s="108">
        <f t="shared" si="29"/>
        <v>0</v>
      </c>
      <c r="BH116" s="129">
        <f t="shared" si="13"/>
        <v>0</v>
      </c>
      <c r="BI116" s="108">
        <f t="shared" si="29"/>
        <v>0</v>
      </c>
      <c r="BJ116" s="129">
        <f t="shared" si="14"/>
        <v>0</v>
      </c>
      <c r="BK116" s="108">
        <f t="shared" si="29"/>
        <v>0</v>
      </c>
      <c r="BL116" s="129">
        <f t="shared" si="14"/>
        <v>0</v>
      </c>
      <c r="BM116" s="108">
        <f t="shared" si="29"/>
        <v>0</v>
      </c>
      <c r="BN116" s="129">
        <f t="shared" si="14"/>
        <v>0</v>
      </c>
      <c r="BO116" s="108">
        <f t="shared" si="29"/>
        <v>0</v>
      </c>
      <c r="BP116" s="129">
        <f t="shared" si="14"/>
        <v>0</v>
      </c>
      <c r="BQ116" s="108">
        <f t="shared" si="29"/>
        <v>0</v>
      </c>
      <c r="BR116" s="129">
        <f t="shared" si="17"/>
        <v>0</v>
      </c>
      <c r="BS116" s="108">
        <f t="shared" si="29"/>
        <v>0</v>
      </c>
      <c r="BT116" s="129">
        <f t="shared" si="24"/>
        <v>0</v>
      </c>
      <c r="BU116" s="108">
        <f t="shared" si="29"/>
        <v>0</v>
      </c>
      <c r="BV116" s="129">
        <f t="shared" si="25"/>
        <v>0</v>
      </c>
      <c r="BW116" s="108">
        <f t="shared" si="29"/>
        <v>0</v>
      </c>
      <c r="BX116" s="129">
        <f t="shared" si="26"/>
        <v>0</v>
      </c>
      <c r="BY116" s="108">
        <f t="shared" si="29"/>
        <v>0</v>
      </c>
      <c r="BZ116" s="129">
        <f t="shared" si="27"/>
        <v>0</v>
      </c>
      <c r="CA116" s="108">
        <f t="shared" si="29"/>
        <v>0</v>
      </c>
      <c r="CB116" s="129">
        <f t="shared" si="28"/>
        <v>0</v>
      </c>
      <c r="CC116" s="52"/>
    </row>
    <row r="117" spans="1:81" s="34" customFormat="1" hidden="1" x14ac:dyDescent="0.2">
      <c r="A117" s="37"/>
      <c r="B117" s="525" t="s">
        <v>20</v>
      </c>
      <c r="C117" s="526"/>
      <c r="D117" s="526"/>
      <c r="E117" s="526"/>
      <c r="F117" s="526"/>
      <c r="G117" s="527"/>
      <c r="H117" s="40" t="s">
        <v>839</v>
      </c>
      <c r="I117" s="41" t="s">
        <v>19</v>
      </c>
      <c r="J117" s="108">
        <f t="shared" si="29"/>
        <v>15015800</v>
      </c>
      <c r="K117" s="108">
        <f t="shared" si="29"/>
        <v>15214790.49</v>
      </c>
      <c r="L117" s="129">
        <f t="shared" si="23"/>
        <v>198990.49000000022</v>
      </c>
      <c r="M117" s="108">
        <f t="shared" si="29"/>
        <v>15214790.49</v>
      </c>
      <c r="N117" s="129">
        <f t="shared" si="1"/>
        <v>0</v>
      </c>
      <c r="O117" s="108">
        <f t="shared" si="29"/>
        <v>15214790.49</v>
      </c>
      <c r="P117" s="129">
        <f t="shared" si="1"/>
        <v>0</v>
      </c>
      <c r="Q117" s="108">
        <f t="shared" si="29"/>
        <v>15214790.49</v>
      </c>
      <c r="R117" s="129">
        <f t="shared" si="1"/>
        <v>0</v>
      </c>
      <c r="S117" s="108">
        <f t="shared" si="29"/>
        <v>14586390.49</v>
      </c>
      <c r="T117" s="129">
        <f t="shared" si="1"/>
        <v>-628400</v>
      </c>
      <c r="U117" s="108">
        <f t="shared" si="29"/>
        <v>14586390.49</v>
      </c>
      <c r="V117" s="129">
        <f t="shared" si="1"/>
        <v>0</v>
      </c>
      <c r="W117" s="108">
        <f t="shared" si="29"/>
        <v>20256390.489999998</v>
      </c>
      <c r="X117" s="129">
        <f t="shared" si="1"/>
        <v>5669999.9999999981</v>
      </c>
      <c r="Y117" s="108">
        <f t="shared" si="29"/>
        <v>20256390.489999998</v>
      </c>
      <c r="Z117" s="129">
        <f t="shared" si="2"/>
        <v>0</v>
      </c>
      <c r="AA117" s="108">
        <f t="shared" si="29"/>
        <v>20256390.489999998</v>
      </c>
      <c r="AB117" s="129">
        <f t="shared" si="2"/>
        <v>0</v>
      </c>
      <c r="AC117" s="108">
        <f t="shared" si="29"/>
        <v>20256390.489999998</v>
      </c>
      <c r="AD117" s="129">
        <f t="shared" si="2"/>
        <v>0</v>
      </c>
      <c r="AE117" s="108">
        <f t="shared" si="29"/>
        <v>48226600</v>
      </c>
      <c r="AF117" s="129">
        <f t="shared" si="2"/>
        <v>27970209.510000002</v>
      </c>
      <c r="AG117" s="108">
        <f t="shared" si="29"/>
        <v>48226600</v>
      </c>
      <c r="AH117" s="129">
        <f t="shared" si="2"/>
        <v>0</v>
      </c>
      <c r="AI117" s="108">
        <f t="shared" si="29"/>
        <v>48226600</v>
      </c>
      <c r="AJ117" s="129">
        <f t="shared" si="3"/>
        <v>0</v>
      </c>
      <c r="AK117" s="108">
        <f t="shared" si="29"/>
        <v>48226600</v>
      </c>
      <c r="AL117" s="129">
        <f t="shared" si="4"/>
        <v>0</v>
      </c>
      <c r="AM117" s="108">
        <f t="shared" si="29"/>
        <v>48226600</v>
      </c>
      <c r="AN117" s="129">
        <f t="shared" si="4"/>
        <v>0</v>
      </c>
      <c r="AO117" s="108">
        <f t="shared" si="29"/>
        <v>38337660</v>
      </c>
      <c r="AP117" s="129">
        <f t="shared" si="4"/>
        <v>-9888940</v>
      </c>
      <c r="AQ117" s="108">
        <f t="shared" si="29"/>
        <v>38337660</v>
      </c>
      <c r="AR117" s="129">
        <f t="shared" si="4"/>
        <v>0</v>
      </c>
      <c r="AS117" s="108">
        <f t="shared" si="29"/>
        <v>38337660</v>
      </c>
      <c r="AT117" s="129">
        <f t="shared" si="11"/>
        <v>0</v>
      </c>
      <c r="AU117" s="108">
        <f t="shared" si="29"/>
        <v>38337660</v>
      </c>
      <c r="AV117" s="129">
        <f t="shared" si="11"/>
        <v>0</v>
      </c>
      <c r="AW117" s="108">
        <f t="shared" si="29"/>
        <v>38337660</v>
      </c>
      <c r="AX117" s="129">
        <f t="shared" si="11"/>
        <v>0</v>
      </c>
      <c r="AY117" s="108">
        <f t="shared" si="29"/>
        <v>0</v>
      </c>
      <c r="AZ117" s="129">
        <f t="shared" si="11"/>
        <v>-38337660</v>
      </c>
      <c r="BA117" s="108">
        <f t="shared" si="29"/>
        <v>0</v>
      </c>
      <c r="BB117" s="129">
        <f t="shared" si="13"/>
        <v>0</v>
      </c>
      <c r="BC117" s="108">
        <f t="shared" si="29"/>
        <v>0</v>
      </c>
      <c r="BD117" s="129">
        <f t="shared" si="13"/>
        <v>0</v>
      </c>
      <c r="BE117" s="108">
        <f t="shared" si="29"/>
        <v>0</v>
      </c>
      <c r="BF117" s="129">
        <f t="shared" si="13"/>
        <v>0</v>
      </c>
      <c r="BG117" s="108">
        <f t="shared" si="29"/>
        <v>0</v>
      </c>
      <c r="BH117" s="129">
        <f t="shared" si="13"/>
        <v>0</v>
      </c>
      <c r="BI117" s="108">
        <f t="shared" si="29"/>
        <v>0</v>
      </c>
      <c r="BJ117" s="129">
        <f t="shared" si="14"/>
        <v>0</v>
      </c>
      <c r="BK117" s="108">
        <f t="shared" si="29"/>
        <v>0</v>
      </c>
      <c r="BL117" s="129">
        <f t="shared" si="14"/>
        <v>0</v>
      </c>
      <c r="BM117" s="108">
        <f t="shared" si="29"/>
        <v>0</v>
      </c>
      <c r="BN117" s="129">
        <f t="shared" si="14"/>
        <v>0</v>
      </c>
      <c r="BO117" s="108">
        <f t="shared" si="29"/>
        <v>0</v>
      </c>
      <c r="BP117" s="129">
        <f t="shared" si="14"/>
        <v>0</v>
      </c>
      <c r="BQ117" s="108">
        <f t="shared" si="29"/>
        <v>0</v>
      </c>
      <c r="BR117" s="129">
        <f t="shared" si="17"/>
        <v>0</v>
      </c>
      <c r="BS117" s="108">
        <f t="shared" si="29"/>
        <v>0</v>
      </c>
      <c r="BT117" s="129">
        <f t="shared" si="24"/>
        <v>0</v>
      </c>
      <c r="BU117" s="108">
        <f t="shared" si="29"/>
        <v>0</v>
      </c>
      <c r="BV117" s="129">
        <f t="shared" si="25"/>
        <v>0</v>
      </c>
      <c r="BW117" s="108">
        <f t="shared" si="29"/>
        <v>0</v>
      </c>
      <c r="BX117" s="129">
        <f t="shared" si="26"/>
        <v>0</v>
      </c>
      <c r="BY117" s="108">
        <f t="shared" si="29"/>
        <v>0</v>
      </c>
      <c r="BZ117" s="129">
        <f t="shared" si="27"/>
        <v>0</v>
      </c>
      <c r="CA117" s="108">
        <f t="shared" si="29"/>
        <v>0</v>
      </c>
      <c r="CB117" s="129">
        <f t="shared" si="28"/>
        <v>0</v>
      </c>
      <c r="CC117" s="52"/>
    </row>
    <row r="118" spans="1:81" s="49" customFormat="1" ht="24" hidden="1" customHeight="1" x14ac:dyDescent="0.2">
      <c r="A118" s="45"/>
      <c r="B118" s="532" t="s">
        <v>18</v>
      </c>
      <c r="C118" s="532"/>
      <c r="D118" s="532"/>
      <c r="E118" s="532"/>
      <c r="F118" s="532"/>
      <c r="G118" s="532"/>
      <c r="H118" s="120" t="s">
        <v>839</v>
      </c>
      <c r="I118" s="121" t="s">
        <v>17</v>
      </c>
      <c r="J118" s="109">
        <v>15015800</v>
      </c>
      <c r="K118" s="118">
        <v>15214790.49</v>
      </c>
      <c r="L118" s="109">
        <f t="shared" si="23"/>
        <v>198990.49000000022</v>
      </c>
      <c r="M118" s="174">
        <v>15214790.49</v>
      </c>
      <c r="N118" s="109">
        <f t="shared" si="1"/>
        <v>0</v>
      </c>
      <c r="O118" s="174">
        <v>15214790.49</v>
      </c>
      <c r="P118" s="109">
        <f t="shared" si="1"/>
        <v>0</v>
      </c>
      <c r="Q118" s="183">
        <v>15214790.49</v>
      </c>
      <c r="R118" s="109">
        <f t="shared" si="1"/>
        <v>0</v>
      </c>
      <c r="S118" s="204">
        <v>14586390.49</v>
      </c>
      <c r="T118" s="109">
        <f t="shared" si="1"/>
        <v>-628400</v>
      </c>
      <c r="U118" s="204">
        <v>14586390.49</v>
      </c>
      <c r="V118" s="109">
        <f t="shared" si="1"/>
        <v>0</v>
      </c>
      <c r="W118" s="204">
        <v>20256390.489999998</v>
      </c>
      <c r="X118" s="109">
        <f t="shared" ref="X118:AH139" si="30">W118-U118</f>
        <v>5669999.9999999981</v>
      </c>
      <c r="Y118" s="204">
        <v>20256390.489999998</v>
      </c>
      <c r="Z118" s="109">
        <f t="shared" si="30"/>
        <v>0</v>
      </c>
      <c r="AA118" s="204">
        <v>20256390.489999998</v>
      </c>
      <c r="AB118" s="109">
        <f t="shared" si="30"/>
        <v>0</v>
      </c>
      <c r="AC118" s="204">
        <v>20256390.489999998</v>
      </c>
      <c r="AD118" s="109">
        <f t="shared" si="30"/>
        <v>0</v>
      </c>
      <c r="AE118" s="204">
        <v>48226600</v>
      </c>
      <c r="AF118" s="109">
        <f t="shared" si="30"/>
        <v>27970209.510000002</v>
      </c>
      <c r="AG118" s="248">
        <v>48226600</v>
      </c>
      <c r="AH118" s="109">
        <f t="shared" si="30"/>
        <v>0</v>
      </c>
      <c r="AI118" s="248">
        <v>48226600</v>
      </c>
      <c r="AJ118" s="109">
        <f t="shared" si="3"/>
        <v>0</v>
      </c>
      <c r="AK118" s="248">
        <v>48226600</v>
      </c>
      <c r="AL118" s="109">
        <f t="shared" si="4"/>
        <v>0</v>
      </c>
      <c r="AM118" s="248">
        <v>48226600</v>
      </c>
      <c r="AN118" s="109">
        <f t="shared" si="4"/>
        <v>0</v>
      </c>
      <c r="AO118" s="286">
        <v>38337660</v>
      </c>
      <c r="AP118" s="109">
        <f t="shared" si="4"/>
        <v>-9888940</v>
      </c>
      <c r="AQ118" s="286">
        <v>38337660</v>
      </c>
      <c r="AR118" s="109">
        <f t="shared" si="4"/>
        <v>0</v>
      </c>
      <c r="AS118" s="286">
        <v>38337660</v>
      </c>
      <c r="AT118" s="109">
        <f t="shared" si="11"/>
        <v>0</v>
      </c>
      <c r="AU118" s="305">
        <v>38337660</v>
      </c>
      <c r="AV118" s="109">
        <f t="shared" si="11"/>
        <v>0</v>
      </c>
      <c r="AW118" s="318">
        <v>38337660</v>
      </c>
      <c r="AX118" s="109">
        <f t="shared" si="11"/>
        <v>0</v>
      </c>
      <c r="AY118" s="322">
        <v>0</v>
      </c>
      <c r="AZ118" s="109">
        <f t="shared" si="11"/>
        <v>-38337660</v>
      </c>
      <c r="BA118" s="322">
        <v>0</v>
      </c>
      <c r="BB118" s="109">
        <f t="shared" si="13"/>
        <v>0</v>
      </c>
      <c r="BC118" s="322">
        <v>0</v>
      </c>
      <c r="BD118" s="109">
        <f t="shared" si="13"/>
        <v>0</v>
      </c>
      <c r="BE118" s="322">
        <v>0</v>
      </c>
      <c r="BF118" s="109">
        <f t="shared" si="13"/>
        <v>0</v>
      </c>
      <c r="BG118" s="322">
        <v>0</v>
      </c>
      <c r="BH118" s="109">
        <f t="shared" si="13"/>
        <v>0</v>
      </c>
      <c r="BI118" s="322">
        <v>0</v>
      </c>
      <c r="BJ118" s="109">
        <f t="shared" si="14"/>
        <v>0</v>
      </c>
      <c r="BK118" s="322">
        <v>0</v>
      </c>
      <c r="BL118" s="109">
        <f t="shared" si="14"/>
        <v>0</v>
      </c>
      <c r="BM118" s="322">
        <v>0</v>
      </c>
      <c r="BN118" s="109">
        <f t="shared" si="14"/>
        <v>0</v>
      </c>
      <c r="BO118" s="322">
        <v>0</v>
      </c>
      <c r="BP118" s="109">
        <f t="shared" si="14"/>
        <v>0</v>
      </c>
      <c r="BQ118" s="322">
        <v>0</v>
      </c>
      <c r="BR118" s="109">
        <f t="shared" si="17"/>
        <v>0</v>
      </c>
      <c r="BS118" s="322">
        <v>0</v>
      </c>
      <c r="BT118" s="109">
        <f t="shared" si="24"/>
        <v>0</v>
      </c>
      <c r="BU118" s="322">
        <v>0</v>
      </c>
      <c r="BV118" s="109">
        <f t="shared" si="25"/>
        <v>0</v>
      </c>
      <c r="BW118" s="322">
        <v>0</v>
      </c>
      <c r="BX118" s="109">
        <f t="shared" si="26"/>
        <v>0</v>
      </c>
      <c r="BY118" s="322">
        <v>0</v>
      </c>
      <c r="BZ118" s="109">
        <f t="shared" si="27"/>
        <v>0</v>
      </c>
      <c r="CA118" s="322">
        <v>0</v>
      </c>
      <c r="CB118" s="109">
        <f t="shared" si="28"/>
        <v>0</v>
      </c>
      <c r="CC118" s="53"/>
    </row>
    <row r="119" spans="1:81" s="34" customFormat="1" ht="39.4" hidden="1" customHeight="1" x14ac:dyDescent="0.2">
      <c r="A119" s="37"/>
      <c r="B119" s="533" t="s">
        <v>304</v>
      </c>
      <c r="C119" s="533"/>
      <c r="D119" s="533"/>
      <c r="E119" s="533"/>
      <c r="F119" s="533"/>
      <c r="G119" s="533"/>
      <c r="H119" s="122" t="s">
        <v>305</v>
      </c>
      <c r="I119" s="123" t="s">
        <v>5</v>
      </c>
      <c r="J119" s="129">
        <f t="shared" ref="J119:CA121" si="31">J120</f>
        <v>1251000</v>
      </c>
      <c r="K119" s="129">
        <f t="shared" si="31"/>
        <v>1251000</v>
      </c>
      <c r="L119" s="129">
        <f t="shared" si="23"/>
        <v>0</v>
      </c>
      <c r="M119" s="129">
        <f t="shared" si="31"/>
        <v>1251000</v>
      </c>
      <c r="N119" s="129">
        <f t="shared" si="1"/>
        <v>0</v>
      </c>
      <c r="O119" s="129">
        <f t="shared" si="31"/>
        <v>1251000</v>
      </c>
      <c r="P119" s="129">
        <f t="shared" si="1"/>
        <v>0</v>
      </c>
      <c r="Q119" s="129">
        <f t="shared" si="31"/>
        <v>1251000</v>
      </c>
      <c r="R119" s="129">
        <f t="shared" si="1"/>
        <v>0</v>
      </c>
      <c r="S119" s="129">
        <f t="shared" si="31"/>
        <v>1251000</v>
      </c>
      <c r="T119" s="129">
        <f t="shared" si="1"/>
        <v>0</v>
      </c>
      <c r="U119" s="129">
        <f t="shared" si="31"/>
        <v>1251000</v>
      </c>
      <c r="V119" s="129">
        <f t="shared" si="1"/>
        <v>0</v>
      </c>
      <c r="W119" s="129">
        <f t="shared" si="31"/>
        <v>2476085.9700000002</v>
      </c>
      <c r="X119" s="129">
        <f t="shared" si="30"/>
        <v>1225085.9700000002</v>
      </c>
      <c r="Y119" s="129">
        <f t="shared" si="31"/>
        <v>2476104.0099999998</v>
      </c>
      <c r="Z119" s="129">
        <f t="shared" si="30"/>
        <v>18.039999999571592</v>
      </c>
      <c r="AA119" s="129">
        <f t="shared" si="31"/>
        <v>2476104.0099999998</v>
      </c>
      <c r="AB119" s="129">
        <f t="shared" si="30"/>
        <v>0</v>
      </c>
      <c r="AC119" s="129">
        <f t="shared" si="31"/>
        <v>2476104.0099999998</v>
      </c>
      <c r="AD119" s="129">
        <f t="shared" si="30"/>
        <v>0</v>
      </c>
      <c r="AE119" s="129">
        <f t="shared" si="31"/>
        <v>0</v>
      </c>
      <c r="AF119" s="129">
        <f t="shared" si="30"/>
        <v>-2476104.0099999998</v>
      </c>
      <c r="AG119" s="129">
        <f t="shared" si="31"/>
        <v>0</v>
      </c>
      <c r="AH119" s="129">
        <f t="shared" si="30"/>
        <v>0</v>
      </c>
      <c r="AI119" s="129">
        <f t="shared" si="31"/>
        <v>0</v>
      </c>
      <c r="AJ119" s="129">
        <f t="shared" si="3"/>
        <v>0</v>
      </c>
      <c r="AK119" s="129">
        <f t="shared" si="31"/>
        <v>0</v>
      </c>
      <c r="AL119" s="129">
        <f t="shared" si="4"/>
        <v>0</v>
      </c>
      <c r="AM119" s="129">
        <f t="shared" si="31"/>
        <v>0</v>
      </c>
      <c r="AN119" s="129">
        <f t="shared" si="4"/>
        <v>0</v>
      </c>
      <c r="AO119" s="129">
        <f t="shared" si="31"/>
        <v>0</v>
      </c>
      <c r="AP119" s="129">
        <f t="shared" si="4"/>
        <v>0</v>
      </c>
      <c r="AQ119" s="129">
        <f t="shared" si="31"/>
        <v>0</v>
      </c>
      <c r="AR119" s="129">
        <f t="shared" si="4"/>
        <v>0</v>
      </c>
      <c r="AS119" s="129">
        <f t="shared" si="31"/>
        <v>0</v>
      </c>
      <c r="AT119" s="129">
        <f t="shared" si="11"/>
        <v>0</v>
      </c>
      <c r="AU119" s="129">
        <f t="shared" si="31"/>
        <v>0</v>
      </c>
      <c r="AV119" s="129">
        <f t="shared" si="11"/>
        <v>0</v>
      </c>
      <c r="AW119" s="129">
        <f t="shared" si="31"/>
        <v>0</v>
      </c>
      <c r="AX119" s="129">
        <f t="shared" si="11"/>
        <v>0</v>
      </c>
      <c r="AY119" s="110">
        <f t="shared" si="31"/>
        <v>0</v>
      </c>
      <c r="AZ119" s="129">
        <f t="shared" si="11"/>
        <v>0</v>
      </c>
      <c r="BA119" s="110">
        <f t="shared" si="31"/>
        <v>0</v>
      </c>
      <c r="BB119" s="129">
        <f t="shared" si="13"/>
        <v>0</v>
      </c>
      <c r="BC119" s="110">
        <f t="shared" si="31"/>
        <v>0</v>
      </c>
      <c r="BD119" s="129">
        <f t="shared" si="13"/>
        <v>0</v>
      </c>
      <c r="BE119" s="110">
        <f t="shared" si="31"/>
        <v>0</v>
      </c>
      <c r="BF119" s="129">
        <f t="shared" si="13"/>
        <v>0</v>
      </c>
      <c r="BG119" s="110">
        <f t="shared" si="31"/>
        <v>0</v>
      </c>
      <c r="BH119" s="129">
        <f t="shared" si="13"/>
        <v>0</v>
      </c>
      <c r="BI119" s="110">
        <f t="shared" si="31"/>
        <v>0</v>
      </c>
      <c r="BJ119" s="129">
        <f t="shared" si="14"/>
        <v>0</v>
      </c>
      <c r="BK119" s="110">
        <f t="shared" si="31"/>
        <v>0</v>
      </c>
      <c r="BL119" s="129">
        <f t="shared" si="14"/>
        <v>0</v>
      </c>
      <c r="BM119" s="110">
        <f t="shared" si="31"/>
        <v>0</v>
      </c>
      <c r="BN119" s="129">
        <f t="shared" si="14"/>
        <v>0</v>
      </c>
      <c r="BO119" s="110">
        <f t="shared" si="31"/>
        <v>0</v>
      </c>
      <c r="BP119" s="129">
        <f t="shared" si="14"/>
        <v>0</v>
      </c>
      <c r="BQ119" s="110">
        <f t="shared" si="31"/>
        <v>0</v>
      </c>
      <c r="BR119" s="129">
        <f t="shared" si="17"/>
        <v>0</v>
      </c>
      <c r="BS119" s="110">
        <f t="shared" si="31"/>
        <v>0</v>
      </c>
      <c r="BT119" s="129">
        <f t="shared" si="24"/>
        <v>0</v>
      </c>
      <c r="BU119" s="110">
        <f t="shared" si="31"/>
        <v>0</v>
      </c>
      <c r="BV119" s="129">
        <f t="shared" si="25"/>
        <v>0</v>
      </c>
      <c r="BW119" s="110">
        <f t="shared" si="31"/>
        <v>0</v>
      </c>
      <c r="BX119" s="129">
        <f t="shared" si="26"/>
        <v>0</v>
      </c>
      <c r="BY119" s="110">
        <f t="shared" si="31"/>
        <v>0</v>
      </c>
      <c r="BZ119" s="129">
        <f t="shared" si="27"/>
        <v>0</v>
      </c>
      <c r="CA119" s="110">
        <f t="shared" si="31"/>
        <v>0</v>
      </c>
      <c r="CB119" s="129">
        <f t="shared" si="28"/>
        <v>0</v>
      </c>
      <c r="CC119" s="52"/>
    </row>
    <row r="120" spans="1:81" s="34" customFormat="1" hidden="1" x14ac:dyDescent="0.2">
      <c r="A120" s="37"/>
      <c r="B120" s="533" t="s">
        <v>342</v>
      </c>
      <c r="C120" s="533"/>
      <c r="D120" s="533"/>
      <c r="E120" s="533"/>
      <c r="F120" s="533"/>
      <c r="G120" s="533"/>
      <c r="H120" s="122" t="s">
        <v>343</v>
      </c>
      <c r="I120" s="123" t="s">
        <v>5</v>
      </c>
      <c r="J120" s="129">
        <f t="shared" si="31"/>
        <v>1251000</v>
      </c>
      <c r="K120" s="129">
        <f t="shared" si="31"/>
        <v>1251000</v>
      </c>
      <c r="L120" s="129">
        <f t="shared" si="23"/>
        <v>0</v>
      </c>
      <c r="M120" s="129">
        <f t="shared" si="31"/>
        <v>1251000</v>
      </c>
      <c r="N120" s="129">
        <f t="shared" si="1"/>
        <v>0</v>
      </c>
      <c r="O120" s="129">
        <f t="shared" si="31"/>
        <v>1251000</v>
      </c>
      <c r="P120" s="129">
        <f t="shared" si="1"/>
        <v>0</v>
      </c>
      <c r="Q120" s="129">
        <f t="shared" si="31"/>
        <v>1251000</v>
      </c>
      <c r="R120" s="129">
        <f t="shared" si="1"/>
        <v>0</v>
      </c>
      <c r="S120" s="129">
        <f t="shared" si="31"/>
        <v>1251000</v>
      </c>
      <c r="T120" s="129">
        <f t="shared" si="1"/>
        <v>0</v>
      </c>
      <c r="U120" s="129">
        <f t="shared" si="31"/>
        <v>1251000</v>
      </c>
      <c r="V120" s="129">
        <f t="shared" si="1"/>
        <v>0</v>
      </c>
      <c r="W120" s="129">
        <f t="shared" si="31"/>
        <v>2476085.9700000002</v>
      </c>
      <c r="X120" s="129">
        <f t="shared" si="30"/>
        <v>1225085.9700000002</v>
      </c>
      <c r="Y120" s="129">
        <f t="shared" si="31"/>
        <v>2476104.0099999998</v>
      </c>
      <c r="Z120" s="129">
        <f t="shared" si="30"/>
        <v>18.039999999571592</v>
      </c>
      <c r="AA120" s="129">
        <f t="shared" si="31"/>
        <v>2476104.0099999998</v>
      </c>
      <c r="AB120" s="129">
        <f t="shared" si="30"/>
        <v>0</v>
      </c>
      <c r="AC120" s="129">
        <f t="shared" si="31"/>
        <v>2476104.0099999998</v>
      </c>
      <c r="AD120" s="129">
        <f t="shared" si="30"/>
        <v>0</v>
      </c>
      <c r="AE120" s="129">
        <f t="shared" si="31"/>
        <v>0</v>
      </c>
      <c r="AF120" s="129">
        <f t="shared" si="30"/>
        <v>-2476104.0099999998</v>
      </c>
      <c r="AG120" s="129">
        <f t="shared" si="31"/>
        <v>0</v>
      </c>
      <c r="AH120" s="129">
        <f t="shared" si="30"/>
        <v>0</v>
      </c>
      <c r="AI120" s="129">
        <f t="shared" si="31"/>
        <v>0</v>
      </c>
      <c r="AJ120" s="129">
        <f t="shared" si="3"/>
        <v>0</v>
      </c>
      <c r="AK120" s="129">
        <f t="shared" si="31"/>
        <v>0</v>
      </c>
      <c r="AL120" s="129">
        <f t="shared" si="4"/>
        <v>0</v>
      </c>
      <c r="AM120" s="129">
        <f t="shared" si="31"/>
        <v>0</v>
      </c>
      <c r="AN120" s="129">
        <f t="shared" si="4"/>
        <v>0</v>
      </c>
      <c r="AO120" s="129">
        <f t="shared" si="31"/>
        <v>0</v>
      </c>
      <c r="AP120" s="129">
        <f t="shared" si="4"/>
        <v>0</v>
      </c>
      <c r="AQ120" s="129">
        <f t="shared" si="31"/>
        <v>0</v>
      </c>
      <c r="AR120" s="129">
        <f t="shared" si="4"/>
        <v>0</v>
      </c>
      <c r="AS120" s="129">
        <f t="shared" si="31"/>
        <v>0</v>
      </c>
      <c r="AT120" s="129">
        <f t="shared" si="11"/>
        <v>0</v>
      </c>
      <c r="AU120" s="129">
        <f t="shared" si="31"/>
        <v>0</v>
      </c>
      <c r="AV120" s="129">
        <f t="shared" si="11"/>
        <v>0</v>
      </c>
      <c r="AW120" s="129">
        <f t="shared" si="31"/>
        <v>0</v>
      </c>
      <c r="AX120" s="129">
        <f t="shared" si="11"/>
        <v>0</v>
      </c>
      <c r="AY120" s="108">
        <f t="shared" si="31"/>
        <v>0</v>
      </c>
      <c r="AZ120" s="129">
        <f t="shared" si="11"/>
        <v>0</v>
      </c>
      <c r="BA120" s="108">
        <f t="shared" si="31"/>
        <v>0</v>
      </c>
      <c r="BB120" s="129">
        <f t="shared" si="13"/>
        <v>0</v>
      </c>
      <c r="BC120" s="108">
        <f t="shared" si="31"/>
        <v>0</v>
      </c>
      <c r="BD120" s="129">
        <f t="shared" si="13"/>
        <v>0</v>
      </c>
      <c r="BE120" s="108">
        <f t="shared" si="31"/>
        <v>0</v>
      </c>
      <c r="BF120" s="129">
        <f t="shared" si="13"/>
        <v>0</v>
      </c>
      <c r="BG120" s="108">
        <f t="shared" si="31"/>
        <v>0</v>
      </c>
      <c r="BH120" s="129">
        <f t="shared" si="13"/>
        <v>0</v>
      </c>
      <c r="BI120" s="108">
        <f t="shared" si="31"/>
        <v>0</v>
      </c>
      <c r="BJ120" s="129">
        <f t="shared" si="14"/>
        <v>0</v>
      </c>
      <c r="BK120" s="108">
        <f t="shared" si="31"/>
        <v>0</v>
      </c>
      <c r="BL120" s="129">
        <f t="shared" si="14"/>
        <v>0</v>
      </c>
      <c r="BM120" s="108">
        <f t="shared" si="31"/>
        <v>0</v>
      </c>
      <c r="BN120" s="129">
        <f t="shared" si="14"/>
        <v>0</v>
      </c>
      <c r="BO120" s="108">
        <f t="shared" si="31"/>
        <v>0</v>
      </c>
      <c r="BP120" s="129">
        <f t="shared" si="14"/>
        <v>0</v>
      </c>
      <c r="BQ120" s="108">
        <f t="shared" si="31"/>
        <v>0</v>
      </c>
      <c r="BR120" s="129">
        <f t="shared" si="17"/>
        <v>0</v>
      </c>
      <c r="BS120" s="108">
        <f t="shared" si="31"/>
        <v>0</v>
      </c>
      <c r="BT120" s="129">
        <f t="shared" si="24"/>
        <v>0</v>
      </c>
      <c r="BU120" s="108">
        <f t="shared" si="31"/>
        <v>0</v>
      </c>
      <c r="BV120" s="129">
        <f t="shared" si="25"/>
        <v>0</v>
      </c>
      <c r="BW120" s="108">
        <f t="shared" si="31"/>
        <v>0</v>
      </c>
      <c r="BX120" s="129">
        <f t="shared" si="26"/>
        <v>0</v>
      </c>
      <c r="BY120" s="108">
        <f t="shared" si="31"/>
        <v>0</v>
      </c>
      <c r="BZ120" s="129">
        <f t="shared" si="27"/>
        <v>0</v>
      </c>
      <c r="CA120" s="108">
        <f t="shared" si="31"/>
        <v>0</v>
      </c>
      <c r="CB120" s="129">
        <f t="shared" si="28"/>
        <v>0</v>
      </c>
      <c r="CC120" s="52"/>
    </row>
    <row r="121" spans="1:81" s="34" customFormat="1" hidden="1" x14ac:dyDescent="0.2">
      <c r="A121" s="37"/>
      <c r="B121" s="531" t="s">
        <v>20</v>
      </c>
      <c r="C121" s="531"/>
      <c r="D121" s="531"/>
      <c r="E121" s="531"/>
      <c r="F121" s="531"/>
      <c r="G121" s="531"/>
      <c r="H121" s="122" t="s">
        <v>343</v>
      </c>
      <c r="I121" s="123" t="s">
        <v>19</v>
      </c>
      <c r="J121" s="129">
        <f t="shared" si="31"/>
        <v>1251000</v>
      </c>
      <c r="K121" s="129">
        <f t="shared" si="31"/>
        <v>1251000</v>
      </c>
      <c r="L121" s="129">
        <f t="shared" si="23"/>
        <v>0</v>
      </c>
      <c r="M121" s="129">
        <f t="shared" si="31"/>
        <v>1251000</v>
      </c>
      <c r="N121" s="129">
        <f t="shared" si="1"/>
        <v>0</v>
      </c>
      <c r="O121" s="129">
        <f t="shared" si="31"/>
        <v>1251000</v>
      </c>
      <c r="P121" s="129">
        <f t="shared" si="1"/>
        <v>0</v>
      </c>
      <c r="Q121" s="129">
        <f t="shared" si="31"/>
        <v>1251000</v>
      </c>
      <c r="R121" s="129">
        <f t="shared" si="1"/>
        <v>0</v>
      </c>
      <c r="S121" s="129">
        <f t="shared" si="31"/>
        <v>1251000</v>
      </c>
      <c r="T121" s="129">
        <f t="shared" si="1"/>
        <v>0</v>
      </c>
      <c r="U121" s="129">
        <f t="shared" si="31"/>
        <v>1251000</v>
      </c>
      <c r="V121" s="129">
        <f t="shared" si="1"/>
        <v>0</v>
      </c>
      <c r="W121" s="129">
        <f t="shared" si="31"/>
        <v>2476085.9700000002</v>
      </c>
      <c r="X121" s="129">
        <f t="shared" si="30"/>
        <v>1225085.9700000002</v>
      </c>
      <c r="Y121" s="129">
        <f t="shared" si="31"/>
        <v>2476104.0099999998</v>
      </c>
      <c r="Z121" s="129">
        <f t="shared" si="30"/>
        <v>18.039999999571592</v>
      </c>
      <c r="AA121" s="129">
        <f t="shared" si="31"/>
        <v>2476104.0099999998</v>
      </c>
      <c r="AB121" s="129">
        <f t="shared" si="30"/>
        <v>0</v>
      </c>
      <c r="AC121" s="129">
        <f t="shared" si="31"/>
        <v>2476104.0099999998</v>
      </c>
      <c r="AD121" s="129">
        <f t="shared" si="30"/>
        <v>0</v>
      </c>
      <c r="AE121" s="129">
        <f t="shared" si="31"/>
        <v>0</v>
      </c>
      <c r="AF121" s="129">
        <f t="shared" si="30"/>
        <v>-2476104.0099999998</v>
      </c>
      <c r="AG121" s="129">
        <f t="shared" si="31"/>
        <v>0</v>
      </c>
      <c r="AH121" s="129">
        <f t="shared" si="30"/>
        <v>0</v>
      </c>
      <c r="AI121" s="129">
        <f t="shared" si="31"/>
        <v>0</v>
      </c>
      <c r="AJ121" s="129">
        <f t="shared" si="3"/>
        <v>0</v>
      </c>
      <c r="AK121" s="129">
        <f t="shared" si="31"/>
        <v>0</v>
      </c>
      <c r="AL121" s="129">
        <f t="shared" si="4"/>
        <v>0</v>
      </c>
      <c r="AM121" s="129">
        <f t="shared" si="31"/>
        <v>0</v>
      </c>
      <c r="AN121" s="129">
        <f t="shared" si="4"/>
        <v>0</v>
      </c>
      <c r="AO121" s="129">
        <f t="shared" si="31"/>
        <v>0</v>
      </c>
      <c r="AP121" s="129">
        <f t="shared" si="4"/>
        <v>0</v>
      </c>
      <c r="AQ121" s="129">
        <f t="shared" si="31"/>
        <v>0</v>
      </c>
      <c r="AR121" s="129">
        <f t="shared" si="4"/>
        <v>0</v>
      </c>
      <c r="AS121" s="129">
        <f t="shared" si="31"/>
        <v>0</v>
      </c>
      <c r="AT121" s="129">
        <f t="shared" si="11"/>
        <v>0</v>
      </c>
      <c r="AU121" s="129">
        <f t="shared" si="31"/>
        <v>0</v>
      </c>
      <c r="AV121" s="129">
        <f t="shared" si="11"/>
        <v>0</v>
      </c>
      <c r="AW121" s="129">
        <f t="shared" si="31"/>
        <v>0</v>
      </c>
      <c r="AX121" s="129">
        <f t="shared" si="11"/>
        <v>0</v>
      </c>
      <c r="AY121" s="108">
        <f t="shared" si="31"/>
        <v>0</v>
      </c>
      <c r="AZ121" s="129">
        <f t="shared" si="11"/>
        <v>0</v>
      </c>
      <c r="BA121" s="108">
        <f t="shared" si="31"/>
        <v>0</v>
      </c>
      <c r="BB121" s="129">
        <f t="shared" si="13"/>
        <v>0</v>
      </c>
      <c r="BC121" s="108">
        <f t="shared" si="31"/>
        <v>0</v>
      </c>
      <c r="BD121" s="129">
        <f t="shared" si="13"/>
        <v>0</v>
      </c>
      <c r="BE121" s="108">
        <f t="shared" si="31"/>
        <v>0</v>
      </c>
      <c r="BF121" s="129">
        <f t="shared" si="13"/>
        <v>0</v>
      </c>
      <c r="BG121" s="108">
        <f t="shared" si="31"/>
        <v>0</v>
      </c>
      <c r="BH121" s="129">
        <f t="shared" si="13"/>
        <v>0</v>
      </c>
      <c r="BI121" s="108">
        <f t="shared" si="31"/>
        <v>0</v>
      </c>
      <c r="BJ121" s="129">
        <f t="shared" si="14"/>
        <v>0</v>
      </c>
      <c r="BK121" s="108">
        <f t="shared" si="31"/>
        <v>0</v>
      </c>
      <c r="BL121" s="129">
        <f t="shared" si="14"/>
        <v>0</v>
      </c>
      <c r="BM121" s="108">
        <f t="shared" si="31"/>
        <v>0</v>
      </c>
      <c r="BN121" s="129">
        <f t="shared" si="14"/>
        <v>0</v>
      </c>
      <c r="BO121" s="108">
        <f t="shared" si="31"/>
        <v>0</v>
      </c>
      <c r="BP121" s="129">
        <f t="shared" si="14"/>
        <v>0</v>
      </c>
      <c r="BQ121" s="108">
        <f t="shared" si="31"/>
        <v>0</v>
      </c>
      <c r="BR121" s="129">
        <f t="shared" si="17"/>
        <v>0</v>
      </c>
      <c r="BS121" s="108">
        <f t="shared" si="31"/>
        <v>0</v>
      </c>
      <c r="BT121" s="129">
        <f t="shared" si="24"/>
        <v>0</v>
      </c>
      <c r="BU121" s="108">
        <f t="shared" si="31"/>
        <v>0</v>
      </c>
      <c r="BV121" s="129">
        <f t="shared" si="25"/>
        <v>0</v>
      </c>
      <c r="BW121" s="108">
        <f t="shared" si="31"/>
        <v>0</v>
      </c>
      <c r="BX121" s="129">
        <f t="shared" si="26"/>
        <v>0</v>
      </c>
      <c r="BY121" s="108">
        <f t="shared" si="31"/>
        <v>0</v>
      </c>
      <c r="BZ121" s="129">
        <f t="shared" si="27"/>
        <v>0</v>
      </c>
      <c r="CA121" s="108">
        <f t="shared" si="31"/>
        <v>0</v>
      </c>
      <c r="CB121" s="129">
        <f t="shared" si="28"/>
        <v>0</v>
      </c>
      <c r="CC121" s="52"/>
    </row>
    <row r="122" spans="1:81" s="49" customFormat="1" ht="26.65" hidden="1" customHeight="1" x14ac:dyDescent="0.2">
      <c r="A122" s="45"/>
      <c r="B122" s="532" t="s">
        <v>18</v>
      </c>
      <c r="C122" s="532"/>
      <c r="D122" s="532"/>
      <c r="E122" s="532"/>
      <c r="F122" s="532"/>
      <c r="G122" s="532"/>
      <c r="H122" s="120" t="s">
        <v>343</v>
      </c>
      <c r="I122" s="121" t="s">
        <v>17</v>
      </c>
      <c r="J122" s="109">
        <v>1251000</v>
      </c>
      <c r="K122" s="118">
        <v>1251000</v>
      </c>
      <c r="L122" s="109">
        <f t="shared" si="23"/>
        <v>0</v>
      </c>
      <c r="M122" s="174">
        <v>1251000</v>
      </c>
      <c r="N122" s="109">
        <f t="shared" si="1"/>
        <v>0</v>
      </c>
      <c r="O122" s="174">
        <v>1251000</v>
      </c>
      <c r="P122" s="109">
        <f t="shared" si="1"/>
        <v>0</v>
      </c>
      <c r="Q122" s="183">
        <v>1251000</v>
      </c>
      <c r="R122" s="109">
        <f t="shared" si="1"/>
        <v>0</v>
      </c>
      <c r="S122" s="204">
        <v>1251000</v>
      </c>
      <c r="T122" s="109">
        <f t="shared" si="1"/>
        <v>0</v>
      </c>
      <c r="U122" s="204">
        <v>1251000</v>
      </c>
      <c r="V122" s="109">
        <f t="shared" si="1"/>
        <v>0</v>
      </c>
      <c r="W122" s="204">
        <v>2476085.9700000002</v>
      </c>
      <c r="X122" s="109">
        <f t="shared" si="30"/>
        <v>1225085.9700000002</v>
      </c>
      <c r="Y122" s="204">
        <v>2476104.0099999998</v>
      </c>
      <c r="Z122" s="109">
        <f t="shared" si="30"/>
        <v>18.039999999571592</v>
      </c>
      <c r="AA122" s="204">
        <v>2476104.0099999998</v>
      </c>
      <c r="AB122" s="109">
        <f t="shared" si="30"/>
        <v>0</v>
      </c>
      <c r="AC122" s="204">
        <v>2476104.0099999998</v>
      </c>
      <c r="AD122" s="109">
        <f t="shared" si="30"/>
        <v>0</v>
      </c>
      <c r="AE122" s="208">
        <v>0</v>
      </c>
      <c r="AF122" s="109">
        <f t="shared" si="30"/>
        <v>-2476104.0099999998</v>
      </c>
      <c r="AG122" s="208">
        <v>0</v>
      </c>
      <c r="AH122" s="109">
        <f t="shared" si="30"/>
        <v>0</v>
      </c>
      <c r="AI122" s="208">
        <v>0</v>
      </c>
      <c r="AJ122" s="109">
        <f t="shared" si="3"/>
        <v>0</v>
      </c>
      <c r="AK122" s="208">
        <v>0</v>
      </c>
      <c r="AL122" s="109">
        <f t="shared" si="4"/>
        <v>0</v>
      </c>
      <c r="AM122" s="208">
        <v>0</v>
      </c>
      <c r="AN122" s="109">
        <f t="shared" si="4"/>
        <v>0</v>
      </c>
      <c r="AO122" s="208">
        <v>0</v>
      </c>
      <c r="AP122" s="109">
        <f t="shared" si="4"/>
        <v>0</v>
      </c>
      <c r="AQ122" s="208">
        <v>0</v>
      </c>
      <c r="AR122" s="109">
        <f t="shared" si="4"/>
        <v>0</v>
      </c>
      <c r="AS122" s="208">
        <v>0</v>
      </c>
      <c r="AT122" s="109">
        <f t="shared" si="11"/>
        <v>0</v>
      </c>
      <c r="AU122" s="208">
        <v>0</v>
      </c>
      <c r="AV122" s="109">
        <f t="shared" si="11"/>
        <v>0</v>
      </c>
      <c r="AW122" s="208">
        <v>0</v>
      </c>
      <c r="AX122" s="109">
        <f t="shared" si="11"/>
        <v>0</v>
      </c>
      <c r="AY122" s="208">
        <v>0</v>
      </c>
      <c r="AZ122" s="109">
        <f t="shared" si="11"/>
        <v>0</v>
      </c>
      <c r="BA122" s="208">
        <v>0</v>
      </c>
      <c r="BB122" s="109">
        <f t="shared" si="13"/>
        <v>0</v>
      </c>
      <c r="BC122" s="208">
        <v>0</v>
      </c>
      <c r="BD122" s="109">
        <f t="shared" si="13"/>
        <v>0</v>
      </c>
      <c r="BE122" s="208">
        <v>0</v>
      </c>
      <c r="BF122" s="109">
        <f t="shared" si="13"/>
        <v>0</v>
      </c>
      <c r="BG122" s="208">
        <v>0</v>
      </c>
      <c r="BH122" s="109">
        <f t="shared" si="13"/>
        <v>0</v>
      </c>
      <c r="BI122" s="208">
        <v>0</v>
      </c>
      <c r="BJ122" s="109">
        <f t="shared" si="14"/>
        <v>0</v>
      </c>
      <c r="BK122" s="208">
        <v>0</v>
      </c>
      <c r="BL122" s="109">
        <f t="shared" si="14"/>
        <v>0</v>
      </c>
      <c r="BM122" s="208">
        <v>0</v>
      </c>
      <c r="BN122" s="109">
        <f t="shared" si="14"/>
        <v>0</v>
      </c>
      <c r="BO122" s="208">
        <v>0</v>
      </c>
      <c r="BP122" s="109">
        <f t="shared" si="14"/>
        <v>0</v>
      </c>
      <c r="BQ122" s="208">
        <v>0</v>
      </c>
      <c r="BR122" s="109">
        <f t="shared" si="17"/>
        <v>0</v>
      </c>
      <c r="BS122" s="208">
        <v>0</v>
      </c>
      <c r="BT122" s="109">
        <f t="shared" si="24"/>
        <v>0</v>
      </c>
      <c r="BU122" s="208">
        <v>0</v>
      </c>
      <c r="BV122" s="109">
        <f t="shared" si="25"/>
        <v>0</v>
      </c>
      <c r="BW122" s="208">
        <v>0</v>
      </c>
      <c r="BX122" s="109">
        <f t="shared" si="26"/>
        <v>0</v>
      </c>
      <c r="BY122" s="208">
        <v>0</v>
      </c>
      <c r="BZ122" s="109">
        <f t="shared" si="27"/>
        <v>0</v>
      </c>
      <c r="CA122" s="208">
        <v>0</v>
      </c>
      <c r="CB122" s="109">
        <f t="shared" si="28"/>
        <v>0</v>
      </c>
      <c r="CC122" s="53"/>
    </row>
    <row r="123" spans="1:81" s="34" customFormat="1" ht="26.65" customHeight="1" x14ac:dyDescent="0.2">
      <c r="A123" s="37"/>
      <c r="B123" s="533" t="s">
        <v>258</v>
      </c>
      <c r="C123" s="533"/>
      <c r="D123" s="533"/>
      <c r="E123" s="533"/>
      <c r="F123" s="533"/>
      <c r="G123" s="533"/>
      <c r="H123" s="122" t="s">
        <v>719</v>
      </c>
      <c r="I123" s="123" t="s">
        <v>5</v>
      </c>
      <c r="J123" s="129">
        <f>J124+J129+J137</f>
        <v>647172740</v>
      </c>
      <c r="K123" s="129">
        <f>K124+K129+K137</f>
        <v>647172740</v>
      </c>
      <c r="L123" s="129">
        <f t="shared" si="23"/>
        <v>0</v>
      </c>
      <c r="M123" s="129">
        <f>M124+M129+M137</f>
        <v>696263787</v>
      </c>
      <c r="N123" s="129">
        <f t="shared" si="1"/>
        <v>49091047</v>
      </c>
      <c r="O123" s="129">
        <f>O124+O129+O137</f>
        <v>696263787</v>
      </c>
      <c r="P123" s="129">
        <f t="shared" si="1"/>
        <v>0</v>
      </c>
      <c r="Q123" s="129">
        <f>Q124+Q129+Q137</f>
        <v>716187184</v>
      </c>
      <c r="R123" s="129">
        <f t="shared" si="1"/>
        <v>19923397</v>
      </c>
      <c r="S123" s="129">
        <f>S124+S129+S137</f>
        <v>712924138</v>
      </c>
      <c r="T123" s="129">
        <f t="shared" si="1"/>
        <v>-3263046</v>
      </c>
      <c r="U123" s="129">
        <f>U124+U129+U137</f>
        <v>707874138</v>
      </c>
      <c r="V123" s="129">
        <f t="shared" si="1"/>
        <v>-5050000</v>
      </c>
      <c r="W123" s="129">
        <f>W124+W129+W137</f>
        <v>833850188.75999999</v>
      </c>
      <c r="X123" s="129">
        <f t="shared" si="30"/>
        <v>125976050.75999999</v>
      </c>
      <c r="Y123" s="129">
        <f>Y124+Y129+Y137</f>
        <v>835050188.75999999</v>
      </c>
      <c r="Z123" s="129">
        <f t="shared" si="30"/>
        <v>1200000</v>
      </c>
      <c r="AA123" s="129">
        <f>AA124+AA129+AA137</f>
        <v>802392608.75999999</v>
      </c>
      <c r="AB123" s="129">
        <f t="shared" si="30"/>
        <v>-32657580</v>
      </c>
      <c r="AC123" s="129">
        <f>AC124+AC129+AC137</f>
        <v>802392608.75999999</v>
      </c>
      <c r="AD123" s="129">
        <f t="shared" si="30"/>
        <v>0</v>
      </c>
      <c r="AE123" s="129">
        <f>AE124+AE129+AE137</f>
        <v>481889100</v>
      </c>
      <c r="AF123" s="129">
        <f t="shared" si="30"/>
        <v>-320503508.75999999</v>
      </c>
      <c r="AG123" s="129">
        <f>AG124+AG129+AG137</f>
        <v>481889100</v>
      </c>
      <c r="AH123" s="129">
        <f t="shared" si="30"/>
        <v>0</v>
      </c>
      <c r="AI123" s="129">
        <f>AI124+AI129+AI137</f>
        <v>533897600</v>
      </c>
      <c r="AJ123" s="129">
        <f t="shared" si="3"/>
        <v>52008500</v>
      </c>
      <c r="AK123" s="129">
        <f>AK124+AK129+AK137</f>
        <v>533897600</v>
      </c>
      <c r="AL123" s="129">
        <f t="shared" si="4"/>
        <v>0</v>
      </c>
      <c r="AM123" s="129">
        <f>AM124+AM129+AM137</f>
        <v>812080000</v>
      </c>
      <c r="AN123" s="129">
        <f t="shared" si="4"/>
        <v>278182400</v>
      </c>
      <c r="AO123" s="129">
        <f>AO124+AO129+AO137</f>
        <v>812080000</v>
      </c>
      <c r="AP123" s="129">
        <f t="shared" si="4"/>
        <v>0</v>
      </c>
      <c r="AQ123" s="129">
        <f>AQ124+AQ129+AQ137</f>
        <v>812080000</v>
      </c>
      <c r="AR123" s="129">
        <f t="shared" si="4"/>
        <v>0</v>
      </c>
      <c r="AS123" s="129">
        <f>AS124+AS129+AS137+AS134</f>
        <v>828589700</v>
      </c>
      <c r="AT123" s="129">
        <f t="shared" si="11"/>
        <v>16509700</v>
      </c>
      <c r="AU123" s="129">
        <f>AU124+AU129+AU137+AU134</f>
        <v>829456747</v>
      </c>
      <c r="AV123" s="129">
        <f t="shared" si="11"/>
        <v>867047</v>
      </c>
      <c r="AW123" s="129">
        <f>AW124+AW129+AW137+AW134</f>
        <v>829456747</v>
      </c>
      <c r="AX123" s="129">
        <f t="shared" si="11"/>
        <v>0</v>
      </c>
      <c r="AY123" s="110">
        <f>AY124+AY129+AY137+AY134</f>
        <v>288117112</v>
      </c>
      <c r="AZ123" s="129">
        <f t="shared" si="11"/>
        <v>-541339635</v>
      </c>
      <c r="BA123" s="110">
        <f>BA124+BA129+BA137+BA134</f>
        <v>288117112</v>
      </c>
      <c r="BB123" s="129">
        <f t="shared" si="13"/>
        <v>0</v>
      </c>
      <c r="BC123" s="110">
        <f>BC124+BC129+BC137+BC134</f>
        <v>288117112</v>
      </c>
      <c r="BD123" s="129">
        <f t="shared" si="13"/>
        <v>0</v>
      </c>
      <c r="BE123" s="110">
        <f>BE124+BE129+BE137+BE134</f>
        <v>288117112</v>
      </c>
      <c r="BF123" s="129">
        <f t="shared" si="13"/>
        <v>0</v>
      </c>
      <c r="BG123" s="110">
        <f>BG124+BG129+BG137+BG134</f>
        <v>288117112</v>
      </c>
      <c r="BH123" s="129">
        <f t="shared" si="13"/>
        <v>0</v>
      </c>
      <c r="BI123" s="110">
        <f>BI124+BI129+BI137+BI134</f>
        <v>288117112</v>
      </c>
      <c r="BJ123" s="129">
        <f t="shared" si="14"/>
        <v>0</v>
      </c>
      <c r="BK123" s="110">
        <f>BK124+BK129+BK137+BK134</f>
        <v>288117112</v>
      </c>
      <c r="BL123" s="129">
        <f t="shared" si="14"/>
        <v>0</v>
      </c>
      <c r="BM123" s="110">
        <f>BM124+BM129+BM137+BM134</f>
        <v>288117112</v>
      </c>
      <c r="BN123" s="129">
        <f t="shared" si="14"/>
        <v>0</v>
      </c>
      <c r="BO123" s="110">
        <f>BO124+BO129+BO137+BO134</f>
        <v>288117112</v>
      </c>
      <c r="BP123" s="129">
        <f t="shared" si="14"/>
        <v>0</v>
      </c>
      <c r="BQ123" s="110">
        <f>BQ124+BQ129+BQ137+BQ134</f>
        <v>288117112</v>
      </c>
      <c r="BR123" s="129">
        <f t="shared" si="17"/>
        <v>0</v>
      </c>
      <c r="BS123" s="110">
        <f>BS124+BS129+BS137+BS134</f>
        <v>288117112</v>
      </c>
      <c r="BT123" s="129">
        <f t="shared" si="24"/>
        <v>0</v>
      </c>
      <c r="BU123" s="110">
        <f>BU124+BU129+BU137+BU134</f>
        <v>0</v>
      </c>
      <c r="BV123" s="129">
        <f t="shared" si="25"/>
        <v>-288117112</v>
      </c>
      <c r="BW123" s="110">
        <f>BW124+BW129+BW137+BW134</f>
        <v>0</v>
      </c>
      <c r="BX123" s="129">
        <f t="shared" si="26"/>
        <v>0</v>
      </c>
      <c r="BY123" s="110">
        <f>BY124+BY129+BY137+BY134</f>
        <v>2400780.2199999997</v>
      </c>
      <c r="BZ123" s="129">
        <f t="shared" si="27"/>
        <v>2400780.2199999997</v>
      </c>
      <c r="CA123" s="110">
        <f>CA124+CA129+CA137+CA134</f>
        <v>9343480.2199999988</v>
      </c>
      <c r="CB123" s="129">
        <f t="shared" si="28"/>
        <v>6942699.9999999991</v>
      </c>
      <c r="CC123" s="52"/>
    </row>
    <row r="124" spans="1:81" s="34" customFormat="1" ht="52.9" customHeight="1" x14ac:dyDescent="0.2">
      <c r="A124" s="37"/>
      <c r="B124" s="533" t="s">
        <v>300</v>
      </c>
      <c r="C124" s="533"/>
      <c r="D124" s="533"/>
      <c r="E124" s="533"/>
      <c r="F124" s="533"/>
      <c r="G124" s="533"/>
      <c r="H124" s="122" t="s">
        <v>720</v>
      </c>
      <c r="I124" s="123" t="s">
        <v>5</v>
      </c>
      <c r="J124" s="129">
        <f>J125</f>
        <v>218021100</v>
      </c>
      <c r="K124" s="129">
        <f>K125</f>
        <v>218021100</v>
      </c>
      <c r="L124" s="129">
        <f t="shared" si="23"/>
        <v>0</v>
      </c>
      <c r="M124" s="129">
        <f>M125</f>
        <v>182857200</v>
      </c>
      <c r="N124" s="129">
        <f t="shared" si="1"/>
        <v>-35163900</v>
      </c>
      <c r="O124" s="129">
        <f>O125</f>
        <v>182857200</v>
      </c>
      <c r="P124" s="129">
        <f t="shared" si="1"/>
        <v>0</v>
      </c>
      <c r="Q124" s="129">
        <f>Q125</f>
        <v>198893900</v>
      </c>
      <c r="R124" s="129">
        <f t="shared" si="1"/>
        <v>16036700</v>
      </c>
      <c r="S124" s="129">
        <f>S125</f>
        <v>198893900</v>
      </c>
      <c r="T124" s="129">
        <f t="shared" si="1"/>
        <v>0</v>
      </c>
      <c r="U124" s="129">
        <f>U125</f>
        <v>198893900</v>
      </c>
      <c r="V124" s="129">
        <f t="shared" si="1"/>
        <v>0</v>
      </c>
      <c r="W124" s="129">
        <f>W125</f>
        <v>241891800</v>
      </c>
      <c r="X124" s="129">
        <f t="shared" si="30"/>
        <v>42997900</v>
      </c>
      <c r="Y124" s="129">
        <f>Y125</f>
        <v>241891800</v>
      </c>
      <c r="Z124" s="129">
        <f t="shared" si="30"/>
        <v>0</v>
      </c>
      <c r="AA124" s="129">
        <f>AA125</f>
        <v>241891800</v>
      </c>
      <c r="AB124" s="129">
        <f t="shared" si="30"/>
        <v>0</v>
      </c>
      <c r="AC124" s="129">
        <f>AC125</f>
        <v>241891800</v>
      </c>
      <c r="AD124" s="129">
        <f t="shared" si="30"/>
        <v>0</v>
      </c>
      <c r="AE124" s="129">
        <f>AE125</f>
        <v>129808700</v>
      </c>
      <c r="AF124" s="129">
        <f t="shared" si="30"/>
        <v>-112083100</v>
      </c>
      <c r="AG124" s="129">
        <f>AG125</f>
        <v>129808700</v>
      </c>
      <c r="AH124" s="129">
        <f t="shared" si="30"/>
        <v>0</v>
      </c>
      <c r="AI124" s="129">
        <f>AI125</f>
        <v>181817200</v>
      </c>
      <c r="AJ124" s="129">
        <f t="shared" si="3"/>
        <v>52008500</v>
      </c>
      <c r="AK124" s="129">
        <f>AK125</f>
        <v>181817200</v>
      </c>
      <c r="AL124" s="129">
        <f t="shared" si="4"/>
        <v>0</v>
      </c>
      <c r="AM124" s="129">
        <f>AM125</f>
        <v>307313700</v>
      </c>
      <c r="AN124" s="129">
        <f t="shared" si="4"/>
        <v>125496500</v>
      </c>
      <c r="AO124" s="129">
        <f>AO125</f>
        <v>307313700</v>
      </c>
      <c r="AP124" s="129">
        <f t="shared" si="4"/>
        <v>0</v>
      </c>
      <c r="AQ124" s="129">
        <f>AQ125</f>
        <v>307313700</v>
      </c>
      <c r="AR124" s="129">
        <f t="shared" si="4"/>
        <v>0</v>
      </c>
      <c r="AS124" s="129">
        <f>AS125</f>
        <v>307313700</v>
      </c>
      <c r="AT124" s="129">
        <f t="shared" si="11"/>
        <v>0</v>
      </c>
      <c r="AU124" s="129">
        <f>AU125</f>
        <v>307313700</v>
      </c>
      <c r="AV124" s="129">
        <f t="shared" si="11"/>
        <v>0</v>
      </c>
      <c r="AW124" s="129">
        <f>AW125</f>
        <v>307313700</v>
      </c>
      <c r="AX124" s="129">
        <f t="shared" si="11"/>
        <v>0</v>
      </c>
      <c r="AY124" s="108">
        <f>AY125</f>
        <v>80402000</v>
      </c>
      <c r="AZ124" s="129">
        <f t="shared" si="11"/>
        <v>-226911700</v>
      </c>
      <c r="BA124" s="108">
        <f>BA125</f>
        <v>80402000</v>
      </c>
      <c r="BB124" s="129">
        <f t="shared" si="13"/>
        <v>0</v>
      </c>
      <c r="BC124" s="108">
        <f>BC125</f>
        <v>80402000</v>
      </c>
      <c r="BD124" s="129">
        <f t="shared" si="13"/>
        <v>0</v>
      </c>
      <c r="BE124" s="108">
        <f>BE125</f>
        <v>80402000</v>
      </c>
      <c r="BF124" s="129">
        <f t="shared" si="13"/>
        <v>0</v>
      </c>
      <c r="BG124" s="108">
        <f>BG125</f>
        <v>80402000</v>
      </c>
      <c r="BH124" s="129">
        <f t="shared" si="13"/>
        <v>0</v>
      </c>
      <c r="BI124" s="108">
        <f>BI125</f>
        <v>80402000</v>
      </c>
      <c r="BJ124" s="129">
        <f t="shared" si="14"/>
        <v>0</v>
      </c>
      <c r="BK124" s="108">
        <f>BK125</f>
        <v>80402000</v>
      </c>
      <c r="BL124" s="129">
        <f t="shared" si="14"/>
        <v>0</v>
      </c>
      <c r="BM124" s="108">
        <f>BM125</f>
        <v>80402000</v>
      </c>
      <c r="BN124" s="129">
        <f t="shared" si="14"/>
        <v>0</v>
      </c>
      <c r="BO124" s="108">
        <f>BO125</f>
        <v>80402000</v>
      </c>
      <c r="BP124" s="129">
        <f t="shared" si="14"/>
        <v>0</v>
      </c>
      <c r="BQ124" s="108">
        <f>BQ125</f>
        <v>80402000</v>
      </c>
      <c r="BR124" s="129">
        <f t="shared" si="17"/>
        <v>0</v>
      </c>
      <c r="BS124" s="108">
        <f>BS125</f>
        <v>80402000</v>
      </c>
      <c r="BT124" s="129">
        <f t="shared" si="24"/>
        <v>0</v>
      </c>
      <c r="BU124" s="108">
        <f>BU125</f>
        <v>0</v>
      </c>
      <c r="BV124" s="129">
        <f t="shared" si="25"/>
        <v>-80402000</v>
      </c>
      <c r="BW124" s="108">
        <f>BW125</f>
        <v>0</v>
      </c>
      <c r="BX124" s="129">
        <f t="shared" si="26"/>
        <v>0</v>
      </c>
      <c r="BY124" s="108">
        <f>BY125+BY127</f>
        <v>839604.83</v>
      </c>
      <c r="BZ124" s="129">
        <f t="shared" si="27"/>
        <v>839604.83</v>
      </c>
      <c r="CA124" s="108">
        <f>CA125+CA127</f>
        <v>2339604.83</v>
      </c>
      <c r="CB124" s="129">
        <f t="shared" si="28"/>
        <v>1500000</v>
      </c>
      <c r="CC124" s="52"/>
    </row>
    <row r="125" spans="1:81" s="34" customFormat="1" ht="26.65" customHeight="1" x14ac:dyDescent="0.2">
      <c r="A125" s="37"/>
      <c r="B125" s="525" t="s">
        <v>33</v>
      </c>
      <c r="C125" s="526"/>
      <c r="D125" s="526"/>
      <c r="E125" s="526"/>
      <c r="F125" s="526"/>
      <c r="G125" s="527"/>
      <c r="H125" s="122" t="s">
        <v>720</v>
      </c>
      <c r="I125" s="41" t="s">
        <v>32</v>
      </c>
      <c r="J125" s="108">
        <f>J126</f>
        <v>218021100</v>
      </c>
      <c r="K125" s="108">
        <f>K126</f>
        <v>218021100</v>
      </c>
      <c r="L125" s="129">
        <f t="shared" si="23"/>
        <v>0</v>
      </c>
      <c r="M125" s="108">
        <f>M126</f>
        <v>182857200</v>
      </c>
      <c r="N125" s="129">
        <f t="shared" si="1"/>
        <v>-35163900</v>
      </c>
      <c r="O125" s="108">
        <f>O126</f>
        <v>182857200</v>
      </c>
      <c r="P125" s="129">
        <f t="shared" si="1"/>
        <v>0</v>
      </c>
      <c r="Q125" s="108">
        <f>Q126</f>
        <v>198893900</v>
      </c>
      <c r="R125" s="129">
        <f t="shared" si="1"/>
        <v>16036700</v>
      </c>
      <c r="S125" s="108">
        <f>S126</f>
        <v>198893900</v>
      </c>
      <c r="T125" s="129">
        <f t="shared" si="1"/>
        <v>0</v>
      </c>
      <c r="U125" s="108">
        <f>U126</f>
        <v>198893900</v>
      </c>
      <c r="V125" s="129">
        <f t="shared" si="1"/>
        <v>0</v>
      </c>
      <c r="W125" s="108">
        <f>W126</f>
        <v>241891800</v>
      </c>
      <c r="X125" s="129">
        <f t="shared" si="30"/>
        <v>42997900</v>
      </c>
      <c r="Y125" s="108">
        <f>Y126</f>
        <v>241891800</v>
      </c>
      <c r="Z125" s="129">
        <f t="shared" si="30"/>
        <v>0</v>
      </c>
      <c r="AA125" s="108">
        <f>AA126</f>
        <v>241891800</v>
      </c>
      <c r="AB125" s="129">
        <f t="shared" si="30"/>
        <v>0</v>
      </c>
      <c r="AC125" s="108">
        <f>AC126</f>
        <v>241891800</v>
      </c>
      <c r="AD125" s="129">
        <f t="shared" si="30"/>
        <v>0</v>
      </c>
      <c r="AE125" s="108">
        <f>AE126</f>
        <v>129808700</v>
      </c>
      <c r="AF125" s="129">
        <f t="shared" si="30"/>
        <v>-112083100</v>
      </c>
      <c r="AG125" s="108">
        <f>AG126</f>
        <v>129808700</v>
      </c>
      <c r="AH125" s="129">
        <f t="shared" si="30"/>
        <v>0</v>
      </c>
      <c r="AI125" s="108">
        <f>AI126</f>
        <v>181817200</v>
      </c>
      <c r="AJ125" s="129">
        <f t="shared" si="3"/>
        <v>52008500</v>
      </c>
      <c r="AK125" s="108">
        <f>AK126</f>
        <v>181817200</v>
      </c>
      <c r="AL125" s="129">
        <f t="shared" si="4"/>
        <v>0</v>
      </c>
      <c r="AM125" s="108">
        <f>AM126</f>
        <v>307313700</v>
      </c>
      <c r="AN125" s="129">
        <f t="shared" si="4"/>
        <v>125496500</v>
      </c>
      <c r="AO125" s="108">
        <f>AO126</f>
        <v>307313700</v>
      </c>
      <c r="AP125" s="129">
        <f t="shared" si="4"/>
        <v>0</v>
      </c>
      <c r="AQ125" s="108">
        <f>AQ126</f>
        <v>307313700</v>
      </c>
      <c r="AR125" s="129">
        <f t="shared" si="4"/>
        <v>0</v>
      </c>
      <c r="AS125" s="108">
        <f>AS126</f>
        <v>307313700</v>
      </c>
      <c r="AT125" s="129">
        <f t="shared" si="11"/>
        <v>0</v>
      </c>
      <c r="AU125" s="108">
        <f>AU126</f>
        <v>307313700</v>
      </c>
      <c r="AV125" s="129">
        <f t="shared" si="11"/>
        <v>0</v>
      </c>
      <c r="AW125" s="108">
        <f>AW126</f>
        <v>307313700</v>
      </c>
      <c r="AX125" s="129">
        <f t="shared" si="11"/>
        <v>0</v>
      </c>
      <c r="AY125" s="108">
        <f>AY126</f>
        <v>80402000</v>
      </c>
      <c r="AZ125" s="129">
        <f t="shared" si="11"/>
        <v>-226911700</v>
      </c>
      <c r="BA125" s="108">
        <f>BA126</f>
        <v>80402000</v>
      </c>
      <c r="BB125" s="129">
        <f t="shared" si="13"/>
        <v>0</v>
      </c>
      <c r="BC125" s="108">
        <f>BC126</f>
        <v>80402000</v>
      </c>
      <c r="BD125" s="129">
        <f t="shared" si="13"/>
        <v>0</v>
      </c>
      <c r="BE125" s="108">
        <f>BE126</f>
        <v>80402000</v>
      </c>
      <c r="BF125" s="129">
        <f t="shared" si="13"/>
        <v>0</v>
      </c>
      <c r="BG125" s="108">
        <f>BG126</f>
        <v>80402000</v>
      </c>
      <c r="BH125" s="129">
        <f t="shared" si="13"/>
        <v>0</v>
      </c>
      <c r="BI125" s="108">
        <f>BI126</f>
        <v>80402000</v>
      </c>
      <c r="BJ125" s="129">
        <f t="shared" si="14"/>
        <v>0</v>
      </c>
      <c r="BK125" s="108">
        <f>BK126</f>
        <v>80402000</v>
      </c>
      <c r="BL125" s="129">
        <f t="shared" si="14"/>
        <v>0</v>
      </c>
      <c r="BM125" s="108">
        <f>BM126</f>
        <v>80402000</v>
      </c>
      <c r="BN125" s="129">
        <f t="shared" si="14"/>
        <v>0</v>
      </c>
      <c r="BO125" s="108">
        <f>BO126</f>
        <v>80402000</v>
      </c>
      <c r="BP125" s="129">
        <f t="shared" si="14"/>
        <v>0</v>
      </c>
      <c r="BQ125" s="108">
        <f>BQ126</f>
        <v>80402000</v>
      </c>
      <c r="BR125" s="129">
        <f t="shared" si="17"/>
        <v>0</v>
      </c>
      <c r="BS125" s="108">
        <f>BS126</f>
        <v>80402000</v>
      </c>
      <c r="BT125" s="129">
        <f t="shared" si="24"/>
        <v>0</v>
      </c>
      <c r="BU125" s="108">
        <f>BU126</f>
        <v>0</v>
      </c>
      <c r="BV125" s="129">
        <f t="shared" si="25"/>
        <v>-80402000</v>
      </c>
      <c r="BW125" s="108">
        <f>BW126</f>
        <v>0</v>
      </c>
      <c r="BX125" s="129">
        <f t="shared" si="26"/>
        <v>0</v>
      </c>
      <c r="BY125" s="108">
        <f>BY126</f>
        <v>839604.83</v>
      </c>
      <c r="BZ125" s="129">
        <f t="shared" si="27"/>
        <v>839604.83</v>
      </c>
      <c r="CA125" s="108">
        <f>CA126</f>
        <v>839604.83</v>
      </c>
      <c r="CB125" s="129">
        <f t="shared" si="28"/>
        <v>0</v>
      </c>
      <c r="CC125" s="52"/>
    </row>
    <row r="126" spans="1:81" s="49" customFormat="1" x14ac:dyDescent="0.2">
      <c r="A126" s="45"/>
      <c r="B126" s="532" t="s">
        <v>31</v>
      </c>
      <c r="C126" s="532"/>
      <c r="D126" s="532"/>
      <c r="E126" s="532"/>
      <c r="F126" s="532"/>
      <c r="G126" s="532"/>
      <c r="H126" s="120" t="s">
        <v>720</v>
      </c>
      <c r="I126" s="121" t="s">
        <v>30</v>
      </c>
      <c r="J126" s="109">
        <v>218021100</v>
      </c>
      <c r="K126" s="118">
        <v>218021100</v>
      </c>
      <c r="L126" s="109">
        <f t="shared" si="23"/>
        <v>0</v>
      </c>
      <c r="M126" s="174">
        <v>182857200</v>
      </c>
      <c r="N126" s="109">
        <f t="shared" si="1"/>
        <v>-35163900</v>
      </c>
      <c r="O126" s="174">
        <v>182857200</v>
      </c>
      <c r="P126" s="109">
        <f t="shared" si="1"/>
        <v>0</v>
      </c>
      <c r="Q126" s="183">
        <v>198893900</v>
      </c>
      <c r="R126" s="109">
        <f t="shared" si="1"/>
        <v>16036700</v>
      </c>
      <c r="S126" s="204">
        <v>198893900</v>
      </c>
      <c r="T126" s="109">
        <f t="shared" si="1"/>
        <v>0</v>
      </c>
      <c r="U126" s="204">
        <v>198893900</v>
      </c>
      <c r="V126" s="109">
        <f t="shared" si="1"/>
        <v>0</v>
      </c>
      <c r="W126" s="204">
        <v>241891800</v>
      </c>
      <c r="X126" s="109">
        <f t="shared" si="30"/>
        <v>42997900</v>
      </c>
      <c r="Y126" s="204">
        <v>241891800</v>
      </c>
      <c r="Z126" s="109">
        <f t="shared" si="30"/>
        <v>0</v>
      </c>
      <c r="AA126" s="204">
        <v>241891800</v>
      </c>
      <c r="AB126" s="109">
        <f t="shared" si="30"/>
        <v>0</v>
      </c>
      <c r="AC126" s="204">
        <v>241891800</v>
      </c>
      <c r="AD126" s="109">
        <f t="shared" si="30"/>
        <v>0</v>
      </c>
      <c r="AE126" s="204">
        <v>129808700</v>
      </c>
      <c r="AF126" s="109">
        <f t="shared" si="30"/>
        <v>-112083100</v>
      </c>
      <c r="AG126" s="248">
        <v>129808700</v>
      </c>
      <c r="AH126" s="109">
        <f t="shared" si="30"/>
        <v>0</v>
      </c>
      <c r="AI126" s="248">
        <v>181817200</v>
      </c>
      <c r="AJ126" s="109">
        <f t="shared" si="3"/>
        <v>52008500</v>
      </c>
      <c r="AK126" s="248">
        <v>181817200</v>
      </c>
      <c r="AL126" s="109">
        <f t="shared" si="4"/>
        <v>0</v>
      </c>
      <c r="AM126" s="248">
        <v>307313700</v>
      </c>
      <c r="AN126" s="109">
        <f t="shared" si="4"/>
        <v>125496500</v>
      </c>
      <c r="AO126" s="286">
        <v>307313700</v>
      </c>
      <c r="AP126" s="109">
        <f t="shared" si="4"/>
        <v>0</v>
      </c>
      <c r="AQ126" s="286">
        <v>307313700</v>
      </c>
      <c r="AR126" s="109">
        <f t="shared" si="4"/>
        <v>0</v>
      </c>
      <c r="AS126" s="286">
        <v>307313700</v>
      </c>
      <c r="AT126" s="109">
        <f t="shared" si="11"/>
        <v>0</v>
      </c>
      <c r="AU126" s="305">
        <v>307313700</v>
      </c>
      <c r="AV126" s="109">
        <f t="shared" si="11"/>
        <v>0</v>
      </c>
      <c r="AW126" s="318">
        <v>307313700</v>
      </c>
      <c r="AX126" s="109">
        <f t="shared" si="11"/>
        <v>0</v>
      </c>
      <c r="AY126" s="318">
        <v>80402000</v>
      </c>
      <c r="AZ126" s="109">
        <f t="shared" si="11"/>
        <v>-226911700</v>
      </c>
      <c r="BA126" s="318">
        <v>80402000</v>
      </c>
      <c r="BB126" s="109">
        <f t="shared" si="13"/>
        <v>0</v>
      </c>
      <c r="BC126" s="318">
        <v>80402000</v>
      </c>
      <c r="BD126" s="109">
        <f t="shared" si="13"/>
        <v>0</v>
      </c>
      <c r="BE126" s="318">
        <v>80402000</v>
      </c>
      <c r="BF126" s="109">
        <f t="shared" si="13"/>
        <v>0</v>
      </c>
      <c r="BG126" s="318">
        <v>80402000</v>
      </c>
      <c r="BH126" s="109">
        <f t="shared" si="13"/>
        <v>0</v>
      </c>
      <c r="BI126" s="318">
        <v>80402000</v>
      </c>
      <c r="BJ126" s="109">
        <f t="shared" si="14"/>
        <v>0</v>
      </c>
      <c r="BK126" s="318">
        <v>80402000</v>
      </c>
      <c r="BL126" s="109">
        <f t="shared" si="14"/>
        <v>0</v>
      </c>
      <c r="BM126" s="318">
        <v>80402000</v>
      </c>
      <c r="BN126" s="109">
        <f t="shared" si="14"/>
        <v>0</v>
      </c>
      <c r="BO126" s="318">
        <v>80402000</v>
      </c>
      <c r="BP126" s="109">
        <f t="shared" si="14"/>
        <v>0</v>
      </c>
      <c r="BQ126" s="318">
        <v>80402000</v>
      </c>
      <c r="BR126" s="109">
        <f t="shared" si="17"/>
        <v>0</v>
      </c>
      <c r="BS126" s="318">
        <v>80402000</v>
      </c>
      <c r="BT126" s="109">
        <f t="shared" si="24"/>
        <v>0</v>
      </c>
      <c r="BU126" s="322">
        <v>0</v>
      </c>
      <c r="BV126" s="109">
        <f t="shared" si="25"/>
        <v>-80402000</v>
      </c>
      <c r="BW126" s="318">
        <v>0</v>
      </c>
      <c r="BX126" s="109">
        <f t="shared" si="26"/>
        <v>0</v>
      </c>
      <c r="BY126" s="368">
        <v>839604.83</v>
      </c>
      <c r="BZ126" s="109">
        <f t="shared" si="27"/>
        <v>839604.83</v>
      </c>
      <c r="CA126" s="502">
        <v>839604.83</v>
      </c>
      <c r="CB126" s="109">
        <f t="shared" si="28"/>
        <v>0</v>
      </c>
      <c r="CC126" s="53">
        <v>13</v>
      </c>
    </row>
    <row r="127" spans="1:81" s="34" customFormat="1" x14ac:dyDescent="0.2">
      <c r="A127" s="37"/>
      <c r="B127" s="531" t="s">
        <v>79</v>
      </c>
      <c r="C127" s="531"/>
      <c r="D127" s="531"/>
      <c r="E127" s="531"/>
      <c r="F127" s="531"/>
      <c r="G127" s="531"/>
      <c r="H127" s="122" t="s">
        <v>720</v>
      </c>
      <c r="I127" s="484" t="s">
        <v>78</v>
      </c>
      <c r="J127" s="129"/>
      <c r="K127" s="114"/>
      <c r="L127" s="129"/>
      <c r="M127" s="171"/>
      <c r="N127" s="129"/>
      <c r="O127" s="171"/>
      <c r="P127" s="129"/>
      <c r="Q127" s="185"/>
      <c r="R127" s="129"/>
      <c r="S127" s="208"/>
      <c r="T127" s="129"/>
      <c r="U127" s="208"/>
      <c r="V127" s="129"/>
      <c r="W127" s="208"/>
      <c r="X127" s="129"/>
      <c r="Y127" s="208"/>
      <c r="Z127" s="129"/>
      <c r="AA127" s="208"/>
      <c r="AB127" s="129"/>
      <c r="AC127" s="208"/>
      <c r="AD127" s="129"/>
      <c r="AE127" s="208"/>
      <c r="AF127" s="129"/>
      <c r="AG127" s="208"/>
      <c r="AH127" s="129"/>
      <c r="AI127" s="208"/>
      <c r="AJ127" s="129"/>
      <c r="AK127" s="208"/>
      <c r="AL127" s="129"/>
      <c r="AM127" s="208"/>
      <c r="AN127" s="129"/>
      <c r="AO127" s="208"/>
      <c r="AP127" s="129"/>
      <c r="AQ127" s="208"/>
      <c r="AR127" s="129"/>
      <c r="AS127" s="208"/>
      <c r="AT127" s="129"/>
      <c r="AU127" s="208"/>
      <c r="AV127" s="129"/>
      <c r="AW127" s="208"/>
      <c r="AX127" s="129"/>
      <c r="AY127" s="322"/>
      <c r="AZ127" s="129"/>
      <c r="BA127" s="322"/>
      <c r="BB127" s="129"/>
      <c r="BC127" s="322"/>
      <c r="BD127" s="129"/>
      <c r="BE127" s="322"/>
      <c r="BF127" s="129"/>
      <c r="BG127" s="322"/>
      <c r="BH127" s="129"/>
      <c r="BI127" s="322"/>
      <c r="BJ127" s="129"/>
      <c r="BK127" s="322"/>
      <c r="BL127" s="129"/>
      <c r="BM127" s="322"/>
      <c r="BN127" s="129"/>
      <c r="BO127" s="322"/>
      <c r="BP127" s="129"/>
      <c r="BQ127" s="322"/>
      <c r="BR127" s="129"/>
      <c r="BS127" s="322"/>
      <c r="BT127" s="129"/>
      <c r="BU127" s="322"/>
      <c r="BV127" s="129"/>
      <c r="BW127" s="360"/>
      <c r="BX127" s="129"/>
      <c r="BY127" s="438">
        <f>BY128</f>
        <v>0</v>
      </c>
      <c r="BZ127" s="129"/>
      <c r="CA127" s="438">
        <f>CA128</f>
        <v>1500000</v>
      </c>
      <c r="CB127" s="129">
        <f t="shared" si="28"/>
        <v>1500000</v>
      </c>
      <c r="CC127" s="52"/>
    </row>
    <row r="128" spans="1:81" s="49" customFormat="1" x14ac:dyDescent="0.2">
      <c r="A128" s="45"/>
      <c r="B128" s="532" t="s">
        <v>77</v>
      </c>
      <c r="C128" s="532"/>
      <c r="D128" s="532"/>
      <c r="E128" s="532"/>
      <c r="F128" s="532"/>
      <c r="G128" s="532"/>
      <c r="H128" s="120" t="s">
        <v>720</v>
      </c>
      <c r="I128" s="520" t="s">
        <v>76</v>
      </c>
      <c r="J128" s="109"/>
      <c r="K128" s="118"/>
      <c r="L128" s="109"/>
      <c r="M128" s="174"/>
      <c r="N128" s="109"/>
      <c r="O128" s="174"/>
      <c r="P128" s="109"/>
      <c r="Q128" s="183"/>
      <c r="R128" s="109"/>
      <c r="S128" s="204"/>
      <c r="T128" s="109"/>
      <c r="U128" s="204"/>
      <c r="V128" s="109"/>
      <c r="W128" s="204"/>
      <c r="X128" s="109"/>
      <c r="Y128" s="204"/>
      <c r="Z128" s="109"/>
      <c r="AA128" s="204"/>
      <c r="AB128" s="109"/>
      <c r="AC128" s="204"/>
      <c r="AD128" s="109"/>
      <c r="AE128" s="204"/>
      <c r="AF128" s="109"/>
      <c r="AG128" s="204"/>
      <c r="AH128" s="109"/>
      <c r="AI128" s="204"/>
      <c r="AJ128" s="109"/>
      <c r="AK128" s="204"/>
      <c r="AL128" s="109"/>
      <c r="AM128" s="204"/>
      <c r="AN128" s="109"/>
      <c r="AO128" s="204"/>
      <c r="AP128" s="109"/>
      <c r="AQ128" s="204"/>
      <c r="AR128" s="109"/>
      <c r="AS128" s="204"/>
      <c r="AT128" s="109"/>
      <c r="AU128" s="204"/>
      <c r="AV128" s="109"/>
      <c r="AW128" s="204"/>
      <c r="AX128" s="109"/>
      <c r="AY128" s="318"/>
      <c r="AZ128" s="109"/>
      <c r="BA128" s="318"/>
      <c r="BB128" s="109"/>
      <c r="BC128" s="318"/>
      <c r="BD128" s="109"/>
      <c r="BE128" s="318"/>
      <c r="BF128" s="109"/>
      <c r="BG128" s="318"/>
      <c r="BH128" s="109"/>
      <c r="BI128" s="318"/>
      <c r="BJ128" s="109"/>
      <c r="BK128" s="318"/>
      <c r="BL128" s="109"/>
      <c r="BM128" s="318"/>
      <c r="BN128" s="109"/>
      <c r="BO128" s="318"/>
      <c r="BP128" s="109"/>
      <c r="BQ128" s="318"/>
      <c r="BR128" s="109"/>
      <c r="BS128" s="318"/>
      <c r="BT128" s="109"/>
      <c r="BU128" s="318"/>
      <c r="BV128" s="109"/>
      <c r="BW128" s="361"/>
      <c r="BX128" s="109"/>
      <c r="BY128" s="368">
        <v>0</v>
      </c>
      <c r="BZ128" s="109"/>
      <c r="CA128" s="502">
        <v>1500000</v>
      </c>
      <c r="CB128" s="109">
        <f t="shared" si="28"/>
        <v>1500000</v>
      </c>
      <c r="CC128" s="53" t="s">
        <v>1173</v>
      </c>
    </row>
    <row r="129" spans="1:81" s="34" customFormat="1" ht="39.4" customHeight="1" x14ac:dyDescent="0.2">
      <c r="A129" s="37"/>
      <c r="B129" s="533" t="s">
        <v>344</v>
      </c>
      <c r="C129" s="533"/>
      <c r="D129" s="533"/>
      <c r="E129" s="533"/>
      <c r="F129" s="533"/>
      <c r="G129" s="533"/>
      <c r="H129" s="122" t="s">
        <v>721</v>
      </c>
      <c r="I129" s="123" t="s">
        <v>5</v>
      </c>
      <c r="J129" s="129">
        <f>J130</f>
        <v>396793000</v>
      </c>
      <c r="K129" s="129">
        <f>K130</f>
        <v>396793000</v>
      </c>
      <c r="L129" s="129">
        <f t="shared" si="23"/>
        <v>0</v>
      </c>
      <c r="M129" s="129">
        <f>M130</f>
        <v>483004200</v>
      </c>
      <c r="N129" s="129">
        <f t="shared" si="1"/>
        <v>86211200</v>
      </c>
      <c r="O129" s="129">
        <f>O130</f>
        <v>483004200</v>
      </c>
      <c r="P129" s="129">
        <f t="shared" si="1"/>
        <v>0</v>
      </c>
      <c r="Q129" s="129">
        <f>Q130</f>
        <v>483004200</v>
      </c>
      <c r="R129" s="129">
        <f t="shared" si="1"/>
        <v>0</v>
      </c>
      <c r="S129" s="129">
        <f>S130</f>
        <v>483004200</v>
      </c>
      <c r="T129" s="129">
        <f t="shared" si="1"/>
        <v>0</v>
      </c>
      <c r="U129" s="129">
        <f>U130</f>
        <v>483004200</v>
      </c>
      <c r="V129" s="129">
        <f t="shared" si="1"/>
        <v>0</v>
      </c>
      <c r="W129" s="129">
        <f>W130</f>
        <v>550257400</v>
      </c>
      <c r="X129" s="129">
        <f t="shared" si="30"/>
        <v>67253200</v>
      </c>
      <c r="Y129" s="129">
        <f>Y130</f>
        <v>550257400</v>
      </c>
      <c r="Z129" s="129">
        <f t="shared" si="30"/>
        <v>0</v>
      </c>
      <c r="AA129" s="129">
        <f>AA130</f>
        <v>550257400</v>
      </c>
      <c r="AB129" s="129">
        <f t="shared" si="30"/>
        <v>0</v>
      </c>
      <c r="AC129" s="129">
        <f>AC130</f>
        <v>550257400</v>
      </c>
      <c r="AD129" s="129">
        <f t="shared" si="30"/>
        <v>0</v>
      </c>
      <c r="AE129" s="129">
        <f>AE130</f>
        <v>327984400</v>
      </c>
      <c r="AF129" s="129">
        <f t="shared" si="30"/>
        <v>-222273000</v>
      </c>
      <c r="AG129" s="129">
        <f>AG130</f>
        <v>327984400</v>
      </c>
      <c r="AH129" s="129">
        <f t="shared" si="30"/>
        <v>0</v>
      </c>
      <c r="AI129" s="129">
        <f>AI130</f>
        <v>327984400</v>
      </c>
      <c r="AJ129" s="129">
        <f t="shared" si="3"/>
        <v>0</v>
      </c>
      <c r="AK129" s="129">
        <f>AK130</f>
        <v>327984400</v>
      </c>
      <c r="AL129" s="129">
        <f t="shared" si="4"/>
        <v>0</v>
      </c>
      <c r="AM129" s="129">
        <f>AM130</f>
        <v>480670300</v>
      </c>
      <c r="AN129" s="129">
        <f t="shared" si="4"/>
        <v>152685900</v>
      </c>
      <c r="AO129" s="129">
        <f>AO130</f>
        <v>480670300</v>
      </c>
      <c r="AP129" s="129">
        <f t="shared" si="4"/>
        <v>0</v>
      </c>
      <c r="AQ129" s="129">
        <f>AQ130</f>
        <v>480670300</v>
      </c>
      <c r="AR129" s="129">
        <f t="shared" si="4"/>
        <v>0</v>
      </c>
      <c r="AS129" s="129">
        <f>AS130</f>
        <v>480670300</v>
      </c>
      <c r="AT129" s="129">
        <f t="shared" si="11"/>
        <v>0</v>
      </c>
      <c r="AU129" s="129">
        <f>AU130</f>
        <v>480670300</v>
      </c>
      <c r="AV129" s="129">
        <f t="shared" si="11"/>
        <v>0</v>
      </c>
      <c r="AW129" s="129">
        <f>AW130</f>
        <v>480670300</v>
      </c>
      <c r="AX129" s="129">
        <f t="shared" si="11"/>
        <v>0</v>
      </c>
      <c r="AY129" s="129">
        <f>AY130</f>
        <v>193309200</v>
      </c>
      <c r="AZ129" s="129">
        <f t="shared" si="11"/>
        <v>-287361100</v>
      </c>
      <c r="BA129" s="129">
        <f>BA130</f>
        <v>193309200</v>
      </c>
      <c r="BB129" s="129">
        <f t="shared" si="13"/>
        <v>0</v>
      </c>
      <c r="BC129" s="129">
        <f>BC130</f>
        <v>193309200</v>
      </c>
      <c r="BD129" s="129">
        <f t="shared" si="13"/>
        <v>0</v>
      </c>
      <c r="BE129" s="129">
        <f>BE130</f>
        <v>193309200</v>
      </c>
      <c r="BF129" s="129">
        <f t="shared" si="13"/>
        <v>0</v>
      </c>
      <c r="BG129" s="129">
        <f>BG130</f>
        <v>193309200</v>
      </c>
      <c r="BH129" s="129">
        <f t="shared" si="13"/>
        <v>0</v>
      </c>
      <c r="BI129" s="129">
        <f>BI130</f>
        <v>193309200</v>
      </c>
      <c r="BJ129" s="129">
        <f t="shared" si="14"/>
        <v>0</v>
      </c>
      <c r="BK129" s="129">
        <f>BK130</f>
        <v>193309200</v>
      </c>
      <c r="BL129" s="129">
        <f t="shared" si="14"/>
        <v>0</v>
      </c>
      <c r="BM129" s="129">
        <f>BM130+BM132</f>
        <v>193309200</v>
      </c>
      <c r="BN129" s="129">
        <f t="shared" si="14"/>
        <v>0</v>
      </c>
      <c r="BO129" s="129">
        <f>BO130+BO132</f>
        <v>193309200</v>
      </c>
      <c r="BP129" s="129">
        <f t="shared" si="14"/>
        <v>0</v>
      </c>
      <c r="BQ129" s="129">
        <f>BQ130+BQ132</f>
        <v>193309200</v>
      </c>
      <c r="BR129" s="129">
        <f t="shared" si="17"/>
        <v>0</v>
      </c>
      <c r="BS129" s="129">
        <f>BS130+BS132</f>
        <v>193309200</v>
      </c>
      <c r="BT129" s="129">
        <f t="shared" si="24"/>
        <v>0</v>
      </c>
      <c r="BU129" s="129">
        <f>BU130+BU132</f>
        <v>0</v>
      </c>
      <c r="BV129" s="129">
        <f t="shared" si="25"/>
        <v>-193309200</v>
      </c>
      <c r="BW129" s="129">
        <f>BW130+BW132</f>
        <v>0</v>
      </c>
      <c r="BX129" s="129">
        <f t="shared" si="26"/>
        <v>0</v>
      </c>
      <c r="BY129" s="129">
        <f>BY130+BY132</f>
        <v>1561175.39</v>
      </c>
      <c r="BZ129" s="129">
        <f t="shared" si="27"/>
        <v>1561175.39</v>
      </c>
      <c r="CA129" s="129">
        <f>CA130+CA132</f>
        <v>7003875.3899999997</v>
      </c>
      <c r="CB129" s="129">
        <f t="shared" si="28"/>
        <v>5442700</v>
      </c>
      <c r="CC129" s="52"/>
    </row>
    <row r="130" spans="1:81" s="34" customFormat="1" ht="26.65" customHeight="1" x14ac:dyDescent="0.2">
      <c r="A130" s="37"/>
      <c r="B130" s="531" t="s">
        <v>33</v>
      </c>
      <c r="C130" s="531"/>
      <c r="D130" s="531"/>
      <c r="E130" s="531"/>
      <c r="F130" s="531"/>
      <c r="G130" s="531"/>
      <c r="H130" s="122" t="s">
        <v>721</v>
      </c>
      <c r="I130" s="123" t="s">
        <v>32</v>
      </c>
      <c r="J130" s="129">
        <f>J131</f>
        <v>396793000</v>
      </c>
      <c r="K130" s="129">
        <f>K131</f>
        <v>396793000</v>
      </c>
      <c r="L130" s="129">
        <f t="shared" si="23"/>
        <v>0</v>
      </c>
      <c r="M130" s="129">
        <f>M131</f>
        <v>483004200</v>
      </c>
      <c r="N130" s="129">
        <f t="shared" si="1"/>
        <v>86211200</v>
      </c>
      <c r="O130" s="129">
        <f>O131</f>
        <v>483004200</v>
      </c>
      <c r="P130" s="129">
        <f t="shared" si="1"/>
        <v>0</v>
      </c>
      <c r="Q130" s="129">
        <f>Q131</f>
        <v>483004200</v>
      </c>
      <c r="R130" s="129">
        <f t="shared" si="1"/>
        <v>0</v>
      </c>
      <c r="S130" s="129">
        <f>S131</f>
        <v>483004200</v>
      </c>
      <c r="T130" s="129">
        <f t="shared" si="1"/>
        <v>0</v>
      </c>
      <c r="U130" s="129">
        <f>U131</f>
        <v>483004200</v>
      </c>
      <c r="V130" s="129">
        <f t="shared" si="1"/>
        <v>0</v>
      </c>
      <c r="W130" s="129">
        <f>W131</f>
        <v>550257400</v>
      </c>
      <c r="X130" s="129">
        <f t="shared" si="30"/>
        <v>67253200</v>
      </c>
      <c r="Y130" s="129">
        <f>Y131</f>
        <v>550257400</v>
      </c>
      <c r="Z130" s="129">
        <f t="shared" si="30"/>
        <v>0</v>
      </c>
      <c r="AA130" s="129">
        <f>AA131</f>
        <v>550257400</v>
      </c>
      <c r="AB130" s="129">
        <f t="shared" si="30"/>
        <v>0</v>
      </c>
      <c r="AC130" s="129">
        <f>AC131</f>
        <v>550257400</v>
      </c>
      <c r="AD130" s="129">
        <f t="shared" si="30"/>
        <v>0</v>
      </c>
      <c r="AE130" s="129">
        <f>AE131</f>
        <v>327984400</v>
      </c>
      <c r="AF130" s="129">
        <f t="shared" si="30"/>
        <v>-222273000</v>
      </c>
      <c r="AG130" s="129">
        <f>AG131</f>
        <v>327984400</v>
      </c>
      <c r="AH130" s="129">
        <f t="shared" si="30"/>
        <v>0</v>
      </c>
      <c r="AI130" s="129">
        <f>AI131</f>
        <v>327984400</v>
      </c>
      <c r="AJ130" s="129">
        <f t="shared" si="3"/>
        <v>0</v>
      </c>
      <c r="AK130" s="129">
        <f>AK131</f>
        <v>327984400</v>
      </c>
      <c r="AL130" s="129">
        <f t="shared" si="4"/>
        <v>0</v>
      </c>
      <c r="AM130" s="129">
        <f>AM131</f>
        <v>480670300</v>
      </c>
      <c r="AN130" s="129">
        <f t="shared" si="4"/>
        <v>152685900</v>
      </c>
      <c r="AO130" s="129">
        <f>AO131</f>
        <v>480670300</v>
      </c>
      <c r="AP130" s="129">
        <f t="shared" si="4"/>
        <v>0</v>
      </c>
      <c r="AQ130" s="129">
        <f>AQ131</f>
        <v>480670300</v>
      </c>
      <c r="AR130" s="129">
        <f t="shared" si="4"/>
        <v>0</v>
      </c>
      <c r="AS130" s="129">
        <f>AS131</f>
        <v>480670300</v>
      </c>
      <c r="AT130" s="129">
        <f t="shared" si="11"/>
        <v>0</v>
      </c>
      <c r="AU130" s="129">
        <f>AU131</f>
        <v>480670300</v>
      </c>
      <c r="AV130" s="129">
        <f t="shared" si="11"/>
        <v>0</v>
      </c>
      <c r="AW130" s="129">
        <f>AW131</f>
        <v>480670300</v>
      </c>
      <c r="AX130" s="129">
        <f t="shared" si="11"/>
        <v>0</v>
      </c>
      <c r="AY130" s="129">
        <f>AY131</f>
        <v>193309200</v>
      </c>
      <c r="AZ130" s="129">
        <f t="shared" si="11"/>
        <v>-287361100</v>
      </c>
      <c r="BA130" s="129">
        <f>BA131</f>
        <v>193309200</v>
      </c>
      <c r="BB130" s="129">
        <f t="shared" si="13"/>
        <v>0</v>
      </c>
      <c r="BC130" s="129">
        <f>BC131</f>
        <v>193309200</v>
      </c>
      <c r="BD130" s="129">
        <f t="shared" si="13"/>
        <v>0</v>
      </c>
      <c r="BE130" s="129">
        <f>BE131</f>
        <v>193309200</v>
      </c>
      <c r="BF130" s="129">
        <f t="shared" si="13"/>
        <v>0</v>
      </c>
      <c r="BG130" s="129">
        <f>BG131</f>
        <v>193309200</v>
      </c>
      <c r="BH130" s="129">
        <f t="shared" si="13"/>
        <v>0</v>
      </c>
      <c r="BI130" s="129">
        <f>BI131</f>
        <v>193309200</v>
      </c>
      <c r="BJ130" s="129">
        <f t="shared" si="14"/>
        <v>0</v>
      </c>
      <c r="BK130" s="129">
        <f>BK131</f>
        <v>193309200</v>
      </c>
      <c r="BL130" s="129">
        <f t="shared" si="14"/>
        <v>0</v>
      </c>
      <c r="BM130" s="129">
        <f>BM131</f>
        <v>193309200</v>
      </c>
      <c r="BN130" s="129">
        <f t="shared" si="14"/>
        <v>0</v>
      </c>
      <c r="BO130" s="129">
        <f>BO131</f>
        <v>192440879</v>
      </c>
      <c r="BP130" s="129">
        <f t="shared" si="14"/>
        <v>-868321</v>
      </c>
      <c r="BQ130" s="129">
        <f>BQ131</f>
        <v>188084234.30000001</v>
      </c>
      <c r="BR130" s="129">
        <f t="shared" si="17"/>
        <v>-4356644.6999999881</v>
      </c>
      <c r="BS130" s="129">
        <f>BS131</f>
        <v>188084234.30000001</v>
      </c>
      <c r="BT130" s="129">
        <f t="shared" si="24"/>
        <v>0</v>
      </c>
      <c r="BU130" s="129">
        <f>BU131</f>
        <v>0</v>
      </c>
      <c r="BV130" s="129">
        <f t="shared" si="25"/>
        <v>-188084234.30000001</v>
      </c>
      <c r="BW130" s="129">
        <f>BW131</f>
        <v>0</v>
      </c>
      <c r="BX130" s="129">
        <f t="shared" si="26"/>
        <v>0</v>
      </c>
      <c r="BY130" s="129">
        <f>BY131</f>
        <v>1561175.39</v>
      </c>
      <c r="BZ130" s="129">
        <f t="shared" si="27"/>
        <v>1561175.39</v>
      </c>
      <c r="CA130" s="129">
        <f>CA131</f>
        <v>1561175.39</v>
      </c>
      <c r="CB130" s="129">
        <f t="shared" si="28"/>
        <v>0</v>
      </c>
      <c r="CC130" s="52"/>
    </row>
    <row r="131" spans="1:81" s="49" customFormat="1" x14ac:dyDescent="0.2">
      <c r="A131" s="45"/>
      <c r="B131" s="532" t="s">
        <v>31</v>
      </c>
      <c r="C131" s="532"/>
      <c r="D131" s="532"/>
      <c r="E131" s="532"/>
      <c r="F131" s="532"/>
      <c r="G131" s="532"/>
      <c r="H131" s="120" t="s">
        <v>721</v>
      </c>
      <c r="I131" s="121" t="s">
        <v>30</v>
      </c>
      <c r="J131" s="109">
        <v>396793000</v>
      </c>
      <c r="K131" s="118">
        <v>396793000</v>
      </c>
      <c r="L131" s="109">
        <f t="shared" si="23"/>
        <v>0</v>
      </c>
      <c r="M131" s="174">
        <v>483004200</v>
      </c>
      <c r="N131" s="109">
        <f t="shared" si="1"/>
        <v>86211200</v>
      </c>
      <c r="O131" s="174">
        <v>483004200</v>
      </c>
      <c r="P131" s="109">
        <f t="shared" si="1"/>
        <v>0</v>
      </c>
      <c r="Q131" s="183">
        <v>483004200</v>
      </c>
      <c r="R131" s="109">
        <f t="shared" si="1"/>
        <v>0</v>
      </c>
      <c r="S131" s="204">
        <v>483004200</v>
      </c>
      <c r="T131" s="109">
        <f t="shared" si="1"/>
        <v>0</v>
      </c>
      <c r="U131" s="204">
        <v>483004200</v>
      </c>
      <c r="V131" s="109">
        <f t="shared" si="1"/>
        <v>0</v>
      </c>
      <c r="W131" s="204">
        <v>550257400</v>
      </c>
      <c r="X131" s="109">
        <f t="shared" si="30"/>
        <v>67253200</v>
      </c>
      <c r="Y131" s="204">
        <v>550257400</v>
      </c>
      <c r="Z131" s="109">
        <f t="shared" si="30"/>
        <v>0</v>
      </c>
      <c r="AA131" s="204">
        <v>550257400</v>
      </c>
      <c r="AB131" s="109">
        <f t="shared" si="30"/>
        <v>0</v>
      </c>
      <c r="AC131" s="204">
        <v>550257400</v>
      </c>
      <c r="AD131" s="109">
        <f t="shared" si="30"/>
        <v>0</v>
      </c>
      <c r="AE131" s="204">
        <v>327984400</v>
      </c>
      <c r="AF131" s="109">
        <f t="shared" si="30"/>
        <v>-222273000</v>
      </c>
      <c r="AG131" s="248">
        <v>327984400</v>
      </c>
      <c r="AH131" s="109">
        <f t="shared" si="30"/>
        <v>0</v>
      </c>
      <c r="AI131" s="248">
        <v>327984400</v>
      </c>
      <c r="AJ131" s="109">
        <f t="shared" si="3"/>
        <v>0</v>
      </c>
      <c r="AK131" s="248">
        <v>327984400</v>
      </c>
      <c r="AL131" s="109">
        <f t="shared" si="4"/>
        <v>0</v>
      </c>
      <c r="AM131" s="248">
        <v>480670300</v>
      </c>
      <c r="AN131" s="109">
        <f t="shared" si="4"/>
        <v>152685900</v>
      </c>
      <c r="AO131" s="286">
        <v>480670300</v>
      </c>
      <c r="AP131" s="109">
        <f t="shared" si="4"/>
        <v>0</v>
      </c>
      <c r="AQ131" s="286">
        <v>480670300</v>
      </c>
      <c r="AR131" s="109">
        <f t="shared" si="4"/>
        <v>0</v>
      </c>
      <c r="AS131" s="286">
        <v>480670300</v>
      </c>
      <c r="AT131" s="109">
        <f t="shared" si="11"/>
        <v>0</v>
      </c>
      <c r="AU131" s="305">
        <v>480670300</v>
      </c>
      <c r="AV131" s="109">
        <f t="shared" si="11"/>
        <v>0</v>
      </c>
      <c r="AW131" s="318">
        <v>480670300</v>
      </c>
      <c r="AX131" s="109">
        <f t="shared" si="11"/>
        <v>0</v>
      </c>
      <c r="AY131" s="318">
        <v>193309200</v>
      </c>
      <c r="AZ131" s="109">
        <f t="shared" si="11"/>
        <v>-287361100</v>
      </c>
      <c r="BA131" s="318">
        <v>193309200</v>
      </c>
      <c r="BB131" s="109">
        <f t="shared" si="13"/>
        <v>0</v>
      </c>
      <c r="BC131" s="318">
        <v>193309200</v>
      </c>
      <c r="BD131" s="109">
        <f t="shared" si="13"/>
        <v>0</v>
      </c>
      <c r="BE131" s="318">
        <v>193309200</v>
      </c>
      <c r="BF131" s="109">
        <f t="shared" si="13"/>
        <v>0</v>
      </c>
      <c r="BG131" s="318">
        <v>193309200</v>
      </c>
      <c r="BH131" s="109">
        <f t="shared" si="13"/>
        <v>0</v>
      </c>
      <c r="BI131" s="318">
        <v>193309200</v>
      </c>
      <c r="BJ131" s="109">
        <f t="shared" si="14"/>
        <v>0</v>
      </c>
      <c r="BK131" s="318">
        <v>193309200</v>
      </c>
      <c r="BL131" s="109">
        <f t="shared" si="14"/>
        <v>0</v>
      </c>
      <c r="BM131" s="318">
        <v>193309200</v>
      </c>
      <c r="BN131" s="109">
        <f t="shared" si="14"/>
        <v>0</v>
      </c>
      <c r="BO131" s="318">
        <v>192440879</v>
      </c>
      <c r="BP131" s="109">
        <f t="shared" si="14"/>
        <v>-868321</v>
      </c>
      <c r="BQ131" s="318">
        <v>188084234.30000001</v>
      </c>
      <c r="BR131" s="109">
        <f t="shared" si="17"/>
        <v>-4356644.6999999881</v>
      </c>
      <c r="BS131" s="318">
        <v>188084234.30000001</v>
      </c>
      <c r="BT131" s="109">
        <f t="shared" si="24"/>
        <v>0</v>
      </c>
      <c r="BU131" s="322">
        <v>0</v>
      </c>
      <c r="BV131" s="109">
        <f t="shared" si="25"/>
        <v>-188084234.30000001</v>
      </c>
      <c r="BW131" s="318">
        <v>0</v>
      </c>
      <c r="BX131" s="109">
        <f t="shared" si="26"/>
        <v>0</v>
      </c>
      <c r="BY131" s="368">
        <v>1561175.39</v>
      </c>
      <c r="BZ131" s="109">
        <f t="shared" si="27"/>
        <v>1561175.39</v>
      </c>
      <c r="CA131" s="502">
        <v>1561175.39</v>
      </c>
      <c r="CB131" s="109">
        <f t="shared" si="28"/>
        <v>0</v>
      </c>
      <c r="CC131" s="53">
        <v>14</v>
      </c>
    </row>
    <row r="132" spans="1:81" s="34" customFormat="1" x14ac:dyDescent="0.2">
      <c r="A132" s="37"/>
      <c r="B132" s="531" t="s">
        <v>79</v>
      </c>
      <c r="C132" s="531"/>
      <c r="D132" s="531"/>
      <c r="E132" s="531"/>
      <c r="F132" s="531"/>
      <c r="G132" s="531"/>
      <c r="H132" s="315" t="s">
        <v>721</v>
      </c>
      <c r="I132" s="316" t="s">
        <v>78</v>
      </c>
      <c r="J132" s="129"/>
      <c r="K132" s="114"/>
      <c r="L132" s="129"/>
      <c r="M132" s="171"/>
      <c r="N132" s="129"/>
      <c r="O132" s="171"/>
      <c r="P132" s="129"/>
      <c r="Q132" s="185"/>
      <c r="R132" s="129"/>
      <c r="S132" s="208"/>
      <c r="T132" s="129"/>
      <c r="U132" s="208"/>
      <c r="V132" s="129"/>
      <c r="W132" s="208"/>
      <c r="X132" s="129"/>
      <c r="Y132" s="208"/>
      <c r="Z132" s="129"/>
      <c r="AA132" s="208"/>
      <c r="AB132" s="129"/>
      <c r="AC132" s="208"/>
      <c r="AD132" s="129"/>
      <c r="AE132" s="208"/>
      <c r="AF132" s="129"/>
      <c r="AG132" s="268"/>
      <c r="AH132" s="129"/>
      <c r="AI132" s="268"/>
      <c r="AJ132" s="129"/>
      <c r="AK132" s="268"/>
      <c r="AL132" s="129"/>
      <c r="AM132" s="268"/>
      <c r="AN132" s="129"/>
      <c r="AO132" s="294"/>
      <c r="AP132" s="129"/>
      <c r="AQ132" s="294"/>
      <c r="AR132" s="129"/>
      <c r="AS132" s="294"/>
      <c r="AT132" s="129"/>
      <c r="AU132" s="334"/>
      <c r="AV132" s="129"/>
      <c r="AW132" s="322"/>
      <c r="AX132" s="129"/>
      <c r="AY132" s="322"/>
      <c r="AZ132" s="129"/>
      <c r="BA132" s="322"/>
      <c r="BB132" s="129"/>
      <c r="BC132" s="322"/>
      <c r="BD132" s="129"/>
      <c r="BE132" s="322"/>
      <c r="BF132" s="129"/>
      <c r="BG132" s="322"/>
      <c r="BH132" s="129"/>
      <c r="BI132" s="322"/>
      <c r="BJ132" s="129"/>
      <c r="BK132" s="322"/>
      <c r="BL132" s="129"/>
      <c r="BM132" s="322">
        <f>BM133</f>
        <v>0</v>
      </c>
      <c r="BN132" s="129"/>
      <c r="BO132" s="322">
        <f>BO133</f>
        <v>868321</v>
      </c>
      <c r="BP132" s="129">
        <f t="shared" si="14"/>
        <v>868321</v>
      </c>
      <c r="BQ132" s="322">
        <f>BQ133</f>
        <v>5224965.7</v>
      </c>
      <c r="BR132" s="129">
        <f t="shared" si="17"/>
        <v>4356644.7</v>
      </c>
      <c r="BS132" s="322">
        <f>BS133</f>
        <v>5224965.7</v>
      </c>
      <c r="BT132" s="129">
        <f t="shared" si="24"/>
        <v>0</v>
      </c>
      <c r="BU132" s="322">
        <f>BU133</f>
        <v>0</v>
      </c>
      <c r="BV132" s="129">
        <f t="shared" si="25"/>
        <v>-5224965.7</v>
      </c>
      <c r="BW132" s="322">
        <f>BW133</f>
        <v>0</v>
      </c>
      <c r="BX132" s="129">
        <f t="shared" si="26"/>
        <v>0</v>
      </c>
      <c r="BY132" s="322">
        <f>BY133</f>
        <v>0</v>
      </c>
      <c r="BZ132" s="129">
        <f t="shared" si="27"/>
        <v>0</v>
      </c>
      <c r="CA132" s="322">
        <f>CA133</f>
        <v>5442700</v>
      </c>
      <c r="CB132" s="129">
        <f t="shared" si="28"/>
        <v>5442700</v>
      </c>
      <c r="CC132" s="52"/>
    </row>
    <row r="133" spans="1:81" s="49" customFormat="1" x14ac:dyDescent="0.2">
      <c r="A133" s="45"/>
      <c r="B133" s="532" t="s">
        <v>77</v>
      </c>
      <c r="C133" s="532"/>
      <c r="D133" s="532"/>
      <c r="E133" s="532"/>
      <c r="F133" s="532"/>
      <c r="G133" s="532"/>
      <c r="H133" s="324" t="s">
        <v>721</v>
      </c>
      <c r="I133" s="325" t="s">
        <v>76</v>
      </c>
      <c r="J133" s="109"/>
      <c r="K133" s="118"/>
      <c r="L133" s="109"/>
      <c r="M133" s="174"/>
      <c r="N133" s="109"/>
      <c r="O133" s="174"/>
      <c r="P133" s="109"/>
      <c r="Q133" s="183"/>
      <c r="R133" s="109"/>
      <c r="S133" s="204"/>
      <c r="T133" s="109"/>
      <c r="U133" s="204"/>
      <c r="V133" s="109"/>
      <c r="W133" s="204"/>
      <c r="X133" s="109"/>
      <c r="Y133" s="204"/>
      <c r="Z133" s="109"/>
      <c r="AA133" s="204"/>
      <c r="AB133" s="109"/>
      <c r="AC133" s="204"/>
      <c r="AD133" s="109"/>
      <c r="AE133" s="204"/>
      <c r="AF133" s="109"/>
      <c r="AG133" s="248"/>
      <c r="AH133" s="109"/>
      <c r="AI133" s="248"/>
      <c r="AJ133" s="109"/>
      <c r="AK133" s="248"/>
      <c r="AL133" s="109"/>
      <c r="AM133" s="248"/>
      <c r="AN133" s="109"/>
      <c r="AO133" s="286"/>
      <c r="AP133" s="109"/>
      <c r="AQ133" s="286"/>
      <c r="AR133" s="109"/>
      <c r="AS133" s="286"/>
      <c r="AT133" s="109"/>
      <c r="AU133" s="305"/>
      <c r="AV133" s="109"/>
      <c r="AW133" s="318"/>
      <c r="AX133" s="109"/>
      <c r="AY133" s="318"/>
      <c r="AZ133" s="109"/>
      <c r="BA133" s="318"/>
      <c r="BB133" s="109"/>
      <c r="BC133" s="318"/>
      <c r="BD133" s="109"/>
      <c r="BE133" s="318"/>
      <c r="BF133" s="109"/>
      <c r="BG133" s="318"/>
      <c r="BH133" s="109"/>
      <c r="BI133" s="318"/>
      <c r="BJ133" s="109"/>
      <c r="BK133" s="318"/>
      <c r="BL133" s="109"/>
      <c r="BM133" s="318">
        <v>0</v>
      </c>
      <c r="BN133" s="109"/>
      <c r="BO133" s="318">
        <v>868321</v>
      </c>
      <c r="BP133" s="109">
        <f t="shared" si="14"/>
        <v>868321</v>
      </c>
      <c r="BQ133" s="318">
        <v>5224965.7</v>
      </c>
      <c r="BR133" s="109">
        <f t="shared" si="17"/>
        <v>4356644.7</v>
      </c>
      <c r="BS133" s="318">
        <v>5224965.7</v>
      </c>
      <c r="BT133" s="109">
        <f t="shared" si="24"/>
        <v>0</v>
      </c>
      <c r="BU133" s="322">
        <v>0</v>
      </c>
      <c r="BV133" s="109">
        <f t="shared" si="25"/>
        <v>-5224965.7</v>
      </c>
      <c r="BW133" s="322">
        <v>0</v>
      </c>
      <c r="BX133" s="109">
        <f t="shared" si="26"/>
        <v>0</v>
      </c>
      <c r="BY133" s="318">
        <v>0</v>
      </c>
      <c r="BZ133" s="109">
        <f t="shared" si="27"/>
        <v>0</v>
      </c>
      <c r="CA133" s="502">
        <v>5442700</v>
      </c>
      <c r="CB133" s="109">
        <f t="shared" si="28"/>
        <v>5442700</v>
      </c>
      <c r="CC133" s="53" t="s">
        <v>1174</v>
      </c>
    </row>
    <row r="134" spans="1:81" s="34" customFormat="1" ht="26.25" customHeight="1" x14ac:dyDescent="0.2">
      <c r="A134" s="37"/>
      <c r="B134" s="531" t="s">
        <v>349</v>
      </c>
      <c r="C134" s="531"/>
      <c r="D134" s="531"/>
      <c r="E134" s="531"/>
      <c r="F134" s="531"/>
      <c r="G134" s="531"/>
      <c r="H134" s="329" t="s">
        <v>840</v>
      </c>
      <c r="I134" s="330" t="s">
        <v>5</v>
      </c>
      <c r="J134" s="129"/>
      <c r="K134" s="114"/>
      <c r="L134" s="129"/>
      <c r="M134" s="171"/>
      <c r="N134" s="129"/>
      <c r="O134" s="171"/>
      <c r="P134" s="129"/>
      <c r="Q134" s="185"/>
      <c r="R134" s="129"/>
      <c r="S134" s="208"/>
      <c r="T134" s="129"/>
      <c r="U134" s="208"/>
      <c r="V134" s="129"/>
      <c r="W134" s="208"/>
      <c r="X134" s="129"/>
      <c r="Y134" s="208"/>
      <c r="Z134" s="129"/>
      <c r="AA134" s="208"/>
      <c r="AB134" s="129"/>
      <c r="AC134" s="208"/>
      <c r="AD134" s="129"/>
      <c r="AE134" s="208"/>
      <c r="AF134" s="129"/>
      <c r="AG134" s="268"/>
      <c r="AH134" s="129"/>
      <c r="AI134" s="268"/>
      <c r="AJ134" s="129"/>
      <c r="AK134" s="268"/>
      <c r="AL134" s="129"/>
      <c r="AM134" s="268"/>
      <c r="AN134" s="129"/>
      <c r="AO134" s="294"/>
      <c r="AP134" s="129"/>
      <c r="AQ134" s="294"/>
      <c r="AR134" s="129"/>
      <c r="AS134" s="294">
        <f>AS135</f>
        <v>0</v>
      </c>
      <c r="AT134" s="129"/>
      <c r="AU134" s="294">
        <f>AU135</f>
        <v>41472747</v>
      </c>
      <c r="AV134" s="129">
        <f t="shared" si="11"/>
        <v>41472747</v>
      </c>
      <c r="AW134" s="294">
        <f>AW135</f>
        <v>41472747</v>
      </c>
      <c r="AX134" s="129">
        <f t="shared" si="11"/>
        <v>0</v>
      </c>
      <c r="AY134" s="294">
        <f>AY135</f>
        <v>0</v>
      </c>
      <c r="AZ134" s="129">
        <f t="shared" si="11"/>
        <v>-41472747</v>
      </c>
      <c r="BA134" s="294">
        <f>BA135</f>
        <v>0</v>
      </c>
      <c r="BB134" s="129">
        <f t="shared" si="13"/>
        <v>0</v>
      </c>
      <c r="BC134" s="294">
        <f>BC135</f>
        <v>0</v>
      </c>
      <c r="BD134" s="129">
        <f t="shared" si="13"/>
        <v>0</v>
      </c>
      <c r="BE134" s="294">
        <f>BE135</f>
        <v>0</v>
      </c>
      <c r="BF134" s="129">
        <f t="shared" si="13"/>
        <v>0</v>
      </c>
      <c r="BG134" s="294">
        <f>BG135</f>
        <v>0</v>
      </c>
      <c r="BH134" s="129">
        <f t="shared" si="13"/>
        <v>0</v>
      </c>
      <c r="BI134" s="294">
        <f>BI135</f>
        <v>0</v>
      </c>
      <c r="BJ134" s="129">
        <f t="shared" si="14"/>
        <v>0</v>
      </c>
      <c r="BK134" s="294">
        <f>BK135</f>
        <v>0</v>
      </c>
      <c r="BL134" s="129">
        <f t="shared" si="14"/>
        <v>0</v>
      </c>
      <c r="BM134" s="294">
        <f>BM135</f>
        <v>0</v>
      </c>
      <c r="BN134" s="129">
        <f t="shared" si="14"/>
        <v>0</v>
      </c>
      <c r="BO134" s="294">
        <f>BO135</f>
        <v>0</v>
      </c>
      <c r="BP134" s="129">
        <f t="shared" si="14"/>
        <v>0</v>
      </c>
      <c r="BQ134" s="294">
        <f>BQ135</f>
        <v>0</v>
      </c>
      <c r="BR134" s="129">
        <f t="shared" si="17"/>
        <v>0</v>
      </c>
      <c r="BS134" s="294">
        <f>BS135</f>
        <v>0</v>
      </c>
      <c r="BT134" s="129">
        <f t="shared" si="24"/>
        <v>0</v>
      </c>
      <c r="BU134" s="294">
        <f>BU135</f>
        <v>0</v>
      </c>
      <c r="BV134" s="129">
        <f t="shared" si="25"/>
        <v>0</v>
      </c>
      <c r="BW134" s="294">
        <f>BW135</f>
        <v>0</v>
      </c>
      <c r="BX134" s="129">
        <f t="shared" si="26"/>
        <v>0</v>
      </c>
      <c r="BY134" s="294">
        <f>BY135</f>
        <v>0</v>
      </c>
      <c r="BZ134" s="129">
        <f t="shared" si="27"/>
        <v>0</v>
      </c>
      <c r="CA134" s="294">
        <f>CA135</f>
        <v>0</v>
      </c>
      <c r="CB134" s="129">
        <f t="shared" si="28"/>
        <v>0</v>
      </c>
      <c r="CC134" s="52"/>
    </row>
    <row r="135" spans="1:81" s="34" customFormat="1" ht="26.25" customHeight="1" x14ac:dyDescent="0.2">
      <c r="A135" s="37"/>
      <c r="B135" s="525" t="s">
        <v>33</v>
      </c>
      <c r="C135" s="526"/>
      <c r="D135" s="526"/>
      <c r="E135" s="526"/>
      <c r="F135" s="526"/>
      <c r="G135" s="527"/>
      <c r="H135" s="329" t="s">
        <v>840</v>
      </c>
      <c r="I135" s="302" t="s">
        <v>32</v>
      </c>
      <c r="J135" s="129"/>
      <c r="K135" s="114"/>
      <c r="L135" s="129"/>
      <c r="M135" s="171"/>
      <c r="N135" s="129"/>
      <c r="O135" s="171"/>
      <c r="P135" s="129"/>
      <c r="Q135" s="185"/>
      <c r="R135" s="129"/>
      <c r="S135" s="208"/>
      <c r="T135" s="129"/>
      <c r="U135" s="208"/>
      <c r="V135" s="129"/>
      <c r="W135" s="208"/>
      <c r="X135" s="129"/>
      <c r="Y135" s="208"/>
      <c r="Z135" s="129"/>
      <c r="AA135" s="208"/>
      <c r="AB135" s="129"/>
      <c r="AC135" s="208"/>
      <c r="AD135" s="129"/>
      <c r="AE135" s="208"/>
      <c r="AF135" s="129"/>
      <c r="AG135" s="268"/>
      <c r="AH135" s="129"/>
      <c r="AI135" s="268"/>
      <c r="AJ135" s="129"/>
      <c r="AK135" s="268"/>
      <c r="AL135" s="129"/>
      <c r="AM135" s="268"/>
      <c r="AN135" s="129"/>
      <c r="AO135" s="294"/>
      <c r="AP135" s="129"/>
      <c r="AQ135" s="294"/>
      <c r="AR135" s="129"/>
      <c r="AS135" s="294">
        <f>AS136</f>
        <v>0</v>
      </c>
      <c r="AT135" s="129"/>
      <c r="AU135" s="294">
        <f>AU136</f>
        <v>41472747</v>
      </c>
      <c r="AV135" s="129">
        <f t="shared" si="11"/>
        <v>41472747</v>
      </c>
      <c r="AW135" s="294">
        <f>AW136</f>
        <v>41472747</v>
      </c>
      <c r="AX135" s="129">
        <f t="shared" si="11"/>
        <v>0</v>
      </c>
      <c r="AY135" s="294">
        <f>AY136</f>
        <v>0</v>
      </c>
      <c r="AZ135" s="129">
        <f t="shared" si="11"/>
        <v>-41472747</v>
      </c>
      <c r="BA135" s="294">
        <f>BA136</f>
        <v>0</v>
      </c>
      <c r="BB135" s="129">
        <f t="shared" si="13"/>
        <v>0</v>
      </c>
      <c r="BC135" s="294">
        <f>BC136</f>
        <v>0</v>
      </c>
      <c r="BD135" s="129">
        <f t="shared" si="13"/>
        <v>0</v>
      </c>
      <c r="BE135" s="294">
        <f>BE136</f>
        <v>0</v>
      </c>
      <c r="BF135" s="129">
        <f t="shared" si="13"/>
        <v>0</v>
      </c>
      <c r="BG135" s="294">
        <f>BG136</f>
        <v>0</v>
      </c>
      <c r="BH135" s="129">
        <f t="shared" si="13"/>
        <v>0</v>
      </c>
      <c r="BI135" s="294">
        <f>BI136</f>
        <v>0</v>
      </c>
      <c r="BJ135" s="129">
        <f t="shared" si="14"/>
        <v>0</v>
      </c>
      <c r="BK135" s="294">
        <f>BK136</f>
        <v>0</v>
      </c>
      <c r="BL135" s="129">
        <f t="shared" si="14"/>
        <v>0</v>
      </c>
      <c r="BM135" s="294">
        <f>BM136</f>
        <v>0</v>
      </c>
      <c r="BN135" s="129">
        <f t="shared" si="14"/>
        <v>0</v>
      </c>
      <c r="BO135" s="294">
        <f>BO136</f>
        <v>0</v>
      </c>
      <c r="BP135" s="129">
        <f t="shared" si="14"/>
        <v>0</v>
      </c>
      <c r="BQ135" s="294">
        <f>BQ136</f>
        <v>0</v>
      </c>
      <c r="BR135" s="129">
        <f t="shared" si="17"/>
        <v>0</v>
      </c>
      <c r="BS135" s="294">
        <f>BS136</f>
        <v>0</v>
      </c>
      <c r="BT135" s="129">
        <f t="shared" si="24"/>
        <v>0</v>
      </c>
      <c r="BU135" s="294">
        <f>BU136</f>
        <v>0</v>
      </c>
      <c r="BV135" s="129">
        <f t="shared" si="25"/>
        <v>0</v>
      </c>
      <c r="BW135" s="294">
        <f>BW136</f>
        <v>0</v>
      </c>
      <c r="BX135" s="129">
        <f t="shared" si="26"/>
        <v>0</v>
      </c>
      <c r="BY135" s="294">
        <f>BY136</f>
        <v>0</v>
      </c>
      <c r="BZ135" s="129">
        <f t="shared" si="27"/>
        <v>0</v>
      </c>
      <c r="CA135" s="294">
        <f>CA136</f>
        <v>0</v>
      </c>
      <c r="CB135" s="129">
        <f t="shared" si="28"/>
        <v>0</v>
      </c>
      <c r="CC135" s="52"/>
    </row>
    <row r="136" spans="1:81" s="49" customFormat="1" x14ac:dyDescent="0.2">
      <c r="A136" s="45"/>
      <c r="B136" s="532" t="s">
        <v>31</v>
      </c>
      <c r="C136" s="532"/>
      <c r="D136" s="532"/>
      <c r="E136" s="532"/>
      <c r="F136" s="532"/>
      <c r="G136" s="532"/>
      <c r="H136" s="347" t="s">
        <v>840</v>
      </c>
      <c r="I136" s="308" t="s">
        <v>30</v>
      </c>
      <c r="J136" s="109"/>
      <c r="K136" s="118"/>
      <c r="L136" s="109"/>
      <c r="M136" s="174"/>
      <c r="N136" s="109"/>
      <c r="O136" s="174"/>
      <c r="P136" s="109"/>
      <c r="Q136" s="183"/>
      <c r="R136" s="109"/>
      <c r="S136" s="204"/>
      <c r="T136" s="109"/>
      <c r="U136" s="204"/>
      <c r="V136" s="109"/>
      <c r="W136" s="204"/>
      <c r="X136" s="109"/>
      <c r="Y136" s="204"/>
      <c r="Z136" s="109"/>
      <c r="AA136" s="204"/>
      <c r="AB136" s="109"/>
      <c r="AC136" s="204"/>
      <c r="AD136" s="109"/>
      <c r="AE136" s="204"/>
      <c r="AF136" s="109"/>
      <c r="AG136" s="248"/>
      <c r="AH136" s="109"/>
      <c r="AI136" s="248"/>
      <c r="AJ136" s="109"/>
      <c r="AK136" s="248"/>
      <c r="AL136" s="109"/>
      <c r="AM136" s="248"/>
      <c r="AN136" s="109"/>
      <c r="AO136" s="286"/>
      <c r="AP136" s="109"/>
      <c r="AQ136" s="286"/>
      <c r="AR136" s="109"/>
      <c r="AS136" s="286">
        <v>0</v>
      </c>
      <c r="AT136" s="109"/>
      <c r="AU136" s="305">
        <v>41472747</v>
      </c>
      <c r="AV136" s="109">
        <f t="shared" si="11"/>
        <v>41472747</v>
      </c>
      <c r="AW136" s="318">
        <v>41472747</v>
      </c>
      <c r="AX136" s="109">
        <f t="shared" si="11"/>
        <v>0</v>
      </c>
      <c r="AY136" s="322">
        <v>0</v>
      </c>
      <c r="AZ136" s="109">
        <f t="shared" si="11"/>
        <v>-41472747</v>
      </c>
      <c r="BA136" s="322">
        <v>0</v>
      </c>
      <c r="BB136" s="109">
        <f t="shared" si="13"/>
        <v>0</v>
      </c>
      <c r="BC136" s="322">
        <v>0</v>
      </c>
      <c r="BD136" s="109">
        <f t="shared" si="13"/>
        <v>0</v>
      </c>
      <c r="BE136" s="322">
        <v>0</v>
      </c>
      <c r="BF136" s="109">
        <f t="shared" si="13"/>
        <v>0</v>
      </c>
      <c r="BG136" s="322">
        <v>0</v>
      </c>
      <c r="BH136" s="109">
        <f t="shared" si="13"/>
        <v>0</v>
      </c>
      <c r="BI136" s="322">
        <v>0</v>
      </c>
      <c r="BJ136" s="109">
        <f t="shared" si="14"/>
        <v>0</v>
      </c>
      <c r="BK136" s="322">
        <v>0</v>
      </c>
      <c r="BL136" s="109">
        <f t="shared" si="14"/>
        <v>0</v>
      </c>
      <c r="BM136" s="322">
        <v>0</v>
      </c>
      <c r="BN136" s="109">
        <f t="shared" si="14"/>
        <v>0</v>
      </c>
      <c r="BO136" s="322">
        <v>0</v>
      </c>
      <c r="BP136" s="109">
        <f t="shared" si="14"/>
        <v>0</v>
      </c>
      <c r="BQ136" s="322">
        <v>0</v>
      </c>
      <c r="BR136" s="109">
        <f t="shared" si="17"/>
        <v>0</v>
      </c>
      <c r="BS136" s="322">
        <v>0</v>
      </c>
      <c r="BT136" s="109">
        <f t="shared" si="24"/>
        <v>0</v>
      </c>
      <c r="BU136" s="322">
        <v>0</v>
      </c>
      <c r="BV136" s="109">
        <f t="shared" si="25"/>
        <v>0</v>
      </c>
      <c r="BW136" s="322">
        <v>0</v>
      </c>
      <c r="BX136" s="109">
        <f t="shared" si="26"/>
        <v>0</v>
      </c>
      <c r="BY136" s="322">
        <v>0</v>
      </c>
      <c r="BZ136" s="109">
        <f t="shared" si="27"/>
        <v>0</v>
      </c>
      <c r="CA136" s="322">
        <v>0</v>
      </c>
      <c r="CB136" s="109">
        <f t="shared" si="28"/>
        <v>0</v>
      </c>
      <c r="CC136" s="53"/>
    </row>
    <row r="137" spans="1:81" s="34" customFormat="1" ht="39.4" customHeight="1" x14ac:dyDescent="0.2">
      <c r="A137" s="37"/>
      <c r="B137" s="533" t="s">
        <v>345</v>
      </c>
      <c r="C137" s="533"/>
      <c r="D137" s="533"/>
      <c r="E137" s="533"/>
      <c r="F137" s="533"/>
      <c r="G137" s="533"/>
      <c r="H137" s="122" t="s">
        <v>722</v>
      </c>
      <c r="I137" s="123" t="s">
        <v>5</v>
      </c>
      <c r="J137" s="129">
        <f>J138</f>
        <v>32358640</v>
      </c>
      <c r="K137" s="129">
        <f>K138</f>
        <v>32358640</v>
      </c>
      <c r="L137" s="129">
        <f t="shared" si="23"/>
        <v>0</v>
      </c>
      <c r="M137" s="129">
        <f>M138</f>
        <v>30402387</v>
      </c>
      <c r="N137" s="129">
        <f t="shared" si="1"/>
        <v>-1956253</v>
      </c>
      <c r="O137" s="129">
        <f>O138</f>
        <v>30402387</v>
      </c>
      <c r="P137" s="129">
        <f t="shared" si="1"/>
        <v>0</v>
      </c>
      <c r="Q137" s="129">
        <f>Q138</f>
        <v>34289084</v>
      </c>
      <c r="R137" s="129">
        <f t="shared" si="1"/>
        <v>3886697</v>
      </c>
      <c r="S137" s="129">
        <f>S138</f>
        <v>31026038</v>
      </c>
      <c r="T137" s="129">
        <f t="shared" si="1"/>
        <v>-3263046</v>
      </c>
      <c r="U137" s="129">
        <f>U138</f>
        <v>25976038</v>
      </c>
      <c r="V137" s="129">
        <f t="shared" si="1"/>
        <v>-5050000</v>
      </c>
      <c r="W137" s="129">
        <f>W138</f>
        <v>41700988.759999998</v>
      </c>
      <c r="X137" s="129">
        <f t="shared" si="30"/>
        <v>15724950.759999998</v>
      </c>
      <c r="Y137" s="129">
        <f>Y138</f>
        <v>42900988.759999998</v>
      </c>
      <c r="Z137" s="129">
        <f t="shared" si="30"/>
        <v>1200000</v>
      </c>
      <c r="AA137" s="129">
        <f>AA138</f>
        <v>10243408.76</v>
      </c>
      <c r="AB137" s="129">
        <f t="shared" si="30"/>
        <v>-32657580</v>
      </c>
      <c r="AC137" s="129">
        <f>AC138</f>
        <v>10243408.76</v>
      </c>
      <c r="AD137" s="129">
        <f t="shared" si="30"/>
        <v>0</v>
      </c>
      <c r="AE137" s="129">
        <f>AE138</f>
        <v>24096000</v>
      </c>
      <c r="AF137" s="129">
        <f t="shared" si="30"/>
        <v>13852591.24</v>
      </c>
      <c r="AG137" s="129">
        <f>AG138</f>
        <v>24096000</v>
      </c>
      <c r="AH137" s="129">
        <f t="shared" si="30"/>
        <v>0</v>
      </c>
      <c r="AI137" s="129">
        <f>AI138</f>
        <v>24096000</v>
      </c>
      <c r="AJ137" s="129">
        <f t="shared" si="3"/>
        <v>0</v>
      </c>
      <c r="AK137" s="129">
        <f>AK138</f>
        <v>24096000</v>
      </c>
      <c r="AL137" s="129">
        <f t="shared" si="4"/>
        <v>0</v>
      </c>
      <c r="AM137" s="129">
        <f>AM138</f>
        <v>24096000</v>
      </c>
      <c r="AN137" s="129">
        <f t="shared" si="4"/>
        <v>0</v>
      </c>
      <c r="AO137" s="129">
        <f>AO138</f>
        <v>24096000</v>
      </c>
      <c r="AP137" s="129">
        <f t="shared" si="4"/>
        <v>0</v>
      </c>
      <c r="AQ137" s="129">
        <f>AQ138</f>
        <v>24096000</v>
      </c>
      <c r="AR137" s="129">
        <f t="shared" si="4"/>
        <v>0</v>
      </c>
      <c r="AS137" s="129">
        <f>AS138</f>
        <v>40605700</v>
      </c>
      <c r="AT137" s="129">
        <f t="shared" si="11"/>
        <v>16509700</v>
      </c>
      <c r="AU137" s="129">
        <f>AU138</f>
        <v>0</v>
      </c>
      <c r="AV137" s="129">
        <f t="shared" si="11"/>
        <v>-40605700</v>
      </c>
      <c r="AW137" s="129">
        <f>AW138</f>
        <v>0</v>
      </c>
      <c r="AX137" s="129">
        <f t="shared" si="11"/>
        <v>0</v>
      </c>
      <c r="AY137" s="129">
        <f>AY138</f>
        <v>14405912</v>
      </c>
      <c r="AZ137" s="129">
        <f t="shared" si="11"/>
        <v>14405912</v>
      </c>
      <c r="BA137" s="129">
        <f>BA138</f>
        <v>14405912</v>
      </c>
      <c r="BB137" s="129">
        <f t="shared" si="13"/>
        <v>0</v>
      </c>
      <c r="BC137" s="129">
        <f>BC138</f>
        <v>14405912</v>
      </c>
      <c r="BD137" s="129">
        <f t="shared" si="13"/>
        <v>0</v>
      </c>
      <c r="BE137" s="129">
        <f>BE138</f>
        <v>14405912</v>
      </c>
      <c r="BF137" s="129">
        <f t="shared" si="13"/>
        <v>0</v>
      </c>
      <c r="BG137" s="129">
        <f>BG138</f>
        <v>14405912</v>
      </c>
      <c r="BH137" s="129">
        <f t="shared" si="13"/>
        <v>0</v>
      </c>
      <c r="BI137" s="129">
        <f>BI138</f>
        <v>14405912</v>
      </c>
      <c r="BJ137" s="129">
        <f t="shared" si="14"/>
        <v>0</v>
      </c>
      <c r="BK137" s="129">
        <f>BK138</f>
        <v>14405912</v>
      </c>
      <c r="BL137" s="129">
        <f t="shared" si="14"/>
        <v>0</v>
      </c>
      <c r="BM137" s="129">
        <f>BM138+BM140</f>
        <v>14405912</v>
      </c>
      <c r="BN137" s="129">
        <f t="shared" si="14"/>
        <v>0</v>
      </c>
      <c r="BO137" s="129">
        <f>BO138+BO140</f>
        <v>14405912</v>
      </c>
      <c r="BP137" s="129">
        <f t="shared" si="14"/>
        <v>0</v>
      </c>
      <c r="BQ137" s="129">
        <f>BQ138+BQ140</f>
        <v>14405912</v>
      </c>
      <c r="BR137" s="129">
        <f t="shared" si="17"/>
        <v>0</v>
      </c>
      <c r="BS137" s="129">
        <f>BS138+BS140</f>
        <v>14405912</v>
      </c>
      <c r="BT137" s="129">
        <f t="shared" si="24"/>
        <v>0</v>
      </c>
      <c r="BU137" s="129">
        <f>BU138+BU140</f>
        <v>0</v>
      </c>
      <c r="BV137" s="129">
        <f t="shared" si="25"/>
        <v>-14405912</v>
      </c>
      <c r="BW137" s="129">
        <f>BW138+BW140</f>
        <v>0</v>
      </c>
      <c r="BX137" s="129">
        <f t="shared" si="26"/>
        <v>0</v>
      </c>
      <c r="BY137" s="129">
        <f>BY138+BY140</f>
        <v>0</v>
      </c>
      <c r="BZ137" s="129">
        <f t="shared" si="27"/>
        <v>0</v>
      </c>
      <c r="CA137" s="129">
        <f>CA138+CA140</f>
        <v>0</v>
      </c>
      <c r="CB137" s="129">
        <f t="shared" si="28"/>
        <v>0</v>
      </c>
      <c r="CC137" s="52"/>
    </row>
    <row r="138" spans="1:81" s="34" customFormat="1" ht="26.65" customHeight="1" x14ac:dyDescent="0.2">
      <c r="A138" s="37"/>
      <c r="B138" s="525" t="s">
        <v>33</v>
      </c>
      <c r="C138" s="526"/>
      <c r="D138" s="526"/>
      <c r="E138" s="526"/>
      <c r="F138" s="526"/>
      <c r="G138" s="527"/>
      <c r="H138" s="122" t="s">
        <v>722</v>
      </c>
      <c r="I138" s="41" t="s">
        <v>32</v>
      </c>
      <c r="J138" s="108">
        <f>J139</f>
        <v>32358640</v>
      </c>
      <c r="K138" s="108">
        <f>K139</f>
        <v>32358640</v>
      </c>
      <c r="L138" s="129">
        <f t="shared" si="23"/>
        <v>0</v>
      </c>
      <c r="M138" s="108">
        <f>M139</f>
        <v>30402387</v>
      </c>
      <c r="N138" s="129">
        <f t="shared" si="1"/>
        <v>-1956253</v>
      </c>
      <c r="O138" s="108">
        <f>O139</f>
        <v>30402387</v>
      </c>
      <c r="P138" s="129">
        <f t="shared" si="1"/>
        <v>0</v>
      </c>
      <c r="Q138" s="108">
        <f>Q139</f>
        <v>34289084</v>
      </c>
      <c r="R138" s="129">
        <f t="shared" si="1"/>
        <v>3886697</v>
      </c>
      <c r="S138" s="108">
        <f>S139</f>
        <v>31026038</v>
      </c>
      <c r="T138" s="129">
        <f t="shared" si="1"/>
        <v>-3263046</v>
      </c>
      <c r="U138" s="108">
        <f>U139</f>
        <v>25976038</v>
      </c>
      <c r="V138" s="129">
        <f t="shared" si="1"/>
        <v>-5050000</v>
      </c>
      <c r="W138" s="108">
        <f>W139</f>
        <v>41700988.759999998</v>
      </c>
      <c r="X138" s="129">
        <f t="shared" si="30"/>
        <v>15724950.759999998</v>
      </c>
      <c r="Y138" s="108">
        <f>Y139</f>
        <v>42900988.759999998</v>
      </c>
      <c r="Z138" s="129">
        <f t="shared" si="30"/>
        <v>1200000</v>
      </c>
      <c r="AA138" s="108">
        <f>AA139</f>
        <v>10243408.76</v>
      </c>
      <c r="AB138" s="129">
        <f t="shared" si="30"/>
        <v>-32657580</v>
      </c>
      <c r="AC138" s="108">
        <f>AC139</f>
        <v>10243408.76</v>
      </c>
      <c r="AD138" s="129">
        <f t="shared" si="30"/>
        <v>0</v>
      </c>
      <c r="AE138" s="108">
        <f>AE139</f>
        <v>24096000</v>
      </c>
      <c r="AF138" s="129">
        <f t="shared" si="30"/>
        <v>13852591.24</v>
      </c>
      <c r="AG138" s="108">
        <f>AG139</f>
        <v>24096000</v>
      </c>
      <c r="AH138" s="129">
        <f t="shared" si="30"/>
        <v>0</v>
      </c>
      <c r="AI138" s="108">
        <f>AI139</f>
        <v>24096000</v>
      </c>
      <c r="AJ138" s="129">
        <f t="shared" si="3"/>
        <v>0</v>
      </c>
      <c r="AK138" s="108">
        <f>AK139</f>
        <v>24096000</v>
      </c>
      <c r="AL138" s="129">
        <f t="shared" si="4"/>
        <v>0</v>
      </c>
      <c r="AM138" s="108">
        <f>AM139</f>
        <v>24096000</v>
      </c>
      <c r="AN138" s="129">
        <f t="shared" si="4"/>
        <v>0</v>
      </c>
      <c r="AO138" s="108">
        <f>AO139</f>
        <v>24096000</v>
      </c>
      <c r="AP138" s="129">
        <f t="shared" si="4"/>
        <v>0</v>
      </c>
      <c r="AQ138" s="108">
        <f>AQ139</f>
        <v>24096000</v>
      </c>
      <c r="AR138" s="129">
        <f t="shared" si="4"/>
        <v>0</v>
      </c>
      <c r="AS138" s="108">
        <f>AS139</f>
        <v>40605700</v>
      </c>
      <c r="AT138" s="129">
        <f t="shared" si="11"/>
        <v>16509700</v>
      </c>
      <c r="AU138" s="108">
        <f>AU139</f>
        <v>0</v>
      </c>
      <c r="AV138" s="129">
        <f t="shared" si="11"/>
        <v>-40605700</v>
      </c>
      <c r="AW138" s="108">
        <f>AW139</f>
        <v>0</v>
      </c>
      <c r="AX138" s="129">
        <f t="shared" si="11"/>
        <v>0</v>
      </c>
      <c r="AY138" s="108">
        <f>AY139</f>
        <v>14405912</v>
      </c>
      <c r="AZ138" s="129">
        <f t="shared" si="11"/>
        <v>14405912</v>
      </c>
      <c r="BA138" s="108">
        <f>BA139</f>
        <v>14405912</v>
      </c>
      <c r="BB138" s="129">
        <f t="shared" si="13"/>
        <v>0</v>
      </c>
      <c r="BC138" s="108">
        <f>BC139</f>
        <v>14405912</v>
      </c>
      <c r="BD138" s="129">
        <f t="shared" si="13"/>
        <v>0</v>
      </c>
      <c r="BE138" s="108">
        <f>BE139</f>
        <v>14405912</v>
      </c>
      <c r="BF138" s="129">
        <f t="shared" si="13"/>
        <v>0</v>
      </c>
      <c r="BG138" s="108">
        <f>BG139</f>
        <v>14405912</v>
      </c>
      <c r="BH138" s="129">
        <f t="shared" si="13"/>
        <v>0</v>
      </c>
      <c r="BI138" s="108">
        <f>BI139</f>
        <v>14405912</v>
      </c>
      <c r="BJ138" s="129">
        <f t="shared" si="14"/>
        <v>0</v>
      </c>
      <c r="BK138" s="108">
        <f>BK139</f>
        <v>14405912</v>
      </c>
      <c r="BL138" s="129">
        <f t="shared" si="14"/>
        <v>0</v>
      </c>
      <c r="BM138" s="108">
        <f>BM139</f>
        <v>14405912</v>
      </c>
      <c r="BN138" s="129">
        <f t="shared" si="14"/>
        <v>0</v>
      </c>
      <c r="BO138" s="108">
        <f>BO139</f>
        <v>14360210</v>
      </c>
      <c r="BP138" s="129">
        <f t="shared" si="14"/>
        <v>-45702</v>
      </c>
      <c r="BQ138" s="108">
        <f>BQ139</f>
        <v>14130854.52</v>
      </c>
      <c r="BR138" s="129">
        <f t="shared" si="17"/>
        <v>-229355.48000000045</v>
      </c>
      <c r="BS138" s="108">
        <f>BS139</f>
        <v>14130864.52</v>
      </c>
      <c r="BT138" s="129">
        <f t="shared" si="24"/>
        <v>10</v>
      </c>
      <c r="BU138" s="108">
        <f>BU139</f>
        <v>0</v>
      </c>
      <c r="BV138" s="129">
        <f t="shared" si="25"/>
        <v>-14130864.52</v>
      </c>
      <c r="BW138" s="108">
        <f>BW139</f>
        <v>0</v>
      </c>
      <c r="BX138" s="129">
        <f t="shared" si="26"/>
        <v>0</v>
      </c>
      <c r="BY138" s="108">
        <f>BY139</f>
        <v>0</v>
      </c>
      <c r="BZ138" s="129">
        <f t="shared" si="27"/>
        <v>0</v>
      </c>
      <c r="CA138" s="108">
        <f>CA139</f>
        <v>0</v>
      </c>
      <c r="CB138" s="129">
        <f t="shared" si="28"/>
        <v>0</v>
      </c>
      <c r="CC138" s="52"/>
    </row>
    <row r="139" spans="1:81" s="49" customFormat="1" x14ac:dyDescent="0.2">
      <c r="A139" s="45"/>
      <c r="B139" s="522" t="s">
        <v>31</v>
      </c>
      <c r="C139" s="523"/>
      <c r="D139" s="523"/>
      <c r="E139" s="523"/>
      <c r="F139" s="523"/>
      <c r="G139" s="524"/>
      <c r="H139" s="120" t="s">
        <v>722</v>
      </c>
      <c r="I139" s="47" t="s">
        <v>30</v>
      </c>
      <c r="J139" s="109">
        <v>32358640</v>
      </c>
      <c r="K139" s="118">
        <v>32358640</v>
      </c>
      <c r="L139" s="109">
        <f t="shared" si="23"/>
        <v>0</v>
      </c>
      <c r="M139" s="174">
        <v>30402387</v>
      </c>
      <c r="N139" s="109">
        <f t="shared" si="1"/>
        <v>-1956253</v>
      </c>
      <c r="O139" s="174">
        <v>30402387</v>
      </c>
      <c r="P139" s="109">
        <f t="shared" si="1"/>
        <v>0</v>
      </c>
      <c r="Q139" s="183">
        <v>34289084</v>
      </c>
      <c r="R139" s="109">
        <f t="shared" si="1"/>
        <v>3886697</v>
      </c>
      <c r="S139" s="204">
        <v>31026038</v>
      </c>
      <c r="T139" s="109">
        <f t="shared" si="1"/>
        <v>-3263046</v>
      </c>
      <c r="U139" s="204">
        <v>25976038</v>
      </c>
      <c r="V139" s="109">
        <f t="shared" si="1"/>
        <v>-5050000</v>
      </c>
      <c r="W139" s="204">
        <v>41700988.759999998</v>
      </c>
      <c r="X139" s="109">
        <f t="shared" si="30"/>
        <v>15724950.759999998</v>
      </c>
      <c r="Y139" s="204">
        <v>42900988.759999998</v>
      </c>
      <c r="Z139" s="109">
        <f t="shared" si="30"/>
        <v>1200000</v>
      </c>
      <c r="AA139" s="204">
        <v>10243408.76</v>
      </c>
      <c r="AB139" s="109">
        <f t="shared" si="30"/>
        <v>-32657580</v>
      </c>
      <c r="AC139" s="204">
        <v>10243408.76</v>
      </c>
      <c r="AD139" s="109">
        <f t="shared" si="30"/>
        <v>0</v>
      </c>
      <c r="AE139" s="204">
        <v>24096000</v>
      </c>
      <c r="AF139" s="109">
        <f t="shared" si="30"/>
        <v>13852591.24</v>
      </c>
      <c r="AG139" s="248">
        <v>24096000</v>
      </c>
      <c r="AH139" s="109">
        <f t="shared" si="30"/>
        <v>0</v>
      </c>
      <c r="AI139" s="248">
        <v>24096000</v>
      </c>
      <c r="AJ139" s="109">
        <f t="shared" si="3"/>
        <v>0</v>
      </c>
      <c r="AK139" s="248">
        <v>24096000</v>
      </c>
      <c r="AL139" s="109">
        <f t="shared" si="4"/>
        <v>0</v>
      </c>
      <c r="AM139" s="248">
        <v>24096000</v>
      </c>
      <c r="AN139" s="109">
        <f t="shared" si="4"/>
        <v>0</v>
      </c>
      <c r="AO139" s="286">
        <v>24096000</v>
      </c>
      <c r="AP139" s="109">
        <f t="shared" si="4"/>
        <v>0</v>
      </c>
      <c r="AQ139" s="286">
        <v>24096000</v>
      </c>
      <c r="AR139" s="109">
        <f t="shared" si="4"/>
        <v>0</v>
      </c>
      <c r="AS139" s="286">
        <v>40605700</v>
      </c>
      <c r="AT139" s="109">
        <f t="shared" si="11"/>
        <v>16509700</v>
      </c>
      <c r="AU139" s="286">
        <v>0</v>
      </c>
      <c r="AV139" s="109">
        <f t="shared" si="11"/>
        <v>-40605700</v>
      </c>
      <c r="AW139" s="286">
        <v>0</v>
      </c>
      <c r="AX139" s="109">
        <f t="shared" si="11"/>
        <v>0</v>
      </c>
      <c r="AY139" s="318">
        <v>14405912</v>
      </c>
      <c r="AZ139" s="109">
        <f t="shared" si="11"/>
        <v>14405912</v>
      </c>
      <c r="BA139" s="318">
        <v>14405912</v>
      </c>
      <c r="BB139" s="109">
        <f t="shared" si="13"/>
        <v>0</v>
      </c>
      <c r="BC139" s="318">
        <v>14405912</v>
      </c>
      <c r="BD139" s="109">
        <f t="shared" si="13"/>
        <v>0</v>
      </c>
      <c r="BE139" s="318">
        <v>14405912</v>
      </c>
      <c r="BF139" s="109">
        <f t="shared" si="13"/>
        <v>0</v>
      </c>
      <c r="BG139" s="318">
        <v>14405912</v>
      </c>
      <c r="BH139" s="109">
        <f t="shared" ref="BH139:BR141" si="32">BG139-BE139</f>
        <v>0</v>
      </c>
      <c r="BI139" s="318">
        <v>14405912</v>
      </c>
      <c r="BJ139" s="109">
        <f t="shared" si="32"/>
        <v>0</v>
      </c>
      <c r="BK139" s="318">
        <v>14405912</v>
      </c>
      <c r="BL139" s="109">
        <f t="shared" si="32"/>
        <v>0</v>
      </c>
      <c r="BM139" s="318">
        <v>14405912</v>
      </c>
      <c r="BN139" s="109">
        <f t="shared" si="32"/>
        <v>0</v>
      </c>
      <c r="BO139" s="318">
        <v>14360210</v>
      </c>
      <c r="BP139" s="109">
        <f t="shared" si="32"/>
        <v>-45702</v>
      </c>
      <c r="BQ139" s="318">
        <v>14130854.52</v>
      </c>
      <c r="BR139" s="109">
        <f t="shared" si="32"/>
        <v>-229355.48000000045</v>
      </c>
      <c r="BS139" s="318">
        <v>14130864.52</v>
      </c>
      <c r="BT139" s="109">
        <f t="shared" si="24"/>
        <v>10</v>
      </c>
      <c r="BU139" s="322">
        <v>0</v>
      </c>
      <c r="BV139" s="109">
        <f t="shared" si="25"/>
        <v>-14130864.52</v>
      </c>
      <c r="BW139" s="322">
        <v>0</v>
      </c>
      <c r="BX139" s="109">
        <f t="shared" si="26"/>
        <v>0</v>
      </c>
      <c r="BY139" s="322">
        <v>0</v>
      </c>
      <c r="BZ139" s="109">
        <f t="shared" si="27"/>
        <v>0</v>
      </c>
      <c r="CA139" s="322">
        <v>0</v>
      </c>
      <c r="CB139" s="109">
        <f t="shared" si="28"/>
        <v>0</v>
      </c>
      <c r="CC139" s="53"/>
    </row>
    <row r="140" spans="1:81" s="34" customFormat="1" x14ac:dyDescent="0.2">
      <c r="A140" s="37"/>
      <c r="B140" s="531" t="s">
        <v>79</v>
      </c>
      <c r="C140" s="531"/>
      <c r="D140" s="531"/>
      <c r="E140" s="531"/>
      <c r="F140" s="531"/>
      <c r="G140" s="531"/>
      <c r="H140" s="122" t="s">
        <v>722</v>
      </c>
      <c r="I140" s="316" t="s">
        <v>78</v>
      </c>
      <c r="J140" s="129"/>
      <c r="K140" s="114"/>
      <c r="L140" s="129"/>
      <c r="M140" s="171"/>
      <c r="N140" s="129"/>
      <c r="O140" s="171"/>
      <c r="P140" s="129"/>
      <c r="Q140" s="185"/>
      <c r="R140" s="129"/>
      <c r="S140" s="208"/>
      <c r="T140" s="129"/>
      <c r="U140" s="208"/>
      <c r="V140" s="129"/>
      <c r="W140" s="208"/>
      <c r="X140" s="129"/>
      <c r="Y140" s="208"/>
      <c r="Z140" s="129"/>
      <c r="AA140" s="208"/>
      <c r="AB140" s="129"/>
      <c r="AC140" s="208"/>
      <c r="AD140" s="129"/>
      <c r="AE140" s="208"/>
      <c r="AF140" s="129"/>
      <c r="AG140" s="268"/>
      <c r="AH140" s="129"/>
      <c r="AI140" s="268"/>
      <c r="AJ140" s="129"/>
      <c r="AK140" s="268"/>
      <c r="AL140" s="129"/>
      <c r="AM140" s="268"/>
      <c r="AN140" s="129"/>
      <c r="AO140" s="294"/>
      <c r="AP140" s="129"/>
      <c r="AQ140" s="294"/>
      <c r="AR140" s="129"/>
      <c r="AS140" s="294"/>
      <c r="AT140" s="129"/>
      <c r="AU140" s="334"/>
      <c r="AV140" s="129"/>
      <c r="AW140" s="322"/>
      <c r="AX140" s="129"/>
      <c r="AY140" s="322"/>
      <c r="AZ140" s="129"/>
      <c r="BA140" s="322"/>
      <c r="BB140" s="129"/>
      <c r="BC140" s="322"/>
      <c r="BD140" s="129"/>
      <c r="BE140" s="322"/>
      <c r="BF140" s="129"/>
      <c r="BG140" s="322"/>
      <c r="BH140" s="129"/>
      <c r="BI140" s="322"/>
      <c r="BJ140" s="129"/>
      <c r="BK140" s="322"/>
      <c r="BL140" s="129"/>
      <c r="BM140" s="322">
        <f>BM141</f>
        <v>0</v>
      </c>
      <c r="BN140" s="129"/>
      <c r="BO140" s="322">
        <f>BO141</f>
        <v>45702</v>
      </c>
      <c r="BP140" s="129">
        <f t="shared" si="32"/>
        <v>45702</v>
      </c>
      <c r="BQ140" s="322">
        <f>BQ141</f>
        <v>275057.48</v>
      </c>
      <c r="BR140" s="129">
        <f t="shared" si="32"/>
        <v>229355.47999999998</v>
      </c>
      <c r="BS140" s="322">
        <f>BS141</f>
        <v>275047.48</v>
      </c>
      <c r="BT140" s="129">
        <f t="shared" si="24"/>
        <v>-10</v>
      </c>
      <c r="BU140" s="322">
        <f>BU141</f>
        <v>0</v>
      </c>
      <c r="BV140" s="129">
        <f t="shared" si="25"/>
        <v>-275047.48</v>
      </c>
      <c r="BW140" s="322">
        <f>BW141</f>
        <v>0</v>
      </c>
      <c r="BX140" s="129">
        <f t="shared" si="26"/>
        <v>0</v>
      </c>
      <c r="BY140" s="322">
        <f>BY141</f>
        <v>0</v>
      </c>
      <c r="BZ140" s="129">
        <f t="shared" si="27"/>
        <v>0</v>
      </c>
      <c r="CA140" s="322">
        <f>CA141</f>
        <v>0</v>
      </c>
      <c r="CB140" s="129">
        <f t="shared" si="28"/>
        <v>0</v>
      </c>
      <c r="CC140" s="52"/>
    </row>
    <row r="141" spans="1:81" s="49" customFormat="1" x14ac:dyDescent="0.2">
      <c r="A141" s="45"/>
      <c r="B141" s="532" t="s">
        <v>77</v>
      </c>
      <c r="C141" s="532"/>
      <c r="D141" s="532"/>
      <c r="E141" s="532"/>
      <c r="F141" s="532"/>
      <c r="G141" s="532"/>
      <c r="H141" s="120" t="s">
        <v>722</v>
      </c>
      <c r="I141" s="325" t="s">
        <v>76</v>
      </c>
      <c r="J141" s="109"/>
      <c r="K141" s="118"/>
      <c r="L141" s="109"/>
      <c r="M141" s="174"/>
      <c r="N141" s="109"/>
      <c r="O141" s="174"/>
      <c r="P141" s="109"/>
      <c r="Q141" s="183"/>
      <c r="R141" s="109"/>
      <c r="S141" s="204"/>
      <c r="T141" s="109"/>
      <c r="U141" s="204"/>
      <c r="V141" s="109"/>
      <c r="W141" s="204"/>
      <c r="X141" s="109"/>
      <c r="Y141" s="204"/>
      <c r="Z141" s="109"/>
      <c r="AA141" s="204"/>
      <c r="AB141" s="109"/>
      <c r="AC141" s="204"/>
      <c r="AD141" s="109"/>
      <c r="AE141" s="204"/>
      <c r="AF141" s="109"/>
      <c r="AG141" s="248"/>
      <c r="AH141" s="109"/>
      <c r="AI141" s="248"/>
      <c r="AJ141" s="109"/>
      <c r="AK141" s="248"/>
      <c r="AL141" s="109"/>
      <c r="AM141" s="248"/>
      <c r="AN141" s="109"/>
      <c r="AO141" s="286"/>
      <c r="AP141" s="109"/>
      <c r="AQ141" s="286"/>
      <c r="AR141" s="109"/>
      <c r="AS141" s="286"/>
      <c r="AT141" s="109"/>
      <c r="AU141" s="305"/>
      <c r="AV141" s="109"/>
      <c r="AW141" s="318"/>
      <c r="AX141" s="109"/>
      <c r="AY141" s="318"/>
      <c r="AZ141" s="109"/>
      <c r="BA141" s="318"/>
      <c r="BB141" s="109"/>
      <c r="BC141" s="318"/>
      <c r="BD141" s="109"/>
      <c r="BE141" s="318"/>
      <c r="BF141" s="109"/>
      <c r="BG141" s="318"/>
      <c r="BH141" s="109"/>
      <c r="BI141" s="318"/>
      <c r="BJ141" s="109"/>
      <c r="BK141" s="318"/>
      <c r="BL141" s="109"/>
      <c r="BM141" s="318">
        <v>0</v>
      </c>
      <c r="BN141" s="109"/>
      <c r="BO141" s="318">
        <v>45702</v>
      </c>
      <c r="BP141" s="109">
        <f t="shared" si="32"/>
        <v>45702</v>
      </c>
      <c r="BQ141" s="318">
        <v>275057.48</v>
      </c>
      <c r="BR141" s="109">
        <f t="shared" si="32"/>
        <v>229355.47999999998</v>
      </c>
      <c r="BS141" s="318">
        <v>275047.48</v>
      </c>
      <c r="BT141" s="109">
        <f t="shared" si="24"/>
        <v>-10</v>
      </c>
      <c r="BU141" s="322">
        <v>0</v>
      </c>
      <c r="BV141" s="109">
        <f t="shared" si="25"/>
        <v>-275047.48</v>
      </c>
      <c r="BW141" s="322">
        <v>0</v>
      </c>
      <c r="BX141" s="109">
        <f t="shared" si="26"/>
        <v>0</v>
      </c>
      <c r="BY141" s="322">
        <v>0</v>
      </c>
      <c r="BZ141" s="109">
        <f t="shared" si="27"/>
        <v>0</v>
      </c>
      <c r="CA141" s="322">
        <v>0</v>
      </c>
      <c r="CB141" s="109">
        <f t="shared" si="28"/>
        <v>0</v>
      </c>
      <c r="CC141" s="53"/>
    </row>
  </sheetData>
  <mergeCells count="138">
    <mergeCell ref="B133:G133"/>
    <mergeCell ref="B45:G45"/>
    <mergeCell ref="B46:G46"/>
    <mergeCell ref="B44:G44"/>
    <mergeCell ref="B54:G54"/>
    <mergeCell ref="B55:G55"/>
    <mergeCell ref="B70:G70"/>
    <mergeCell ref="B71:G71"/>
    <mergeCell ref="B69:G69"/>
    <mergeCell ref="B47:G47"/>
    <mergeCell ref="B48:G48"/>
    <mergeCell ref="B49:G49"/>
    <mergeCell ref="B98:G98"/>
    <mergeCell ref="B99:G99"/>
    <mergeCell ref="B100:G100"/>
    <mergeCell ref="B101:G101"/>
    <mergeCell ref="B72:G72"/>
    <mergeCell ref="B50:G50"/>
    <mergeCell ref="B73:G73"/>
    <mergeCell ref="B57:G57"/>
    <mergeCell ref="B51:G51"/>
    <mergeCell ref="B119:G119"/>
    <mergeCell ref="B120:G120"/>
    <mergeCell ref="B121:G121"/>
    <mergeCell ref="B131:G131"/>
    <mergeCell ref="B106:G106"/>
    <mergeCell ref="B109:G109"/>
    <mergeCell ref="B132:G132"/>
    <mergeCell ref="B13:G13"/>
    <mergeCell ref="B14:G14"/>
    <mergeCell ref="B12:G12"/>
    <mergeCell ref="B24:G24"/>
    <mergeCell ref="B25:G25"/>
    <mergeCell ref="B23:G23"/>
    <mergeCell ref="B76:G76"/>
    <mergeCell ref="B77:G77"/>
    <mergeCell ref="B75:G75"/>
    <mergeCell ref="B92:G92"/>
    <mergeCell ref="B83:G83"/>
    <mergeCell ref="B84:G84"/>
    <mergeCell ref="B82:G82"/>
    <mergeCell ref="B96:G96"/>
    <mergeCell ref="B97:G97"/>
    <mergeCell ref="B95:G95"/>
    <mergeCell ref="B127:G127"/>
    <mergeCell ref="B128:G128"/>
    <mergeCell ref="B139:G139"/>
    <mergeCell ref="B138:G138"/>
    <mergeCell ref="B124:G124"/>
    <mergeCell ref="B130:G130"/>
    <mergeCell ref="B107:G107"/>
    <mergeCell ref="B108:G108"/>
    <mergeCell ref="B122:G122"/>
    <mergeCell ref="B123:G123"/>
    <mergeCell ref="B112:G112"/>
    <mergeCell ref="B113:G113"/>
    <mergeCell ref="B114:G114"/>
    <mergeCell ref="B115:G115"/>
    <mergeCell ref="B110:G110"/>
    <mergeCell ref="B111:G111"/>
    <mergeCell ref="B137:G137"/>
    <mergeCell ref="B116:G116"/>
    <mergeCell ref="B117:G117"/>
    <mergeCell ref="B118:G118"/>
    <mergeCell ref="B134:G134"/>
    <mergeCell ref="B135:G135"/>
    <mergeCell ref="B136:G136"/>
    <mergeCell ref="B129:G129"/>
    <mergeCell ref="B125:G125"/>
    <mergeCell ref="B126:G126"/>
    <mergeCell ref="B7:G7"/>
    <mergeCell ref="B15:G15"/>
    <mergeCell ref="B33:G33"/>
    <mergeCell ref="B34:G34"/>
    <mergeCell ref="B32:G32"/>
    <mergeCell ref="B64:G64"/>
    <mergeCell ref="B65:G65"/>
    <mergeCell ref="B63:G63"/>
    <mergeCell ref="B9:G9"/>
    <mergeCell ref="B11:G11"/>
    <mergeCell ref="B26:G26"/>
    <mergeCell ref="B10:G10"/>
    <mergeCell ref="B27:G27"/>
    <mergeCell ref="B20:G20"/>
    <mergeCell ref="B21:G21"/>
    <mergeCell ref="B22:G22"/>
    <mergeCell ref="B18:G18"/>
    <mergeCell ref="B19:G19"/>
    <mergeCell ref="B35:G35"/>
    <mergeCell ref="B36:G36"/>
    <mergeCell ref="B3:I3"/>
    <mergeCell ref="B5:G5"/>
    <mergeCell ref="B6:G6"/>
    <mergeCell ref="B8:G8"/>
    <mergeCell ref="B41:G41"/>
    <mergeCell ref="B28:G28"/>
    <mergeCell ref="B105:G105"/>
    <mergeCell ref="B103:G103"/>
    <mergeCell ref="B78:G78"/>
    <mergeCell ref="B85:G85"/>
    <mergeCell ref="B86:G86"/>
    <mergeCell ref="B87:G87"/>
    <mergeCell ref="B90:G90"/>
    <mergeCell ref="B91:G91"/>
    <mergeCell ref="B88:G88"/>
    <mergeCell ref="B89:G89"/>
    <mergeCell ref="B80:G80"/>
    <mergeCell ref="B81:G81"/>
    <mergeCell ref="B79:G79"/>
    <mergeCell ref="B93:G93"/>
    <mergeCell ref="B94:G94"/>
    <mergeCell ref="B102:G102"/>
    <mergeCell ref="B16:G16"/>
    <mergeCell ref="B17:G17"/>
    <mergeCell ref="B140:G140"/>
    <mergeCell ref="B141:G141"/>
    <mergeCell ref="B29:G29"/>
    <mergeCell ref="B39:G39"/>
    <mergeCell ref="B40:G40"/>
    <mergeCell ref="B38:G38"/>
    <mergeCell ref="B37:G37"/>
    <mergeCell ref="B67:G67"/>
    <mergeCell ref="B68:G68"/>
    <mergeCell ref="B66:G66"/>
    <mergeCell ref="B30:G30"/>
    <mergeCell ref="B31:G31"/>
    <mergeCell ref="B52:G52"/>
    <mergeCell ref="B59:G59"/>
    <mergeCell ref="B60:G60"/>
    <mergeCell ref="B53:G53"/>
    <mergeCell ref="B42:G42"/>
    <mergeCell ref="B43:G43"/>
    <mergeCell ref="B61:G61"/>
    <mergeCell ref="B62:G62"/>
    <mergeCell ref="B58:G58"/>
    <mergeCell ref="B56:G56"/>
    <mergeCell ref="B74:G74"/>
    <mergeCell ref="B104:G104"/>
  </mergeCells>
  <pageMargins left="0.70866141732283472" right="0.70866141732283472" top="0.74803149606299213" bottom="0.74803149606299213" header="0.31496062992125984" footer="0.31496062992125984"/>
  <pageSetup paperSize="9" scale="60" fitToHeight="2"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pageSetUpPr fitToPage="1"/>
  </sheetPr>
  <dimension ref="A2:CH53"/>
  <sheetViews>
    <sheetView topLeftCell="A34" workbookViewId="0">
      <selection activeCell="CA5" sqref="CA5:CB5"/>
    </sheetView>
  </sheetViews>
  <sheetFormatPr defaultRowHeight="12.75" x14ac:dyDescent="0.2"/>
  <cols>
    <col min="1" max="6" width="9.140625" style="5"/>
    <col min="7" max="7" width="9.28515625" style="5" bestFit="1" customWidth="1"/>
    <col min="8" max="8" width="11" style="5" bestFit="1" customWidth="1"/>
    <col min="9" max="9" width="4" style="5" bestFit="1" customWidth="1"/>
    <col min="10" max="66" width="11.28515625" style="86" hidden="1" customWidth="1"/>
    <col min="67" max="67" width="12.28515625" style="86" hidden="1" customWidth="1"/>
    <col min="68" max="68" width="11.28515625" style="86" hidden="1" customWidth="1"/>
    <col min="69" max="69" width="12.28515625" style="86" hidden="1" customWidth="1"/>
    <col min="70" max="70" width="11.28515625" style="86" hidden="1" customWidth="1"/>
    <col min="71" max="71" width="12.28515625" style="86" hidden="1" customWidth="1"/>
    <col min="72" max="72" width="11.85546875" style="86" hidden="1" customWidth="1"/>
    <col min="73" max="73" width="12.28515625" style="86" hidden="1" customWidth="1"/>
    <col min="74" max="74" width="11.85546875" style="86" hidden="1" customWidth="1"/>
    <col min="75" max="75" width="12.28515625" style="86" hidden="1" customWidth="1"/>
    <col min="76" max="76" width="11.85546875" style="86" hidden="1" customWidth="1"/>
    <col min="77" max="77" width="12.28515625" style="86" bestFit="1" customWidth="1"/>
    <col min="78" max="78" width="11.85546875" style="86" hidden="1" customWidth="1"/>
    <col min="79" max="79" width="12.28515625" style="86" bestFit="1" customWidth="1"/>
    <col min="80" max="80" width="11.85546875" style="86" bestFit="1" customWidth="1"/>
    <col min="81" max="81" width="4.140625" style="84" bestFit="1" customWidth="1"/>
    <col min="82" max="16384" width="9.140625" style="5"/>
  </cols>
  <sheetData>
    <row r="2" spans="1:86" ht="13.5" thickBot="1" x14ac:dyDescent="0.25"/>
    <row r="3" spans="1:86" ht="80.25" customHeight="1" thickBot="1" x14ac:dyDescent="0.25">
      <c r="B3" s="534" t="s">
        <v>999</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5" spans="1:86" s="4" customFormat="1" ht="18" customHeight="1" x14ac:dyDescent="0.2">
      <c r="A5" s="1"/>
      <c r="B5" s="552" t="s">
        <v>242</v>
      </c>
      <c r="C5" s="553"/>
      <c r="D5" s="553"/>
      <c r="E5" s="553"/>
      <c r="F5" s="553"/>
      <c r="G5" s="554"/>
      <c r="H5" s="8" t="s">
        <v>241</v>
      </c>
      <c r="I5" s="9" t="s">
        <v>240</v>
      </c>
      <c r="J5" s="76">
        <v>329</v>
      </c>
      <c r="K5" s="76">
        <v>352</v>
      </c>
      <c r="L5" s="7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105"/>
    </row>
    <row r="6" spans="1:86" s="4" customFormat="1" ht="15.4" customHeight="1" x14ac:dyDescent="0.2">
      <c r="A6" s="2"/>
      <c r="B6" s="555">
        <v>1</v>
      </c>
      <c r="C6" s="556"/>
      <c r="D6" s="556"/>
      <c r="E6" s="556"/>
      <c r="F6" s="556"/>
      <c r="G6" s="557"/>
      <c r="H6" s="10">
        <v>2</v>
      </c>
      <c r="I6" s="10">
        <v>3</v>
      </c>
      <c r="J6" s="10">
        <v>3</v>
      </c>
      <c r="K6" s="10">
        <v>3</v>
      </c>
      <c r="L6" s="10">
        <v>3</v>
      </c>
      <c r="M6" s="10">
        <v>3</v>
      </c>
      <c r="N6" s="10">
        <v>3</v>
      </c>
      <c r="O6" s="10">
        <v>3</v>
      </c>
      <c r="P6" s="10">
        <v>3</v>
      </c>
      <c r="Q6" s="10">
        <v>3</v>
      </c>
      <c r="R6" s="10">
        <v>3</v>
      </c>
      <c r="S6" s="10">
        <v>3</v>
      </c>
      <c r="T6" s="10">
        <v>3</v>
      </c>
      <c r="U6" s="10">
        <v>3</v>
      </c>
      <c r="V6" s="10">
        <v>3</v>
      </c>
      <c r="W6" s="10">
        <v>3</v>
      </c>
      <c r="X6" s="10">
        <v>3</v>
      </c>
      <c r="Y6" s="10">
        <v>3</v>
      </c>
      <c r="Z6" s="10">
        <v>3</v>
      </c>
      <c r="AA6" s="10">
        <v>3</v>
      </c>
      <c r="AB6" s="10">
        <v>3</v>
      </c>
      <c r="AC6" s="10">
        <v>3</v>
      </c>
      <c r="AD6" s="10">
        <v>3</v>
      </c>
      <c r="AE6" s="10">
        <v>3</v>
      </c>
      <c r="AF6" s="10">
        <v>3</v>
      </c>
      <c r="AG6" s="10">
        <v>3</v>
      </c>
      <c r="AH6" s="10">
        <v>3</v>
      </c>
      <c r="AI6" s="10">
        <v>3</v>
      </c>
      <c r="AJ6" s="10">
        <v>3</v>
      </c>
      <c r="AK6" s="10">
        <v>3</v>
      </c>
      <c r="AL6" s="10">
        <v>3</v>
      </c>
      <c r="AM6" s="10">
        <v>3</v>
      </c>
      <c r="AN6" s="10">
        <v>3</v>
      </c>
      <c r="AO6" s="10">
        <v>3</v>
      </c>
      <c r="AP6" s="10">
        <v>3</v>
      </c>
      <c r="AQ6" s="10">
        <v>3</v>
      </c>
      <c r="AR6" s="10">
        <v>3</v>
      </c>
      <c r="AS6" s="10">
        <v>3</v>
      </c>
      <c r="AT6" s="10">
        <v>3</v>
      </c>
      <c r="AU6" s="10">
        <v>3</v>
      </c>
      <c r="AV6" s="10">
        <v>3</v>
      </c>
      <c r="AW6" s="10">
        <v>3</v>
      </c>
      <c r="AX6" s="10">
        <v>3</v>
      </c>
      <c r="AY6" s="10">
        <v>3</v>
      </c>
      <c r="AZ6" s="10">
        <v>3</v>
      </c>
      <c r="BA6" s="10">
        <v>3</v>
      </c>
      <c r="BB6" s="10">
        <v>3</v>
      </c>
      <c r="BC6" s="10">
        <v>3</v>
      </c>
      <c r="BD6" s="10">
        <v>3</v>
      </c>
      <c r="BE6" s="10">
        <v>3</v>
      </c>
      <c r="BF6" s="10">
        <v>3</v>
      </c>
      <c r="BG6" s="10">
        <v>3</v>
      </c>
      <c r="BH6" s="10">
        <v>3</v>
      </c>
      <c r="BI6" s="10">
        <v>3</v>
      </c>
      <c r="BJ6" s="10">
        <v>3</v>
      </c>
      <c r="BK6" s="10">
        <v>3</v>
      </c>
      <c r="BL6" s="10">
        <v>3</v>
      </c>
      <c r="BM6" s="10">
        <v>3</v>
      </c>
      <c r="BN6" s="10">
        <v>3</v>
      </c>
      <c r="BO6" s="10">
        <v>3</v>
      </c>
      <c r="BP6" s="10">
        <v>3</v>
      </c>
      <c r="BQ6" s="10">
        <v>3</v>
      </c>
      <c r="BR6" s="10">
        <v>3</v>
      </c>
      <c r="BS6" s="10">
        <v>3</v>
      </c>
      <c r="BT6" s="10">
        <v>3</v>
      </c>
      <c r="BU6" s="10">
        <v>3</v>
      </c>
      <c r="BV6" s="10">
        <v>3</v>
      </c>
      <c r="BW6" s="10">
        <v>3</v>
      </c>
      <c r="BX6" s="10">
        <v>3</v>
      </c>
      <c r="BY6" s="10">
        <v>3</v>
      </c>
      <c r="BZ6" s="10">
        <v>3</v>
      </c>
      <c r="CA6" s="10">
        <v>3</v>
      </c>
      <c r="CB6" s="10">
        <v>3</v>
      </c>
      <c r="CC6" s="105"/>
    </row>
    <row r="7" spans="1:86" s="25" customFormat="1" ht="30.75" customHeight="1" x14ac:dyDescent="0.25">
      <c r="A7" s="26"/>
      <c r="B7" s="564" t="s">
        <v>176</v>
      </c>
      <c r="C7" s="564"/>
      <c r="D7" s="575"/>
      <c r="E7" s="575"/>
      <c r="F7" s="575"/>
      <c r="G7" s="576"/>
      <c r="H7" s="27" t="s">
        <v>175</v>
      </c>
      <c r="I7" s="28" t="s">
        <v>5</v>
      </c>
      <c r="J7" s="87">
        <f>J8+J19+J25+J44</f>
        <v>4144700</v>
      </c>
      <c r="K7" s="87">
        <f>K8+K19+K25+K44</f>
        <v>4144700</v>
      </c>
      <c r="L7" s="87">
        <f>K7-J7</f>
        <v>0</v>
      </c>
      <c r="M7" s="87">
        <f>M8+M19+M25+M44</f>
        <v>4144700</v>
      </c>
      <c r="N7" s="87">
        <f>M7-K7</f>
        <v>0</v>
      </c>
      <c r="O7" s="87">
        <f>O8+O19+O25+O44</f>
        <v>4144700</v>
      </c>
      <c r="P7" s="87">
        <f>O7-M7</f>
        <v>0</v>
      </c>
      <c r="Q7" s="87">
        <f>Q8+Q19+Q25+Q44</f>
        <v>4233281</v>
      </c>
      <c r="R7" s="87">
        <f>Q7-O7</f>
        <v>88581</v>
      </c>
      <c r="S7" s="87">
        <f>S8+S19+S25+S44</f>
        <v>4233281</v>
      </c>
      <c r="T7" s="87">
        <f>S7-Q7</f>
        <v>0</v>
      </c>
      <c r="U7" s="87">
        <f>U8+U19+U25+U44</f>
        <v>4233281</v>
      </c>
      <c r="V7" s="87">
        <f>U7-S7</f>
        <v>0</v>
      </c>
      <c r="W7" s="87">
        <f>W8+W19+W25+W44</f>
        <v>4423581</v>
      </c>
      <c r="X7" s="87">
        <f>W7-U7</f>
        <v>190300</v>
      </c>
      <c r="Y7" s="87">
        <f>Y8+Y19+Y25+Y44</f>
        <v>4723581</v>
      </c>
      <c r="Z7" s="87">
        <f>Y7-W7</f>
        <v>300000</v>
      </c>
      <c r="AA7" s="87">
        <f>AA8+AA19+AA25+AA44</f>
        <v>4723581</v>
      </c>
      <c r="AB7" s="87">
        <f>AA7-Y7</f>
        <v>0</v>
      </c>
      <c r="AC7" s="87">
        <f>AC8+AC19+AC25+AC44</f>
        <v>4723581</v>
      </c>
      <c r="AD7" s="87">
        <f>AC7-AA7</f>
        <v>0</v>
      </c>
      <c r="AE7" s="87">
        <f>AE8+AE19+AE25+AE44</f>
        <v>4726400</v>
      </c>
      <c r="AF7" s="87">
        <f>AE7-AC7</f>
        <v>2819</v>
      </c>
      <c r="AG7" s="87">
        <f>AG8+AG19+AG25+AG44</f>
        <v>4726400</v>
      </c>
      <c r="AH7" s="87">
        <f>AG7-AE7</f>
        <v>0</v>
      </c>
      <c r="AI7" s="87">
        <f>AI8+AI19+AI25+AI44</f>
        <v>4798515</v>
      </c>
      <c r="AJ7" s="87">
        <f>AI7-AG7</f>
        <v>72115</v>
      </c>
      <c r="AK7" s="87">
        <f>AK8+AK19+AK25+AK44</f>
        <v>4798515</v>
      </c>
      <c r="AL7" s="87">
        <f>AK7-AI7</f>
        <v>0</v>
      </c>
      <c r="AM7" s="87">
        <f>AM8+AM19+AM25+AM44</f>
        <v>4798515</v>
      </c>
      <c r="AN7" s="87">
        <f>AM7-AK7</f>
        <v>0</v>
      </c>
      <c r="AO7" s="87">
        <f>AO8+AO19+AO25+AO44+AO50</f>
        <v>4798515</v>
      </c>
      <c r="AP7" s="87">
        <f>AO7-AM7</f>
        <v>0</v>
      </c>
      <c r="AQ7" s="87">
        <f>AQ8+AQ19+AQ25+AQ44+AQ50</f>
        <v>5202668.84</v>
      </c>
      <c r="AR7" s="87">
        <f>AQ7-AO7</f>
        <v>404153.83999999985</v>
      </c>
      <c r="AS7" s="87">
        <f>AS8+AS19+AS25+AS44+AS50</f>
        <v>5817668.8399999999</v>
      </c>
      <c r="AT7" s="87">
        <f>AS7-AQ7</f>
        <v>615000</v>
      </c>
      <c r="AU7" s="87">
        <f>AU8+AU19+AU25+AU44+AU50</f>
        <v>5780268.8399999999</v>
      </c>
      <c r="AV7" s="87">
        <f>AU7-AS7</f>
        <v>-37400</v>
      </c>
      <c r="AW7" s="87">
        <f>AW8+AW19+AW25+AW44+AW50</f>
        <v>5780268.8399999999</v>
      </c>
      <c r="AX7" s="87">
        <f>AW7-AU7</f>
        <v>0</v>
      </c>
      <c r="AY7" s="87">
        <f>AY8+AY19+AY25+AY44+AY50</f>
        <v>4824400</v>
      </c>
      <c r="AZ7" s="87">
        <f>AY7-AW7</f>
        <v>-955868.83999999985</v>
      </c>
      <c r="BA7" s="87">
        <f>BA8+BA19+BA25+BA44+BA50</f>
        <v>4824400</v>
      </c>
      <c r="BB7" s="87">
        <f>BA7-AY7</f>
        <v>0</v>
      </c>
      <c r="BC7" s="87">
        <f>BC8+BC19+BC25+BC44+BC50</f>
        <v>4824400</v>
      </c>
      <c r="BD7" s="87">
        <f>BC7-BA7</f>
        <v>0</v>
      </c>
      <c r="BE7" s="87">
        <f>BE8+BE19+BE25+BE44+BE50</f>
        <v>4824400</v>
      </c>
      <c r="BF7" s="87">
        <f>BE7-BC7</f>
        <v>0</v>
      </c>
      <c r="BG7" s="87">
        <f>BG8+BG19+BG25+BG44+BG50</f>
        <v>4824400</v>
      </c>
      <c r="BH7" s="87">
        <f>BG7-BE7</f>
        <v>0</v>
      </c>
      <c r="BI7" s="87">
        <f>BI8+BI19+BI25+BI44+BI50</f>
        <v>4824400</v>
      </c>
      <c r="BJ7" s="87">
        <f>BI7-BG7</f>
        <v>0</v>
      </c>
      <c r="BK7" s="87">
        <f>BK8+BK19+BK25+BK44+BK50</f>
        <v>4824400</v>
      </c>
      <c r="BL7" s="87">
        <f>BK7-BI7</f>
        <v>0</v>
      </c>
      <c r="BM7" s="87">
        <f>BM8+BM19+BM25+BM44+BM50</f>
        <v>4824400</v>
      </c>
      <c r="BN7" s="87">
        <f>BM7-BK7</f>
        <v>0</v>
      </c>
      <c r="BO7" s="87">
        <f>BO8+BO19+BO25+BO44+BO50</f>
        <v>13549318</v>
      </c>
      <c r="BP7" s="87">
        <f>BO7-BM7</f>
        <v>8724918</v>
      </c>
      <c r="BQ7" s="87">
        <f>BQ8+BQ19+BQ25+BQ44+BQ50</f>
        <v>13499318</v>
      </c>
      <c r="BR7" s="87">
        <f>BQ7-BO7</f>
        <v>-50000</v>
      </c>
      <c r="BS7" s="87">
        <f>BS8+BS19+BS25+BS44+BS50</f>
        <v>11961533</v>
      </c>
      <c r="BT7" s="87">
        <f>BS7-BQ7</f>
        <v>-1537785</v>
      </c>
      <c r="BU7" s="87">
        <f>BU8+BU19+BU25+BU44+BU50</f>
        <v>12753000</v>
      </c>
      <c r="BV7" s="87">
        <f>BU7-BS7</f>
        <v>791467</v>
      </c>
      <c r="BW7" s="87">
        <f>BW8+BW19+BW25+BW44+BW50</f>
        <v>14589396.34</v>
      </c>
      <c r="BX7" s="87">
        <f>BW7-BU7</f>
        <v>1836396.3399999999</v>
      </c>
      <c r="BY7" s="87">
        <f>BY8+BY19+BY25+BY44+BY50</f>
        <v>14589396.34</v>
      </c>
      <c r="BZ7" s="87">
        <f>BY7-BW7</f>
        <v>0</v>
      </c>
      <c r="CA7" s="87">
        <f>CA8+CA19+CA25+CA44+CA50</f>
        <v>14605896.34</v>
      </c>
      <c r="CB7" s="87">
        <f>CA7-BY7</f>
        <v>16500</v>
      </c>
      <c r="CC7" s="52"/>
      <c r="CD7" s="24"/>
      <c r="CE7" s="24"/>
      <c r="CF7" s="24"/>
      <c r="CG7" s="24"/>
      <c r="CH7" s="24"/>
    </row>
    <row r="8" spans="1:86" s="25" customFormat="1" ht="32.25" customHeight="1" x14ac:dyDescent="0.25">
      <c r="A8" s="26"/>
      <c r="B8" s="546" t="s">
        <v>723</v>
      </c>
      <c r="C8" s="561"/>
      <c r="D8" s="561"/>
      <c r="E8" s="561"/>
      <c r="F8" s="561"/>
      <c r="G8" s="562"/>
      <c r="H8" s="40" t="s">
        <v>392</v>
      </c>
      <c r="I8" s="18" t="s">
        <v>5</v>
      </c>
      <c r="J8" s="88">
        <f t="shared" ref="J8:CA10" si="0">J9</f>
        <v>1787000</v>
      </c>
      <c r="K8" s="88">
        <f t="shared" si="0"/>
        <v>1787000</v>
      </c>
      <c r="L8" s="88">
        <f>K8-J8</f>
        <v>0</v>
      </c>
      <c r="M8" s="88">
        <f t="shared" si="0"/>
        <v>1787000</v>
      </c>
      <c r="N8" s="88">
        <f>M8-K8</f>
        <v>0</v>
      </c>
      <c r="O8" s="88">
        <f t="shared" si="0"/>
        <v>1787000</v>
      </c>
      <c r="P8" s="88">
        <f>O8-M8</f>
        <v>0</v>
      </c>
      <c r="Q8" s="88">
        <f t="shared" si="0"/>
        <v>1787000</v>
      </c>
      <c r="R8" s="88">
        <f>Q8-O8</f>
        <v>0</v>
      </c>
      <c r="S8" s="88">
        <f t="shared" si="0"/>
        <v>1787000</v>
      </c>
      <c r="T8" s="88">
        <f>S8-Q8</f>
        <v>0</v>
      </c>
      <c r="U8" s="88">
        <f t="shared" si="0"/>
        <v>1787000</v>
      </c>
      <c r="V8" s="88">
        <f>U8-S8</f>
        <v>0</v>
      </c>
      <c r="W8" s="88">
        <f t="shared" si="0"/>
        <v>1787000</v>
      </c>
      <c r="X8" s="88">
        <f>W8-U8</f>
        <v>0</v>
      </c>
      <c r="Y8" s="88">
        <f t="shared" si="0"/>
        <v>1787000</v>
      </c>
      <c r="Z8" s="88">
        <f>Y8-W8</f>
        <v>0</v>
      </c>
      <c r="AA8" s="88">
        <f t="shared" si="0"/>
        <v>1787000</v>
      </c>
      <c r="AB8" s="88">
        <f>AA8-Y8</f>
        <v>0</v>
      </c>
      <c r="AC8" s="88">
        <f t="shared" si="0"/>
        <v>1787000</v>
      </c>
      <c r="AD8" s="88">
        <f>AC8-AA8</f>
        <v>0</v>
      </c>
      <c r="AE8" s="88">
        <f t="shared" si="0"/>
        <v>2368900</v>
      </c>
      <c r="AF8" s="88">
        <f>AE8-AC8</f>
        <v>581900</v>
      </c>
      <c r="AG8" s="88">
        <f t="shared" si="0"/>
        <v>2368900</v>
      </c>
      <c r="AH8" s="88">
        <f>AG8-AE8</f>
        <v>0</v>
      </c>
      <c r="AI8" s="88">
        <f t="shared" si="0"/>
        <v>2368900</v>
      </c>
      <c r="AJ8" s="88">
        <f>AI8-AG8</f>
        <v>0</v>
      </c>
      <c r="AK8" s="88">
        <f t="shared" si="0"/>
        <v>2368900</v>
      </c>
      <c r="AL8" s="88">
        <f>AK8-AI8</f>
        <v>0</v>
      </c>
      <c r="AM8" s="88">
        <f t="shared" si="0"/>
        <v>2368900</v>
      </c>
      <c r="AN8" s="88">
        <f>AM8-AK8</f>
        <v>0</v>
      </c>
      <c r="AO8" s="88">
        <f t="shared" si="0"/>
        <v>2368900</v>
      </c>
      <c r="AP8" s="88">
        <f>AO8-AM8</f>
        <v>0</v>
      </c>
      <c r="AQ8" s="88">
        <f t="shared" si="0"/>
        <v>2368900</v>
      </c>
      <c r="AR8" s="88">
        <f>AQ8-AO8</f>
        <v>0</v>
      </c>
      <c r="AS8" s="88">
        <f t="shared" si="0"/>
        <v>2368900</v>
      </c>
      <c r="AT8" s="88">
        <f>AS8-AQ8</f>
        <v>0</v>
      </c>
      <c r="AU8" s="88">
        <f t="shared" si="0"/>
        <v>2368900</v>
      </c>
      <c r="AV8" s="88">
        <f>AU8-AS8</f>
        <v>0</v>
      </c>
      <c r="AW8" s="88">
        <f>AW9+AW14</f>
        <v>2368900</v>
      </c>
      <c r="AX8" s="88">
        <f>AW8-AU8</f>
        <v>0</v>
      </c>
      <c r="AY8" s="88">
        <f>AY9+AY14</f>
        <v>95000</v>
      </c>
      <c r="AZ8" s="88">
        <f>AY8-AW8</f>
        <v>-2273900</v>
      </c>
      <c r="BA8" s="88">
        <f>BA9+BA14</f>
        <v>95000</v>
      </c>
      <c r="BB8" s="88">
        <f>BA8-AY8</f>
        <v>0</v>
      </c>
      <c r="BC8" s="88">
        <f>BC9+BC14</f>
        <v>95000</v>
      </c>
      <c r="BD8" s="88">
        <f>BC8-BA8</f>
        <v>0</v>
      </c>
      <c r="BE8" s="88">
        <f>BE9+BE14</f>
        <v>95000</v>
      </c>
      <c r="BF8" s="88">
        <f>BE8-BC8</f>
        <v>0</v>
      </c>
      <c r="BG8" s="88">
        <f>BG9+BG14</f>
        <v>95000</v>
      </c>
      <c r="BH8" s="88">
        <f>BG8-BE8</f>
        <v>0</v>
      </c>
      <c r="BI8" s="88">
        <f>BI9+BI14</f>
        <v>95000</v>
      </c>
      <c r="BJ8" s="88">
        <f>BI8-BG8</f>
        <v>0</v>
      </c>
      <c r="BK8" s="88">
        <f>BK9+BK14</f>
        <v>95000</v>
      </c>
      <c r="BL8" s="88">
        <f>BK8-BI8</f>
        <v>0</v>
      </c>
      <c r="BM8" s="88">
        <f>BM9+BM14</f>
        <v>95000</v>
      </c>
      <c r="BN8" s="88">
        <f>BM8-BK8</f>
        <v>0</v>
      </c>
      <c r="BO8" s="88">
        <f>BO9+BO14</f>
        <v>95000</v>
      </c>
      <c r="BP8" s="88">
        <f>BO8-BM8</f>
        <v>0</v>
      </c>
      <c r="BQ8" s="88">
        <f>BQ9+BQ14</f>
        <v>95000</v>
      </c>
      <c r="BR8" s="88">
        <f>BQ8-BO8</f>
        <v>0</v>
      </c>
      <c r="BS8" s="88">
        <f>BS9+BS14</f>
        <v>95000</v>
      </c>
      <c r="BT8" s="88">
        <f>BS8-BQ8</f>
        <v>0</v>
      </c>
      <c r="BU8" s="88">
        <f>BU9+BU14</f>
        <v>103100</v>
      </c>
      <c r="BV8" s="88">
        <f>BU8-BS8</f>
        <v>8100</v>
      </c>
      <c r="BW8" s="88">
        <f>BW9+BW14</f>
        <v>103100</v>
      </c>
      <c r="BX8" s="88">
        <f>BW8-BU8</f>
        <v>0</v>
      </c>
      <c r="BY8" s="88">
        <f>BY9+BY14</f>
        <v>103100</v>
      </c>
      <c r="BZ8" s="88">
        <f>BY8-BW8</f>
        <v>0</v>
      </c>
      <c r="CA8" s="88">
        <f>CA9+CA14</f>
        <v>112500</v>
      </c>
      <c r="CB8" s="88">
        <f>CA8-BY8</f>
        <v>9400</v>
      </c>
      <c r="CC8" s="52"/>
      <c r="CD8" s="24"/>
      <c r="CE8" s="24"/>
      <c r="CF8" s="24"/>
      <c r="CG8" s="24"/>
      <c r="CH8" s="24"/>
    </row>
    <row r="9" spans="1:86" s="25" customFormat="1" ht="26.65" hidden="1" customHeight="1" x14ac:dyDescent="0.25">
      <c r="A9" s="26"/>
      <c r="B9" s="560" t="s">
        <v>332</v>
      </c>
      <c r="C9" s="561"/>
      <c r="D9" s="561"/>
      <c r="E9" s="561"/>
      <c r="F9" s="561"/>
      <c r="G9" s="562"/>
      <c r="H9" s="40" t="s">
        <v>393</v>
      </c>
      <c r="I9" s="18" t="s">
        <v>5</v>
      </c>
      <c r="J9" s="88">
        <f t="shared" si="0"/>
        <v>1787000</v>
      </c>
      <c r="K9" s="88">
        <f>K10+K12</f>
        <v>1787000</v>
      </c>
      <c r="L9" s="88">
        <f>K9-J9</f>
        <v>0</v>
      </c>
      <c r="M9" s="88">
        <f>M10+M12</f>
        <v>1787000</v>
      </c>
      <c r="N9" s="88">
        <f t="shared" ref="N9:AH47" si="1">M9-K9</f>
        <v>0</v>
      </c>
      <c r="O9" s="88">
        <f>O10+O12</f>
        <v>1787000</v>
      </c>
      <c r="P9" s="88">
        <f t="shared" si="1"/>
        <v>0</v>
      </c>
      <c r="Q9" s="88">
        <f>Q10+Q12</f>
        <v>1787000</v>
      </c>
      <c r="R9" s="88">
        <f t="shared" si="1"/>
        <v>0</v>
      </c>
      <c r="S9" s="88">
        <f>S10+S12</f>
        <v>1787000</v>
      </c>
      <c r="T9" s="88">
        <f t="shared" si="1"/>
        <v>0</v>
      </c>
      <c r="U9" s="88">
        <f>U10+U12</f>
        <v>1787000</v>
      </c>
      <c r="V9" s="88">
        <f t="shared" si="1"/>
        <v>0</v>
      </c>
      <c r="W9" s="88">
        <f>W10+W12</f>
        <v>1787000</v>
      </c>
      <c r="X9" s="88">
        <f t="shared" si="1"/>
        <v>0</v>
      </c>
      <c r="Y9" s="88">
        <f>Y10+Y12</f>
        <v>1787000</v>
      </c>
      <c r="Z9" s="88">
        <f t="shared" si="1"/>
        <v>0</v>
      </c>
      <c r="AA9" s="88">
        <f>AA10+AA12</f>
        <v>1787000</v>
      </c>
      <c r="AB9" s="88">
        <f t="shared" si="1"/>
        <v>0</v>
      </c>
      <c r="AC9" s="88">
        <f>AC10+AC12</f>
        <v>1787000</v>
      </c>
      <c r="AD9" s="88">
        <f t="shared" si="1"/>
        <v>0</v>
      </c>
      <c r="AE9" s="88">
        <f>AE10+AE12</f>
        <v>2368900</v>
      </c>
      <c r="AF9" s="88">
        <f t="shared" si="1"/>
        <v>581900</v>
      </c>
      <c r="AG9" s="88">
        <f>AG10+AG12</f>
        <v>2368900</v>
      </c>
      <c r="AH9" s="88">
        <f t="shared" si="1"/>
        <v>0</v>
      </c>
      <c r="AI9" s="88">
        <f>AI10+AI12</f>
        <v>2368900</v>
      </c>
      <c r="AJ9" s="88">
        <f t="shared" ref="AJ9:BB49" si="2">AI9-AG9</f>
        <v>0</v>
      </c>
      <c r="AK9" s="88">
        <f>AK10+AK12</f>
        <v>2368900</v>
      </c>
      <c r="AL9" s="88">
        <f t="shared" si="2"/>
        <v>0</v>
      </c>
      <c r="AM9" s="88">
        <f>AM10+AM12</f>
        <v>2368900</v>
      </c>
      <c r="AN9" s="88">
        <f t="shared" si="2"/>
        <v>0</v>
      </c>
      <c r="AO9" s="88">
        <f>AO10+AO12</f>
        <v>2368900</v>
      </c>
      <c r="AP9" s="88">
        <f t="shared" si="2"/>
        <v>0</v>
      </c>
      <c r="AQ9" s="88">
        <f>AQ10+AQ12</f>
        <v>2368900</v>
      </c>
      <c r="AR9" s="88">
        <f t="shared" si="2"/>
        <v>0</v>
      </c>
      <c r="AS9" s="88">
        <f>AS10+AS12</f>
        <v>2368900</v>
      </c>
      <c r="AT9" s="88">
        <f t="shared" si="2"/>
        <v>0</v>
      </c>
      <c r="AU9" s="88">
        <f>AU10+AU12</f>
        <v>2368900</v>
      </c>
      <c r="AV9" s="88">
        <f t="shared" si="2"/>
        <v>0</v>
      </c>
      <c r="AW9" s="88">
        <f>AW10+AW12</f>
        <v>2368900</v>
      </c>
      <c r="AX9" s="88">
        <f t="shared" si="2"/>
        <v>0</v>
      </c>
      <c r="AY9" s="88">
        <f>AY10+AY12</f>
        <v>0</v>
      </c>
      <c r="AZ9" s="88">
        <f t="shared" si="2"/>
        <v>-2368900</v>
      </c>
      <c r="BA9" s="88">
        <f>BA10+BA12</f>
        <v>0</v>
      </c>
      <c r="BB9" s="88">
        <f t="shared" si="2"/>
        <v>0</v>
      </c>
      <c r="BC9" s="88">
        <f>BC10+BC12</f>
        <v>0</v>
      </c>
      <c r="BD9" s="88">
        <f t="shared" ref="BD9:BR22" si="3">BC9-BA9</f>
        <v>0</v>
      </c>
      <c r="BE9" s="88">
        <f>BE10+BE12</f>
        <v>0</v>
      </c>
      <c r="BF9" s="88">
        <f t="shared" si="3"/>
        <v>0</v>
      </c>
      <c r="BG9" s="88">
        <f>BG10+BG12</f>
        <v>0</v>
      </c>
      <c r="BH9" s="88">
        <f t="shared" si="3"/>
        <v>0</v>
      </c>
      <c r="BI9" s="88">
        <f>BI10+BI12</f>
        <v>0</v>
      </c>
      <c r="BJ9" s="88">
        <f t="shared" si="3"/>
        <v>0</v>
      </c>
      <c r="BK9" s="88">
        <f>BK10+BK12</f>
        <v>0</v>
      </c>
      <c r="BL9" s="88">
        <f t="shared" si="3"/>
        <v>0</v>
      </c>
      <c r="BM9" s="88">
        <f>BM10+BM12</f>
        <v>0</v>
      </c>
      <c r="BN9" s="88">
        <f t="shared" si="3"/>
        <v>0</v>
      </c>
      <c r="BO9" s="88">
        <f>BO10+BO12</f>
        <v>0</v>
      </c>
      <c r="BP9" s="88">
        <f t="shared" si="3"/>
        <v>0</v>
      </c>
      <c r="BQ9" s="88">
        <f>BQ10+BQ12</f>
        <v>0</v>
      </c>
      <c r="BR9" s="88">
        <f t="shared" si="3"/>
        <v>0</v>
      </c>
      <c r="BS9" s="88">
        <f>BS10+BS12</f>
        <v>0</v>
      </c>
      <c r="BT9" s="88">
        <f t="shared" ref="BT9:BT53" si="4">BS9-BQ9</f>
        <v>0</v>
      </c>
      <c r="BU9" s="88">
        <f>BU10+BU12</f>
        <v>0</v>
      </c>
      <c r="BV9" s="88">
        <f t="shared" ref="BV9:BV53" si="5">BU9-BS9</f>
        <v>0</v>
      </c>
      <c r="BW9" s="88">
        <f>BW10+BW12</f>
        <v>0</v>
      </c>
      <c r="BX9" s="88">
        <f t="shared" ref="BX9:BX53" si="6">BW9-BU9</f>
        <v>0</v>
      </c>
      <c r="BY9" s="88">
        <f>BY10+BY12</f>
        <v>0</v>
      </c>
      <c r="BZ9" s="88">
        <f t="shared" ref="BZ9:BZ53" si="7">BY9-BW9</f>
        <v>0</v>
      </c>
      <c r="CA9" s="88">
        <f>CA10+CA12</f>
        <v>0</v>
      </c>
      <c r="CB9" s="88">
        <f t="shared" ref="CB9:CB53" si="8">CA9-BY9</f>
        <v>0</v>
      </c>
      <c r="CC9" s="52"/>
      <c r="CD9" s="24"/>
      <c r="CE9" s="24"/>
      <c r="CF9" s="24"/>
      <c r="CG9" s="24"/>
      <c r="CH9" s="24"/>
    </row>
    <row r="10" spans="1:86" s="25" customFormat="1" ht="26.65" hidden="1" customHeight="1" x14ac:dyDescent="0.25">
      <c r="A10" s="26"/>
      <c r="B10" s="565" t="s">
        <v>11</v>
      </c>
      <c r="C10" s="566"/>
      <c r="D10" s="566"/>
      <c r="E10" s="566"/>
      <c r="F10" s="566"/>
      <c r="G10" s="567"/>
      <c r="H10" s="40" t="s">
        <v>393</v>
      </c>
      <c r="I10" s="18" t="s">
        <v>10</v>
      </c>
      <c r="J10" s="88">
        <f t="shared" si="0"/>
        <v>1787000</v>
      </c>
      <c r="K10" s="88">
        <f t="shared" si="0"/>
        <v>1787000</v>
      </c>
      <c r="L10" s="88">
        <f>K10-J10</f>
        <v>0</v>
      </c>
      <c r="M10" s="88">
        <f t="shared" si="0"/>
        <v>1429600</v>
      </c>
      <c r="N10" s="88">
        <f t="shared" si="1"/>
        <v>-357400</v>
      </c>
      <c r="O10" s="88">
        <f t="shared" si="0"/>
        <v>1429600</v>
      </c>
      <c r="P10" s="88">
        <f t="shared" si="1"/>
        <v>0</v>
      </c>
      <c r="Q10" s="88">
        <f t="shared" si="0"/>
        <v>1429600</v>
      </c>
      <c r="R10" s="88">
        <f t="shared" si="1"/>
        <v>0</v>
      </c>
      <c r="S10" s="88">
        <f t="shared" si="0"/>
        <v>1429600</v>
      </c>
      <c r="T10" s="88">
        <f t="shared" si="1"/>
        <v>0</v>
      </c>
      <c r="U10" s="88">
        <f t="shared" si="0"/>
        <v>1429600</v>
      </c>
      <c r="V10" s="88">
        <f t="shared" si="1"/>
        <v>0</v>
      </c>
      <c r="W10" s="88">
        <f t="shared" si="0"/>
        <v>1429600</v>
      </c>
      <c r="X10" s="88">
        <f t="shared" si="1"/>
        <v>0</v>
      </c>
      <c r="Y10" s="88">
        <f t="shared" si="0"/>
        <v>1429600</v>
      </c>
      <c r="Z10" s="88">
        <f t="shared" si="1"/>
        <v>0</v>
      </c>
      <c r="AA10" s="88">
        <f t="shared" si="0"/>
        <v>1429600</v>
      </c>
      <c r="AB10" s="88">
        <f t="shared" si="1"/>
        <v>0</v>
      </c>
      <c r="AC10" s="88">
        <f t="shared" si="0"/>
        <v>1429600</v>
      </c>
      <c r="AD10" s="88">
        <f t="shared" si="1"/>
        <v>0</v>
      </c>
      <c r="AE10" s="88">
        <f t="shared" si="0"/>
        <v>1895120</v>
      </c>
      <c r="AF10" s="88">
        <f t="shared" si="1"/>
        <v>465520</v>
      </c>
      <c r="AG10" s="88">
        <f t="shared" si="0"/>
        <v>1895120</v>
      </c>
      <c r="AH10" s="88">
        <f t="shared" si="1"/>
        <v>0</v>
      </c>
      <c r="AI10" s="88">
        <f t="shared" si="0"/>
        <v>1895120</v>
      </c>
      <c r="AJ10" s="88">
        <f t="shared" si="2"/>
        <v>0</v>
      </c>
      <c r="AK10" s="88">
        <f t="shared" si="0"/>
        <v>1895120</v>
      </c>
      <c r="AL10" s="88">
        <f t="shared" si="2"/>
        <v>0</v>
      </c>
      <c r="AM10" s="88">
        <f t="shared" si="0"/>
        <v>1895120</v>
      </c>
      <c r="AN10" s="88">
        <f t="shared" si="2"/>
        <v>0</v>
      </c>
      <c r="AO10" s="88">
        <f t="shared" si="0"/>
        <v>1895120</v>
      </c>
      <c r="AP10" s="88">
        <f t="shared" si="2"/>
        <v>0</v>
      </c>
      <c r="AQ10" s="88">
        <f t="shared" si="0"/>
        <v>1895120</v>
      </c>
      <c r="AR10" s="88">
        <f t="shared" si="2"/>
        <v>0</v>
      </c>
      <c r="AS10" s="88">
        <f t="shared" si="0"/>
        <v>1895120</v>
      </c>
      <c r="AT10" s="88">
        <f t="shared" si="2"/>
        <v>0</v>
      </c>
      <c r="AU10" s="88">
        <f t="shared" si="0"/>
        <v>1895120</v>
      </c>
      <c r="AV10" s="88">
        <f t="shared" si="2"/>
        <v>0</v>
      </c>
      <c r="AW10" s="88">
        <f t="shared" si="0"/>
        <v>1895120</v>
      </c>
      <c r="AX10" s="88">
        <f t="shared" si="2"/>
        <v>0</v>
      </c>
      <c r="AY10" s="88">
        <f t="shared" si="0"/>
        <v>0</v>
      </c>
      <c r="AZ10" s="88">
        <f t="shared" si="2"/>
        <v>-1895120</v>
      </c>
      <c r="BA10" s="88">
        <f t="shared" si="0"/>
        <v>0</v>
      </c>
      <c r="BB10" s="88">
        <f t="shared" si="2"/>
        <v>0</v>
      </c>
      <c r="BC10" s="88">
        <f t="shared" si="0"/>
        <v>0</v>
      </c>
      <c r="BD10" s="88">
        <f t="shared" si="3"/>
        <v>0</v>
      </c>
      <c r="BE10" s="88">
        <f t="shared" si="0"/>
        <v>0</v>
      </c>
      <c r="BF10" s="88">
        <f t="shared" si="3"/>
        <v>0</v>
      </c>
      <c r="BG10" s="88">
        <f t="shared" si="0"/>
        <v>0</v>
      </c>
      <c r="BH10" s="88">
        <f t="shared" si="3"/>
        <v>0</v>
      </c>
      <c r="BI10" s="88">
        <f t="shared" si="0"/>
        <v>0</v>
      </c>
      <c r="BJ10" s="88">
        <f t="shared" si="3"/>
        <v>0</v>
      </c>
      <c r="BK10" s="88">
        <f t="shared" si="0"/>
        <v>0</v>
      </c>
      <c r="BL10" s="88">
        <f t="shared" si="3"/>
        <v>0</v>
      </c>
      <c r="BM10" s="88">
        <f t="shared" si="0"/>
        <v>0</v>
      </c>
      <c r="BN10" s="88">
        <f t="shared" si="3"/>
        <v>0</v>
      </c>
      <c r="BO10" s="88">
        <f t="shared" si="0"/>
        <v>0</v>
      </c>
      <c r="BP10" s="88">
        <f t="shared" si="3"/>
        <v>0</v>
      </c>
      <c r="BQ10" s="88">
        <f t="shared" si="0"/>
        <v>0</v>
      </c>
      <c r="BR10" s="88">
        <f t="shared" si="3"/>
        <v>0</v>
      </c>
      <c r="BS10" s="88">
        <f t="shared" si="0"/>
        <v>0</v>
      </c>
      <c r="BT10" s="88">
        <f t="shared" si="4"/>
        <v>0</v>
      </c>
      <c r="BU10" s="88">
        <f t="shared" si="0"/>
        <v>0</v>
      </c>
      <c r="BV10" s="88">
        <f t="shared" si="5"/>
        <v>0</v>
      </c>
      <c r="BW10" s="88">
        <f t="shared" si="0"/>
        <v>0</v>
      </c>
      <c r="BX10" s="88">
        <f t="shared" si="6"/>
        <v>0</v>
      </c>
      <c r="BY10" s="88">
        <f t="shared" si="0"/>
        <v>0</v>
      </c>
      <c r="BZ10" s="88">
        <f t="shared" si="7"/>
        <v>0</v>
      </c>
      <c r="CA10" s="88">
        <f t="shared" si="0"/>
        <v>0</v>
      </c>
      <c r="CB10" s="88">
        <f t="shared" si="8"/>
        <v>0</v>
      </c>
      <c r="CC10" s="52"/>
      <c r="CD10" s="24"/>
      <c r="CE10" s="24"/>
      <c r="CF10" s="24"/>
      <c r="CG10" s="24"/>
      <c r="CH10" s="24"/>
    </row>
    <row r="11" spans="1:86" s="60" customFormat="1" ht="26.65" hidden="1" customHeight="1" x14ac:dyDescent="0.25">
      <c r="A11" s="61"/>
      <c r="B11" s="559" t="s">
        <v>9</v>
      </c>
      <c r="C11" s="559"/>
      <c r="D11" s="559"/>
      <c r="E11" s="559"/>
      <c r="F11" s="559"/>
      <c r="G11" s="559"/>
      <c r="H11" s="50" t="s">
        <v>393</v>
      </c>
      <c r="I11" s="69" t="s">
        <v>8</v>
      </c>
      <c r="J11" s="91">
        <v>1787000</v>
      </c>
      <c r="K11" s="118">
        <v>1787000</v>
      </c>
      <c r="L11" s="91">
        <f>K11-J11</f>
        <v>0</v>
      </c>
      <c r="M11" s="174">
        <v>1429600</v>
      </c>
      <c r="N11" s="91">
        <f t="shared" si="1"/>
        <v>-357400</v>
      </c>
      <c r="O11" s="174">
        <v>1429600</v>
      </c>
      <c r="P11" s="91">
        <f t="shared" si="1"/>
        <v>0</v>
      </c>
      <c r="Q11" s="183">
        <v>1429600</v>
      </c>
      <c r="R11" s="91">
        <f t="shared" si="1"/>
        <v>0</v>
      </c>
      <c r="S11" s="204">
        <v>1429600</v>
      </c>
      <c r="T11" s="91">
        <f t="shared" si="1"/>
        <v>0</v>
      </c>
      <c r="U11" s="204">
        <v>1429600</v>
      </c>
      <c r="V11" s="91">
        <f t="shared" si="1"/>
        <v>0</v>
      </c>
      <c r="W11" s="204">
        <v>1429600</v>
      </c>
      <c r="X11" s="91">
        <f t="shared" si="1"/>
        <v>0</v>
      </c>
      <c r="Y11" s="204">
        <v>1429600</v>
      </c>
      <c r="Z11" s="91">
        <f t="shared" si="1"/>
        <v>0</v>
      </c>
      <c r="AA11" s="204">
        <v>1429600</v>
      </c>
      <c r="AB11" s="91">
        <f t="shared" si="1"/>
        <v>0</v>
      </c>
      <c r="AC11" s="204">
        <v>1429600</v>
      </c>
      <c r="AD11" s="91">
        <f t="shared" si="1"/>
        <v>0</v>
      </c>
      <c r="AE11" s="204">
        <v>1895120</v>
      </c>
      <c r="AF11" s="91">
        <f t="shared" si="1"/>
        <v>465520</v>
      </c>
      <c r="AG11" s="248">
        <v>1895120</v>
      </c>
      <c r="AH11" s="91">
        <f t="shared" si="1"/>
        <v>0</v>
      </c>
      <c r="AI11" s="248">
        <v>1895120</v>
      </c>
      <c r="AJ11" s="91">
        <f t="shared" si="2"/>
        <v>0</v>
      </c>
      <c r="AK11" s="248">
        <v>1895120</v>
      </c>
      <c r="AL11" s="91">
        <f t="shared" si="2"/>
        <v>0</v>
      </c>
      <c r="AM11" s="248">
        <v>1895120</v>
      </c>
      <c r="AN11" s="91">
        <f t="shared" si="2"/>
        <v>0</v>
      </c>
      <c r="AO11" s="286">
        <v>1895120</v>
      </c>
      <c r="AP11" s="91">
        <f t="shared" si="2"/>
        <v>0</v>
      </c>
      <c r="AQ11" s="286">
        <v>1895120</v>
      </c>
      <c r="AR11" s="91">
        <f t="shared" si="2"/>
        <v>0</v>
      </c>
      <c r="AS11" s="286">
        <v>1895120</v>
      </c>
      <c r="AT11" s="91">
        <f t="shared" si="2"/>
        <v>0</v>
      </c>
      <c r="AU11" s="305">
        <v>1895120</v>
      </c>
      <c r="AV11" s="91">
        <f t="shared" si="2"/>
        <v>0</v>
      </c>
      <c r="AW11" s="318">
        <v>1895120</v>
      </c>
      <c r="AX11" s="91">
        <f t="shared" si="2"/>
        <v>0</v>
      </c>
      <c r="AY11" s="322">
        <v>0</v>
      </c>
      <c r="AZ11" s="91">
        <f t="shared" si="2"/>
        <v>-1895120</v>
      </c>
      <c r="BA11" s="322">
        <v>0</v>
      </c>
      <c r="BB11" s="91">
        <f t="shared" si="2"/>
        <v>0</v>
      </c>
      <c r="BC11" s="322">
        <v>0</v>
      </c>
      <c r="BD11" s="91">
        <f t="shared" si="3"/>
        <v>0</v>
      </c>
      <c r="BE11" s="322">
        <v>0</v>
      </c>
      <c r="BF11" s="91">
        <f t="shared" si="3"/>
        <v>0</v>
      </c>
      <c r="BG11" s="322">
        <v>0</v>
      </c>
      <c r="BH11" s="91">
        <f t="shared" si="3"/>
        <v>0</v>
      </c>
      <c r="BI11" s="322">
        <v>0</v>
      </c>
      <c r="BJ11" s="91">
        <f t="shared" si="3"/>
        <v>0</v>
      </c>
      <c r="BK11" s="322">
        <v>0</v>
      </c>
      <c r="BL11" s="91">
        <f t="shared" si="3"/>
        <v>0</v>
      </c>
      <c r="BM11" s="322">
        <v>0</v>
      </c>
      <c r="BN11" s="91">
        <f t="shared" si="3"/>
        <v>0</v>
      </c>
      <c r="BO11" s="322">
        <v>0</v>
      </c>
      <c r="BP11" s="91">
        <f t="shared" si="3"/>
        <v>0</v>
      </c>
      <c r="BQ11" s="322">
        <v>0</v>
      </c>
      <c r="BR11" s="91">
        <f t="shared" si="3"/>
        <v>0</v>
      </c>
      <c r="BS11" s="322">
        <v>0</v>
      </c>
      <c r="BT11" s="91">
        <f t="shared" si="4"/>
        <v>0</v>
      </c>
      <c r="BU11" s="322">
        <v>0</v>
      </c>
      <c r="BV11" s="91">
        <f t="shared" si="5"/>
        <v>0</v>
      </c>
      <c r="BW11" s="322">
        <v>0</v>
      </c>
      <c r="BX11" s="91">
        <f t="shared" si="6"/>
        <v>0</v>
      </c>
      <c r="BY11" s="322">
        <v>0</v>
      </c>
      <c r="BZ11" s="91">
        <f t="shared" si="7"/>
        <v>0</v>
      </c>
      <c r="CA11" s="322">
        <v>0</v>
      </c>
      <c r="CB11" s="91">
        <f t="shared" si="8"/>
        <v>0</v>
      </c>
      <c r="CC11" s="53"/>
      <c r="CD11" s="59"/>
      <c r="CE11" s="59"/>
      <c r="CF11" s="59"/>
      <c r="CG11" s="59"/>
      <c r="CH11" s="59"/>
    </row>
    <row r="12" spans="1:86" s="25" customFormat="1" ht="15.75" hidden="1" x14ac:dyDescent="0.25">
      <c r="A12" s="26"/>
      <c r="B12" s="558" t="s">
        <v>48</v>
      </c>
      <c r="C12" s="558"/>
      <c r="D12" s="558"/>
      <c r="E12" s="558"/>
      <c r="F12" s="558"/>
      <c r="G12" s="558"/>
      <c r="H12" s="40" t="s">
        <v>393</v>
      </c>
      <c r="I12" s="20" t="s">
        <v>47</v>
      </c>
      <c r="J12" s="89"/>
      <c r="K12" s="114">
        <f>K13</f>
        <v>0</v>
      </c>
      <c r="L12" s="89"/>
      <c r="M12" s="160">
        <f>M13</f>
        <v>357400</v>
      </c>
      <c r="N12" s="88">
        <f t="shared" si="1"/>
        <v>357400</v>
      </c>
      <c r="O12" s="160">
        <f>O13</f>
        <v>357400</v>
      </c>
      <c r="P12" s="88">
        <f t="shared" si="1"/>
        <v>0</v>
      </c>
      <c r="Q12" s="160">
        <f>Q13</f>
        <v>357400</v>
      </c>
      <c r="R12" s="88">
        <f t="shared" si="1"/>
        <v>0</v>
      </c>
      <c r="S12" s="160">
        <f>S13</f>
        <v>357400</v>
      </c>
      <c r="T12" s="88">
        <f t="shared" si="1"/>
        <v>0</v>
      </c>
      <c r="U12" s="160">
        <f>U13</f>
        <v>357400</v>
      </c>
      <c r="V12" s="88">
        <f t="shared" si="1"/>
        <v>0</v>
      </c>
      <c r="W12" s="160">
        <f>W13</f>
        <v>357400</v>
      </c>
      <c r="X12" s="88">
        <f t="shared" si="1"/>
        <v>0</v>
      </c>
      <c r="Y12" s="160">
        <f>Y13</f>
        <v>357400</v>
      </c>
      <c r="Z12" s="88">
        <f t="shared" si="1"/>
        <v>0</v>
      </c>
      <c r="AA12" s="160">
        <f>AA13</f>
        <v>357400</v>
      </c>
      <c r="AB12" s="88">
        <f t="shared" si="1"/>
        <v>0</v>
      </c>
      <c r="AC12" s="160">
        <f>AC13</f>
        <v>357400</v>
      </c>
      <c r="AD12" s="88">
        <f t="shared" si="1"/>
        <v>0</v>
      </c>
      <c r="AE12" s="160">
        <f>AE13</f>
        <v>473780</v>
      </c>
      <c r="AF12" s="88">
        <f t="shared" si="1"/>
        <v>116380</v>
      </c>
      <c r="AG12" s="160">
        <f>AG13</f>
        <v>473780</v>
      </c>
      <c r="AH12" s="88">
        <f t="shared" si="1"/>
        <v>0</v>
      </c>
      <c r="AI12" s="160">
        <f>AI13</f>
        <v>473780</v>
      </c>
      <c r="AJ12" s="88">
        <f t="shared" si="2"/>
        <v>0</v>
      </c>
      <c r="AK12" s="160">
        <f>AK13</f>
        <v>473780</v>
      </c>
      <c r="AL12" s="88">
        <f t="shared" si="2"/>
        <v>0</v>
      </c>
      <c r="AM12" s="160">
        <f>AM13</f>
        <v>473780</v>
      </c>
      <c r="AN12" s="88">
        <f t="shared" si="2"/>
        <v>0</v>
      </c>
      <c r="AO12" s="160">
        <f>AO13</f>
        <v>473780</v>
      </c>
      <c r="AP12" s="88">
        <f t="shared" si="2"/>
        <v>0</v>
      </c>
      <c r="AQ12" s="160">
        <f>AQ13</f>
        <v>473780</v>
      </c>
      <c r="AR12" s="88">
        <f t="shared" si="2"/>
        <v>0</v>
      </c>
      <c r="AS12" s="160">
        <f>AS13</f>
        <v>473780</v>
      </c>
      <c r="AT12" s="88">
        <f t="shared" si="2"/>
        <v>0</v>
      </c>
      <c r="AU12" s="160">
        <f>AU13</f>
        <v>473780</v>
      </c>
      <c r="AV12" s="88">
        <f t="shared" si="2"/>
        <v>0</v>
      </c>
      <c r="AW12" s="160">
        <f>AW13</f>
        <v>473780</v>
      </c>
      <c r="AX12" s="88">
        <f t="shared" si="2"/>
        <v>0</v>
      </c>
      <c r="AY12" s="160">
        <f>AY13</f>
        <v>0</v>
      </c>
      <c r="AZ12" s="88">
        <f t="shared" si="2"/>
        <v>-473780</v>
      </c>
      <c r="BA12" s="160">
        <f>BA13</f>
        <v>0</v>
      </c>
      <c r="BB12" s="88">
        <f t="shared" si="2"/>
        <v>0</v>
      </c>
      <c r="BC12" s="160">
        <f>BC13</f>
        <v>0</v>
      </c>
      <c r="BD12" s="88">
        <f t="shared" si="3"/>
        <v>0</v>
      </c>
      <c r="BE12" s="160">
        <f>BE13</f>
        <v>0</v>
      </c>
      <c r="BF12" s="88">
        <f t="shared" si="3"/>
        <v>0</v>
      </c>
      <c r="BG12" s="160">
        <f>BG13</f>
        <v>0</v>
      </c>
      <c r="BH12" s="88">
        <f t="shared" si="3"/>
        <v>0</v>
      </c>
      <c r="BI12" s="160">
        <f>BI13</f>
        <v>0</v>
      </c>
      <c r="BJ12" s="88">
        <f t="shared" si="3"/>
        <v>0</v>
      </c>
      <c r="BK12" s="160">
        <f>BK13</f>
        <v>0</v>
      </c>
      <c r="BL12" s="88">
        <f t="shared" si="3"/>
        <v>0</v>
      </c>
      <c r="BM12" s="160">
        <f>BM13</f>
        <v>0</v>
      </c>
      <c r="BN12" s="88">
        <f t="shared" si="3"/>
        <v>0</v>
      </c>
      <c r="BO12" s="160">
        <f>BO13</f>
        <v>0</v>
      </c>
      <c r="BP12" s="88">
        <f t="shared" si="3"/>
        <v>0</v>
      </c>
      <c r="BQ12" s="160">
        <f>BQ13</f>
        <v>0</v>
      </c>
      <c r="BR12" s="88">
        <f t="shared" si="3"/>
        <v>0</v>
      </c>
      <c r="BS12" s="160">
        <f>BS13</f>
        <v>0</v>
      </c>
      <c r="BT12" s="88">
        <f t="shared" si="4"/>
        <v>0</v>
      </c>
      <c r="BU12" s="160">
        <f>BU13</f>
        <v>0</v>
      </c>
      <c r="BV12" s="88">
        <f t="shared" si="5"/>
        <v>0</v>
      </c>
      <c r="BW12" s="160">
        <f>BW13</f>
        <v>0</v>
      </c>
      <c r="BX12" s="88">
        <f t="shared" si="6"/>
        <v>0</v>
      </c>
      <c r="BY12" s="160">
        <f>BY13</f>
        <v>0</v>
      </c>
      <c r="BZ12" s="88">
        <f t="shared" si="7"/>
        <v>0</v>
      </c>
      <c r="CA12" s="160">
        <f>CA13</f>
        <v>0</v>
      </c>
      <c r="CB12" s="88">
        <f t="shared" si="8"/>
        <v>0</v>
      </c>
      <c r="CC12" s="52"/>
      <c r="CD12" s="24"/>
      <c r="CE12" s="24"/>
      <c r="CF12" s="24"/>
      <c r="CG12" s="24"/>
      <c r="CH12" s="24"/>
    </row>
    <row r="13" spans="1:86" s="60" customFormat="1" ht="15.75" hidden="1" x14ac:dyDescent="0.25">
      <c r="A13" s="61"/>
      <c r="B13" s="559" t="s">
        <v>171</v>
      </c>
      <c r="C13" s="559"/>
      <c r="D13" s="559"/>
      <c r="E13" s="559"/>
      <c r="F13" s="559"/>
      <c r="G13" s="559"/>
      <c r="H13" s="50" t="s">
        <v>393</v>
      </c>
      <c r="I13" s="22" t="s">
        <v>170</v>
      </c>
      <c r="J13" s="91"/>
      <c r="K13" s="118">
        <v>0</v>
      </c>
      <c r="L13" s="91"/>
      <c r="M13" s="174">
        <v>357400</v>
      </c>
      <c r="N13" s="91">
        <f t="shared" si="1"/>
        <v>357400</v>
      </c>
      <c r="O13" s="174">
        <v>357400</v>
      </c>
      <c r="P13" s="91">
        <f t="shared" si="1"/>
        <v>0</v>
      </c>
      <c r="Q13" s="183">
        <v>357400</v>
      </c>
      <c r="R13" s="91">
        <f t="shared" si="1"/>
        <v>0</v>
      </c>
      <c r="S13" s="204">
        <v>357400</v>
      </c>
      <c r="T13" s="91">
        <f t="shared" si="1"/>
        <v>0</v>
      </c>
      <c r="U13" s="204">
        <v>357400</v>
      </c>
      <c r="V13" s="91">
        <f t="shared" si="1"/>
        <v>0</v>
      </c>
      <c r="W13" s="204">
        <v>357400</v>
      </c>
      <c r="X13" s="91">
        <f t="shared" si="1"/>
        <v>0</v>
      </c>
      <c r="Y13" s="204">
        <v>357400</v>
      </c>
      <c r="Z13" s="91">
        <f t="shared" si="1"/>
        <v>0</v>
      </c>
      <c r="AA13" s="204">
        <v>357400</v>
      </c>
      <c r="AB13" s="91">
        <f t="shared" si="1"/>
        <v>0</v>
      </c>
      <c r="AC13" s="204">
        <v>357400</v>
      </c>
      <c r="AD13" s="91">
        <f t="shared" si="1"/>
        <v>0</v>
      </c>
      <c r="AE13" s="204">
        <v>473780</v>
      </c>
      <c r="AF13" s="91">
        <f t="shared" si="1"/>
        <v>116380</v>
      </c>
      <c r="AG13" s="248">
        <v>473780</v>
      </c>
      <c r="AH13" s="91">
        <f t="shared" si="1"/>
        <v>0</v>
      </c>
      <c r="AI13" s="248">
        <v>473780</v>
      </c>
      <c r="AJ13" s="91">
        <f t="shared" si="2"/>
        <v>0</v>
      </c>
      <c r="AK13" s="248">
        <v>473780</v>
      </c>
      <c r="AL13" s="91">
        <f t="shared" si="2"/>
        <v>0</v>
      </c>
      <c r="AM13" s="248">
        <v>473780</v>
      </c>
      <c r="AN13" s="91">
        <f t="shared" si="2"/>
        <v>0</v>
      </c>
      <c r="AO13" s="286">
        <v>473780</v>
      </c>
      <c r="AP13" s="91">
        <f t="shared" si="2"/>
        <v>0</v>
      </c>
      <c r="AQ13" s="286">
        <v>473780</v>
      </c>
      <c r="AR13" s="91">
        <f t="shared" si="2"/>
        <v>0</v>
      </c>
      <c r="AS13" s="286">
        <v>473780</v>
      </c>
      <c r="AT13" s="91">
        <f t="shared" si="2"/>
        <v>0</v>
      </c>
      <c r="AU13" s="305">
        <v>473780</v>
      </c>
      <c r="AV13" s="91">
        <f t="shared" si="2"/>
        <v>0</v>
      </c>
      <c r="AW13" s="318">
        <v>473780</v>
      </c>
      <c r="AX13" s="91">
        <f t="shared" si="2"/>
        <v>0</v>
      </c>
      <c r="AY13" s="322">
        <v>0</v>
      </c>
      <c r="AZ13" s="91">
        <f t="shared" si="2"/>
        <v>-473780</v>
      </c>
      <c r="BA13" s="322">
        <v>0</v>
      </c>
      <c r="BB13" s="91">
        <f t="shared" si="2"/>
        <v>0</v>
      </c>
      <c r="BC13" s="322">
        <v>0</v>
      </c>
      <c r="BD13" s="91">
        <f t="shared" si="3"/>
        <v>0</v>
      </c>
      <c r="BE13" s="322">
        <v>0</v>
      </c>
      <c r="BF13" s="91">
        <f t="shared" si="3"/>
        <v>0</v>
      </c>
      <c r="BG13" s="322">
        <v>0</v>
      </c>
      <c r="BH13" s="91">
        <f t="shared" si="3"/>
        <v>0</v>
      </c>
      <c r="BI13" s="322">
        <v>0</v>
      </c>
      <c r="BJ13" s="91">
        <f t="shared" si="3"/>
        <v>0</v>
      </c>
      <c r="BK13" s="322">
        <v>0</v>
      </c>
      <c r="BL13" s="91">
        <f t="shared" si="3"/>
        <v>0</v>
      </c>
      <c r="BM13" s="322">
        <v>0</v>
      </c>
      <c r="BN13" s="91">
        <f t="shared" si="3"/>
        <v>0</v>
      </c>
      <c r="BO13" s="322">
        <v>0</v>
      </c>
      <c r="BP13" s="91">
        <f t="shared" si="3"/>
        <v>0</v>
      </c>
      <c r="BQ13" s="322">
        <v>0</v>
      </c>
      <c r="BR13" s="91">
        <f t="shared" si="3"/>
        <v>0</v>
      </c>
      <c r="BS13" s="322">
        <v>0</v>
      </c>
      <c r="BT13" s="91">
        <f t="shared" si="4"/>
        <v>0</v>
      </c>
      <c r="BU13" s="322">
        <v>0</v>
      </c>
      <c r="BV13" s="91">
        <f t="shared" si="5"/>
        <v>0</v>
      </c>
      <c r="BW13" s="322">
        <v>0</v>
      </c>
      <c r="BX13" s="91">
        <f t="shared" si="6"/>
        <v>0</v>
      </c>
      <c r="BY13" s="322">
        <v>0</v>
      </c>
      <c r="BZ13" s="91">
        <f t="shared" si="7"/>
        <v>0</v>
      </c>
      <c r="CA13" s="322">
        <v>0</v>
      </c>
      <c r="CB13" s="91">
        <f t="shared" si="8"/>
        <v>0</v>
      </c>
      <c r="CC13" s="53"/>
      <c r="CD13" s="59"/>
      <c r="CE13" s="59"/>
      <c r="CF13" s="59"/>
      <c r="CG13" s="59"/>
      <c r="CH13" s="59"/>
    </row>
    <row r="14" spans="1:86" s="25" customFormat="1" ht="39.75" customHeight="1" x14ac:dyDescent="0.25">
      <c r="A14" s="26"/>
      <c r="B14" s="531" t="s">
        <v>172</v>
      </c>
      <c r="C14" s="558"/>
      <c r="D14" s="558"/>
      <c r="E14" s="558"/>
      <c r="F14" s="558"/>
      <c r="G14" s="558"/>
      <c r="H14" s="313" t="s">
        <v>724</v>
      </c>
      <c r="I14" s="314" t="s">
        <v>5</v>
      </c>
      <c r="J14" s="89"/>
      <c r="K14" s="114"/>
      <c r="L14" s="89"/>
      <c r="M14" s="171"/>
      <c r="N14" s="89"/>
      <c r="O14" s="171"/>
      <c r="P14" s="89"/>
      <c r="Q14" s="185"/>
      <c r="R14" s="89"/>
      <c r="S14" s="208"/>
      <c r="T14" s="89"/>
      <c r="U14" s="208"/>
      <c r="V14" s="89"/>
      <c r="W14" s="208"/>
      <c r="X14" s="89"/>
      <c r="Y14" s="208"/>
      <c r="Z14" s="89"/>
      <c r="AA14" s="208"/>
      <c r="AB14" s="89"/>
      <c r="AC14" s="208"/>
      <c r="AD14" s="89"/>
      <c r="AE14" s="208"/>
      <c r="AF14" s="89"/>
      <c r="AG14" s="268"/>
      <c r="AH14" s="89"/>
      <c r="AI14" s="268"/>
      <c r="AJ14" s="89"/>
      <c r="AK14" s="268"/>
      <c r="AL14" s="89"/>
      <c r="AM14" s="268"/>
      <c r="AN14" s="89"/>
      <c r="AO14" s="294"/>
      <c r="AP14" s="89"/>
      <c r="AQ14" s="294"/>
      <c r="AR14" s="89"/>
      <c r="AS14" s="294"/>
      <c r="AT14" s="89"/>
      <c r="AU14" s="334"/>
      <c r="AV14" s="89"/>
      <c r="AW14" s="322">
        <f>AW15+AW17</f>
        <v>0</v>
      </c>
      <c r="AX14" s="89"/>
      <c r="AY14" s="322">
        <f>AY15+AY17</f>
        <v>95000</v>
      </c>
      <c r="AZ14" s="89">
        <f t="shared" si="2"/>
        <v>95000</v>
      </c>
      <c r="BA14" s="322">
        <f>BA15+BA17</f>
        <v>95000</v>
      </c>
      <c r="BB14" s="89">
        <f t="shared" si="2"/>
        <v>0</v>
      </c>
      <c r="BC14" s="322">
        <f>BC15+BC17</f>
        <v>95000</v>
      </c>
      <c r="BD14" s="89">
        <f t="shared" si="3"/>
        <v>0</v>
      </c>
      <c r="BE14" s="322">
        <f>BE15+BE17</f>
        <v>95000</v>
      </c>
      <c r="BF14" s="89">
        <f t="shared" si="3"/>
        <v>0</v>
      </c>
      <c r="BG14" s="322">
        <f>BG15+BG17</f>
        <v>95000</v>
      </c>
      <c r="BH14" s="89">
        <f t="shared" si="3"/>
        <v>0</v>
      </c>
      <c r="BI14" s="322">
        <f>BI15+BI17</f>
        <v>95000</v>
      </c>
      <c r="BJ14" s="89">
        <f t="shared" si="3"/>
        <v>0</v>
      </c>
      <c r="BK14" s="322">
        <f>BK15+BK17</f>
        <v>95000</v>
      </c>
      <c r="BL14" s="89">
        <f t="shared" si="3"/>
        <v>0</v>
      </c>
      <c r="BM14" s="322">
        <f>BM15+BM17</f>
        <v>95000</v>
      </c>
      <c r="BN14" s="89">
        <f t="shared" si="3"/>
        <v>0</v>
      </c>
      <c r="BO14" s="322">
        <f>BO15+BO17</f>
        <v>95000</v>
      </c>
      <c r="BP14" s="89">
        <f t="shared" si="3"/>
        <v>0</v>
      </c>
      <c r="BQ14" s="322">
        <f>BQ15+BQ17</f>
        <v>95000</v>
      </c>
      <c r="BR14" s="89">
        <f t="shared" si="3"/>
        <v>0</v>
      </c>
      <c r="BS14" s="322">
        <f>BS15+BS17</f>
        <v>95000</v>
      </c>
      <c r="BT14" s="89">
        <f t="shared" si="4"/>
        <v>0</v>
      </c>
      <c r="BU14" s="322">
        <f>BU15+BU17</f>
        <v>103100</v>
      </c>
      <c r="BV14" s="89">
        <f t="shared" si="5"/>
        <v>8100</v>
      </c>
      <c r="BW14" s="322">
        <f>BW15+BW17</f>
        <v>103100</v>
      </c>
      <c r="BX14" s="89">
        <f t="shared" si="6"/>
        <v>0</v>
      </c>
      <c r="BY14" s="322">
        <f>BY15+BY17</f>
        <v>103100</v>
      </c>
      <c r="BZ14" s="89">
        <f t="shared" si="7"/>
        <v>0</v>
      </c>
      <c r="CA14" s="322">
        <f>CA15+CA17</f>
        <v>112500</v>
      </c>
      <c r="CB14" s="89">
        <f t="shared" si="8"/>
        <v>9400</v>
      </c>
      <c r="CC14" s="52"/>
      <c r="CD14" s="24"/>
      <c r="CE14" s="24"/>
      <c r="CF14" s="24"/>
      <c r="CG14" s="24"/>
      <c r="CH14" s="24"/>
    </row>
    <row r="15" spans="1:86" s="25" customFormat="1" ht="53.25" customHeight="1" x14ac:dyDescent="0.25">
      <c r="A15" s="26"/>
      <c r="B15" s="565" t="s">
        <v>4</v>
      </c>
      <c r="C15" s="566"/>
      <c r="D15" s="566"/>
      <c r="E15" s="566"/>
      <c r="F15" s="566"/>
      <c r="G15" s="567"/>
      <c r="H15" s="313" t="s">
        <v>724</v>
      </c>
      <c r="I15" s="314" t="s">
        <v>3</v>
      </c>
      <c r="J15" s="89"/>
      <c r="K15" s="114"/>
      <c r="L15" s="89"/>
      <c r="M15" s="171"/>
      <c r="N15" s="89"/>
      <c r="O15" s="171"/>
      <c r="P15" s="89"/>
      <c r="Q15" s="185"/>
      <c r="R15" s="89"/>
      <c r="S15" s="208"/>
      <c r="T15" s="89"/>
      <c r="U15" s="208"/>
      <c r="V15" s="89"/>
      <c r="W15" s="208"/>
      <c r="X15" s="89"/>
      <c r="Y15" s="208"/>
      <c r="Z15" s="89"/>
      <c r="AA15" s="208"/>
      <c r="AB15" s="89"/>
      <c r="AC15" s="208"/>
      <c r="AD15" s="89"/>
      <c r="AE15" s="208"/>
      <c r="AF15" s="89"/>
      <c r="AG15" s="268"/>
      <c r="AH15" s="89"/>
      <c r="AI15" s="268"/>
      <c r="AJ15" s="89"/>
      <c r="AK15" s="268"/>
      <c r="AL15" s="89"/>
      <c r="AM15" s="268"/>
      <c r="AN15" s="89"/>
      <c r="AO15" s="294"/>
      <c r="AP15" s="89"/>
      <c r="AQ15" s="294"/>
      <c r="AR15" s="89"/>
      <c r="AS15" s="294"/>
      <c r="AT15" s="89"/>
      <c r="AU15" s="334"/>
      <c r="AV15" s="89"/>
      <c r="AW15" s="322">
        <f>AW16</f>
        <v>0</v>
      </c>
      <c r="AX15" s="89"/>
      <c r="AY15" s="322">
        <f>AY16</f>
        <v>89300</v>
      </c>
      <c r="AZ15" s="89">
        <f t="shared" si="2"/>
        <v>89300</v>
      </c>
      <c r="BA15" s="322">
        <f>BA16</f>
        <v>89300</v>
      </c>
      <c r="BB15" s="89">
        <f t="shared" si="2"/>
        <v>0</v>
      </c>
      <c r="BC15" s="322">
        <f>BC16</f>
        <v>89300</v>
      </c>
      <c r="BD15" s="89">
        <f t="shared" si="3"/>
        <v>0</v>
      </c>
      <c r="BE15" s="322">
        <f>BE16</f>
        <v>89300</v>
      </c>
      <c r="BF15" s="89">
        <f t="shared" si="3"/>
        <v>0</v>
      </c>
      <c r="BG15" s="322">
        <f>BG16</f>
        <v>89300</v>
      </c>
      <c r="BH15" s="89">
        <f t="shared" si="3"/>
        <v>0</v>
      </c>
      <c r="BI15" s="322">
        <f>BI16</f>
        <v>89300</v>
      </c>
      <c r="BJ15" s="89">
        <f t="shared" si="3"/>
        <v>0</v>
      </c>
      <c r="BK15" s="322">
        <f>BK16</f>
        <v>89300</v>
      </c>
      <c r="BL15" s="89">
        <f t="shared" si="3"/>
        <v>0</v>
      </c>
      <c r="BM15" s="322">
        <f>BM16</f>
        <v>89300</v>
      </c>
      <c r="BN15" s="89">
        <f t="shared" si="3"/>
        <v>0</v>
      </c>
      <c r="BO15" s="322">
        <f>BO16</f>
        <v>89300</v>
      </c>
      <c r="BP15" s="89">
        <f t="shared" si="3"/>
        <v>0</v>
      </c>
      <c r="BQ15" s="322">
        <f>BQ16</f>
        <v>89300</v>
      </c>
      <c r="BR15" s="89">
        <f t="shared" si="3"/>
        <v>0</v>
      </c>
      <c r="BS15" s="322">
        <f>BS16</f>
        <v>89300</v>
      </c>
      <c r="BT15" s="89">
        <f t="shared" si="4"/>
        <v>0</v>
      </c>
      <c r="BU15" s="322">
        <f>BU16</f>
        <v>97265</v>
      </c>
      <c r="BV15" s="89">
        <f t="shared" si="5"/>
        <v>7965</v>
      </c>
      <c r="BW15" s="322">
        <f>BW16</f>
        <v>97265</v>
      </c>
      <c r="BX15" s="89">
        <f t="shared" si="6"/>
        <v>0</v>
      </c>
      <c r="BY15" s="322">
        <f>BY16</f>
        <v>97265</v>
      </c>
      <c r="BZ15" s="89">
        <f t="shared" si="7"/>
        <v>0</v>
      </c>
      <c r="CA15" s="322">
        <f>CA16</f>
        <v>97265</v>
      </c>
      <c r="CB15" s="89">
        <f t="shared" si="8"/>
        <v>0</v>
      </c>
      <c r="CC15" s="52"/>
      <c r="CD15" s="24"/>
      <c r="CE15" s="24"/>
      <c r="CF15" s="24"/>
      <c r="CG15" s="24"/>
      <c r="CH15" s="24"/>
    </row>
    <row r="16" spans="1:86" s="60" customFormat="1" ht="25.5" customHeight="1" x14ac:dyDescent="0.25">
      <c r="A16" s="61"/>
      <c r="B16" s="573" t="s">
        <v>2</v>
      </c>
      <c r="C16" s="571"/>
      <c r="D16" s="571"/>
      <c r="E16" s="571"/>
      <c r="F16" s="571"/>
      <c r="G16" s="572"/>
      <c r="H16" s="324" t="s">
        <v>724</v>
      </c>
      <c r="I16" s="325" t="s">
        <v>1</v>
      </c>
      <c r="J16" s="91"/>
      <c r="K16" s="118"/>
      <c r="L16" s="91"/>
      <c r="M16" s="174"/>
      <c r="N16" s="91"/>
      <c r="O16" s="174"/>
      <c r="P16" s="91"/>
      <c r="Q16" s="183"/>
      <c r="R16" s="91"/>
      <c r="S16" s="204"/>
      <c r="T16" s="91"/>
      <c r="U16" s="204"/>
      <c r="V16" s="91"/>
      <c r="W16" s="204"/>
      <c r="X16" s="91"/>
      <c r="Y16" s="204"/>
      <c r="Z16" s="91"/>
      <c r="AA16" s="204"/>
      <c r="AB16" s="91"/>
      <c r="AC16" s="204"/>
      <c r="AD16" s="91"/>
      <c r="AE16" s="204"/>
      <c r="AF16" s="91"/>
      <c r="AG16" s="248"/>
      <c r="AH16" s="91"/>
      <c r="AI16" s="248"/>
      <c r="AJ16" s="91"/>
      <c r="AK16" s="248"/>
      <c r="AL16" s="91"/>
      <c r="AM16" s="248"/>
      <c r="AN16" s="91"/>
      <c r="AO16" s="286"/>
      <c r="AP16" s="91"/>
      <c r="AQ16" s="286"/>
      <c r="AR16" s="91"/>
      <c r="AS16" s="286"/>
      <c r="AT16" s="91"/>
      <c r="AU16" s="305"/>
      <c r="AV16" s="91"/>
      <c r="AW16" s="318">
        <v>0</v>
      </c>
      <c r="AX16" s="91"/>
      <c r="AY16" s="318">
        <v>89300</v>
      </c>
      <c r="AZ16" s="91">
        <f t="shared" si="2"/>
        <v>89300</v>
      </c>
      <c r="BA16" s="318">
        <v>89300</v>
      </c>
      <c r="BB16" s="91">
        <f t="shared" si="2"/>
        <v>0</v>
      </c>
      <c r="BC16" s="318">
        <v>89300</v>
      </c>
      <c r="BD16" s="91">
        <f t="shared" si="3"/>
        <v>0</v>
      </c>
      <c r="BE16" s="318">
        <v>89300</v>
      </c>
      <c r="BF16" s="91">
        <f t="shared" si="3"/>
        <v>0</v>
      </c>
      <c r="BG16" s="318">
        <v>89300</v>
      </c>
      <c r="BH16" s="91">
        <f t="shared" si="3"/>
        <v>0</v>
      </c>
      <c r="BI16" s="318">
        <v>89300</v>
      </c>
      <c r="BJ16" s="91">
        <f t="shared" si="3"/>
        <v>0</v>
      </c>
      <c r="BK16" s="318">
        <v>89300</v>
      </c>
      <c r="BL16" s="91">
        <f t="shared" si="3"/>
        <v>0</v>
      </c>
      <c r="BM16" s="318">
        <v>89300</v>
      </c>
      <c r="BN16" s="91">
        <f t="shared" si="3"/>
        <v>0</v>
      </c>
      <c r="BO16" s="318">
        <v>89300</v>
      </c>
      <c r="BP16" s="91">
        <f t="shared" si="3"/>
        <v>0</v>
      </c>
      <c r="BQ16" s="318">
        <v>89300</v>
      </c>
      <c r="BR16" s="91">
        <f t="shared" si="3"/>
        <v>0</v>
      </c>
      <c r="BS16" s="318">
        <v>89300</v>
      </c>
      <c r="BT16" s="91">
        <f t="shared" si="4"/>
        <v>0</v>
      </c>
      <c r="BU16" s="318">
        <v>97265</v>
      </c>
      <c r="BV16" s="91">
        <f t="shared" si="5"/>
        <v>7965</v>
      </c>
      <c r="BW16" s="361">
        <v>97265</v>
      </c>
      <c r="BX16" s="91">
        <f t="shared" si="6"/>
        <v>0</v>
      </c>
      <c r="BY16" s="368">
        <v>97265</v>
      </c>
      <c r="BZ16" s="91">
        <f t="shared" si="7"/>
        <v>0</v>
      </c>
      <c r="CA16" s="502">
        <v>97265</v>
      </c>
      <c r="CB16" s="91">
        <f t="shared" si="8"/>
        <v>0</v>
      </c>
      <c r="CC16" s="53">
        <v>1</v>
      </c>
      <c r="CD16" s="59"/>
      <c r="CE16" s="59"/>
      <c r="CF16" s="59"/>
      <c r="CG16" s="59"/>
      <c r="CH16" s="59"/>
    </row>
    <row r="17" spans="1:86" s="25" customFormat="1" ht="25.5" customHeight="1" x14ac:dyDescent="0.25">
      <c r="A17" s="26"/>
      <c r="B17" s="565" t="s">
        <v>11</v>
      </c>
      <c r="C17" s="566"/>
      <c r="D17" s="566"/>
      <c r="E17" s="566"/>
      <c r="F17" s="566"/>
      <c r="G17" s="567"/>
      <c r="H17" s="315" t="s">
        <v>724</v>
      </c>
      <c r="I17" s="316" t="s">
        <v>10</v>
      </c>
      <c r="J17" s="89"/>
      <c r="K17" s="114"/>
      <c r="L17" s="89"/>
      <c r="M17" s="171"/>
      <c r="N17" s="89"/>
      <c r="O17" s="171"/>
      <c r="P17" s="89"/>
      <c r="Q17" s="185"/>
      <c r="R17" s="89"/>
      <c r="S17" s="208"/>
      <c r="T17" s="89"/>
      <c r="U17" s="208"/>
      <c r="V17" s="89"/>
      <c r="W17" s="208"/>
      <c r="X17" s="89"/>
      <c r="Y17" s="208"/>
      <c r="Z17" s="89"/>
      <c r="AA17" s="208"/>
      <c r="AB17" s="89"/>
      <c r="AC17" s="208"/>
      <c r="AD17" s="89"/>
      <c r="AE17" s="208"/>
      <c r="AF17" s="89"/>
      <c r="AG17" s="268"/>
      <c r="AH17" s="89"/>
      <c r="AI17" s="268"/>
      <c r="AJ17" s="89"/>
      <c r="AK17" s="268"/>
      <c r="AL17" s="89"/>
      <c r="AM17" s="268"/>
      <c r="AN17" s="89"/>
      <c r="AO17" s="294"/>
      <c r="AP17" s="89"/>
      <c r="AQ17" s="294"/>
      <c r="AR17" s="89"/>
      <c r="AS17" s="294"/>
      <c r="AT17" s="89"/>
      <c r="AU17" s="334"/>
      <c r="AV17" s="89"/>
      <c r="AW17" s="322">
        <f>AW18</f>
        <v>0</v>
      </c>
      <c r="AX17" s="89"/>
      <c r="AY17" s="322">
        <f>AY18</f>
        <v>5700</v>
      </c>
      <c r="AZ17" s="89">
        <f t="shared" si="2"/>
        <v>5700</v>
      </c>
      <c r="BA17" s="322">
        <f>BA18</f>
        <v>5700</v>
      </c>
      <c r="BB17" s="89">
        <f t="shared" si="2"/>
        <v>0</v>
      </c>
      <c r="BC17" s="322">
        <f>BC18</f>
        <v>5700</v>
      </c>
      <c r="BD17" s="89">
        <f t="shared" si="3"/>
        <v>0</v>
      </c>
      <c r="BE17" s="322">
        <f>BE18</f>
        <v>5700</v>
      </c>
      <c r="BF17" s="89">
        <f t="shared" si="3"/>
        <v>0</v>
      </c>
      <c r="BG17" s="322">
        <f>BG18</f>
        <v>5700</v>
      </c>
      <c r="BH17" s="89">
        <f t="shared" si="3"/>
        <v>0</v>
      </c>
      <c r="BI17" s="322">
        <f>BI18</f>
        <v>5700</v>
      </c>
      <c r="BJ17" s="89">
        <f t="shared" si="3"/>
        <v>0</v>
      </c>
      <c r="BK17" s="322">
        <f>BK18</f>
        <v>5700</v>
      </c>
      <c r="BL17" s="89">
        <f t="shared" si="3"/>
        <v>0</v>
      </c>
      <c r="BM17" s="322">
        <f>BM18</f>
        <v>5700</v>
      </c>
      <c r="BN17" s="89">
        <f t="shared" si="3"/>
        <v>0</v>
      </c>
      <c r="BO17" s="322">
        <f>BO18</f>
        <v>5700</v>
      </c>
      <c r="BP17" s="89">
        <f t="shared" si="3"/>
        <v>0</v>
      </c>
      <c r="BQ17" s="322">
        <f>BQ18</f>
        <v>5700</v>
      </c>
      <c r="BR17" s="89">
        <f t="shared" si="3"/>
        <v>0</v>
      </c>
      <c r="BS17" s="322">
        <f>BS18</f>
        <v>5700</v>
      </c>
      <c r="BT17" s="89">
        <f t="shared" si="4"/>
        <v>0</v>
      </c>
      <c r="BU17" s="322">
        <f>BU18</f>
        <v>5835</v>
      </c>
      <c r="BV17" s="89">
        <f t="shared" si="5"/>
        <v>135</v>
      </c>
      <c r="BW17" s="322">
        <f>BW18</f>
        <v>5835</v>
      </c>
      <c r="BX17" s="89">
        <f t="shared" si="6"/>
        <v>0</v>
      </c>
      <c r="BY17" s="322">
        <f>BY18</f>
        <v>5835</v>
      </c>
      <c r="BZ17" s="89">
        <f t="shared" si="7"/>
        <v>0</v>
      </c>
      <c r="CA17" s="322">
        <f>CA18</f>
        <v>15235</v>
      </c>
      <c r="CB17" s="89">
        <f t="shared" si="8"/>
        <v>9400</v>
      </c>
      <c r="CC17" s="52"/>
      <c r="CD17" s="24"/>
      <c r="CE17" s="24"/>
      <c r="CF17" s="24"/>
      <c r="CG17" s="24"/>
      <c r="CH17" s="24"/>
    </row>
    <row r="18" spans="1:86" s="60" customFormat="1" ht="27" customHeight="1" x14ac:dyDescent="0.25">
      <c r="A18" s="61"/>
      <c r="B18" s="559" t="s">
        <v>9</v>
      </c>
      <c r="C18" s="559"/>
      <c r="D18" s="559"/>
      <c r="E18" s="559"/>
      <c r="F18" s="559"/>
      <c r="G18" s="559"/>
      <c r="H18" s="324" t="s">
        <v>724</v>
      </c>
      <c r="I18" s="325" t="s">
        <v>8</v>
      </c>
      <c r="J18" s="91"/>
      <c r="K18" s="118"/>
      <c r="L18" s="91"/>
      <c r="M18" s="174"/>
      <c r="N18" s="91"/>
      <c r="O18" s="174"/>
      <c r="P18" s="91"/>
      <c r="Q18" s="183"/>
      <c r="R18" s="91"/>
      <c r="S18" s="204"/>
      <c r="T18" s="91"/>
      <c r="U18" s="204"/>
      <c r="V18" s="91"/>
      <c r="W18" s="204"/>
      <c r="X18" s="91"/>
      <c r="Y18" s="204"/>
      <c r="Z18" s="91"/>
      <c r="AA18" s="204"/>
      <c r="AB18" s="91"/>
      <c r="AC18" s="204"/>
      <c r="AD18" s="91"/>
      <c r="AE18" s="204"/>
      <c r="AF18" s="91"/>
      <c r="AG18" s="248"/>
      <c r="AH18" s="91"/>
      <c r="AI18" s="248"/>
      <c r="AJ18" s="91"/>
      <c r="AK18" s="248"/>
      <c r="AL18" s="91"/>
      <c r="AM18" s="248"/>
      <c r="AN18" s="91"/>
      <c r="AO18" s="286"/>
      <c r="AP18" s="91"/>
      <c r="AQ18" s="286"/>
      <c r="AR18" s="91"/>
      <c r="AS18" s="286"/>
      <c r="AT18" s="91"/>
      <c r="AU18" s="305"/>
      <c r="AV18" s="91"/>
      <c r="AW18" s="318">
        <v>0</v>
      </c>
      <c r="AX18" s="91"/>
      <c r="AY18" s="318">
        <v>5700</v>
      </c>
      <c r="AZ18" s="91">
        <f t="shared" si="2"/>
        <v>5700</v>
      </c>
      <c r="BA18" s="318">
        <v>5700</v>
      </c>
      <c r="BB18" s="91">
        <f t="shared" si="2"/>
        <v>0</v>
      </c>
      <c r="BC18" s="318">
        <v>5700</v>
      </c>
      <c r="BD18" s="91">
        <f t="shared" si="3"/>
        <v>0</v>
      </c>
      <c r="BE18" s="318">
        <v>5700</v>
      </c>
      <c r="BF18" s="91">
        <f t="shared" si="3"/>
        <v>0</v>
      </c>
      <c r="BG18" s="318">
        <v>5700</v>
      </c>
      <c r="BH18" s="91">
        <f t="shared" si="3"/>
        <v>0</v>
      </c>
      <c r="BI18" s="318">
        <v>5700</v>
      </c>
      <c r="BJ18" s="91">
        <f t="shared" si="3"/>
        <v>0</v>
      </c>
      <c r="BK18" s="318">
        <v>5700</v>
      </c>
      <c r="BL18" s="91">
        <f t="shared" si="3"/>
        <v>0</v>
      </c>
      <c r="BM18" s="318">
        <v>5700</v>
      </c>
      <c r="BN18" s="91">
        <f t="shared" si="3"/>
        <v>0</v>
      </c>
      <c r="BO18" s="318">
        <v>5700</v>
      </c>
      <c r="BP18" s="91">
        <f t="shared" si="3"/>
        <v>0</v>
      </c>
      <c r="BQ18" s="318">
        <v>5700</v>
      </c>
      <c r="BR18" s="91">
        <f t="shared" si="3"/>
        <v>0</v>
      </c>
      <c r="BS18" s="318">
        <v>5700</v>
      </c>
      <c r="BT18" s="91">
        <f t="shared" si="4"/>
        <v>0</v>
      </c>
      <c r="BU18" s="318">
        <v>5835</v>
      </c>
      <c r="BV18" s="91">
        <f t="shared" si="5"/>
        <v>135</v>
      </c>
      <c r="BW18" s="361">
        <v>5835</v>
      </c>
      <c r="BX18" s="91">
        <f t="shared" si="6"/>
        <v>0</v>
      </c>
      <c r="BY18" s="368">
        <v>5835</v>
      </c>
      <c r="BZ18" s="91">
        <f t="shared" si="7"/>
        <v>0</v>
      </c>
      <c r="CA18" s="502">
        <v>15235</v>
      </c>
      <c r="CB18" s="91">
        <f t="shared" si="8"/>
        <v>9400</v>
      </c>
      <c r="CC18" s="53">
        <v>2</v>
      </c>
      <c r="CD18" s="59"/>
      <c r="CE18" s="59"/>
      <c r="CF18" s="59"/>
      <c r="CG18" s="59"/>
      <c r="CH18" s="59"/>
    </row>
    <row r="19" spans="1:86" s="25" customFormat="1" ht="26.25" customHeight="1" x14ac:dyDescent="0.25">
      <c r="A19" s="26"/>
      <c r="B19" s="585" t="s">
        <v>911</v>
      </c>
      <c r="C19" s="586"/>
      <c r="D19" s="586"/>
      <c r="E19" s="586"/>
      <c r="F19" s="586"/>
      <c r="G19" s="586"/>
      <c r="H19" s="67" t="s">
        <v>174</v>
      </c>
      <c r="I19" s="29" t="s">
        <v>5</v>
      </c>
      <c r="J19" s="89">
        <f t="shared" ref="J19:CA21" si="9">J20</f>
        <v>1000</v>
      </c>
      <c r="K19" s="89">
        <f t="shared" si="9"/>
        <v>1000</v>
      </c>
      <c r="L19" s="89">
        <f t="shared" ref="L19:L47" si="10">K19-J19</f>
        <v>0</v>
      </c>
      <c r="M19" s="89">
        <f t="shared" si="9"/>
        <v>1000</v>
      </c>
      <c r="N19" s="89">
        <f t="shared" si="1"/>
        <v>0</v>
      </c>
      <c r="O19" s="89">
        <f t="shared" si="9"/>
        <v>1000</v>
      </c>
      <c r="P19" s="89">
        <f t="shared" si="1"/>
        <v>0</v>
      </c>
      <c r="Q19" s="89">
        <f t="shared" si="9"/>
        <v>89581</v>
      </c>
      <c r="R19" s="89">
        <f t="shared" si="1"/>
        <v>88581</v>
      </c>
      <c r="S19" s="89">
        <f t="shared" si="9"/>
        <v>89581</v>
      </c>
      <c r="T19" s="89">
        <f t="shared" si="1"/>
        <v>0</v>
      </c>
      <c r="U19" s="89">
        <f t="shared" si="9"/>
        <v>89581</v>
      </c>
      <c r="V19" s="89">
        <f t="shared" si="1"/>
        <v>0</v>
      </c>
      <c r="W19" s="89">
        <f t="shared" si="9"/>
        <v>419581</v>
      </c>
      <c r="X19" s="89">
        <f t="shared" si="1"/>
        <v>330000</v>
      </c>
      <c r="Y19" s="89">
        <f t="shared" si="9"/>
        <v>719581</v>
      </c>
      <c r="Z19" s="89">
        <f t="shared" si="1"/>
        <v>300000</v>
      </c>
      <c r="AA19" s="89">
        <f t="shared" si="9"/>
        <v>719581</v>
      </c>
      <c r="AB19" s="89">
        <f t="shared" si="1"/>
        <v>0</v>
      </c>
      <c r="AC19" s="89">
        <f t="shared" si="9"/>
        <v>719581</v>
      </c>
      <c r="AD19" s="89">
        <f t="shared" si="1"/>
        <v>0</v>
      </c>
      <c r="AE19" s="89">
        <f t="shared" si="9"/>
        <v>500</v>
      </c>
      <c r="AF19" s="89">
        <f t="shared" si="1"/>
        <v>-719081</v>
      </c>
      <c r="AG19" s="89">
        <f t="shared" si="9"/>
        <v>500</v>
      </c>
      <c r="AH19" s="89">
        <f t="shared" si="1"/>
        <v>0</v>
      </c>
      <c r="AI19" s="89">
        <f t="shared" si="9"/>
        <v>72615</v>
      </c>
      <c r="AJ19" s="89">
        <f t="shared" si="2"/>
        <v>72115</v>
      </c>
      <c r="AK19" s="89">
        <f t="shared" si="9"/>
        <v>72615</v>
      </c>
      <c r="AL19" s="89">
        <f t="shared" si="2"/>
        <v>0</v>
      </c>
      <c r="AM19" s="89">
        <f t="shared" si="9"/>
        <v>72615</v>
      </c>
      <c r="AN19" s="89">
        <f t="shared" si="2"/>
        <v>0</v>
      </c>
      <c r="AO19" s="89">
        <f t="shared" si="9"/>
        <v>72615</v>
      </c>
      <c r="AP19" s="89">
        <f t="shared" si="2"/>
        <v>0</v>
      </c>
      <c r="AQ19" s="89">
        <f t="shared" si="9"/>
        <v>211862.85</v>
      </c>
      <c r="AR19" s="89">
        <f t="shared" si="2"/>
        <v>139247.85</v>
      </c>
      <c r="AS19" s="89">
        <f t="shared" si="9"/>
        <v>211862.85</v>
      </c>
      <c r="AT19" s="89">
        <f t="shared" si="2"/>
        <v>0</v>
      </c>
      <c r="AU19" s="89">
        <f t="shared" si="9"/>
        <v>211862.85</v>
      </c>
      <c r="AV19" s="89">
        <f t="shared" si="2"/>
        <v>0</v>
      </c>
      <c r="AW19" s="89">
        <f t="shared" si="9"/>
        <v>211862.85</v>
      </c>
      <c r="AX19" s="89">
        <f t="shared" si="2"/>
        <v>0</v>
      </c>
      <c r="AY19" s="89">
        <f t="shared" si="9"/>
        <v>0</v>
      </c>
      <c r="AZ19" s="89">
        <f t="shared" si="2"/>
        <v>-211862.85</v>
      </c>
      <c r="BA19" s="89">
        <f t="shared" si="9"/>
        <v>0</v>
      </c>
      <c r="BB19" s="89">
        <f t="shared" si="2"/>
        <v>0</v>
      </c>
      <c r="BC19" s="89">
        <f t="shared" si="9"/>
        <v>0</v>
      </c>
      <c r="BD19" s="89">
        <f t="shared" si="3"/>
        <v>0</v>
      </c>
      <c r="BE19" s="89">
        <f t="shared" si="9"/>
        <v>0</v>
      </c>
      <c r="BF19" s="89">
        <f t="shared" si="3"/>
        <v>0</v>
      </c>
      <c r="BG19" s="89">
        <f t="shared" si="9"/>
        <v>0</v>
      </c>
      <c r="BH19" s="89">
        <f t="shared" si="3"/>
        <v>0</v>
      </c>
      <c r="BI19" s="89">
        <f t="shared" si="9"/>
        <v>0</v>
      </c>
      <c r="BJ19" s="89">
        <f t="shared" si="3"/>
        <v>0</v>
      </c>
      <c r="BK19" s="89">
        <f t="shared" si="9"/>
        <v>0</v>
      </c>
      <c r="BL19" s="89">
        <f t="shared" si="3"/>
        <v>0</v>
      </c>
      <c r="BM19" s="89">
        <f t="shared" si="9"/>
        <v>0</v>
      </c>
      <c r="BN19" s="89">
        <f t="shared" si="3"/>
        <v>0</v>
      </c>
      <c r="BO19" s="89">
        <f t="shared" si="9"/>
        <v>8724918</v>
      </c>
      <c r="BP19" s="89">
        <f t="shared" si="3"/>
        <v>8724918</v>
      </c>
      <c r="BQ19" s="89">
        <f t="shared" si="9"/>
        <v>8674918</v>
      </c>
      <c r="BR19" s="89">
        <f t="shared" si="3"/>
        <v>-50000</v>
      </c>
      <c r="BS19" s="89">
        <f t="shared" si="9"/>
        <v>7138133</v>
      </c>
      <c r="BT19" s="89">
        <f t="shared" si="4"/>
        <v>-1536785</v>
      </c>
      <c r="BU19" s="89">
        <f t="shared" si="9"/>
        <v>8149500</v>
      </c>
      <c r="BV19" s="89">
        <f t="shared" si="5"/>
        <v>1011367</v>
      </c>
      <c r="BW19" s="89">
        <f t="shared" si="9"/>
        <v>9985896.3399999999</v>
      </c>
      <c r="BX19" s="89">
        <f t="shared" si="6"/>
        <v>1836396.3399999999</v>
      </c>
      <c r="BY19" s="89">
        <f t="shared" si="9"/>
        <v>9985896.3399999999</v>
      </c>
      <c r="BZ19" s="89">
        <f t="shared" si="7"/>
        <v>0</v>
      </c>
      <c r="CA19" s="89">
        <f t="shared" si="9"/>
        <v>9985896.3399999999</v>
      </c>
      <c r="CB19" s="89">
        <f t="shared" si="8"/>
        <v>0</v>
      </c>
      <c r="CC19" s="52"/>
      <c r="CD19" s="359" t="s">
        <v>919</v>
      </c>
      <c r="CE19" s="24"/>
      <c r="CF19" s="24"/>
      <c r="CG19" s="24"/>
      <c r="CH19" s="24"/>
    </row>
    <row r="20" spans="1:86" s="25" customFormat="1" ht="15.75" x14ac:dyDescent="0.25">
      <c r="A20" s="26"/>
      <c r="B20" s="560" t="s">
        <v>40</v>
      </c>
      <c r="C20" s="561"/>
      <c r="D20" s="561"/>
      <c r="E20" s="561"/>
      <c r="F20" s="561"/>
      <c r="G20" s="562"/>
      <c r="H20" s="17" t="s">
        <v>173</v>
      </c>
      <c r="I20" s="18" t="s">
        <v>5</v>
      </c>
      <c r="J20" s="88">
        <f t="shared" si="9"/>
        <v>1000</v>
      </c>
      <c r="K20" s="88">
        <f t="shared" si="9"/>
        <v>1000</v>
      </c>
      <c r="L20" s="88">
        <f t="shared" si="10"/>
        <v>0</v>
      </c>
      <c r="M20" s="88">
        <f t="shared" si="9"/>
        <v>1000</v>
      </c>
      <c r="N20" s="88">
        <f t="shared" si="1"/>
        <v>0</v>
      </c>
      <c r="O20" s="88">
        <f t="shared" si="9"/>
        <v>1000</v>
      </c>
      <c r="P20" s="88">
        <f t="shared" si="1"/>
        <v>0</v>
      </c>
      <c r="Q20" s="88">
        <f t="shared" si="9"/>
        <v>89581</v>
      </c>
      <c r="R20" s="88">
        <f t="shared" si="1"/>
        <v>88581</v>
      </c>
      <c r="S20" s="88">
        <f t="shared" si="9"/>
        <v>89581</v>
      </c>
      <c r="T20" s="88">
        <f t="shared" si="1"/>
        <v>0</v>
      </c>
      <c r="U20" s="88">
        <f t="shared" si="9"/>
        <v>89581</v>
      </c>
      <c r="V20" s="88">
        <f t="shared" si="1"/>
        <v>0</v>
      </c>
      <c r="W20" s="88">
        <f>W21+W23</f>
        <v>419581</v>
      </c>
      <c r="X20" s="88">
        <f t="shared" si="1"/>
        <v>330000</v>
      </c>
      <c r="Y20" s="88">
        <f>Y21+Y23</f>
        <v>719581</v>
      </c>
      <c r="Z20" s="88">
        <f t="shared" si="1"/>
        <v>300000</v>
      </c>
      <c r="AA20" s="88">
        <f>AA21+AA23</f>
        <v>719581</v>
      </c>
      <c r="AB20" s="88">
        <f t="shared" si="1"/>
        <v>0</v>
      </c>
      <c r="AC20" s="88">
        <f>AC21+AC23</f>
        <v>719581</v>
      </c>
      <c r="AD20" s="88">
        <f t="shared" si="1"/>
        <v>0</v>
      </c>
      <c r="AE20" s="88">
        <f>AE21+AE23</f>
        <v>500</v>
      </c>
      <c r="AF20" s="88">
        <f t="shared" si="1"/>
        <v>-719081</v>
      </c>
      <c r="AG20" s="88">
        <f>AG21+AG23</f>
        <v>500</v>
      </c>
      <c r="AH20" s="88">
        <f t="shared" si="1"/>
        <v>0</v>
      </c>
      <c r="AI20" s="88">
        <f>AI21+AI23</f>
        <v>72615</v>
      </c>
      <c r="AJ20" s="88">
        <f t="shared" si="2"/>
        <v>72115</v>
      </c>
      <c r="AK20" s="88">
        <f>AK21+AK23</f>
        <v>72615</v>
      </c>
      <c r="AL20" s="88">
        <f t="shared" si="2"/>
        <v>0</v>
      </c>
      <c r="AM20" s="88">
        <f>AM21+AM23</f>
        <v>72615</v>
      </c>
      <c r="AN20" s="88">
        <f t="shared" si="2"/>
        <v>0</v>
      </c>
      <c r="AO20" s="88">
        <f>AO21+AO23</f>
        <v>72615</v>
      </c>
      <c r="AP20" s="88">
        <f t="shared" si="2"/>
        <v>0</v>
      </c>
      <c r="AQ20" s="88">
        <f>AQ21+AQ23</f>
        <v>211862.85</v>
      </c>
      <c r="AR20" s="88">
        <f t="shared" si="2"/>
        <v>139247.85</v>
      </c>
      <c r="AS20" s="88">
        <f>AS21+AS23</f>
        <v>211862.85</v>
      </c>
      <c r="AT20" s="88">
        <f t="shared" si="2"/>
        <v>0</v>
      </c>
      <c r="AU20" s="88">
        <f>AU21+AU23</f>
        <v>211862.85</v>
      </c>
      <c r="AV20" s="88">
        <f t="shared" si="2"/>
        <v>0</v>
      </c>
      <c r="AW20" s="88">
        <f>AW21+AW23</f>
        <v>211862.85</v>
      </c>
      <c r="AX20" s="88">
        <f t="shared" si="2"/>
        <v>0</v>
      </c>
      <c r="AY20" s="88">
        <f>AY21+AY23</f>
        <v>0</v>
      </c>
      <c r="AZ20" s="88">
        <f t="shared" si="2"/>
        <v>-211862.85</v>
      </c>
      <c r="BA20" s="88">
        <f>BA21+BA23</f>
        <v>0</v>
      </c>
      <c r="BB20" s="88">
        <f t="shared" si="2"/>
        <v>0</v>
      </c>
      <c r="BC20" s="88">
        <f>BC21+BC23</f>
        <v>0</v>
      </c>
      <c r="BD20" s="88">
        <f t="shared" si="3"/>
        <v>0</v>
      </c>
      <c r="BE20" s="88">
        <f>BE21+BE23</f>
        <v>0</v>
      </c>
      <c r="BF20" s="88">
        <f t="shared" si="3"/>
        <v>0</v>
      </c>
      <c r="BG20" s="88">
        <f>BG21+BG23</f>
        <v>0</v>
      </c>
      <c r="BH20" s="88">
        <f t="shared" si="3"/>
        <v>0</v>
      </c>
      <c r="BI20" s="88">
        <f>BI21+BI23</f>
        <v>0</v>
      </c>
      <c r="BJ20" s="88">
        <f t="shared" si="3"/>
        <v>0</v>
      </c>
      <c r="BK20" s="88">
        <f>BK21+BK23</f>
        <v>0</v>
      </c>
      <c r="BL20" s="88">
        <f t="shared" si="3"/>
        <v>0</v>
      </c>
      <c r="BM20" s="88">
        <f>BM21+BM23</f>
        <v>0</v>
      </c>
      <c r="BN20" s="88">
        <f t="shared" si="3"/>
        <v>0</v>
      </c>
      <c r="BO20" s="88">
        <f>BO21+BO23</f>
        <v>8724918</v>
      </c>
      <c r="BP20" s="88">
        <f t="shared" si="3"/>
        <v>8724918</v>
      </c>
      <c r="BQ20" s="88">
        <f>BQ21+BQ23</f>
        <v>8674918</v>
      </c>
      <c r="BR20" s="88">
        <f t="shared" si="3"/>
        <v>-50000</v>
      </c>
      <c r="BS20" s="88">
        <f>BS21+BS23</f>
        <v>7138133</v>
      </c>
      <c r="BT20" s="88">
        <f t="shared" si="4"/>
        <v>-1536785</v>
      </c>
      <c r="BU20" s="88">
        <f>BU21+BU23</f>
        <v>8149500</v>
      </c>
      <c r="BV20" s="88">
        <f t="shared" si="5"/>
        <v>1011367</v>
      </c>
      <c r="BW20" s="88">
        <f>BW21+BW23</f>
        <v>9985896.3399999999</v>
      </c>
      <c r="BX20" s="88">
        <f t="shared" si="6"/>
        <v>1836396.3399999999</v>
      </c>
      <c r="BY20" s="88">
        <f>BY21+BY23</f>
        <v>9985896.3399999999</v>
      </c>
      <c r="BZ20" s="88">
        <f t="shared" si="7"/>
        <v>0</v>
      </c>
      <c r="CA20" s="88">
        <f>CA21+CA23</f>
        <v>9985896.3399999999</v>
      </c>
      <c r="CB20" s="88">
        <f t="shared" si="8"/>
        <v>0</v>
      </c>
      <c r="CC20" s="52"/>
      <c r="CD20" s="24"/>
      <c r="CE20" s="24"/>
      <c r="CF20" s="24"/>
      <c r="CG20" s="24"/>
      <c r="CH20" s="24"/>
    </row>
    <row r="21" spans="1:86" s="25" customFormat="1" ht="26.65" customHeight="1" x14ac:dyDescent="0.25">
      <c r="A21" s="26"/>
      <c r="B21" s="565" t="s">
        <v>11</v>
      </c>
      <c r="C21" s="566"/>
      <c r="D21" s="566"/>
      <c r="E21" s="566"/>
      <c r="F21" s="566"/>
      <c r="G21" s="567"/>
      <c r="H21" s="17" t="s">
        <v>173</v>
      </c>
      <c r="I21" s="18" t="s">
        <v>10</v>
      </c>
      <c r="J21" s="88">
        <f t="shared" si="9"/>
        <v>1000</v>
      </c>
      <c r="K21" s="88">
        <f t="shared" si="9"/>
        <v>1000</v>
      </c>
      <c r="L21" s="88">
        <f t="shared" si="10"/>
        <v>0</v>
      </c>
      <c r="M21" s="88">
        <f t="shared" si="9"/>
        <v>1000</v>
      </c>
      <c r="N21" s="88">
        <f t="shared" si="1"/>
        <v>0</v>
      </c>
      <c r="O21" s="88">
        <f t="shared" si="9"/>
        <v>1000</v>
      </c>
      <c r="P21" s="88">
        <f t="shared" si="1"/>
        <v>0</v>
      </c>
      <c r="Q21" s="88">
        <f t="shared" si="9"/>
        <v>89581</v>
      </c>
      <c r="R21" s="88">
        <f t="shared" si="1"/>
        <v>88581</v>
      </c>
      <c r="S21" s="88">
        <f t="shared" si="9"/>
        <v>89581</v>
      </c>
      <c r="T21" s="88">
        <f t="shared" si="1"/>
        <v>0</v>
      </c>
      <c r="U21" s="88">
        <f t="shared" si="9"/>
        <v>89581</v>
      </c>
      <c r="V21" s="88">
        <f t="shared" si="1"/>
        <v>0</v>
      </c>
      <c r="W21" s="88">
        <f t="shared" si="9"/>
        <v>419581</v>
      </c>
      <c r="X21" s="88">
        <f t="shared" si="1"/>
        <v>330000</v>
      </c>
      <c r="Y21" s="88">
        <f t="shared" si="9"/>
        <v>619581</v>
      </c>
      <c r="Z21" s="88">
        <f t="shared" si="1"/>
        <v>200000</v>
      </c>
      <c r="AA21" s="88">
        <f t="shared" si="9"/>
        <v>619581</v>
      </c>
      <c r="AB21" s="88">
        <f t="shared" si="1"/>
        <v>0</v>
      </c>
      <c r="AC21" s="88">
        <f t="shared" si="9"/>
        <v>619581</v>
      </c>
      <c r="AD21" s="88">
        <f t="shared" si="1"/>
        <v>0</v>
      </c>
      <c r="AE21" s="88">
        <f t="shared" si="9"/>
        <v>500</v>
      </c>
      <c r="AF21" s="88">
        <f t="shared" si="1"/>
        <v>-619081</v>
      </c>
      <c r="AG21" s="88">
        <f t="shared" si="9"/>
        <v>500</v>
      </c>
      <c r="AH21" s="88">
        <f t="shared" si="1"/>
        <v>0</v>
      </c>
      <c r="AI21" s="88">
        <f t="shared" si="9"/>
        <v>72615</v>
      </c>
      <c r="AJ21" s="88">
        <f t="shared" si="2"/>
        <v>72115</v>
      </c>
      <c r="AK21" s="88">
        <f t="shared" si="9"/>
        <v>72615</v>
      </c>
      <c r="AL21" s="88">
        <f t="shared" si="2"/>
        <v>0</v>
      </c>
      <c r="AM21" s="88">
        <f t="shared" si="9"/>
        <v>72615</v>
      </c>
      <c r="AN21" s="88">
        <f t="shared" si="2"/>
        <v>0</v>
      </c>
      <c r="AO21" s="88">
        <f t="shared" si="9"/>
        <v>72615</v>
      </c>
      <c r="AP21" s="88">
        <f t="shared" si="2"/>
        <v>0</v>
      </c>
      <c r="AQ21" s="88">
        <f t="shared" si="9"/>
        <v>211862.85</v>
      </c>
      <c r="AR21" s="88">
        <f t="shared" si="2"/>
        <v>139247.85</v>
      </c>
      <c r="AS21" s="88">
        <f t="shared" si="9"/>
        <v>211862.85</v>
      </c>
      <c r="AT21" s="88">
        <f t="shared" si="2"/>
        <v>0</v>
      </c>
      <c r="AU21" s="88">
        <f t="shared" si="9"/>
        <v>211862.85</v>
      </c>
      <c r="AV21" s="88">
        <f t="shared" si="2"/>
        <v>0</v>
      </c>
      <c r="AW21" s="88">
        <f t="shared" si="9"/>
        <v>211862.85</v>
      </c>
      <c r="AX21" s="88">
        <f t="shared" si="2"/>
        <v>0</v>
      </c>
      <c r="AY21" s="88">
        <f t="shared" si="9"/>
        <v>0</v>
      </c>
      <c r="AZ21" s="88">
        <f t="shared" si="2"/>
        <v>-211862.85</v>
      </c>
      <c r="BA21" s="88">
        <f t="shared" si="9"/>
        <v>0</v>
      </c>
      <c r="BB21" s="88">
        <f t="shared" si="2"/>
        <v>0</v>
      </c>
      <c r="BC21" s="88">
        <f t="shared" si="9"/>
        <v>0</v>
      </c>
      <c r="BD21" s="88">
        <f t="shared" si="3"/>
        <v>0</v>
      </c>
      <c r="BE21" s="88">
        <f t="shared" si="9"/>
        <v>0</v>
      </c>
      <c r="BF21" s="88">
        <f t="shared" si="3"/>
        <v>0</v>
      </c>
      <c r="BG21" s="88">
        <f t="shared" si="9"/>
        <v>0</v>
      </c>
      <c r="BH21" s="88">
        <f t="shared" si="3"/>
        <v>0</v>
      </c>
      <c r="BI21" s="88">
        <f t="shared" si="9"/>
        <v>0</v>
      </c>
      <c r="BJ21" s="88">
        <f t="shared" si="3"/>
        <v>0</v>
      </c>
      <c r="BK21" s="88">
        <f t="shared" si="9"/>
        <v>0</v>
      </c>
      <c r="BL21" s="88">
        <f t="shared" si="3"/>
        <v>0</v>
      </c>
      <c r="BM21" s="88">
        <f t="shared" si="9"/>
        <v>0</v>
      </c>
      <c r="BN21" s="88">
        <f t="shared" si="3"/>
        <v>0</v>
      </c>
      <c r="BO21" s="88">
        <f t="shared" si="9"/>
        <v>8724918</v>
      </c>
      <c r="BP21" s="88">
        <f t="shared" si="3"/>
        <v>8724918</v>
      </c>
      <c r="BQ21" s="88">
        <f t="shared" si="9"/>
        <v>8674918</v>
      </c>
      <c r="BR21" s="88">
        <f t="shared" si="3"/>
        <v>-50000</v>
      </c>
      <c r="BS21" s="88">
        <f t="shared" si="9"/>
        <v>7138133</v>
      </c>
      <c r="BT21" s="88">
        <f t="shared" si="4"/>
        <v>-1536785</v>
      </c>
      <c r="BU21" s="88">
        <f t="shared" si="9"/>
        <v>8149500</v>
      </c>
      <c r="BV21" s="88">
        <f t="shared" si="5"/>
        <v>1011367</v>
      </c>
      <c r="BW21" s="88">
        <f t="shared" si="9"/>
        <v>9985896.3399999999</v>
      </c>
      <c r="BX21" s="88">
        <f t="shared" si="6"/>
        <v>1836396.3399999999</v>
      </c>
      <c r="BY21" s="88">
        <f t="shared" si="9"/>
        <v>9985896.3399999999</v>
      </c>
      <c r="BZ21" s="88">
        <f t="shared" si="7"/>
        <v>0</v>
      </c>
      <c r="CA21" s="88">
        <f t="shared" si="9"/>
        <v>9985896.3399999999</v>
      </c>
      <c r="CB21" s="88">
        <f t="shared" si="8"/>
        <v>0</v>
      </c>
      <c r="CC21" s="52"/>
      <c r="CD21" s="24"/>
      <c r="CE21" s="24"/>
      <c r="CF21" s="24"/>
      <c r="CG21" s="24"/>
      <c r="CH21" s="24"/>
    </row>
    <row r="22" spans="1:86" s="60" customFormat="1" ht="26.65" customHeight="1" x14ac:dyDescent="0.25">
      <c r="A22" s="61"/>
      <c r="B22" s="559" t="s">
        <v>9</v>
      </c>
      <c r="C22" s="559"/>
      <c r="D22" s="559"/>
      <c r="E22" s="559"/>
      <c r="F22" s="559"/>
      <c r="G22" s="559"/>
      <c r="H22" s="68" t="s">
        <v>173</v>
      </c>
      <c r="I22" s="69" t="s">
        <v>8</v>
      </c>
      <c r="J22" s="91">
        <v>1000</v>
      </c>
      <c r="K22" s="118">
        <v>1000</v>
      </c>
      <c r="L22" s="91">
        <f t="shared" si="10"/>
        <v>0</v>
      </c>
      <c r="M22" s="174">
        <v>1000</v>
      </c>
      <c r="N22" s="91">
        <f t="shared" si="1"/>
        <v>0</v>
      </c>
      <c r="O22" s="174">
        <v>1000</v>
      </c>
      <c r="P22" s="91">
        <f t="shared" si="1"/>
        <v>0</v>
      </c>
      <c r="Q22" s="183">
        <v>89581</v>
      </c>
      <c r="R22" s="91">
        <f t="shared" si="1"/>
        <v>88581</v>
      </c>
      <c r="S22" s="204">
        <v>89581</v>
      </c>
      <c r="T22" s="91">
        <f t="shared" si="1"/>
        <v>0</v>
      </c>
      <c r="U22" s="204">
        <v>89581</v>
      </c>
      <c r="V22" s="91">
        <f t="shared" si="1"/>
        <v>0</v>
      </c>
      <c r="W22" s="204">
        <v>419581</v>
      </c>
      <c r="X22" s="91">
        <f t="shared" si="1"/>
        <v>330000</v>
      </c>
      <c r="Y22" s="204">
        <v>619581</v>
      </c>
      <c r="Z22" s="91">
        <f t="shared" si="1"/>
        <v>200000</v>
      </c>
      <c r="AA22" s="204">
        <v>619581</v>
      </c>
      <c r="AB22" s="91">
        <f t="shared" si="1"/>
        <v>0</v>
      </c>
      <c r="AC22" s="204">
        <v>619581</v>
      </c>
      <c r="AD22" s="91">
        <f t="shared" si="1"/>
        <v>0</v>
      </c>
      <c r="AE22" s="204">
        <v>500</v>
      </c>
      <c r="AF22" s="91">
        <f t="shared" si="1"/>
        <v>-619081</v>
      </c>
      <c r="AG22" s="248">
        <v>500</v>
      </c>
      <c r="AH22" s="91">
        <f t="shared" si="1"/>
        <v>0</v>
      </c>
      <c r="AI22" s="248">
        <v>72615</v>
      </c>
      <c r="AJ22" s="91">
        <f t="shared" si="2"/>
        <v>72115</v>
      </c>
      <c r="AK22" s="248">
        <v>72615</v>
      </c>
      <c r="AL22" s="91">
        <f t="shared" si="2"/>
        <v>0</v>
      </c>
      <c r="AM22" s="248">
        <v>72615</v>
      </c>
      <c r="AN22" s="91">
        <f t="shared" si="2"/>
        <v>0</v>
      </c>
      <c r="AO22" s="286">
        <v>72615</v>
      </c>
      <c r="AP22" s="91">
        <f t="shared" si="2"/>
        <v>0</v>
      </c>
      <c r="AQ22" s="286">
        <v>211862.85</v>
      </c>
      <c r="AR22" s="91">
        <f t="shared" si="2"/>
        <v>139247.85</v>
      </c>
      <c r="AS22" s="286">
        <v>211862.85</v>
      </c>
      <c r="AT22" s="91">
        <f t="shared" si="2"/>
        <v>0</v>
      </c>
      <c r="AU22" s="305">
        <v>211862.85</v>
      </c>
      <c r="AV22" s="91">
        <f t="shared" si="2"/>
        <v>0</v>
      </c>
      <c r="AW22" s="318">
        <v>211862.85</v>
      </c>
      <c r="AX22" s="91">
        <f t="shared" si="2"/>
        <v>0</v>
      </c>
      <c r="AY22" s="322">
        <v>0</v>
      </c>
      <c r="AZ22" s="91">
        <f t="shared" si="2"/>
        <v>-211862.85</v>
      </c>
      <c r="BA22" s="322">
        <v>0</v>
      </c>
      <c r="BB22" s="91">
        <f t="shared" si="2"/>
        <v>0</v>
      </c>
      <c r="BC22" s="322">
        <v>0</v>
      </c>
      <c r="BD22" s="91">
        <f t="shared" si="3"/>
        <v>0</v>
      </c>
      <c r="BE22" s="322">
        <v>0</v>
      </c>
      <c r="BF22" s="91">
        <f t="shared" si="3"/>
        <v>0</v>
      </c>
      <c r="BG22" s="322">
        <v>0</v>
      </c>
      <c r="BH22" s="91">
        <f t="shared" si="3"/>
        <v>0</v>
      </c>
      <c r="BI22" s="322">
        <v>0</v>
      </c>
      <c r="BJ22" s="91">
        <f t="shared" si="3"/>
        <v>0</v>
      </c>
      <c r="BK22" s="322">
        <v>0</v>
      </c>
      <c r="BL22" s="91">
        <f t="shared" si="3"/>
        <v>0</v>
      </c>
      <c r="BM22" s="322">
        <v>0</v>
      </c>
      <c r="BN22" s="91">
        <f t="shared" si="3"/>
        <v>0</v>
      </c>
      <c r="BO22" s="318">
        <v>8724918</v>
      </c>
      <c r="BP22" s="91">
        <f t="shared" si="3"/>
        <v>8724918</v>
      </c>
      <c r="BQ22" s="318">
        <v>8674918</v>
      </c>
      <c r="BR22" s="91">
        <f t="shared" si="3"/>
        <v>-50000</v>
      </c>
      <c r="BS22" s="318">
        <v>7138133</v>
      </c>
      <c r="BT22" s="91">
        <f t="shared" si="4"/>
        <v>-1536785</v>
      </c>
      <c r="BU22" s="318">
        <v>8149500</v>
      </c>
      <c r="BV22" s="91">
        <f t="shared" si="5"/>
        <v>1011367</v>
      </c>
      <c r="BW22" s="361">
        <v>9985896.3399999999</v>
      </c>
      <c r="BX22" s="91">
        <f t="shared" si="6"/>
        <v>1836396.3399999999</v>
      </c>
      <c r="BY22" s="368">
        <v>9985896.3399999999</v>
      </c>
      <c r="BZ22" s="91">
        <f t="shared" si="7"/>
        <v>0</v>
      </c>
      <c r="CA22" s="502">
        <v>9985896.3399999999</v>
      </c>
      <c r="CB22" s="91">
        <f t="shared" si="8"/>
        <v>0</v>
      </c>
      <c r="CC22" s="53">
        <v>3</v>
      </c>
      <c r="CD22" s="59"/>
      <c r="CE22" s="59"/>
      <c r="CF22" s="59"/>
      <c r="CG22" s="59"/>
      <c r="CH22" s="59"/>
    </row>
    <row r="23" spans="1:86" s="25" customFormat="1" ht="15.75" hidden="1" x14ac:dyDescent="0.25">
      <c r="A23" s="26"/>
      <c r="B23" s="558" t="s">
        <v>48</v>
      </c>
      <c r="C23" s="558"/>
      <c r="D23" s="558"/>
      <c r="E23" s="558"/>
      <c r="F23" s="558"/>
      <c r="G23" s="558"/>
      <c r="H23" s="209" t="s">
        <v>541</v>
      </c>
      <c r="I23" s="210" t="s">
        <v>47</v>
      </c>
      <c r="J23" s="89"/>
      <c r="K23" s="114"/>
      <c r="L23" s="89"/>
      <c r="M23" s="171"/>
      <c r="N23" s="89"/>
      <c r="O23" s="171"/>
      <c r="P23" s="89"/>
      <c r="Q23" s="185"/>
      <c r="R23" s="89"/>
      <c r="S23" s="208"/>
      <c r="T23" s="89"/>
      <c r="U23" s="208"/>
      <c r="V23" s="89"/>
      <c r="W23" s="208">
        <f>W24</f>
        <v>0</v>
      </c>
      <c r="X23" s="89"/>
      <c r="Y23" s="208">
        <f>Y24</f>
        <v>100000</v>
      </c>
      <c r="Z23" s="89">
        <f t="shared" si="1"/>
        <v>100000</v>
      </c>
      <c r="AA23" s="208">
        <f>AA24</f>
        <v>100000</v>
      </c>
      <c r="AB23" s="89">
        <f t="shared" si="1"/>
        <v>0</v>
      </c>
      <c r="AC23" s="208">
        <f>AC24</f>
        <v>100000</v>
      </c>
      <c r="AD23" s="89">
        <f t="shared" si="1"/>
        <v>0</v>
      </c>
      <c r="AE23" s="208">
        <f>AE24</f>
        <v>0</v>
      </c>
      <c r="AF23" s="89">
        <f t="shared" si="1"/>
        <v>-100000</v>
      </c>
      <c r="AG23" s="208">
        <f>AG24</f>
        <v>0</v>
      </c>
      <c r="AH23" s="89">
        <f t="shared" si="1"/>
        <v>0</v>
      </c>
      <c r="AI23" s="208">
        <f>AI24</f>
        <v>0</v>
      </c>
      <c r="AJ23" s="89">
        <f t="shared" si="2"/>
        <v>0</v>
      </c>
      <c r="AK23" s="208">
        <f>AK24</f>
        <v>0</v>
      </c>
      <c r="AL23" s="89">
        <f t="shared" si="2"/>
        <v>0</v>
      </c>
      <c r="AM23" s="208">
        <f>AM24</f>
        <v>0</v>
      </c>
      <c r="AN23" s="89">
        <f t="shared" si="2"/>
        <v>0</v>
      </c>
      <c r="AO23" s="208">
        <f>AO24</f>
        <v>0</v>
      </c>
      <c r="AP23" s="89">
        <f t="shared" si="2"/>
        <v>0</v>
      </c>
      <c r="AQ23" s="208">
        <f>AQ24</f>
        <v>0</v>
      </c>
      <c r="AR23" s="89">
        <f t="shared" si="2"/>
        <v>0</v>
      </c>
      <c r="AS23" s="208">
        <f>AS24</f>
        <v>0</v>
      </c>
      <c r="AT23" s="89">
        <f t="shared" si="2"/>
        <v>0</v>
      </c>
      <c r="AU23" s="208">
        <f>AU24</f>
        <v>0</v>
      </c>
      <c r="AV23" s="89">
        <f t="shared" si="2"/>
        <v>0</v>
      </c>
      <c r="AW23" s="208">
        <f>AW24</f>
        <v>0</v>
      </c>
      <c r="AX23" s="89">
        <f t="shared" si="2"/>
        <v>0</v>
      </c>
      <c r="AY23" s="208">
        <f>AY24</f>
        <v>0</v>
      </c>
      <c r="AZ23" s="89">
        <f t="shared" si="2"/>
        <v>0</v>
      </c>
      <c r="BA23" s="208">
        <f>BA24</f>
        <v>0</v>
      </c>
      <c r="BB23" s="89">
        <f t="shared" ref="BB23:BR49" si="11">BA23-AY23</f>
        <v>0</v>
      </c>
      <c r="BC23" s="208">
        <f>BC24</f>
        <v>0</v>
      </c>
      <c r="BD23" s="89">
        <f t="shared" si="11"/>
        <v>0</v>
      </c>
      <c r="BE23" s="208">
        <f>BE24</f>
        <v>0</v>
      </c>
      <c r="BF23" s="89">
        <f t="shared" si="11"/>
        <v>0</v>
      </c>
      <c r="BG23" s="208">
        <f>BG24</f>
        <v>0</v>
      </c>
      <c r="BH23" s="89">
        <f t="shared" si="11"/>
        <v>0</v>
      </c>
      <c r="BI23" s="208">
        <f>BI24</f>
        <v>0</v>
      </c>
      <c r="BJ23" s="89">
        <f t="shared" si="11"/>
        <v>0</v>
      </c>
      <c r="BK23" s="208">
        <f>BK24</f>
        <v>0</v>
      </c>
      <c r="BL23" s="89">
        <f t="shared" si="11"/>
        <v>0</v>
      </c>
      <c r="BM23" s="208">
        <f>BM24</f>
        <v>0</v>
      </c>
      <c r="BN23" s="89">
        <f t="shared" si="11"/>
        <v>0</v>
      </c>
      <c r="BO23" s="208">
        <f>BO24</f>
        <v>0</v>
      </c>
      <c r="BP23" s="89">
        <f t="shared" si="11"/>
        <v>0</v>
      </c>
      <c r="BQ23" s="208">
        <f>BQ24</f>
        <v>0</v>
      </c>
      <c r="BR23" s="89">
        <f t="shared" si="11"/>
        <v>0</v>
      </c>
      <c r="BS23" s="208">
        <f>BS24</f>
        <v>0</v>
      </c>
      <c r="BT23" s="89">
        <f t="shared" si="4"/>
        <v>0</v>
      </c>
      <c r="BU23" s="208">
        <f>BU24</f>
        <v>0</v>
      </c>
      <c r="BV23" s="89">
        <f t="shared" si="5"/>
        <v>0</v>
      </c>
      <c r="BW23" s="208">
        <f>BW24</f>
        <v>0</v>
      </c>
      <c r="BX23" s="89">
        <f t="shared" si="6"/>
        <v>0</v>
      </c>
      <c r="BY23" s="208">
        <f>BY24</f>
        <v>0</v>
      </c>
      <c r="BZ23" s="89">
        <f t="shared" si="7"/>
        <v>0</v>
      </c>
      <c r="CA23" s="208">
        <f>CA24</f>
        <v>0</v>
      </c>
      <c r="CB23" s="89">
        <f t="shared" si="8"/>
        <v>0</v>
      </c>
      <c r="CC23" s="52"/>
      <c r="CD23" s="24"/>
      <c r="CE23" s="24"/>
      <c r="CF23" s="24"/>
      <c r="CG23" s="24"/>
      <c r="CH23" s="24"/>
    </row>
    <row r="24" spans="1:86" s="60" customFormat="1" ht="15.75" hidden="1" x14ac:dyDescent="0.25">
      <c r="A24" s="61"/>
      <c r="B24" s="532" t="s">
        <v>46</v>
      </c>
      <c r="C24" s="559"/>
      <c r="D24" s="559"/>
      <c r="E24" s="559"/>
      <c r="F24" s="559"/>
      <c r="G24" s="559"/>
      <c r="H24" s="213" t="s">
        <v>541</v>
      </c>
      <c r="I24" s="214" t="s">
        <v>44</v>
      </c>
      <c r="J24" s="91"/>
      <c r="K24" s="118"/>
      <c r="L24" s="91"/>
      <c r="M24" s="174"/>
      <c r="N24" s="91"/>
      <c r="O24" s="174"/>
      <c r="P24" s="91"/>
      <c r="Q24" s="183"/>
      <c r="R24" s="91"/>
      <c r="S24" s="204"/>
      <c r="T24" s="91"/>
      <c r="U24" s="204"/>
      <c r="V24" s="91"/>
      <c r="W24" s="204">
        <v>0</v>
      </c>
      <c r="X24" s="91"/>
      <c r="Y24" s="204">
        <v>100000</v>
      </c>
      <c r="Z24" s="91">
        <f t="shared" si="1"/>
        <v>100000</v>
      </c>
      <c r="AA24" s="204">
        <v>100000</v>
      </c>
      <c r="AB24" s="91">
        <f t="shared" si="1"/>
        <v>0</v>
      </c>
      <c r="AC24" s="204">
        <v>100000</v>
      </c>
      <c r="AD24" s="91">
        <f t="shared" si="1"/>
        <v>0</v>
      </c>
      <c r="AE24" s="208">
        <v>0</v>
      </c>
      <c r="AF24" s="91">
        <f t="shared" si="1"/>
        <v>-100000</v>
      </c>
      <c r="AG24" s="208">
        <v>0</v>
      </c>
      <c r="AH24" s="91">
        <f t="shared" si="1"/>
        <v>0</v>
      </c>
      <c r="AI24" s="208">
        <v>0</v>
      </c>
      <c r="AJ24" s="91">
        <f t="shared" si="2"/>
        <v>0</v>
      </c>
      <c r="AK24" s="208">
        <v>0</v>
      </c>
      <c r="AL24" s="91">
        <f t="shared" si="2"/>
        <v>0</v>
      </c>
      <c r="AM24" s="208">
        <v>0</v>
      </c>
      <c r="AN24" s="91">
        <f t="shared" si="2"/>
        <v>0</v>
      </c>
      <c r="AO24" s="208">
        <v>0</v>
      </c>
      <c r="AP24" s="91">
        <f t="shared" si="2"/>
        <v>0</v>
      </c>
      <c r="AQ24" s="208">
        <v>0</v>
      </c>
      <c r="AR24" s="91">
        <f t="shared" si="2"/>
        <v>0</v>
      </c>
      <c r="AS24" s="208">
        <v>0</v>
      </c>
      <c r="AT24" s="91">
        <f t="shared" si="2"/>
        <v>0</v>
      </c>
      <c r="AU24" s="208">
        <v>0</v>
      </c>
      <c r="AV24" s="91">
        <f t="shared" si="2"/>
        <v>0</v>
      </c>
      <c r="AW24" s="208">
        <v>0</v>
      </c>
      <c r="AX24" s="91">
        <f t="shared" si="2"/>
        <v>0</v>
      </c>
      <c r="AY24" s="208">
        <v>0</v>
      </c>
      <c r="AZ24" s="91">
        <f t="shared" si="2"/>
        <v>0</v>
      </c>
      <c r="BA24" s="208">
        <v>0</v>
      </c>
      <c r="BB24" s="91">
        <f t="shared" si="11"/>
        <v>0</v>
      </c>
      <c r="BC24" s="208">
        <v>0</v>
      </c>
      <c r="BD24" s="91">
        <f t="shared" si="11"/>
        <v>0</v>
      </c>
      <c r="BE24" s="208">
        <v>0</v>
      </c>
      <c r="BF24" s="91">
        <f t="shared" si="11"/>
        <v>0</v>
      </c>
      <c r="BG24" s="208">
        <v>0</v>
      </c>
      <c r="BH24" s="91">
        <f t="shared" si="11"/>
        <v>0</v>
      </c>
      <c r="BI24" s="208">
        <v>0</v>
      </c>
      <c r="BJ24" s="91">
        <f t="shared" si="11"/>
        <v>0</v>
      </c>
      <c r="BK24" s="208">
        <v>0</v>
      </c>
      <c r="BL24" s="91">
        <f t="shared" si="11"/>
        <v>0</v>
      </c>
      <c r="BM24" s="208">
        <v>0</v>
      </c>
      <c r="BN24" s="91">
        <f t="shared" si="11"/>
        <v>0</v>
      </c>
      <c r="BO24" s="208">
        <v>0</v>
      </c>
      <c r="BP24" s="91">
        <f t="shared" si="11"/>
        <v>0</v>
      </c>
      <c r="BQ24" s="208">
        <v>0</v>
      </c>
      <c r="BR24" s="91">
        <f t="shared" si="11"/>
        <v>0</v>
      </c>
      <c r="BS24" s="208">
        <v>0</v>
      </c>
      <c r="BT24" s="91">
        <f t="shared" si="4"/>
        <v>0</v>
      </c>
      <c r="BU24" s="208">
        <v>0</v>
      </c>
      <c r="BV24" s="91">
        <f t="shared" si="5"/>
        <v>0</v>
      </c>
      <c r="BW24" s="208">
        <v>0</v>
      </c>
      <c r="BX24" s="91">
        <f t="shared" si="6"/>
        <v>0</v>
      </c>
      <c r="BY24" s="208">
        <v>0</v>
      </c>
      <c r="BZ24" s="91">
        <f t="shared" si="7"/>
        <v>0</v>
      </c>
      <c r="CA24" s="208">
        <v>0</v>
      </c>
      <c r="CB24" s="91">
        <f t="shared" si="8"/>
        <v>0</v>
      </c>
      <c r="CC24" s="53"/>
      <c r="CD24" s="59"/>
      <c r="CE24" s="59"/>
      <c r="CF24" s="59"/>
      <c r="CG24" s="59"/>
      <c r="CH24" s="59"/>
    </row>
    <row r="25" spans="1:86" s="25" customFormat="1" ht="26.65" customHeight="1" x14ac:dyDescent="0.25">
      <c r="A25" s="26"/>
      <c r="B25" s="533" t="s">
        <v>725</v>
      </c>
      <c r="C25" s="574"/>
      <c r="D25" s="574"/>
      <c r="E25" s="574"/>
      <c r="F25" s="574"/>
      <c r="G25" s="574"/>
      <c r="H25" s="122" t="s">
        <v>394</v>
      </c>
      <c r="I25" s="29" t="s">
        <v>5</v>
      </c>
      <c r="J25" s="89">
        <f>J34</f>
        <v>120600</v>
      </c>
      <c r="K25" s="89">
        <f>K34</f>
        <v>120600</v>
      </c>
      <c r="L25" s="89">
        <f t="shared" si="10"/>
        <v>0</v>
      </c>
      <c r="M25" s="89">
        <f>M34</f>
        <v>120600</v>
      </c>
      <c r="N25" s="89">
        <f t="shared" si="1"/>
        <v>0</v>
      </c>
      <c r="O25" s="89">
        <f>O34</f>
        <v>120600</v>
      </c>
      <c r="P25" s="89">
        <f t="shared" si="1"/>
        <v>0</v>
      </c>
      <c r="Q25" s="89">
        <f>Q34</f>
        <v>120600</v>
      </c>
      <c r="R25" s="89">
        <f t="shared" si="1"/>
        <v>0</v>
      </c>
      <c r="S25" s="89">
        <f>S34</f>
        <v>120600</v>
      </c>
      <c r="T25" s="89">
        <f t="shared" si="1"/>
        <v>0</v>
      </c>
      <c r="U25" s="89">
        <f>U34</f>
        <v>120600</v>
      </c>
      <c r="V25" s="89">
        <f t="shared" si="1"/>
        <v>0</v>
      </c>
      <c r="W25" s="89">
        <f>W34</f>
        <v>120900</v>
      </c>
      <c r="X25" s="89">
        <f t="shared" si="1"/>
        <v>300</v>
      </c>
      <c r="Y25" s="89">
        <f>Y34</f>
        <v>120900</v>
      </c>
      <c r="Z25" s="89">
        <f t="shared" si="1"/>
        <v>0</v>
      </c>
      <c r="AA25" s="89">
        <f>AA34</f>
        <v>120900</v>
      </c>
      <c r="AB25" s="89">
        <f t="shared" si="1"/>
        <v>0</v>
      </c>
      <c r="AC25" s="89">
        <f>AC34</f>
        <v>120900</v>
      </c>
      <c r="AD25" s="89">
        <f t="shared" si="1"/>
        <v>0</v>
      </c>
      <c r="AE25" s="89">
        <f>AE34</f>
        <v>120900</v>
      </c>
      <c r="AF25" s="89">
        <f t="shared" si="1"/>
        <v>0</v>
      </c>
      <c r="AG25" s="89">
        <f>AG34</f>
        <v>120900</v>
      </c>
      <c r="AH25" s="89">
        <f t="shared" si="1"/>
        <v>0</v>
      </c>
      <c r="AI25" s="89">
        <f>AI34</f>
        <v>120900</v>
      </c>
      <c r="AJ25" s="89">
        <f t="shared" si="2"/>
        <v>0</v>
      </c>
      <c r="AK25" s="89">
        <f>AK34</f>
        <v>120900</v>
      </c>
      <c r="AL25" s="89">
        <f t="shared" si="2"/>
        <v>0</v>
      </c>
      <c r="AM25" s="89">
        <f>AM34</f>
        <v>120900</v>
      </c>
      <c r="AN25" s="89">
        <f t="shared" si="2"/>
        <v>0</v>
      </c>
      <c r="AO25" s="89">
        <f>AO34</f>
        <v>120900</v>
      </c>
      <c r="AP25" s="89">
        <f t="shared" si="2"/>
        <v>0</v>
      </c>
      <c r="AQ25" s="89">
        <f>AQ34</f>
        <v>120900</v>
      </c>
      <c r="AR25" s="89">
        <f t="shared" si="2"/>
        <v>0</v>
      </c>
      <c r="AS25" s="89">
        <f>AS34</f>
        <v>120900</v>
      </c>
      <c r="AT25" s="89">
        <f t="shared" si="2"/>
        <v>0</v>
      </c>
      <c r="AU25" s="89">
        <f>AU34</f>
        <v>120900</v>
      </c>
      <c r="AV25" s="89">
        <f t="shared" si="2"/>
        <v>0</v>
      </c>
      <c r="AW25" s="89">
        <f>AW26+AW34+AW31+AW41</f>
        <v>120900</v>
      </c>
      <c r="AX25" s="89">
        <f t="shared" si="2"/>
        <v>0</v>
      </c>
      <c r="AY25" s="89">
        <f>AY26+AY34+AY31+AY41</f>
        <v>4729400</v>
      </c>
      <c r="AZ25" s="89">
        <f t="shared" si="2"/>
        <v>4608500</v>
      </c>
      <c r="BA25" s="89">
        <f>BA26+BA34+BA31+BA41</f>
        <v>4729400</v>
      </c>
      <c r="BB25" s="89">
        <f t="shared" si="11"/>
        <v>0</v>
      </c>
      <c r="BC25" s="89">
        <f>BC26+BC34+BC31+BC41</f>
        <v>4729400</v>
      </c>
      <c r="BD25" s="89">
        <f t="shared" si="11"/>
        <v>0</v>
      </c>
      <c r="BE25" s="89">
        <f>BE26+BE34+BE31+BE41</f>
        <v>4729400</v>
      </c>
      <c r="BF25" s="89">
        <f t="shared" si="11"/>
        <v>0</v>
      </c>
      <c r="BG25" s="89">
        <f>BG26+BG34+BG31+BG41</f>
        <v>4729400</v>
      </c>
      <c r="BH25" s="89">
        <f t="shared" si="11"/>
        <v>0</v>
      </c>
      <c r="BI25" s="89">
        <f>BI26+BI34+BI31+BI41</f>
        <v>4729400</v>
      </c>
      <c r="BJ25" s="89">
        <f t="shared" si="11"/>
        <v>0</v>
      </c>
      <c r="BK25" s="89">
        <f>BK26+BK34+BK31+BK41</f>
        <v>4729400</v>
      </c>
      <c r="BL25" s="89">
        <f t="shared" si="11"/>
        <v>0</v>
      </c>
      <c r="BM25" s="89">
        <f>BM26+BM34+BM31+BM41</f>
        <v>4729400</v>
      </c>
      <c r="BN25" s="89">
        <f t="shared" si="11"/>
        <v>0</v>
      </c>
      <c r="BO25" s="89">
        <f>BO26+BO34+BO31+BO41</f>
        <v>4729400</v>
      </c>
      <c r="BP25" s="89">
        <f t="shared" si="11"/>
        <v>0</v>
      </c>
      <c r="BQ25" s="89">
        <f>BQ26+BQ34+BQ31+BQ41</f>
        <v>4729400</v>
      </c>
      <c r="BR25" s="89">
        <f t="shared" si="11"/>
        <v>0</v>
      </c>
      <c r="BS25" s="89">
        <f>BS26+BS34+BS31+BS41</f>
        <v>4728400</v>
      </c>
      <c r="BT25" s="89">
        <f t="shared" si="4"/>
        <v>-1000</v>
      </c>
      <c r="BU25" s="89">
        <f>BU26+BU34+BU31+BU41</f>
        <v>4500400</v>
      </c>
      <c r="BV25" s="89">
        <f t="shared" si="5"/>
        <v>-228000</v>
      </c>
      <c r="BW25" s="89">
        <f>BW26+BW34+BW31+BW41</f>
        <v>4500400</v>
      </c>
      <c r="BX25" s="89">
        <f t="shared" si="6"/>
        <v>0</v>
      </c>
      <c r="BY25" s="89">
        <f>BY26+BY34+BY31+BY41</f>
        <v>4500400</v>
      </c>
      <c r="BZ25" s="89">
        <f t="shared" si="7"/>
        <v>0</v>
      </c>
      <c r="CA25" s="89">
        <f>CA26+CA34+CA31+CA41</f>
        <v>4507500</v>
      </c>
      <c r="CB25" s="89">
        <f t="shared" si="8"/>
        <v>7100</v>
      </c>
      <c r="CC25" s="52"/>
      <c r="CD25" s="24"/>
      <c r="CE25" s="24"/>
      <c r="CF25" s="24"/>
      <c r="CG25" s="24"/>
      <c r="CH25" s="24"/>
    </row>
    <row r="26" spans="1:86" s="25" customFormat="1" ht="26.65" customHeight="1" x14ac:dyDescent="0.25">
      <c r="A26" s="26"/>
      <c r="B26" s="560" t="s">
        <v>332</v>
      </c>
      <c r="C26" s="561"/>
      <c r="D26" s="561"/>
      <c r="E26" s="561"/>
      <c r="F26" s="561"/>
      <c r="G26" s="562"/>
      <c r="H26" s="313" t="s">
        <v>726</v>
      </c>
      <c r="I26" s="314" t="s">
        <v>5</v>
      </c>
      <c r="J26" s="88"/>
      <c r="K26" s="88"/>
      <c r="L26" s="88"/>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f>AW27+AW29</f>
        <v>0</v>
      </c>
      <c r="AX26" s="88"/>
      <c r="AY26" s="88">
        <f>AY27+AY29</f>
        <v>2492300</v>
      </c>
      <c r="AZ26" s="89">
        <f t="shared" si="2"/>
        <v>2492300</v>
      </c>
      <c r="BA26" s="88">
        <f>BA27+BA29</f>
        <v>2492300</v>
      </c>
      <c r="BB26" s="89">
        <f t="shared" si="11"/>
        <v>0</v>
      </c>
      <c r="BC26" s="88">
        <f>BC27+BC29</f>
        <v>2492300</v>
      </c>
      <c r="BD26" s="89">
        <f t="shared" si="11"/>
        <v>0</v>
      </c>
      <c r="BE26" s="88">
        <f>BE27+BE29</f>
        <v>2492300</v>
      </c>
      <c r="BF26" s="89">
        <f t="shared" si="11"/>
        <v>0</v>
      </c>
      <c r="BG26" s="88">
        <f>BG27+BG29</f>
        <v>2492300</v>
      </c>
      <c r="BH26" s="89">
        <f t="shared" si="11"/>
        <v>0</v>
      </c>
      <c r="BI26" s="88">
        <f>BI27+BI29</f>
        <v>2492300</v>
      </c>
      <c r="BJ26" s="89">
        <f t="shared" si="11"/>
        <v>0</v>
      </c>
      <c r="BK26" s="88">
        <f>BK27+BK29</f>
        <v>2492300</v>
      </c>
      <c r="BL26" s="89">
        <f t="shared" si="11"/>
        <v>0</v>
      </c>
      <c r="BM26" s="88">
        <f>BM27+BM29</f>
        <v>2492300</v>
      </c>
      <c r="BN26" s="89">
        <f t="shared" si="11"/>
        <v>0</v>
      </c>
      <c r="BO26" s="88">
        <f>BO27+BO29</f>
        <v>2492300</v>
      </c>
      <c r="BP26" s="89">
        <f t="shared" si="11"/>
        <v>0</v>
      </c>
      <c r="BQ26" s="88">
        <f>BQ27+BQ29</f>
        <v>2492300</v>
      </c>
      <c r="BR26" s="89">
        <f t="shared" si="11"/>
        <v>0</v>
      </c>
      <c r="BS26" s="88">
        <f>BS27+BS29</f>
        <v>2492300</v>
      </c>
      <c r="BT26" s="89">
        <f t="shared" si="4"/>
        <v>0</v>
      </c>
      <c r="BU26" s="88">
        <f>BU27+BU29</f>
        <v>2264300</v>
      </c>
      <c r="BV26" s="89">
        <f t="shared" si="5"/>
        <v>-228000</v>
      </c>
      <c r="BW26" s="88">
        <f>BW27+BW29</f>
        <v>2264300</v>
      </c>
      <c r="BX26" s="89">
        <f t="shared" si="6"/>
        <v>0</v>
      </c>
      <c r="BY26" s="88">
        <f>BY27+BY29</f>
        <v>2264300</v>
      </c>
      <c r="BZ26" s="89">
        <f t="shared" si="7"/>
        <v>0</v>
      </c>
      <c r="CA26" s="88">
        <f>CA27+CA29</f>
        <v>2271400</v>
      </c>
      <c r="CB26" s="89">
        <f t="shared" si="8"/>
        <v>7100</v>
      </c>
      <c r="CC26" s="52"/>
      <c r="CD26" s="24"/>
      <c r="CE26" s="24"/>
      <c r="CF26" s="24"/>
      <c r="CG26" s="24"/>
      <c r="CH26" s="24"/>
    </row>
    <row r="27" spans="1:86" s="25" customFormat="1" ht="26.65" customHeight="1" x14ac:dyDescent="0.25">
      <c r="A27" s="26"/>
      <c r="B27" s="565" t="s">
        <v>11</v>
      </c>
      <c r="C27" s="566"/>
      <c r="D27" s="566"/>
      <c r="E27" s="566"/>
      <c r="F27" s="566"/>
      <c r="G27" s="567"/>
      <c r="H27" s="313" t="s">
        <v>726</v>
      </c>
      <c r="I27" s="314" t="s">
        <v>10</v>
      </c>
      <c r="J27" s="88"/>
      <c r="K27" s="88"/>
      <c r="L27" s="88"/>
      <c r="M27" s="88"/>
      <c r="N27" s="88"/>
      <c r="O27" s="88"/>
      <c r="P27" s="88"/>
      <c r="Q27" s="88"/>
      <c r="R27" s="88"/>
      <c r="S27" s="88"/>
      <c r="T27" s="88"/>
      <c r="U27" s="88"/>
      <c r="V27" s="88"/>
      <c r="W27" s="88"/>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f>AW28</f>
        <v>0</v>
      </c>
      <c r="AX27" s="88"/>
      <c r="AY27" s="88">
        <f>AY28</f>
        <v>1993840</v>
      </c>
      <c r="AZ27" s="89">
        <f t="shared" si="2"/>
        <v>1993840</v>
      </c>
      <c r="BA27" s="88">
        <f>BA28</f>
        <v>1993840</v>
      </c>
      <c r="BB27" s="89">
        <f t="shared" si="11"/>
        <v>0</v>
      </c>
      <c r="BC27" s="88">
        <f>BC28</f>
        <v>1993840</v>
      </c>
      <c r="BD27" s="89">
        <f t="shared" si="11"/>
        <v>0</v>
      </c>
      <c r="BE27" s="88">
        <f>BE28</f>
        <v>1993840</v>
      </c>
      <c r="BF27" s="89">
        <f t="shared" si="11"/>
        <v>0</v>
      </c>
      <c r="BG27" s="88">
        <f>BG28</f>
        <v>1993840</v>
      </c>
      <c r="BH27" s="89">
        <f t="shared" si="11"/>
        <v>0</v>
      </c>
      <c r="BI27" s="88">
        <f>BI28</f>
        <v>1993840</v>
      </c>
      <c r="BJ27" s="89">
        <f t="shared" si="11"/>
        <v>0</v>
      </c>
      <c r="BK27" s="88">
        <f>BK28</f>
        <v>1993840</v>
      </c>
      <c r="BL27" s="89">
        <f t="shared" si="11"/>
        <v>0</v>
      </c>
      <c r="BM27" s="88">
        <f>BM28</f>
        <v>1993840</v>
      </c>
      <c r="BN27" s="89">
        <f t="shared" si="11"/>
        <v>0</v>
      </c>
      <c r="BO27" s="88">
        <f>BO28</f>
        <v>1993840</v>
      </c>
      <c r="BP27" s="89">
        <f t="shared" si="11"/>
        <v>0</v>
      </c>
      <c r="BQ27" s="88">
        <f>BQ28</f>
        <v>1993840</v>
      </c>
      <c r="BR27" s="89">
        <f t="shared" si="11"/>
        <v>0</v>
      </c>
      <c r="BS27" s="88">
        <f>BS28</f>
        <v>1993840</v>
      </c>
      <c r="BT27" s="89">
        <f t="shared" si="4"/>
        <v>0</v>
      </c>
      <c r="BU27" s="88">
        <f>BU28</f>
        <v>1811440</v>
      </c>
      <c r="BV27" s="89">
        <f t="shared" si="5"/>
        <v>-182400</v>
      </c>
      <c r="BW27" s="88">
        <f>BW28</f>
        <v>1811440</v>
      </c>
      <c r="BX27" s="89">
        <f t="shared" si="6"/>
        <v>0</v>
      </c>
      <c r="BY27" s="88">
        <f>BY28</f>
        <v>1811440</v>
      </c>
      <c r="BZ27" s="89">
        <f t="shared" si="7"/>
        <v>0</v>
      </c>
      <c r="CA27" s="88">
        <f>CA28</f>
        <v>1818540</v>
      </c>
      <c r="CB27" s="89">
        <f t="shared" si="8"/>
        <v>7100</v>
      </c>
      <c r="CC27" s="52"/>
      <c r="CD27" s="24"/>
      <c r="CE27" s="24"/>
      <c r="CF27" s="24"/>
      <c r="CG27" s="24"/>
      <c r="CH27" s="24"/>
    </row>
    <row r="28" spans="1:86" s="60" customFormat="1" ht="26.65" customHeight="1" x14ac:dyDescent="0.25">
      <c r="A28" s="61"/>
      <c r="B28" s="559" t="s">
        <v>9</v>
      </c>
      <c r="C28" s="559"/>
      <c r="D28" s="559"/>
      <c r="E28" s="559"/>
      <c r="F28" s="559"/>
      <c r="G28" s="559"/>
      <c r="H28" s="324" t="s">
        <v>726</v>
      </c>
      <c r="I28" s="325" t="s">
        <v>8</v>
      </c>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c r="AQ28" s="92"/>
      <c r="AR28" s="92"/>
      <c r="AS28" s="92"/>
      <c r="AT28" s="92"/>
      <c r="AU28" s="92"/>
      <c r="AV28" s="92"/>
      <c r="AW28" s="92">
        <v>0</v>
      </c>
      <c r="AX28" s="92"/>
      <c r="AY28" s="318">
        <v>1993840</v>
      </c>
      <c r="AZ28" s="91">
        <f t="shared" si="2"/>
        <v>1993840</v>
      </c>
      <c r="BA28" s="318">
        <v>1993840</v>
      </c>
      <c r="BB28" s="91">
        <f t="shared" si="11"/>
        <v>0</v>
      </c>
      <c r="BC28" s="318">
        <v>1993840</v>
      </c>
      <c r="BD28" s="91">
        <f t="shared" si="11"/>
        <v>0</v>
      </c>
      <c r="BE28" s="318">
        <v>1993840</v>
      </c>
      <c r="BF28" s="91">
        <f t="shared" si="11"/>
        <v>0</v>
      </c>
      <c r="BG28" s="318">
        <v>1993840</v>
      </c>
      <c r="BH28" s="91">
        <f t="shared" si="11"/>
        <v>0</v>
      </c>
      <c r="BI28" s="318">
        <v>1993840</v>
      </c>
      <c r="BJ28" s="91">
        <f t="shared" si="11"/>
        <v>0</v>
      </c>
      <c r="BK28" s="318">
        <v>1993840</v>
      </c>
      <c r="BL28" s="91">
        <f t="shared" si="11"/>
        <v>0</v>
      </c>
      <c r="BM28" s="318">
        <v>1993840</v>
      </c>
      <c r="BN28" s="91">
        <f t="shared" si="11"/>
        <v>0</v>
      </c>
      <c r="BO28" s="318">
        <v>1993840</v>
      </c>
      <c r="BP28" s="91">
        <f t="shared" si="11"/>
        <v>0</v>
      </c>
      <c r="BQ28" s="318">
        <v>1993840</v>
      </c>
      <c r="BR28" s="91">
        <f t="shared" si="11"/>
        <v>0</v>
      </c>
      <c r="BS28" s="318">
        <v>1993840</v>
      </c>
      <c r="BT28" s="91">
        <f t="shared" si="4"/>
        <v>0</v>
      </c>
      <c r="BU28" s="318">
        <v>1811440</v>
      </c>
      <c r="BV28" s="91">
        <f t="shared" si="5"/>
        <v>-182400</v>
      </c>
      <c r="BW28" s="361">
        <v>1811440</v>
      </c>
      <c r="BX28" s="91">
        <f t="shared" si="6"/>
        <v>0</v>
      </c>
      <c r="BY28" s="368">
        <v>1811440</v>
      </c>
      <c r="BZ28" s="91">
        <f t="shared" si="7"/>
        <v>0</v>
      </c>
      <c r="CA28" s="502">
        <v>1818540</v>
      </c>
      <c r="CB28" s="91">
        <f t="shared" si="8"/>
        <v>7100</v>
      </c>
      <c r="CC28" s="53">
        <v>4</v>
      </c>
      <c r="CD28" s="59"/>
      <c r="CE28" s="59"/>
      <c r="CF28" s="59"/>
      <c r="CG28" s="59"/>
      <c r="CH28" s="59"/>
    </row>
    <row r="29" spans="1:86" s="25" customFormat="1" ht="15.75" x14ac:dyDescent="0.25">
      <c r="A29" s="26"/>
      <c r="B29" s="558" t="s">
        <v>48</v>
      </c>
      <c r="C29" s="558"/>
      <c r="D29" s="558"/>
      <c r="E29" s="558"/>
      <c r="F29" s="558"/>
      <c r="G29" s="558"/>
      <c r="H29" s="315" t="s">
        <v>726</v>
      </c>
      <c r="I29" s="316" t="s">
        <v>47</v>
      </c>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f>AW30</f>
        <v>0</v>
      </c>
      <c r="AX29" s="88"/>
      <c r="AY29" s="88">
        <f>AY30</f>
        <v>498460</v>
      </c>
      <c r="AZ29" s="89">
        <f t="shared" si="2"/>
        <v>498460</v>
      </c>
      <c r="BA29" s="88">
        <f>BA30</f>
        <v>498460</v>
      </c>
      <c r="BB29" s="89">
        <f t="shared" si="11"/>
        <v>0</v>
      </c>
      <c r="BC29" s="88">
        <f>BC30</f>
        <v>498460</v>
      </c>
      <c r="BD29" s="89">
        <f t="shared" si="11"/>
        <v>0</v>
      </c>
      <c r="BE29" s="88">
        <f>BE30</f>
        <v>498460</v>
      </c>
      <c r="BF29" s="89">
        <f t="shared" si="11"/>
        <v>0</v>
      </c>
      <c r="BG29" s="88">
        <f>BG30</f>
        <v>498460</v>
      </c>
      <c r="BH29" s="89">
        <f t="shared" si="11"/>
        <v>0</v>
      </c>
      <c r="BI29" s="88">
        <f>BI30</f>
        <v>498460</v>
      </c>
      <c r="BJ29" s="89">
        <f t="shared" si="11"/>
        <v>0</v>
      </c>
      <c r="BK29" s="88">
        <f>BK30</f>
        <v>498460</v>
      </c>
      <c r="BL29" s="89">
        <f t="shared" si="11"/>
        <v>0</v>
      </c>
      <c r="BM29" s="88">
        <f>BM30</f>
        <v>498460</v>
      </c>
      <c r="BN29" s="89">
        <f t="shared" si="11"/>
        <v>0</v>
      </c>
      <c r="BO29" s="88">
        <f>BO30</f>
        <v>498460</v>
      </c>
      <c r="BP29" s="89">
        <f t="shared" si="11"/>
        <v>0</v>
      </c>
      <c r="BQ29" s="88">
        <f>BQ30</f>
        <v>498460</v>
      </c>
      <c r="BR29" s="89">
        <f t="shared" si="11"/>
        <v>0</v>
      </c>
      <c r="BS29" s="88">
        <f>BS30</f>
        <v>498460</v>
      </c>
      <c r="BT29" s="89">
        <f t="shared" si="4"/>
        <v>0</v>
      </c>
      <c r="BU29" s="88">
        <f>BU30</f>
        <v>452860</v>
      </c>
      <c r="BV29" s="89">
        <f t="shared" si="5"/>
        <v>-45600</v>
      </c>
      <c r="BW29" s="88">
        <f>BW30</f>
        <v>452860</v>
      </c>
      <c r="BX29" s="89">
        <f t="shared" si="6"/>
        <v>0</v>
      </c>
      <c r="BY29" s="88">
        <f>BY30</f>
        <v>452860</v>
      </c>
      <c r="BZ29" s="89">
        <f t="shared" si="7"/>
        <v>0</v>
      </c>
      <c r="CA29" s="88">
        <f>CA30</f>
        <v>452860</v>
      </c>
      <c r="CB29" s="89">
        <f t="shared" si="8"/>
        <v>0</v>
      </c>
      <c r="CC29" s="52"/>
      <c r="CD29" s="24"/>
      <c r="CE29" s="24"/>
      <c r="CF29" s="24"/>
      <c r="CG29" s="24"/>
      <c r="CH29" s="24"/>
    </row>
    <row r="30" spans="1:86" s="60" customFormat="1" ht="15.75" x14ac:dyDescent="0.25">
      <c r="A30" s="61"/>
      <c r="B30" s="559" t="s">
        <v>171</v>
      </c>
      <c r="C30" s="559"/>
      <c r="D30" s="559"/>
      <c r="E30" s="559"/>
      <c r="F30" s="559"/>
      <c r="G30" s="559"/>
      <c r="H30" s="324" t="s">
        <v>726</v>
      </c>
      <c r="I30" s="325" t="s">
        <v>170</v>
      </c>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2"/>
      <c r="AS30" s="92"/>
      <c r="AT30" s="92"/>
      <c r="AU30" s="92"/>
      <c r="AV30" s="92"/>
      <c r="AW30" s="92">
        <v>0</v>
      </c>
      <c r="AX30" s="92"/>
      <c r="AY30" s="318">
        <v>498460</v>
      </c>
      <c r="AZ30" s="91">
        <f t="shared" si="2"/>
        <v>498460</v>
      </c>
      <c r="BA30" s="318">
        <v>498460</v>
      </c>
      <c r="BB30" s="91">
        <f t="shared" si="11"/>
        <v>0</v>
      </c>
      <c r="BC30" s="318">
        <v>498460</v>
      </c>
      <c r="BD30" s="91">
        <f t="shared" si="11"/>
        <v>0</v>
      </c>
      <c r="BE30" s="318">
        <v>498460</v>
      </c>
      <c r="BF30" s="91">
        <f t="shared" si="11"/>
        <v>0</v>
      </c>
      <c r="BG30" s="318">
        <v>498460</v>
      </c>
      <c r="BH30" s="91">
        <f t="shared" si="11"/>
        <v>0</v>
      </c>
      <c r="BI30" s="318">
        <v>498460</v>
      </c>
      <c r="BJ30" s="91">
        <f t="shared" si="11"/>
        <v>0</v>
      </c>
      <c r="BK30" s="318">
        <v>498460</v>
      </c>
      <c r="BL30" s="91">
        <f t="shared" si="11"/>
        <v>0</v>
      </c>
      <c r="BM30" s="318">
        <v>498460</v>
      </c>
      <c r="BN30" s="91">
        <f t="shared" si="11"/>
        <v>0</v>
      </c>
      <c r="BO30" s="318">
        <v>498460</v>
      </c>
      <c r="BP30" s="91">
        <f t="shared" si="11"/>
        <v>0</v>
      </c>
      <c r="BQ30" s="318">
        <v>498460</v>
      </c>
      <c r="BR30" s="91">
        <f t="shared" si="11"/>
        <v>0</v>
      </c>
      <c r="BS30" s="318">
        <v>498460</v>
      </c>
      <c r="BT30" s="91">
        <f t="shared" si="4"/>
        <v>0</v>
      </c>
      <c r="BU30" s="318">
        <v>452860</v>
      </c>
      <c r="BV30" s="91">
        <f t="shared" si="5"/>
        <v>-45600</v>
      </c>
      <c r="BW30" s="361">
        <v>452860</v>
      </c>
      <c r="BX30" s="91">
        <f t="shared" si="6"/>
        <v>0</v>
      </c>
      <c r="BY30" s="368">
        <v>452860</v>
      </c>
      <c r="BZ30" s="91">
        <f t="shared" si="7"/>
        <v>0</v>
      </c>
      <c r="CA30" s="502">
        <v>452860</v>
      </c>
      <c r="CB30" s="91">
        <f t="shared" si="8"/>
        <v>0</v>
      </c>
      <c r="CC30" s="53">
        <v>5</v>
      </c>
      <c r="CD30" s="59"/>
      <c r="CE30" s="59"/>
      <c r="CF30" s="59"/>
      <c r="CG30" s="59"/>
      <c r="CH30" s="59"/>
    </row>
    <row r="31" spans="1:86" s="25" customFormat="1" ht="40.5" customHeight="1" x14ac:dyDescent="0.25">
      <c r="A31" s="26"/>
      <c r="B31" s="531" t="s">
        <v>167</v>
      </c>
      <c r="C31" s="558"/>
      <c r="D31" s="558"/>
      <c r="E31" s="558"/>
      <c r="F31" s="558"/>
      <c r="G31" s="558"/>
      <c r="H31" s="315" t="s">
        <v>727</v>
      </c>
      <c r="I31" s="316" t="s">
        <v>5</v>
      </c>
      <c r="J31" s="88"/>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f>AW32</f>
        <v>0</v>
      </c>
      <c r="AX31" s="88"/>
      <c r="AY31" s="88">
        <f>AY32</f>
        <v>2236100</v>
      </c>
      <c r="AZ31" s="89">
        <f t="shared" si="2"/>
        <v>2236100</v>
      </c>
      <c r="BA31" s="88">
        <f>BA32</f>
        <v>2236100</v>
      </c>
      <c r="BB31" s="89">
        <f t="shared" si="11"/>
        <v>0</v>
      </c>
      <c r="BC31" s="88">
        <f>BC32</f>
        <v>2236100</v>
      </c>
      <c r="BD31" s="89">
        <f t="shared" si="11"/>
        <v>0</v>
      </c>
      <c r="BE31" s="88">
        <f>BE32</f>
        <v>2236100</v>
      </c>
      <c r="BF31" s="89">
        <f t="shared" si="11"/>
        <v>0</v>
      </c>
      <c r="BG31" s="88">
        <f>BG32</f>
        <v>2236100</v>
      </c>
      <c r="BH31" s="89">
        <f t="shared" si="11"/>
        <v>0</v>
      </c>
      <c r="BI31" s="88">
        <f>BI32</f>
        <v>2236100</v>
      </c>
      <c r="BJ31" s="89">
        <f t="shared" si="11"/>
        <v>0</v>
      </c>
      <c r="BK31" s="88">
        <f>BK32</f>
        <v>2236100</v>
      </c>
      <c r="BL31" s="89">
        <f t="shared" si="11"/>
        <v>0</v>
      </c>
      <c r="BM31" s="88">
        <f>BM32</f>
        <v>2236100</v>
      </c>
      <c r="BN31" s="89">
        <f t="shared" si="11"/>
        <v>0</v>
      </c>
      <c r="BO31" s="88">
        <f>BO32</f>
        <v>2236100</v>
      </c>
      <c r="BP31" s="89">
        <f t="shared" si="11"/>
        <v>0</v>
      </c>
      <c r="BQ31" s="88">
        <f>BQ32</f>
        <v>2236100</v>
      </c>
      <c r="BR31" s="89">
        <f t="shared" si="11"/>
        <v>0</v>
      </c>
      <c r="BS31" s="88">
        <f>BS32</f>
        <v>2236100</v>
      </c>
      <c r="BT31" s="89">
        <f t="shared" si="4"/>
        <v>0</v>
      </c>
      <c r="BU31" s="88">
        <f>BU32</f>
        <v>2236100</v>
      </c>
      <c r="BV31" s="89">
        <f t="shared" si="5"/>
        <v>0</v>
      </c>
      <c r="BW31" s="88">
        <f>BW32</f>
        <v>2236100</v>
      </c>
      <c r="BX31" s="89">
        <f t="shared" si="6"/>
        <v>0</v>
      </c>
      <c r="BY31" s="88">
        <f>BY32</f>
        <v>2236100</v>
      </c>
      <c r="BZ31" s="89">
        <f t="shared" si="7"/>
        <v>0</v>
      </c>
      <c r="CA31" s="88">
        <f>CA32</f>
        <v>2236100</v>
      </c>
      <c r="CB31" s="89">
        <f t="shared" si="8"/>
        <v>0</v>
      </c>
      <c r="CC31" s="52"/>
      <c r="CD31" s="24"/>
      <c r="CE31" s="24"/>
      <c r="CF31" s="24"/>
      <c r="CG31" s="24"/>
      <c r="CH31" s="24"/>
    </row>
    <row r="32" spans="1:86" s="25" customFormat="1" ht="27.75" customHeight="1" x14ac:dyDescent="0.25">
      <c r="A32" s="26"/>
      <c r="B32" s="525" t="s">
        <v>39</v>
      </c>
      <c r="C32" s="566"/>
      <c r="D32" s="566"/>
      <c r="E32" s="566"/>
      <c r="F32" s="566"/>
      <c r="G32" s="567"/>
      <c r="H32" s="313" t="s">
        <v>727</v>
      </c>
      <c r="I32" s="314" t="s">
        <v>38</v>
      </c>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f>AW33</f>
        <v>0</v>
      </c>
      <c r="AX32" s="88"/>
      <c r="AY32" s="88">
        <f>AY33</f>
        <v>2236100</v>
      </c>
      <c r="AZ32" s="89">
        <f t="shared" si="2"/>
        <v>2236100</v>
      </c>
      <c r="BA32" s="88">
        <f>BA33</f>
        <v>2236100</v>
      </c>
      <c r="BB32" s="89">
        <f t="shared" si="11"/>
        <v>0</v>
      </c>
      <c r="BC32" s="88">
        <f>BC33</f>
        <v>2236100</v>
      </c>
      <c r="BD32" s="89">
        <f t="shared" si="11"/>
        <v>0</v>
      </c>
      <c r="BE32" s="88">
        <f>BE33</f>
        <v>2236100</v>
      </c>
      <c r="BF32" s="89">
        <f t="shared" si="11"/>
        <v>0</v>
      </c>
      <c r="BG32" s="88">
        <f>BG33</f>
        <v>2236100</v>
      </c>
      <c r="BH32" s="89">
        <f t="shared" si="11"/>
        <v>0</v>
      </c>
      <c r="BI32" s="88">
        <f>BI33</f>
        <v>2236100</v>
      </c>
      <c r="BJ32" s="89">
        <f t="shared" si="11"/>
        <v>0</v>
      </c>
      <c r="BK32" s="88">
        <f>BK33</f>
        <v>2236100</v>
      </c>
      <c r="BL32" s="89">
        <f t="shared" si="11"/>
        <v>0</v>
      </c>
      <c r="BM32" s="88">
        <f>BM33</f>
        <v>2236100</v>
      </c>
      <c r="BN32" s="89">
        <f t="shared" si="11"/>
        <v>0</v>
      </c>
      <c r="BO32" s="88">
        <f>BO33</f>
        <v>2236100</v>
      </c>
      <c r="BP32" s="89">
        <f t="shared" si="11"/>
        <v>0</v>
      </c>
      <c r="BQ32" s="88">
        <f>BQ33</f>
        <v>2236100</v>
      </c>
      <c r="BR32" s="89">
        <f t="shared" si="11"/>
        <v>0</v>
      </c>
      <c r="BS32" s="88">
        <f>BS33</f>
        <v>2236100</v>
      </c>
      <c r="BT32" s="89">
        <f t="shared" si="4"/>
        <v>0</v>
      </c>
      <c r="BU32" s="88">
        <f>BU33</f>
        <v>2236100</v>
      </c>
      <c r="BV32" s="89">
        <f t="shared" si="5"/>
        <v>0</v>
      </c>
      <c r="BW32" s="88">
        <f>BW33</f>
        <v>2236100</v>
      </c>
      <c r="BX32" s="89">
        <f t="shared" si="6"/>
        <v>0</v>
      </c>
      <c r="BY32" s="88">
        <f>BY33</f>
        <v>2236100</v>
      </c>
      <c r="BZ32" s="89">
        <f t="shared" si="7"/>
        <v>0</v>
      </c>
      <c r="CA32" s="88">
        <f>CA33</f>
        <v>2236100</v>
      </c>
      <c r="CB32" s="89">
        <f t="shared" si="8"/>
        <v>0</v>
      </c>
      <c r="CC32" s="52"/>
      <c r="CD32" s="24"/>
      <c r="CE32" s="24"/>
      <c r="CF32" s="24"/>
      <c r="CG32" s="24"/>
      <c r="CH32" s="24"/>
    </row>
    <row r="33" spans="1:86" s="60" customFormat="1" ht="15.75" x14ac:dyDescent="0.25">
      <c r="A33" s="61"/>
      <c r="B33" s="522" t="s">
        <v>75</v>
      </c>
      <c r="C33" s="571"/>
      <c r="D33" s="571"/>
      <c r="E33" s="571"/>
      <c r="F33" s="571"/>
      <c r="G33" s="572"/>
      <c r="H33" s="324" t="s">
        <v>727</v>
      </c>
      <c r="I33" s="325" t="s">
        <v>74</v>
      </c>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c r="AT33" s="92"/>
      <c r="AU33" s="92"/>
      <c r="AV33" s="92"/>
      <c r="AW33" s="92">
        <v>0</v>
      </c>
      <c r="AX33" s="92"/>
      <c r="AY33" s="319">
        <v>2236100</v>
      </c>
      <c r="AZ33" s="91">
        <f t="shared" si="2"/>
        <v>2236100</v>
      </c>
      <c r="BA33" s="318">
        <v>2236100</v>
      </c>
      <c r="BB33" s="91">
        <f t="shared" si="11"/>
        <v>0</v>
      </c>
      <c r="BC33" s="318">
        <v>2236100</v>
      </c>
      <c r="BD33" s="91">
        <f t="shared" si="11"/>
        <v>0</v>
      </c>
      <c r="BE33" s="318">
        <v>2236100</v>
      </c>
      <c r="BF33" s="91">
        <f t="shared" si="11"/>
        <v>0</v>
      </c>
      <c r="BG33" s="318">
        <v>2236100</v>
      </c>
      <c r="BH33" s="91">
        <f t="shared" si="11"/>
        <v>0</v>
      </c>
      <c r="BI33" s="318">
        <v>2236100</v>
      </c>
      <c r="BJ33" s="91">
        <f t="shared" si="11"/>
        <v>0</v>
      </c>
      <c r="BK33" s="318">
        <v>2236100</v>
      </c>
      <c r="BL33" s="91">
        <f t="shared" si="11"/>
        <v>0</v>
      </c>
      <c r="BM33" s="318">
        <v>2236100</v>
      </c>
      <c r="BN33" s="91">
        <f t="shared" si="11"/>
        <v>0</v>
      </c>
      <c r="BO33" s="318">
        <v>2236100</v>
      </c>
      <c r="BP33" s="91">
        <f t="shared" si="11"/>
        <v>0</v>
      </c>
      <c r="BQ33" s="318">
        <v>2236100</v>
      </c>
      <c r="BR33" s="91">
        <f t="shared" si="11"/>
        <v>0</v>
      </c>
      <c r="BS33" s="318">
        <v>2236100</v>
      </c>
      <c r="BT33" s="91">
        <f t="shared" si="4"/>
        <v>0</v>
      </c>
      <c r="BU33" s="318">
        <v>2236100</v>
      </c>
      <c r="BV33" s="91">
        <f t="shared" si="5"/>
        <v>0</v>
      </c>
      <c r="BW33" s="361">
        <v>2236100</v>
      </c>
      <c r="BX33" s="91">
        <f t="shared" si="6"/>
        <v>0</v>
      </c>
      <c r="BY33" s="368">
        <v>2236100</v>
      </c>
      <c r="BZ33" s="91">
        <f t="shared" si="7"/>
        <v>0</v>
      </c>
      <c r="CA33" s="502">
        <v>2236100</v>
      </c>
      <c r="CB33" s="91">
        <f t="shared" si="8"/>
        <v>0</v>
      </c>
      <c r="CC33" s="53">
        <v>6</v>
      </c>
      <c r="CD33" s="59"/>
      <c r="CE33" s="59"/>
      <c r="CF33" s="59"/>
      <c r="CG33" s="59"/>
      <c r="CH33" s="59"/>
    </row>
    <row r="34" spans="1:86" s="25" customFormat="1" ht="39.4" customHeight="1" x14ac:dyDescent="0.25">
      <c r="A34" s="26"/>
      <c r="B34" s="560" t="s">
        <v>172</v>
      </c>
      <c r="C34" s="561"/>
      <c r="D34" s="561"/>
      <c r="E34" s="561"/>
      <c r="F34" s="561"/>
      <c r="G34" s="562"/>
      <c r="H34" s="40" t="s">
        <v>841</v>
      </c>
      <c r="I34" s="18" t="s">
        <v>5</v>
      </c>
      <c r="J34" s="88">
        <f>J35+J37+J39</f>
        <v>120600</v>
      </c>
      <c r="K34" s="88">
        <f>K35+K37+K39</f>
        <v>120600</v>
      </c>
      <c r="L34" s="88">
        <f t="shared" si="10"/>
        <v>0</v>
      </c>
      <c r="M34" s="88">
        <f>M35+M37+M39</f>
        <v>120600</v>
      </c>
      <c r="N34" s="88">
        <f t="shared" si="1"/>
        <v>0</v>
      </c>
      <c r="O34" s="88">
        <f>O35+O37+O39</f>
        <v>120600</v>
      </c>
      <c r="P34" s="88">
        <f t="shared" si="1"/>
        <v>0</v>
      </c>
      <c r="Q34" s="88">
        <f>Q35+Q37+Q39</f>
        <v>120600</v>
      </c>
      <c r="R34" s="88">
        <f t="shared" si="1"/>
        <v>0</v>
      </c>
      <c r="S34" s="88">
        <f>S35+S37+S39</f>
        <v>120600</v>
      </c>
      <c r="T34" s="88">
        <f t="shared" si="1"/>
        <v>0</v>
      </c>
      <c r="U34" s="88">
        <f>U35+U37+U39</f>
        <v>120600</v>
      </c>
      <c r="V34" s="88">
        <f t="shared" si="1"/>
        <v>0</v>
      </c>
      <c r="W34" s="88">
        <f>W35+W37+W39</f>
        <v>120900</v>
      </c>
      <c r="X34" s="88">
        <f t="shared" si="1"/>
        <v>300</v>
      </c>
      <c r="Y34" s="88">
        <f>Y35+Y37+Y39</f>
        <v>120900</v>
      </c>
      <c r="Z34" s="88">
        <f t="shared" si="1"/>
        <v>0</v>
      </c>
      <c r="AA34" s="88">
        <f>AA35+AA37+AA39</f>
        <v>120900</v>
      </c>
      <c r="AB34" s="88">
        <f t="shared" si="1"/>
        <v>0</v>
      </c>
      <c r="AC34" s="88">
        <f>AC35+AC37+AC39</f>
        <v>120900</v>
      </c>
      <c r="AD34" s="88">
        <f t="shared" si="1"/>
        <v>0</v>
      </c>
      <c r="AE34" s="88">
        <f>AE35+AE37+AE39</f>
        <v>120900</v>
      </c>
      <c r="AF34" s="88">
        <f t="shared" si="1"/>
        <v>0</v>
      </c>
      <c r="AG34" s="88">
        <f>AG35+AG37+AG39</f>
        <v>120900</v>
      </c>
      <c r="AH34" s="88">
        <f t="shared" si="1"/>
        <v>0</v>
      </c>
      <c r="AI34" s="88">
        <f>AI35+AI37+AI39</f>
        <v>120900</v>
      </c>
      <c r="AJ34" s="88">
        <f t="shared" si="2"/>
        <v>0</v>
      </c>
      <c r="AK34" s="88">
        <f>AK35+AK37+AK39</f>
        <v>120900</v>
      </c>
      <c r="AL34" s="88">
        <f t="shared" si="2"/>
        <v>0</v>
      </c>
      <c r="AM34" s="88">
        <f>AM35+AM37+AM39</f>
        <v>120900</v>
      </c>
      <c r="AN34" s="88">
        <f t="shared" si="2"/>
        <v>0</v>
      </c>
      <c r="AO34" s="88">
        <f>AO35+AO37+AO39</f>
        <v>120900</v>
      </c>
      <c r="AP34" s="88">
        <f t="shared" si="2"/>
        <v>0</v>
      </c>
      <c r="AQ34" s="88">
        <f>AQ35+AQ37+AQ39</f>
        <v>120900</v>
      </c>
      <c r="AR34" s="88">
        <f t="shared" si="2"/>
        <v>0</v>
      </c>
      <c r="AS34" s="88">
        <f>AS35+AS37+AS39</f>
        <v>120900</v>
      </c>
      <c r="AT34" s="88">
        <f t="shared" si="2"/>
        <v>0</v>
      </c>
      <c r="AU34" s="88">
        <f>AU35+AU37+AU39</f>
        <v>120900</v>
      </c>
      <c r="AV34" s="88">
        <f t="shared" si="2"/>
        <v>0</v>
      </c>
      <c r="AW34" s="88">
        <f>AW35+AW37+AW39</f>
        <v>120900</v>
      </c>
      <c r="AX34" s="88">
        <f t="shared" si="2"/>
        <v>0</v>
      </c>
      <c r="AY34" s="88">
        <f>AY35+AY37+AY39</f>
        <v>0</v>
      </c>
      <c r="AZ34" s="88">
        <f t="shared" si="2"/>
        <v>-120900</v>
      </c>
      <c r="BA34" s="88">
        <f>BA35+BA37+BA39</f>
        <v>0</v>
      </c>
      <c r="BB34" s="88">
        <f t="shared" si="11"/>
        <v>0</v>
      </c>
      <c r="BC34" s="88">
        <f>BC35+BC37+BC39</f>
        <v>0</v>
      </c>
      <c r="BD34" s="88">
        <f t="shared" si="11"/>
        <v>0</v>
      </c>
      <c r="BE34" s="88">
        <f>BE35+BE37+BE39</f>
        <v>0</v>
      </c>
      <c r="BF34" s="88">
        <f t="shared" si="11"/>
        <v>0</v>
      </c>
      <c r="BG34" s="88">
        <f>BG35+BG37+BG39</f>
        <v>0</v>
      </c>
      <c r="BH34" s="88">
        <f t="shared" si="11"/>
        <v>0</v>
      </c>
      <c r="BI34" s="88">
        <f>BI35+BI37+BI39</f>
        <v>0</v>
      </c>
      <c r="BJ34" s="88">
        <f t="shared" si="11"/>
        <v>0</v>
      </c>
      <c r="BK34" s="88">
        <f>BK35+BK37+BK39</f>
        <v>0</v>
      </c>
      <c r="BL34" s="88">
        <f t="shared" si="11"/>
        <v>0</v>
      </c>
      <c r="BM34" s="88">
        <f>BM35+BM37+BM39</f>
        <v>0</v>
      </c>
      <c r="BN34" s="88">
        <f t="shared" si="11"/>
        <v>0</v>
      </c>
      <c r="BO34" s="88">
        <f>BO35+BO37+BO39</f>
        <v>0</v>
      </c>
      <c r="BP34" s="88">
        <f t="shared" si="11"/>
        <v>0</v>
      </c>
      <c r="BQ34" s="88">
        <f>BQ35+BQ37+BQ39</f>
        <v>0</v>
      </c>
      <c r="BR34" s="88">
        <f t="shared" si="11"/>
        <v>0</v>
      </c>
      <c r="BS34" s="88">
        <f>BS35+BS37+BS39</f>
        <v>0</v>
      </c>
      <c r="BT34" s="88">
        <f t="shared" si="4"/>
        <v>0</v>
      </c>
      <c r="BU34" s="88">
        <f>BU35+BU37+BU39</f>
        <v>0</v>
      </c>
      <c r="BV34" s="88">
        <f t="shared" si="5"/>
        <v>0</v>
      </c>
      <c r="BW34" s="88">
        <f>BW35+BW37+BW39</f>
        <v>0</v>
      </c>
      <c r="BX34" s="88">
        <f t="shared" si="6"/>
        <v>0</v>
      </c>
      <c r="BY34" s="88">
        <f>BY35+BY37+BY39</f>
        <v>0</v>
      </c>
      <c r="BZ34" s="88">
        <f t="shared" si="7"/>
        <v>0</v>
      </c>
      <c r="CA34" s="88">
        <f>CA35+CA37+CA39</f>
        <v>0</v>
      </c>
      <c r="CB34" s="88">
        <f t="shared" si="8"/>
        <v>0</v>
      </c>
      <c r="CC34" s="52"/>
      <c r="CD34" s="24"/>
      <c r="CE34" s="24"/>
      <c r="CF34" s="24"/>
      <c r="CG34" s="24"/>
      <c r="CH34" s="24"/>
    </row>
    <row r="35" spans="1:86" s="25" customFormat="1" ht="52.9" customHeight="1" x14ac:dyDescent="0.25">
      <c r="A35" s="26"/>
      <c r="B35" s="565" t="s">
        <v>4</v>
      </c>
      <c r="C35" s="566"/>
      <c r="D35" s="566"/>
      <c r="E35" s="566"/>
      <c r="F35" s="566"/>
      <c r="G35" s="567"/>
      <c r="H35" s="40" t="s">
        <v>841</v>
      </c>
      <c r="I35" s="18" t="s">
        <v>3</v>
      </c>
      <c r="J35" s="88">
        <f>J36</f>
        <v>90691</v>
      </c>
      <c r="K35" s="88">
        <f>K36</f>
        <v>90691</v>
      </c>
      <c r="L35" s="88">
        <f t="shared" si="10"/>
        <v>0</v>
      </c>
      <c r="M35" s="88">
        <f>M36</f>
        <v>90691</v>
      </c>
      <c r="N35" s="88">
        <f t="shared" si="1"/>
        <v>0</v>
      </c>
      <c r="O35" s="88">
        <f>O36</f>
        <v>90691</v>
      </c>
      <c r="P35" s="88">
        <f t="shared" si="1"/>
        <v>0</v>
      </c>
      <c r="Q35" s="88">
        <f>Q36</f>
        <v>90691</v>
      </c>
      <c r="R35" s="88">
        <f t="shared" si="1"/>
        <v>0</v>
      </c>
      <c r="S35" s="88">
        <f>S36</f>
        <v>90691</v>
      </c>
      <c r="T35" s="88">
        <f t="shared" si="1"/>
        <v>0</v>
      </c>
      <c r="U35" s="88">
        <f>U36</f>
        <v>90691</v>
      </c>
      <c r="V35" s="88">
        <f t="shared" si="1"/>
        <v>0</v>
      </c>
      <c r="W35" s="88">
        <f>W36</f>
        <v>90691</v>
      </c>
      <c r="X35" s="88">
        <f t="shared" si="1"/>
        <v>0</v>
      </c>
      <c r="Y35" s="88">
        <f>Y36</f>
        <v>90691</v>
      </c>
      <c r="Z35" s="88">
        <f t="shared" si="1"/>
        <v>0</v>
      </c>
      <c r="AA35" s="88">
        <f>AA36</f>
        <v>90691</v>
      </c>
      <c r="AB35" s="88">
        <f t="shared" si="1"/>
        <v>0</v>
      </c>
      <c r="AC35" s="88">
        <f>AC36</f>
        <v>90691</v>
      </c>
      <c r="AD35" s="88">
        <f t="shared" si="1"/>
        <v>0</v>
      </c>
      <c r="AE35" s="88">
        <f>AE36</f>
        <v>90920</v>
      </c>
      <c r="AF35" s="88">
        <f t="shared" si="1"/>
        <v>229</v>
      </c>
      <c r="AG35" s="88">
        <f>AG36</f>
        <v>90920</v>
      </c>
      <c r="AH35" s="88">
        <f t="shared" si="1"/>
        <v>0</v>
      </c>
      <c r="AI35" s="88">
        <f>AI36</f>
        <v>90920</v>
      </c>
      <c r="AJ35" s="88">
        <f t="shared" si="2"/>
        <v>0</v>
      </c>
      <c r="AK35" s="88">
        <f>AK36</f>
        <v>90920</v>
      </c>
      <c r="AL35" s="88">
        <f t="shared" si="2"/>
        <v>0</v>
      </c>
      <c r="AM35" s="88">
        <f>AM36</f>
        <v>90920</v>
      </c>
      <c r="AN35" s="88">
        <f t="shared" si="2"/>
        <v>0</v>
      </c>
      <c r="AO35" s="88">
        <f>AO36</f>
        <v>90920</v>
      </c>
      <c r="AP35" s="88">
        <f t="shared" si="2"/>
        <v>0</v>
      </c>
      <c r="AQ35" s="88">
        <f>AQ36</f>
        <v>90920</v>
      </c>
      <c r="AR35" s="88">
        <f t="shared" si="2"/>
        <v>0</v>
      </c>
      <c r="AS35" s="88">
        <f>AS36</f>
        <v>90920</v>
      </c>
      <c r="AT35" s="88">
        <f t="shared" si="2"/>
        <v>0</v>
      </c>
      <c r="AU35" s="88">
        <f>AU36</f>
        <v>90920</v>
      </c>
      <c r="AV35" s="88">
        <f t="shared" si="2"/>
        <v>0</v>
      </c>
      <c r="AW35" s="88">
        <f>AW36</f>
        <v>90920</v>
      </c>
      <c r="AX35" s="88">
        <f t="shared" si="2"/>
        <v>0</v>
      </c>
      <c r="AY35" s="88">
        <f>AY36</f>
        <v>0</v>
      </c>
      <c r="AZ35" s="88">
        <f t="shared" si="2"/>
        <v>-90920</v>
      </c>
      <c r="BA35" s="88">
        <f>BA36</f>
        <v>0</v>
      </c>
      <c r="BB35" s="88">
        <f t="shared" si="11"/>
        <v>0</v>
      </c>
      <c r="BC35" s="88">
        <f>BC36</f>
        <v>0</v>
      </c>
      <c r="BD35" s="88">
        <f t="shared" si="11"/>
        <v>0</v>
      </c>
      <c r="BE35" s="88">
        <f>BE36</f>
        <v>0</v>
      </c>
      <c r="BF35" s="88">
        <f t="shared" si="11"/>
        <v>0</v>
      </c>
      <c r="BG35" s="88">
        <f>BG36</f>
        <v>0</v>
      </c>
      <c r="BH35" s="88">
        <f t="shared" si="11"/>
        <v>0</v>
      </c>
      <c r="BI35" s="88">
        <f>BI36</f>
        <v>0</v>
      </c>
      <c r="BJ35" s="88">
        <f t="shared" si="11"/>
        <v>0</v>
      </c>
      <c r="BK35" s="88">
        <f>BK36</f>
        <v>0</v>
      </c>
      <c r="BL35" s="88">
        <f t="shared" si="11"/>
        <v>0</v>
      </c>
      <c r="BM35" s="88">
        <f>BM36</f>
        <v>0</v>
      </c>
      <c r="BN35" s="88">
        <f t="shared" si="11"/>
        <v>0</v>
      </c>
      <c r="BO35" s="88">
        <f>BO36</f>
        <v>0</v>
      </c>
      <c r="BP35" s="88">
        <f t="shared" si="11"/>
        <v>0</v>
      </c>
      <c r="BQ35" s="88">
        <f>BQ36</f>
        <v>0</v>
      </c>
      <c r="BR35" s="88">
        <f t="shared" si="11"/>
        <v>0</v>
      </c>
      <c r="BS35" s="88">
        <f>BS36</f>
        <v>0</v>
      </c>
      <c r="BT35" s="88">
        <f t="shared" si="4"/>
        <v>0</v>
      </c>
      <c r="BU35" s="88">
        <f>BU36</f>
        <v>0</v>
      </c>
      <c r="BV35" s="88">
        <f t="shared" si="5"/>
        <v>0</v>
      </c>
      <c r="BW35" s="88">
        <f>BW36</f>
        <v>0</v>
      </c>
      <c r="BX35" s="88">
        <f t="shared" si="6"/>
        <v>0</v>
      </c>
      <c r="BY35" s="88">
        <f>BY36</f>
        <v>0</v>
      </c>
      <c r="BZ35" s="88">
        <f t="shared" si="7"/>
        <v>0</v>
      </c>
      <c r="CA35" s="88">
        <f>CA36</f>
        <v>0</v>
      </c>
      <c r="CB35" s="88">
        <f t="shared" si="8"/>
        <v>0</v>
      </c>
      <c r="CC35" s="52"/>
      <c r="CD35" s="24"/>
      <c r="CE35" s="24"/>
      <c r="CF35" s="24"/>
      <c r="CG35" s="24"/>
      <c r="CH35" s="24"/>
    </row>
    <row r="36" spans="1:86" s="60" customFormat="1" ht="26.65" customHeight="1" x14ac:dyDescent="0.25">
      <c r="A36" s="61"/>
      <c r="B36" s="573" t="s">
        <v>2</v>
      </c>
      <c r="C36" s="571"/>
      <c r="D36" s="571"/>
      <c r="E36" s="571"/>
      <c r="F36" s="571"/>
      <c r="G36" s="572"/>
      <c r="H36" s="50" t="s">
        <v>841</v>
      </c>
      <c r="I36" s="22" t="s">
        <v>1</v>
      </c>
      <c r="J36" s="91">
        <v>90691</v>
      </c>
      <c r="K36" s="118">
        <v>90691</v>
      </c>
      <c r="L36" s="92">
        <f t="shared" si="10"/>
        <v>0</v>
      </c>
      <c r="M36" s="174">
        <v>90691</v>
      </c>
      <c r="N36" s="92">
        <f t="shared" si="1"/>
        <v>0</v>
      </c>
      <c r="O36" s="174">
        <v>90691</v>
      </c>
      <c r="P36" s="92">
        <f t="shared" si="1"/>
        <v>0</v>
      </c>
      <c r="Q36" s="183">
        <v>90691</v>
      </c>
      <c r="R36" s="92">
        <f t="shared" si="1"/>
        <v>0</v>
      </c>
      <c r="S36" s="204">
        <v>90691</v>
      </c>
      <c r="T36" s="92">
        <f t="shared" si="1"/>
        <v>0</v>
      </c>
      <c r="U36" s="204">
        <v>90691</v>
      </c>
      <c r="V36" s="92">
        <f t="shared" si="1"/>
        <v>0</v>
      </c>
      <c r="W36" s="204">
        <v>90691</v>
      </c>
      <c r="X36" s="92">
        <f t="shared" si="1"/>
        <v>0</v>
      </c>
      <c r="Y36" s="204">
        <v>90691</v>
      </c>
      <c r="Z36" s="92">
        <f t="shared" si="1"/>
        <v>0</v>
      </c>
      <c r="AA36" s="204">
        <v>90691</v>
      </c>
      <c r="AB36" s="92">
        <f t="shared" si="1"/>
        <v>0</v>
      </c>
      <c r="AC36" s="204">
        <v>90691</v>
      </c>
      <c r="AD36" s="92">
        <f t="shared" si="1"/>
        <v>0</v>
      </c>
      <c r="AE36" s="204">
        <v>90920</v>
      </c>
      <c r="AF36" s="92">
        <f t="shared" si="1"/>
        <v>229</v>
      </c>
      <c r="AG36" s="248">
        <v>90920</v>
      </c>
      <c r="AH36" s="92">
        <f t="shared" si="1"/>
        <v>0</v>
      </c>
      <c r="AI36" s="248">
        <v>90920</v>
      </c>
      <c r="AJ36" s="92">
        <f t="shared" si="2"/>
        <v>0</v>
      </c>
      <c r="AK36" s="248">
        <v>90920</v>
      </c>
      <c r="AL36" s="92">
        <f t="shared" si="2"/>
        <v>0</v>
      </c>
      <c r="AM36" s="248">
        <v>90920</v>
      </c>
      <c r="AN36" s="92">
        <f t="shared" si="2"/>
        <v>0</v>
      </c>
      <c r="AO36" s="286">
        <v>90920</v>
      </c>
      <c r="AP36" s="92">
        <f t="shared" si="2"/>
        <v>0</v>
      </c>
      <c r="AQ36" s="286">
        <v>90920</v>
      </c>
      <c r="AR36" s="92">
        <f t="shared" si="2"/>
        <v>0</v>
      </c>
      <c r="AS36" s="286">
        <v>90920</v>
      </c>
      <c r="AT36" s="92">
        <f t="shared" si="2"/>
        <v>0</v>
      </c>
      <c r="AU36" s="305">
        <v>90920</v>
      </c>
      <c r="AV36" s="92">
        <f t="shared" si="2"/>
        <v>0</v>
      </c>
      <c r="AW36" s="318">
        <v>90920</v>
      </c>
      <c r="AX36" s="92">
        <f t="shared" si="2"/>
        <v>0</v>
      </c>
      <c r="AY36" s="322">
        <v>0</v>
      </c>
      <c r="AZ36" s="92">
        <f t="shared" si="2"/>
        <v>-90920</v>
      </c>
      <c r="BA36" s="322">
        <v>0</v>
      </c>
      <c r="BB36" s="92">
        <f t="shared" si="11"/>
        <v>0</v>
      </c>
      <c r="BC36" s="322">
        <v>0</v>
      </c>
      <c r="BD36" s="92">
        <f t="shared" si="11"/>
        <v>0</v>
      </c>
      <c r="BE36" s="322">
        <v>0</v>
      </c>
      <c r="BF36" s="92">
        <f t="shared" si="11"/>
        <v>0</v>
      </c>
      <c r="BG36" s="322">
        <v>0</v>
      </c>
      <c r="BH36" s="92">
        <f t="shared" si="11"/>
        <v>0</v>
      </c>
      <c r="BI36" s="322">
        <v>0</v>
      </c>
      <c r="BJ36" s="92">
        <f t="shared" si="11"/>
        <v>0</v>
      </c>
      <c r="BK36" s="322">
        <v>0</v>
      </c>
      <c r="BL36" s="92">
        <f t="shared" si="11"/>
        <v>0</v>
      </c>
      <c r="BM36" s="322">
        <v>0</v>
      </c>
      <c r="BN36" s="92">
        <f t="shared" si="11"/>
        <v>0</v>
      </c>
      <c r="BO36" s="322">
        <v>0</v>
      </c>
      <c r="BP36" s="92">
        <f t="shared" si="11"/>
        <v>0</v>
      </c>
      <c r="BQ36" s="322">
        <v>0</v>
      </c>
      <c r="BR36" s="92">
        <f t="shared" si="11"/>
        <v>0</v>
      </c>
      <c r="BS36" s="322">
        <v>0</v>
      </c>
      <c r="BT36" s="92">
        <f t="shared" si="4"/>
        <v>0</v>
      </c>
      <c r="BU36" s="322">
        <v>0</v>
      </c>
      <c r="BV36" s="92">
        <f t="shared" si="5"/>
        <v>0</v>
      </c>
      <c r="BW36" s="322">
        <v>0</v>
      </c>
      <c r="BX36" s="92">
        <f t="shared" si="6"/>
        <v>0</v>
      </c>
      <c r="BY36" s="322">
        <v>0</v>
      </c>
      <c r="BZ36" s="92">
        <f t="shared" si="7"/>
        <v>0</v>
      </c>
      <c r="CA36" s="322">
        <v>0</v>
      </c>
      <c r="CB36" s="92">
        <f t="shared" si="8"/>
        <v>0</v>
      </c>
      <c r="CC36" s="53"/>
      <c r="CD36" s="59"/>
      <c r="CE36" s="59"/>
      <c r="CF36" s="59"/>
      <c r="CG36" s="59"/>
      <c r="CH36" s="59"/>
    </row>
    <row r="37" spans="1:86" s="25" customFormat="1" ht="26.65" customHeight="1" x14ac:dyDescent="0.25">
      <c r="A37" s="26"/>
      <c r="B37" s="565" t="s">
        <v>11</v>
      </c>
      <c r="C37" s="566"/>
      <c r="D37" s="566"/>
      <c r="E37" s="566"/>
      <c r="F37" s="566"/>
      <c r="G37" s="567"/>
      <c r="H37" s="40" t="s">
        <v>841</v>
      </c>
      <c r="I37" s="20" t="s">
        <v>10</v>
      </c>
      <c r="J37" s="90">
        <f>J38</f>
        <v>5789</v>
      </c>
      <c r="K37" s="90">
        <f>K38</f>
        <v>5789</v>
      </c>
      <c r="L37" s="88">
        <f t="shared" si="10"/>
        <v>0</v>
      </c>
      <c r="M37" s="90">
        <f>M38</f>
        <v>5789</v>
      </c>
      <c r="N37" s="88">
        <f t="shared" si="1"/>
        <v>0</v>
      </c>
      <c r="O37" s="90">
        <f>O38</f>
        <v>5789</v>
      </c>
      <c r="P37" s="88">
        <f t="shared" si="1"/>
        <v>0</v>
      </c>
      <c r="Q37" s="90">
        <f>Q38</f>
        <v>5789</v>
      </c>
      <c r="R37" s="88">
        <f t="shared" si="1"/>
        <v>0</v>
      </c>
      <c r="S37" s="90">
        <f>S38</f>
        <v>5789</v>
      </c>
      <c r="T37" s="88">
        <f t="shared" si="1"/>
        <v>0</v>
      </c>
      <c r="U37" s="90">
        <f>U38</f>
        <v>5789</v>
      </c>
      <c r="V37" s="88">
        <f t="shared" si="1"/>
        <v>0</v>
      </c>
      <c r="W37" s="90">
        <f>W38</f>
        <v>6089</v>
      </c>
      <c r="X37" s="88">
        <f t="shared" si="1"/>
        <v>300</v>
      </c>
      <c r="Y37" s="90">
        <f>Y38</f>
        <v>6089</v>
      </c>
      <c r="Z37" s="88">
        <f t="shared" si="1"/>
        <v>0</v>
      </c>
      <c r="AA37" s="90">
        <f>AA38</f>
        <v>6089</v>
      </c>
      <c r="AB37" s="88">
        <f t="shared" si="1"/>
        <v>0</v>
      </c>
      <c r="AC37" s="90">
        <f>AC38</f>
        <v>6089</v>
      </c>
      <c r="AD37" s="88">
        <f t="shared" si="1"/>
        <v>0</v>
      </c>
      <c r="AE37" s="90">
        <f>AE38</f>
        <v>5800</v>
      </c>
      <c r="AF37" s="88">
        <f t="shared" si="1"/>
        <v>-289</v>
      </c>
      <c r="AG37" s="90">
        <f>AG38</f>
        <v>5800</v>
      </c>
      <c r="AH37" s="88">
        <f t="shared" si="1"/>
        <v>0</v>
      </c>
      <c r="AI37" s="90">
        <f>AI38</f>
        <v>5800</v>
      </c>
      <c r="AJ37" s="88">
        <f t="shared" si="2"/>
        <v>0</v>
      </c>
      <c r="AK37" s="90">
        <f>AK38</f>
        <v>5800</v>
      </c>
      <c r="AL37" s="88">
        <f t="shared" si="2"/>
        <v>0</v>
      </c>
      <c r="AM37" s="90">
        <f>AM38</f>
        <v>5800</v>
      </c>
      <c r="AN37" s="88">
        <f t="shared" si="2"/>
        <v>0</v>
      </c>
      <c r="AO37" s="90">
        <f>AO38</f>
        <v>5800</v>
      </c>
      <c r="AP37" s="88">
        <f t="shared" si="2"/>
        <v>0</v>
      </c>
      <c r="AQ37" s="90">
        <f>AQ38</f>
        <v>5800</v>
      </c>
      <c r="AR37" s="88">
        <f t="shared" si="2"/>
        <v>0</v>
      </c>
      <c r="AS37" s="90">
        <f>AS38</f>
        <v>5800</v>
      </c>
      <c r="AT37" s="88">
        <f t="shared" si="2"/>
        <v>0</v>
      </c>
      <c r="AU37" s="90">
        <f>AU38</f>
        <v>5800</v>
      </c>
      <c r="AV37" s="88">
        <f t="shared" si="2"/>
        <v>0</v>
      </c>
      <c r="AW37" s="90">
        <f>AW38</f>
        <v>5800</v>
      </c>
      <c r="AX37" s="88">
        <f t="shared" si="2"/>
        <v>0</v>
      </c>
      <c r="AY37" s="90">
        <f>AY38</f>
        <v>0</v>
      </c>
      <c r="AZ37" s="88">
        <f t="shared" si="2"/>
        <v>-5800</v>
      </c>
      <c r="BA37" s="90">
        <f>BA38</f>
        <v>0</v>
      </c>
      <c r="BB37" s="88">
        <f t="shared" si="11"/>
        <v>0</v>
      </c>
      <c r="BC37" s="90">
        <f>BC38</f>
        <v>0</v>
      </c>
      <c r="BD37" s="88">
        <f t="shared" si="11"/>
        <v>0</v>
      </c>
      <c r="BE37" s="90">
        <f>BE38</f>
        <v>0</v>
      </c>
      <c r="BF37" s="88">
        <f t="shared" si="11"/>
        <v>0</v>
      </c>
      <c r="BG37" s="90">
        <f>BG38</f>
        <v>0</v>
      </c>
      <c r="BH37" s="88">
        <f t="shared" si="11"/>
        <v>0</v>
      </c>
      <c r="BI37" s="90">
        <f>BI38</f>
        <v>0</v>
      </c>
      <c r="BJ37" s="88">
        <f t="shared" si="11"/>
        <v>0</v>
      </c>
      <c r="BK37" s="90">
        <f>BK38</f>
        <v>0</v>
      </c>
      <c r="BL37" s="88">
        <f t="shared" si="11"/>
        <v>0</v>
      </c>
      <c r="BM37" s="90">
        <f>BM38</f>
        <v>0</v>
      </c>
      <c r="BN37" s="88">
        <f t="shared" si="11"/>
        <v>0</v>
      </c>
      <c r="BO37" s="90">
        <f>BO38</f>
        <v>0</v>
      </c>
      <c r="BP37" s="88">
        <f t="shared" si="11"/>
        <v>0</v>
      </c>
      <c r="BQ37" s="90">
        <f>BQ38</f>
        <v>0</v>
      </c>
      <c r="BR37" s="88">
        <f t="shared" si="11"/>
        <v>0</v>
      </c>
      <c r="BS37" s="90">
        <f>BS38</f>
        <v>0</v>
      </c>
      <c r="BT37" s="88">
        <f t="shared" si="4"/>
        <v>0</v>
      </c>
      <c r="BU37" s="90">
        <f>BU38</f>
        <v>0</v>
      </c>
      <c r="BV37" s="88">
        <f t="shared" si="5"/>
        <v>0</v>
      </c>
      <c r="BW37" s="90">
        <f>BW38</f>
        <v>0</v>
      </c>
      <c r="BX37" s="88">
        <f t="shared" si="6"/>
        <v>0</v>
      </c>
      <c r="BY37" s="90">
        <f>BY38</f>
        <v>0</v>
      </c>
      <c r="BZ37" s="88">
        <f t="shared" si="7"/>
        <v>0</v>
      </c>
      <c r="CA37" s="90">
        <f>CA38</f>
        <v>0</v>
      </c>
      <c r="CB37" s="88">
        <f t="shared" si="8"/>
        <v>0</v>
      </c>
      <c r="CC37" s="52"/>
      <c r="CD37" s="24"/>
      <c r="CE37" s="24"/>
      <c r="CF37" s="24"/>
      <c r="CG37" s="24"/>
      <c r="CH37" s="24"/>
    </row>
    <row r="38" spans="1:86" s="60" customFormat="1" ht="26.65" customHeight="1" x14ac:dyDescent="0.25">
      <c r="A38" s="61"/>
      <c r="B38" s="559" t="s">
        <v>9</v>
      </c>
      <c r="C38" s="559"/>
      <c r="D38" s="559"/>
      <c r="E38" s="559"/>
      <c r="F38" s="559"/>
      <c r="G38" s="559"/>
      <c r="H38" s="120" t="s">
        <v>841</v>
      </c>
      <c r="I38" s="69" t="s">
        <v>8</v>
      </c>
      <c r="J38" s="91">
        <v>5789</v>
      </c>
      <c r="K38" s="118">
        <v>5789</v>
      </c>
      <c r="L38" s="91">
        <f t="shared" si="10"/>
        <v>0</v>
      </c>
      <c r="M38" s="174">
        <v>5789</v>
      </c>
      <c r="N38" s="91">
        <f t="shared" si="1"/>
        <v>0</v>
      </c>
      <c r="O38" s="174">
        <v>5789</v>
      </c>
      <c r="P38" s="91">
        <f t="shared" si="1"/>
        <v>0</v>
      </c>
      <c r="Q38" s="183">
        <v>5789</v>
      </c>
      <c r="R38" s="91">
        <f t="shared" si="1"/>
        <v>0</v>
      </c>
      <c r="S38" s="204">
        <v>5789</v>
      </c>
      <c r="T38" s="91">
        <f t="shared" si="1"/>
        <v>0</v>
      </c>
      <c r="U38" s="204">
        <v>5789</v>
      </c>
      <c r="V38" s="91">
        <f t="shared" si="1"/>
        <v>0</v>
      </c>
      <c r="W38" s="204">
        <v>6089</v>
      </c>
      <c r="X38" s="91">
        <f t="shared" si="1"/>
        <v>300</v>
      </c>
      <c r="Y38" s="204">
        <v>6089</v>
      </c>
      <c r="Z38" s="91">
        <f t="shared" si="1"/>
        <v>0</v>
      </c>
      <c r="AA38" s="204">
        <v>6089</v>
      </c>
      <c r="AB38" s="91">
        <f t="shared" si="1"/>
        <v>0</v>
      </c>
      <c r="AC38" s="204">
        <v>6089</v>
      </c>
      <c r="AD38" s="91">
        <f t="shared" si="1"/>
        <v>0</v>
      </c>
      <c r="AE38" s="204">
        <v>5800</v>
      </c>
      <c r="AF38" s="91">
        <f t="shared" si="1"/>
        <v>-289</v>
      </c>
      <c r="AG38" s="248">
        <v>5800</v>
      </c>
      <c r="AH38" s="91">
        <f t="shared" si="1"/>
        <v>0</v>
      </c>
      <c r="AI38" s="248">
        <v>5800</v>
      </c>
      <c r="AJ38" s="91">
        <f t="shared" si="2"/>
        <v>0</v>
      </c>
      <c r="AK38" s="248">
        <v>5800</v>
      </c>
      <c r="AL38" s="91">
        <f t="shared" si="2"/>
        <v>0</v>
      </c>
      <c r="AM38" s="248">
        <v>5800</v>
      </c>
      <c r="AN38" s="91">
        <f t="shared" si="2"/>
        <v>0</v>
      </c>
      <c r="AO38" s="286">
        <v>5800</v>
      </c>
      <c r="AP38" s="91">
        <f t="shared" si="2"/>
        <v>0</v>
      </c>
      <c r="AQ38" s="286">
        <v>5800</v>
      </c>
      <c r="AR38" s="91">
        <f t="shared" si="2"/>
        <v>0</v>
      </c>
      <c r="AS38" s="286">
        <v>5800</v>
      </c>
      <c r="AT38" s="91">
        <f t="shared" si="2"/>
        <v>0</v>
      </c>
      <c r="AU38" s="305">
        <v>5800</v>
      </c>
      <c r="AV38" s="91">
        <f t="shared" si="2"/>
        <v>0</v>
      </c>
      <c r="AW38" s="318">
        <v>5800</v>
      </c>
      <c r="AX38" s="91">
        <f t="shared" si="2"/>
        <v>0</v>
      </c>
      <c r="AY38" s="322">
        <v>0</v>
      </c>
      <c r="AZ38" s="91">
        <f t="shared" si="2"/>
        <v>-5800</v>
      </c>
      <c r="BA38" s="322">
        <v>0</v>
      </c>
      <c r="BB38" s="91">
        <f t="shared" si="11"/>
        <v>0</v>
      </c>
      <c r="BC38" s="322">
        <v>0</v>
      </c>
      <c r="BD38" s="91">
        <f t="shared" si="11"/>
        <v>0</v>
      </c>
      <c r="BE38" s="322">
        <v>0</v>
      </c>
      <c r="BF38" s="91">
        <f t="shared" si="11"/>
        <v>0</v>
      </c>
      <c r="BG38" s="322">
        <v>0</v>
      </c>
      <c r="BH38" s="91">
        <f t="shared" si="11"/>
        <v>0</v>
      </c>
      <c r="BI38" s="322">
        <v>0</v>
      </c>
      <c r="BJ38" s="91">
        <f t="shared" si="11"/>
        <v>0</v>
      </c>
      <c r="BK38" s="322">
        <v>0</v>
      </c>
      <c r="BL38" s="91">
        <f t="shared" si="11"/>
        <v>0</v>
      </c>
      <c r="BM38" s="322">
        <v>0</v>
      </c>
      <c r="BN38" s="91">
        <f t="shared" si="11"/>
        <v>0</v>
      </c>
      <c r="BO38" s="322">
        <v>0</v>
      </c>
      <c r="BP38" s="91">
        <f t="shared" si="11"/>
        <v>0</v>
      </c>
      <c r="BQ38" s="322">
        <v>0</v>
      </c>
      <c r="BR38" s="91">
        <f t="shared" si="11"/>
        <v>0</v>
      </c>
      <c r="BS38" s="322">
        <v>0</v>
      </c>
      <c r="BT38" s="91">
        <f t="shared" si="4"/>
        <v>0</v>
      </c>
      <c r="BU38" s="322">
        <v>0</v>
      </c>
      <c r="BV38" s="91">
        <f t="shared" si="5"/>
        <v>0</v>
      </c>
      <c r="BW38" s="322">
        <v>0</v>
      </c>
      <c r="BX38" s="91">
        <f t="shared" si="6"/>
        <v>0</v>
      </c>
      <c r="BY38" s="322">
        <v>0</v>
      </c>
      <c r="BZ38" s="91">
        <f t="shared" si="7"/>
        <v>0</v>
      </c>
      <c r="CA38" s="322">
        <v>0</v>
      </c>
      <c r="CB38" s="91">
        <f t="shared" si="8"/>
        <v>0</v>
      </c>
      <c r="CC38" s="53"/>
      <c r="CD38" s="59"/>
      <c r="CE38" s="59"/>
      <c r="CF38" s="59"/>
      <c r="CG38" s="59"/>
      <c r="CH38" s="59"/>
    </row>
    <row r="39" spans="1:86" s="25" customFormat="1" ht="15.75" x14ac:dyDescent="0.25">
      <c r="A39" s="26"/>
      <c r="B39" s="558" t="s">
        <v>48</v>
      </c>
      <c r="C39" s="558"/>
      <c r="D39" s="558"/>
      <c r="E39" s="558"/>
      <c r="F39" s="558"/>
      <c r="G39" s="558"/>
      <c r="H39" s="122" t="s">
        <v>841</v>
      </c>
      <c r="I39" s="29" t="s">
        <v>47</v>
      </c>
      <c r="J39" s="89">
        <f>J40</f>
        <v>24120</v>
      </c>
      <c r="K39" s="89">
        <f>K40</f>
        <v>24120</v>
      </c>
      <c r="L39" s="89">
        <f t="shared" si="10"/>
        <v>0</v>
      </c>
      <c r="M39" s="89">
        <f>M40</f>
        <v>24120</v>
      </c>
      <c r="N39" s="89">
        <f t="shared" si="1"/>
        <v>0</v>
      </c>
      <c r="O39" s="89">
        <f>O40</f>
        <v>24120</v>
      </c>
      <c r="P39" s="89">
        <f t="shared" si="1"/>
        <v>0</v>
      </c>
      <c r="Q39" s="89">
        <f>Q40</f>
        <v>24120</v>
      </c>
      <c r="R39" s="89">
        <f t="shared" si="1"/>
        <v>0</v>
      </c>
      <c r="S39" s="89">
        <f>S40</f>
        <v>24120</v>
      </c>
      <c r="T39" s="89">
        <f t="shared" si="1"/>
        <v>0</v>
      </c>
      <c r="U39" s="89">
        <f>U40</f>
        <v>24120</v>
      </c>
      <c r="V39" s="89">
        <f t="shared" si="1"/>
        <v>0</v>
      </c>
      <c r="W39" s="89">
        <f>W40</f>
        <v>24120</v>
      </c>
      <c r="X39" s="89">
        <f t="shared" si="1"/>
        <v>0</v>
      </c>
      <c r="Y39" s="89">
        <f>Y40</f>
        <v>24120</v>
      </c>
      <c r="Z39" s="89">
        <f t="shared" si="1"/>
        <v>0</v>
      </c>
      <c r="AA39" s="89">
        <f>AA40</f>
        <v>24120</v>
      </c>
      <c r="AB39" s="89">
        <f t="shared" si="1"/>
        <v>0</v>
      </c>
      <c r="AC39" s="89">
        <f>AC40</f>
        <v>24120</v>
      </c>
      <c r="AD39" s="89">
        <f t="shared" si="1"/>
        <v>0</v>
      </c>
      <c r="AE39" s="89">
        <f>AE40</f>
        <v>24180</v>
      </c>
      <c r="AF39" s="89">
        <f t="shared" si="1"/>
        <v>60</v>
      </c>
      <c r="AG39" s="89">
        <f>AG40</f>
        <v>24180</v>
      </c>
      <c r="AH39" s="89">
        <f t="shared" si="1"/>
        <v>0</v>
      </c>
      <c r="AI39" s="89">
        <f>AI40</f>
        <v>24180</v>
      </c>
      <c r="AJ39" s="89">
        <f t="shared" si="2"/>
        <v>0</v>
      </c>
      <c r="AK39" s="89">
        <f>AK40</f>
        <v>24180</v>
      </c>
      <c r="AL39" s="89">
        <f t="shared" si="2"/>
        <v>0</v>
      </c>
      <c r="AM39" s="89">
        <f>AM40</f>
        <v>24180</v>
      </c>
      <c r="AN39" s="89">
        <f t="shared" si="2"/>
        <v>0</v>
      </c>
      <c r="AO39" s="89">
        <f>AO40</f>
        <v>24180</v>
      </c>
      <c r="AP39" s="89">
        <f t="shared" si="2"/>
        <v>0</v>
      </c>
      <c r="AQ39" s="89">
        <f>AQ40</f>
        <v>24180</v>
      </c>
      <c r="AR39" s="89">
        <f t="shared" si="2"/>
        <v>0</v>
      </c>
      <c r="AS39" s="89">
        <f>AS40</f>
        <v>24180</v>
      </c>
      <c r="AT39" s="89">
        <f t="shared" si="2"/>
        <v>0</v>
      </c>
      <c r="AU39" s="89">
        <f>AU40</f>
        <v>24180</v>
      </c>
      <c r="AV39" s="89">
        <f t="shared" si="2"/>
        <v>0</v>
      </c>
      <c r="AW39" s="89">
        <f>AW40</f>
        <v>24180</v>
      </c>
      <c r="AX39" s="89">
        <f t="shared" si="2"/>
        <v>0</v>
      </c>
      <c r="AY39" s="89">
        <f>AY40</f>
        <v>0</v>
      </c>
      <c r="AZ39" s="89">
        <f t="shared" si="2"/>
        <v>-24180</v>
      </c>
      <c r="BA39" s="89">
        <f>BA40</f>
        <v>0</v>
      </c>
      <c r="BB39" s="89">
        <f t="shared" si="11"/>
        <v>0</v>
      </c>
      <c r="BC39" s="89">
        <f>BC40</f>
        <v>0</v>
      </c>
      <c r="BD39" s="89">
        <f t="shared" si="11"/>
        <v>0</v>
      </c>
      <c r="BE39" s="89">
        <f>BE40</f>
        <v>0</v>
      </c>
      <c r="BF39" s="89">
        <f t="shared" si="11"/>
        <v>0</v>
      </c>
      <c r="BG39" s="89">
        <f>BG40</f>
        <v>0</v>
      </c>
      <c r="BH39" s="89">
        <f t="shared" si="11"/>
        <v>0</v>
      </c>
      <c r="BI39" s="89">
        <f>BI40</f>
        <v>0</v>
      </c>
      <c r="BJ39" s="89">
        <f t="shared" si="11"/>
        <v>0</v>
      </c>
      <c r="BK39" s="89">
        <f>BK40</f>
        <v>0</v>
      </c>
      <c r="BL39" s="89">
        <f t="shared" si="11"/>
        <v>0</v>
      </c>
      <c r="BM39" s="89">
        <f>BM40</f>
        <v>0</v>
      </c>
      <c r="BN39" s="89">
        <f t="shared" si="11"/>
        <v>0</v>
      </c>
      <c r="BO39" s="89">
        <f>BO40</f>
        <v>0</v>
      </c>
      <c r="BP39" s="89">
        <f t="shared" si="11"/>
        <v>0</v>
      </c>
      <c r="BQ39" s="89">
        <f>BQ40</f>
        <v>0</v>
      </c>
      <c r="BR39" s="89">
        <f t="shared" si="11"/>
        <v>0</v>
      </c>
      <c r="BS39" s="89">
        <f>BS40</f>
        <v>0</v>
      </c>
      <c r="BT39" s="89">
        <f t="shared" si="4"/>
        <v>0</v>
      </c>
      <c r="BU39" s="89">
        <f>BU40</f>
        <v>0</v>
      </c>
      <c r="BV39" s="89">
        <f t="shared" si="5"/>
        <v>0</v>
      </c>
      <c r="BW39" s="89">
        <f>BW40</f>
        <v>0</v>
      </c>
      <c r="BX39" s="89">
        <f t="shared" si="6"/>
        <v>0</v>
      </c>
      <c r="BY39" s="89">
        <f>BY40</f>
        <v>0</v>
      </c>
      <c r="BZ39" s="89">
        <f t="shared" si="7"/>
        <v>0</v>
      </c>
      <c r="CA39" s="89">
        <f>CA40</f>
        <v>0</v>
      </c>
      <c r="CB39" s="89">
        <f t="shared" si="8"/>
        <v>0</v>
      </c>
      <c r="CC39" s="52"/>
      <c r="CD39" s="24"/>
      <c r="CE39" s="24"/>
      <c r="CF39" s="24"/>
      <c r="CG39" s="24"/>
      <c r="CH39" s="24"/>
    </row>
    <row r="40" spans="1:86" s="60" customFormat="1" ht="15.75" x14ac:dyDescent="0.25">
      <c r="A40" s="61"/>
      <c r="B40" s="559" t="s">
        <v>171</v>
      </c>
      <c r="C40" s="559"/>
      <c r="D40" s="559"/>
      <c r="E40" s="559"/>
      <c r="F40" s="559"/>
      <c r="G40" s="559"/>
      <c r="H40" s="120" t="s">
        <v>841</v>
      </c>
      <c r="I40" s="69" t="s">
        <v>170</v>
      </c>
      <c r="J40" s="91">
        <v>24120</v>
      </c>
      <c r="K40" s="118">
        <v>24120</v>
      </c>
      <c r="L40" s="91">
        <f t="shared" si="10"/>
        <v>0</v>
      </c>
      <c r="M40" s="174">
        <v>24120</v>
      </c>
      <c r="N40" s="91">
        <f t="shared" si="1"/>
        <v>0</v>
      </c>
      <c r="O40" s="174">
        <v>24120</v>
      </c>
      <c r="P40" s="91">
        <f t="shared" si="1"/>
        <v>0</v>
      </c>
      <c r="Q40" s="183">
        <v>24120</v>
      </c>
      <c r="R40" s="91">
        <f t="shared" si="1"/>
        <v>0</v>
      </c>
      <c r="S40" s="204">
        <v>24120</v>
      </c>
      <c r="T40" s="91">
        <f t="shared" si="1"/>
        <v>0</v>
      </c>
      <c r="U40" s="204">
        <v>24120</v>
      </c>
      <c r="V40" s="91">
        <f t="shared" si="1"/>
        <v>0</v>
      </c>
      <c r="W40" s="204">
        <v>24120</v>
      </c>
      <c r="X40" s="91">
        <f t="shared" si="1"/>
        <v>0</v>
      </c>
      <c r="Y40" s="204">
        <v>24120</v>
      </c>
      <c r="Z40" s="91">
        <f t="shared" si="1"/>
        <v>0</v>
      </c>
      <c r="AA40" s="204">
        <v>24120</v>
      </c>
      <c r="AB40" s="91">
        <f t="shared" si="1"/>
        <v>0</v>
      </c>
      <c r="AC40" s="204">
        <v>24120</v>
      </c>
      <c r="AD40" s="91">
        <f t="shared" si="1"/>
        <v>0</v>
      </c>
      <c r="AE40" s="204">
        <v>24180</v>
      </c>
      <c r="AF40" s="91">
        <f t="shared" si="1"/>
        <v>60</v>
      </c>
      <c r="AG40" s="248">
        <v>24180</v>
      </c>
      <c r="AH40" s="91">
        <f t="shared" si="1"/>
        <v>0</v>
      </c>
      <c r="AI40" s="248">
        <v>24180</v>
      </c>
      <c r="AJ40" s="91">
        <f t="shared" si="2"/>
        <v>0</v>
      </c>
      <c r="AK40" s="248">
        <v>24180</v>
      </c>
      <c r="AL40" s="91">
        <f t="shared" si="2"/>
        <v>0</v>
      </c>
      <c r="AM40" s="248">
        <v>24180</v>
      </c>
      <c r="AN40" s="91">
        <f t="shared" si="2"/>
        <v>0</v>
      </c>
      <c r="AO40" s="286">
        <v>24180</v>
      </c>
      <c r="AP40" s="91">
        <f t="shared" si="2"/>
        <v>0</v>
      </c>
      <c r="AQ40" s="286">
        <v>24180</v>
      </c>
      <c r="AR40" s="91">
        <f t="shared" si="2"/>
        <v>0</v>
      </c>
      <c r="AS40" s="286">
        <v>24180</v>
      </c>
      <c r="AT40" s="91">
        <f t="shared" si="2"/>
        <v>0</v>
      </c>
      <c r="AU40" s="305">
        <v>24180</v>
      </c>
      <c r="AV40" s="91">
        <f t="shared" si="2"/>
        <v>0</v>
      </c>
      <c r="AW40" s="318">
        <v>24180</v>
      </c>
      <c r="AX40" s="91">
        <f t="shared" si="2"/>
        <v>0</v>
      </c>
      <c r="AY40" s="322">
        <v>0</v>
      </c>
      <c r="AZ40" s="91">
        <f t="shared" si="2"/>
        <v>-24180</v>
      </c>
      <c r="BA40" s="322">
        <v>0</v>
      </c>
      <c r="BB40" s="91">
        <f t="shared" si="11"/>
        <v>0</v>
      </c>
      <c r="BC40" s="322">
        <v>0</v>
      </c>
      <c r="BD40" s="91">
        <f t="shared" si="11"/>
        <v>0</v>
      </c>
      <c r="BE40" s="322">
        <v>0</v>
      </c>
      <c r="BF40" s="91">
        <f t="shared" si="11"/>
        <v>0</v>
      </c>
      <c r="BG40" s="322">
        <v>0</v>
      </c>
      <c r="BH40" s="91">
        <f t="shared" si="11"/>
        <v>0</v>
      </c>
      <c r="BI40" s="322">
        <v>0</v>
      </c>
      <c r="BJ40" s="91">
        <f t="shared" si="11"/>
        <v>0</v>
      </c>
      <c r="BK40" s="322">
        <v>0</v>
      </c>
      <c r="BL40" s="91">
        <f t="shared" si="11"/>
        <v>0</v>
      </c>
      <c r="BM40" s="322">
        <v>0</v>
      </c>
      <c r="BN40" s="91">
        <f t="shared" si="11"/>
        <v>0</v>
      </c>
      <c r="BO40" s="322">
        <v>0</v>
      </c>
      <c r="BP40" s="91">
        <f t="shared" si="11"/>
        <v>0</v>
      </c>
      <c r="BQ40" s="322">
        <v>0</v>
      </c>
      <c r="BR40" s="91">
        <f t="shared" si="11"/>
        <v>0</v>
      </c>
      <c r="BS40" s="322">
        <v>0</v>
      </c>
      <c r="BT40" s="91">
        <f t="shared" si="4"/>
        <v>0</v>
      </c>
      <c r="BU40" s="322">
        <v>0</v>
      </c>
      <c r="BV40" s="91">
        <f t="shared" si="5"/>
        <v>0</v>
      </c>
      <c r="BW40" s="322">
        <v>0</v>
      </c>
      <c r="BX40" s="91">
        <f t="shared" si="6"/>
        <v>0</v>
      </c>
      <c r="BY40" s="322">
        <v>0</v>
      </c>
      <c r="BZ40" s="91">
        <f t="shared" si="7"/>
        <v>0</v>
      </c>
      <c r="CA40" s="322">
        <v>0</v>
      </c>
      <c r="CB40" s="91">
        <f t="shared" si="8"/>
        <v>0</v>
      </c>
      <c r="CC40" s="53"/>
      <c r="CD40" s="59"/>
      <c r="CE40" s="59"/>
      <c r="CF40" s="59"/>
      <c r="CG40" s="59"/>
      <c r="CH40" s="59"/>
    </row>
    <row r="41" spans="1:86" s="25" customFormat="1" ht="15.75" x14ac:dyDescent="0.25">
      <c r="A41" s="26"/>
      <c r="B41" s="525" t="s">
        <v>40</v>
      </c>
      <c r="C41" s="566"/>
      <c r="D41" s="566"/>
      <c r="E41" s="566"/>
      <c r="F41" s="566"/>
      <c r="G41" s="567"/>
      <c r="H41" s="315" t="s">
        <v>728</v>
      </c>
      <c r="I41" s="316" t="s">
        <v>5</v>
      </c>
      <c r="J41" s="89"/>
      <c r="K41" s="114"/>
      <c r="L41" s="89"/>
      <c r="M41" s="171"/>
      <c r="N41" s="89"/>
      <c r="O41" s="171"/>
      <c r="P41" s="89"/>
      <c r="Q41" s="185"/>
      <c r="R41" s="89"/>
      <c r="S41" s="208"/>
      <c r="T41" s="89"/>
      <c r="U41" s="208"/>
      <c r="V41" s="89"/>
      <c r="W41" s="208"/>
      <c r="X41" s="89"/>
      <c r="Y41" s="208"/>
      <c r="Z41" s="89"/>
      <c r="AA41" s="208"/>
      <c r="AB41" s="89"/>
      <c r="AC41" s="208"/>
      <c r="AD41" s="89"/>
      <c r="AE41" s="208"/>
      <c r="AF41" s="89"/>
      <c r="AG41" s="268"/>
      <c r="AH41" s="89"/>
      <c r="AI41" s="268"/>
      <c r="AJ41" s="89"/>
      <c r="AK41" s="268"/>
      <c r="AL41" s="89"/>
      <c r="AM41" s="268"/>
      <c r="AN41" s="89"/>
      <c r="AO41" s="294"/>
      <c r="AP41" s="89"/>
      <c r="AQ41" s="294"/>
      <c r="AR41" s="89"/>
      <c r="AS41" s="294"/>
      <c r="AT41" s="89"/>
      <c r="AU41" s="334"/>
      <c r="AV41" s="89"/>
      <c r="AW41" s="322">
        <f>AW42</f>
        <v>0</v>
      </c>
      <c r="AX41" s="89"/>
      <c r="AY41" s="322">
        <f>AY42</f>
        <v>1000</v>
      </c>
      <c r="AZ41" s="89">
        <f t="shared" si="2"/>
        <v>1000</v>
      </c>
      <c r="BA41" s="322">
        <f>BA42</f>
        <v>1000</v>
      </c>
      <c r="BB41" s="89">
        <f t="shared" si="11"/>
        <v>0</v>
      </c>
      <c r="BC41" s="322">
        <f>BC42</f>
        <v>1000</v>
      </c>
      <c r="BD41" s="89">
        <f t="shared" si="11"/>
        <v>0</v>
      </c>
      <c r="BE41" s="322">
        <f>BE42</f>
        <v>1000</v>
      </c>
      <c r="BF41" s="89">
        <f t="shared" si="11"/>
        <v>0</v>
      </c>
      <c r="BG41" s="322">
        <f>BG42</f>
        <v>1000</v>
      </c>
      <c r="BH41" s="89">
        <f t="shared" si="11"/>
        <v>0</v>
      </c>
      <c r="BI41" s="322">
        <f>BI42</f>
        <v>1000</v>
      </c>
      <c r="BJ41" s="89">
        <f t="shared" si="11"/>
        <v>0</v>
      </c>
      <c r="BK41" s="322">
        <f>BK42</f>
        <v>1000</v>
      </c>
      <c r="BL41" s="89">
        <f t="shared" si="11"/>
        <v>0</v>
      </c>
      <c r="BM41" s="322">
        <f>BM42</f>
        <v>1000</v>
      </c>
      <c r="BN41" s="89">
        <f t="shared" si="11"/>
        <v>0</v>
      </c>
      <c r="BO41" s="322">
        <f>BO42</f>
        <v>1000</v>
      </c>
      <c r="BP41" s="89">
        <f t="shared" si="11"/>
        <v>0</v>
      </c>
      <c r="BQ41" s="322">
        <f>BQ42</f>
        <v>1000</v>
      </c>
      <c r="BR41" s="89">
        <f t="shared" si="11"/>
        <v>0</v>
      </c>
      <c r="BS41" s="322">
        <f>BS42</f>
        <v>0</v>
      </c>
      <c r="BT41" s="89">
        <f t="shared" si="4"/>
        <v>-1000</v>
      </c>
      <c r="BU41" s="322">
        <f>BU42</f>
        <v>0</v>
      </c>
      <c r="BV41" s="89">
        <f t="shared" si="5"/>
        <v>0</v>
      </c>
      <c r="BW41" s="322">
        <f>BW42</f>
        <v>0</v>
      </c>
      <c r="BX41" s="89">
        <f t="shared" si="6"/>
        <v>0</v>
      </c>
      <c r="BY41" s="322">
        <f>BY42</f>
        <v>0</v>
      </c>
      <c r="BZ41" s="89">
        <f t="shared" si="7"/>
        <v>0</v>
      </c>
      <c r="CA41" s="322">
        <f>CA42</f>
        <v>0</v>
      </c>
      <c r="CB41" s="89">
        <f t="shared" si="8"/>
        <v>0</v>
      </c>
      <c r="CC41" s="52"/>
      <c r="CD41" s="24"/>
      <c r="CE41" s="24"/>
      <c r="CF41" s="24"/>
      <c r="CG41" s="24"/>
      <c r="CH41" s="24"/>
    </row>
    <row r="42" spans="1:86" s="25" customFormat="1" ht="25.5" customHeight="1" x14ac:dyDescent="0.25">
      <c r="A42" s="26"/>
      <c r="B42" s="565" t="s">
        <v>11</v>
      </c>
      <c r="C42" s="566"/>
      <c r="D42" s="566"/>
      <c r="E42" s="566"/>
      <c r="F42" s="566"/>
      <c r="G42" s="567"/>
      <c r="H42" s="313" t="s">
        <v>728</v>
      </c>
      <c r="I42" s="314" t="s">
        <v>10</v>
      </c>
      <c r="J42" s="89"/>
      <c r="K42" s="114"/>
      <c r="L42" s="89"/>
      <c r="M42" s="171"/>
      <c r="N42" s="89"/>
      <c r="O42" s="171"/>
      <c r="P42" s="89"/>
      <c r="Q42" s="185"/>
      <c r="R42" s="89"/>
      <c r="S42" s="208"/>
      <c r="T42" s="89"/>
      <c r="U42" s="208"/>
      <c r="V42" s="89"/>
      <c r="W42" s="208"/>
      <c r="X42" s="89"/>
      <c r="Y42" s="208"/>
      <c r="Z42" s="89"/>
      <c r="AA42" s="208"/>
      <c r="AB42" s="89"/>
      <c r="AC42" s="208"/>
      <c r="AD42" s="89"/>
      <c r="AE42" s="208"/>
      <c r="AF42" s="89"/>
      <c r="AG42" s="268"/>
      <c r="AH42" s="89"/>
      <c r="AI42" s="268"/>
      <c r="AJ42" s="89"/>
      <c r="AK42" s="268"/>
      <c r="AL42" s="89"/>
      <c r="AM42" s="268"/>
      <c r="AN42" s="89"/>
      <c r="AO42" s="294"/>
      <c r="AP42" s="89"/>
      <c r="AQ42" s="294"/>
      <c r="AR42" s="89"/>
      <c r="AS42" s="294"/>
      <c r="AT42" s="89"/>
      <c r="AU42" s="334"/>
      <c r="AV42" s="89"/>
      <c r="AW42" s="322">
        <f>AW43</f>
        <v>0</v>
      </c>
      <c r="AX42" s="89"/>
      <c r="AY42" s="322">
        <f>AY43</f>
        <v>1000</v>
      </c>
      <c r="AZ42" s="89">
        <f t="shared" si="2"/>
        <v>1000</v>
      </c>
      <c r="BA42" s="322">
        <f>BA43</f>
        <v>1000</v>
      </c>
      <c r="BB42" s="89">
        <f t="shared" si="11"/>
        <v>0</v>
      </c>
      <c r="BC42" s="322">
        <f>BC43</f>
        <v>1000</v>
      </c>
      <c r="BD42" s="89">
        <f t="shared" si="11"/>
        <v>0</v>
      </c>
      <c r="BE42" s="322">
        <f>BE43</f>
        <v>1000</v>
      </c>
      <c r="BF42" s="89">
        <f t="shared" si="11"/>
        <v>0</v>
      </c>
      <c r="BG42" s="322">
        <f>BG43</f>
        <v>1000</v>
      </c>
      <c r="BH42" s="89">
        <f t="shared" si="11"/>
        <v>0</v>
      </c>
      <c r="BI42" s="322">
        <f>BI43</f>
        <v>1000</v>
      </c>
      <c r="BJ42" s="89">
        <f t="shared" si="11"/>
        <v>0</v>
      </c>
      <c r="BK42" s="322">
        <f>BK43</f>
        <v>1000</v>
      </c>
      <c r="BL42" s="89">
        <f t="shared" si="11"/>
        <v>0</v>
      </c>
      <c r="BM42" s="322">
        <f>BM43</f>
        <v>1000</v>
      </c>
      <c r="BN42" s="89">
        <f t="shared" si="11"/>
        <v>0</v>
      </c>
      <c r="BO42" s="322">
        <f>BO43</f>
        <v>1000</v>
      </c>
      <c r="BP42" s="89">
        <f t="shared" si="11"/>
        <v>0</v>
      </c>
      <c r="BQ42" s="322">
        <f>BQ43</f>
        <v>1000</v>
      </c>
      <c r="BR42" s="89">
        <f t="shared" si="11"/>
        <v>0</v>
      </c>
      <c r="BS42" s="322">
        <f>BS43</f>
        <v>0</v>
      </c>
      <c r="BT42" s="89">
        <f t="shared" si="4"/>
        <v>-1000</v>
      </c>
      <c r="BU42" s="322">
        <f>BU43</f>
        <v>0</v>
      </c>
      <c r="BV42" s="89">
        <f t="shared" si="5"/>
        <v>0</v>
      </c>
      <c r="BW42" s="322">
        <f>BW43</f>
        <v>0</v>
      </c>
      <c r="BX42" s="89">
        <f t="shared" si="6"/>
        <v>0</v>
      </c>
      <c r="BY42" s="322">
        <f>BY43</f>
        <v>0</v>
      </c>
      <c r="BZ42" s="89">
        <f t="shared" si="7"/>
        <v>0</v>
      </c>
      <c r="CA42" s="322">
        <f>CA43</f>
        <v>0</v>
      </c>
      <c r="CB42" s="89">
        <f t="shared" si="8"/>
        <v>0</v>
      </c>
      <c r="CC42" s="52"/>
      <c r="CD42" s="24"/>
      <c r="CE42" s="24"/>
      <c r="CF42" s="24"/>
      <c r="CG42" s="24"/>
      <c r="CH42" s="24"/>
    </row>
    <row r="43" spans="1:86" s="60" customFormat="1" ht="27" customHeight="1" x14ac:dyDescent="0.25">
      <c r="A43" s="61"/>
      <c r="B43" s="559" t="s">
        <v>9</v>
      </c>
      <c r="C43" s="559"/>
      <c r="D43" s="559"/>
      <c r="E43" s="559"/>
      <c r="F43" s="559"/>
      <c r="G43" s="559"/>
      <c r="H43" s="324" t="s">
        <v>728</v>
      </c>
      <c r="I43" s="325" t="s">
        <v>8</v>
      </c>
      <c r="J43" s="91"/>
      <c r="K43" s="118"/>
      <c r="L43" s="91"/>
      <c r="M43" s="174"/>
      <c r="N43" s="91"/>
      <c r="O43" s="174"/>
      <c r="P43" s="91"/>
      <c r="Q43" s="183"/>
      <c r="R43" s="91"/>
      <c r="S43" s="204"/>
      <c r="T43" s="91"/>
      <c r="U43" s="204"/>
      <c r="V43" s="91"/>
      <c r="W43" s="204"/>
      <c r="X43" s="91"/>
      <c r="Y43" s="204"/>
      <c r="Z43" s="91"/>
      <c r="AA43" s="204"/>
      <c r="AB43" s="91"/>
      <c r="AC43" s="204"/>
      <c r="AD43" s="91"/>
      <c r="AE43" s="204"/>
      <c r="AF43" s="91"/>
      <c r="AG43" s="248"/>
      <c r="AH43" s="91"/>
      <c r="AI43" s="248"/>
      <c r="AJ43" s="91"/>
      <c r="AK43" s="248"/>
      <c r="AL43" s="91"/>
      <c r="AM43" s="248"/>
      <c r="AN43" s="91"/>
      <c r="AO43" s="286"/>
      <c r="AP43" s="91"/>
      <c r="AQ43" s="286"/>
      <c r="AR43" s="91"/>
      <c r="AS43" s="286"/>
      <c r="AT43" s="91"/>
      <c r="AU43" s="305"/>
      <c r="AV43" s="91"/>
      <c r="AW43" s="318">
        <v>0</v>
      </c>
      <c r="AX43" s="91"/>
      <c r="AY43" s="318">
        <v>1000</v>
      </c>
      <c r="AZ43" s="91">
        <f t="shared" si="2"/>
        <v>1000</v>
      </c>
      <c r="BA43" s="318">
        <v>1000</v>
      </c>
      <c r="BB43" s="91">
        <f t="shared" si="11"/>
        <v>0</v>
      </c>
      <c r="BC43" s="318">
        <v>1000</v>
      </c>
      <c r="BD43" s="91">
        <f t="shared" si="11"/>
        <v>0</v>
      </c>
      <c r="BE43" s="318">
        <v>1000</v>
      </c>
      <c r="BF43" s="91">
        <f t="shared" si="11"/>
        <v>0</v>
      </c>
      <c r="BG43" s="318">
        <v>1000</v>
      </c>
      <c r="BH43" s="91">
        <f t="shared" si="11"/>
        <v>0</v>
      </c>
      <c r="BI43" s="318">
        <v>1000</v>
      </c>
      <c r="BJ43" s="91">
        <f t="shared" si="11"/>
        <v>0</v>
      </c>
      <c r="BK43" s="318">
        <v>1000</v>
      </c>
      <c r="BL43" s="91">
        <f t="shared" si="11"/>
        <v>0</v>
      </c>
      <c r="BM43" s="318">
        <v>1000</v>
      </c>
      <c r="BN43" s="91">
        <f t="shared" si="11"/>
        <v>0</v>
      </c>
      <c r="BO43" s="318">
        <v>1000</v>
      </c>
      <c r="BP43" s="91">
        <f t="shared" si="11"/>
        <v>0</v>
      </c>
      <c r="BQ43" s="318">
        <v>1000</v>
      </c>
      <c r="BR43" s="91">
        <f t="shared" si="11"/>
        <v>0</v>
      </c>
      <c r="BS43" s="318">
        <v>0</v>
      </c>
      <c r="BT43" s="91">
        <f t="shared" si="4"/>
        <v>-1000</v>
      </c>
      <c r="BU43" s="322">
        <v>0</v>
      </c>
      <c r="BV43" s="91">
        <f t="shared" si="5"/>
        <v>0</v>
      </c>
      <c r="BW43" s="322">
        <v>0</v>
      </c>
      <c r="BX43" s="91">
        <f t="shared" si="6"/>
        <v>0</v>
      </c>
      <c r="BY43" s="322">
        <v>0</v>
      </c>
      <c r="BZ43" s="91">
        <f t="shared" si="7"/>
        <v>0</v>
      </c>
      <c r="CA43" s="322">
        <v>0</v>
      </c>
      <c r="CB43" s="91">
        <f t="shared" si="8"/>
        <v>0</v>
      </c>
      <c r="CC43" s="53"/>
      <c r="CD43" s="59"/>
      <c r="CE43" s="59"/>
      <c r="CF43" s="59"/>
      <c r="CG43" s="59"/>
      <c r="CH43" s="59"/>
    </row>
    <row r="44" spans="1:86" s="25" customFormat="1" ht="26.65" customHeight="1" x14ac:dyDescent="0.25">
      <c r="A44" s="26"/>
      <c r="B44" s="574" t="s">
        <v>169</v>
      </c>
      <c r="C44" s="574"/>
      <c r="D44" s="574"/>
      <c r="E44" s="574"/>
      <c r="F44" s="574"/>
      <c r="G44" s="574"/>
      <c r="H44" s="67" t="s">
        <v>168</v>
      </c>
      <c r="I44" s="29" t="s">
        <v>5</v>
      </c>
      <c r="J44" s="89">
        <f t="shared" ref="J44:CA48" si="12">J45</f>
        <v>2236100</v>
      </c>
      <c r="K44" s="89">
        <f t="shared" si="12"/>
        <v>2236100</v>
      </c>
      <c r="L44" s="89">
        <f t="shared" si="10"/>
        <v>0</v>
      </c>
      <c r="M44" s="89">
        <f t="shared" si="12"/>
        <v>2236100</v>
      </c>
      <c r="N44" s="89">
        <f t="shared" si="1"/>
        <v>0</v>
      </c>
      <c r="O44" s="89">
        <f t="shared" si="12"/>
        <v>2236100</v>
      </c>
      <c r="P44" s="89">
        <f t="shared" si="1"/>
        <v>0</v>
      </c>
      <c r="Q44" s="89">
        <f t="shared" si="12"/>
        <v>2236100</v>
      </c>
      <c r="R44" s="89">
        <f t="shared" si="1"/>
        <v>0</v>
      </c>
      <c r="S44" s="89">
        <f t="shared" si="12"/>
        <v>2236100</v>
      </c>
      <c r="T44" s="89">
        <f t="shared" si="1"/>
        <v>0</v>
      </c>
      <c r="U44" s="89">
        <f t="shared" si="12"/>
        <v>2236100</v>
      </c>
      <c r="V44" s="89">
        <f t="shared" si="1"/>
        <v>0</v>
      </c>
      <c r="W44" s="89">
        <f t="shared" si="12"/>
        <v>2096100</v>
      </c>
      <c r="X44" s="89">
        <f t="shared" si="1"/>
        <v>-140000</v>
      </c>
      <c r="Y44" s="89">
        <f t="shared" si="12"/>
        <v>2096100</v>
      </c>
      <c r="Z44" s="89">
        <f t="shared" si="1"/>
        <v>0</v>
      </c>
      <c r="AA44" s="89">
        <f t="shared" si="12"/>
        <v>2096100</v>
      </c>
      <c r="AB44" s="89">
        <f t="shared" si="1"/>
        <v>0</v>
      </c>
      <c r="AC44" s="89">
        <f t="shared" si="12"/>
        <v>2096100</v>
      </c>
      <c r="AD44" s="89">
        <f t="shared" si="1"/>
        <v>0</v>
      </c>
      <c r="AE44" s="89">
        <f t="shared" si="12"/>
        <v>2236100</v>
      </c>
      <c r="AF44" s="89">
        <f t="shared" si="1"/>
        <v>140000</v>
      </c>
      <c r="AG44" s="89">
        <f t="shared" si="12"/>
        <v>2236100</v>
      </c>
      <c r="AH44" s="89">
        <f t="shared" si="1"/>
        <v>0</v>
      </c>
      <c r="AI44" s="89">
        <f t="shared" si="12"/>
        <v>2236100</v>
      </c>
      <c r="AJ44" s="89">
        <f t="shared" si="2"/>
        <v>0</v>
      </c>
      <c r="AK44" s="89">
        <f t="shared" si="12"/>
        <v>2236100</v>
      </c>
      <c r="AL44" s="89">
        <f t="shared" si="2"/>
        <v>0</v>
      </c>
      <c r="AM44" s="89">
        <f t="shared" si="12"/>
        <v>2236100</v>
      </c>
      <c r="AN44" s="89">
        <f t="shared" si="2"/>
        <v>0</v>
      </c>
      <c r="AO44" s="89">
        <f t="shared" si="12"/>
        <v>2236100</v>
      </c>
      <c r="AP44" s="89">
        <f t="shared" si="2"/>
        <v>0</v>
      </c>
      <c r="AQ44" s="89">
        <f t="shared" si="12"/>
        <v>2236100</v>
      </c>
      <c r="AR44" s="89">
        <f t="shared" si="2"/>
        <v>0</v>
      </c>
      <c r="AS44" s="89">
        <f t="shared" si="12"/>
        <v>2236100</v>
      </c>
      <c r="AT44" s="89">
        <f t="shared" si="2"/>
        <v>0</v>
      </c>
      <c r="AU44" s="89">
        <f t="shared" si="12"/>
        <v>2198700</v>
      </c>
      <c r="AV44" s="89">
        <f t="shared" si="2"/>
        <v>-37400</v>
      </c>
      <c r="AW44" s="89">
        <f t="shared" si="12"/>
        <v>2198700</v>
      </c>
      <c r="AX44" s="89">
        <f t="shared" si="2"/>
        <v>0</v>
      </c>
      <c r="AY44" s="89">
        <f t="shared" si="12"/>
        <v>0</v>
      </c>
      <c r="AZ44" s="89">
        <f t="shared" si="2"/>
        <v>-2198700</v>
      </c>
      <c r="BA44" s="89">
        <f t="shared" si="12"/>
        <v>0</v>
      </c>
      <c r="BB44" s="89">
        <f t="shared" si="11"/>
        <v>0</v>
      </c>
      <c r="BC44" s="89">
        <f t="shared" si="12"/>
        <v>0</v>
      </c>
      <c r="BD44" s="89">
        <f t="shared" si="11"/>
        <v>0</v>
      </c>
      <c r="BE44" s="89">
        <f t="shared" si="12"/>
        <v>0</v>
      </c>
      <c r="BF44" s="89">
        <f t="shared" si="11"/>
        <v>0</v>
      </c>
      <c r="BG44" s="89">
        <f t="shared" si="12"/>
        <v>0</v>
      </c>
      <c r="BH44" s="89">
        <f t="shared" si="11"/>
        <v>0</v>
      </c>
      <c r="BI44" s="89">
        <f t="shared" si="12"/>
        <v>0</v>
      </c>
      <c r="BJ44" s="89">
        <f t="shared" si="11"/>
        <v>0</v>
      </c>
      <c r="BK44" s="89">
        <f t="shared" si="12"/>
        <v>0</v>
      </c>
      <c r="BL44" s="89">
        <f t="shared" si="11"/>
        <v>0</v>
      </c>
      <c r="BM44" s="89">
        <f t="shared" si="12"/>
        <v>0</v>
      </c>
      <c r="BN44" s="89">
        <f t="shared" si="11"/>
        <v>0</v>
      </c>
      <c r="BO44" s="89">
        <f t="shared" si="12"/>
        <v>0</v>
      </c>
      <c r="BP44" s="89">
        <f t="shared" si="11"/>
        <v>0</v>
      </c>
      <c r="BQ44" s="89">
        <f t="shared" si="12"/>
        <v>0</v>
      </c>
      <c r="BR44" s="89">
        <f t="shared" si="11"/>
        <v>0</v>
      </c>
      <c r="BS44" s="89">
        <f t="shared" si="12"/>
        <v>0</v>
      </c>
      <c r="BT44" s="89">
        <f t="shared" si="4"/>
        <v>0</v>
      </c>
      <c r="BU44" s="89">
        <f t="shared" si="12"/>
        <v>0</v>
      </c>
      <c r="BV44" s="89">
        <f t="shared" si="5"/>
        <v>0</v>
      </c>
      <c r="BW44" s="89">
        <f t="shared" si="12"/>
        <v>0</v>
      </c>
      <c r="BX44" s="89">
        <f t="shared" si="6"/>
        <v>0</v>
      </c>
      <c r="BY44" s="89">
        <f t="shared" si="12"/>
        <v>0</v>
      </c>
      <c r="BZ44" s="89">
        <f t="shared" si="7"/>
        <v>0</v>
      </c>
      <c r="CA44" s="89">
        <f t="shared" si="12"/>
        <v>0</v>
      </c>
      <c r="CB44" s="89">
        <f t="shared" si="8"/>
        <v>0</v>
      </c>
      <c r="CC44" s="52"/>
      <c r="CD44" s="24"/>
      <c r="CE44" s="24"/>
      <c r="CF44" s="24"/>
      <c r="CG44" s="24"/>
      <c r="CH44" s="24"/>
    </row>
    <row r="45" spans="1:86" s="25" customFormat="1" ht="39.4" customHeight="1" x14ac:dyDescent="0.25">
      <c r="A45" s="26"/>
      <c r="B45" s="574" t="s">
        <v>167</v>
      </c>
      <c r="C45" s="574"/>
      <c r="D45" s="574"/>
      <c r="E45" s="574"/>
      <c r="F45" s="574"/>
      <c r="G45" s="574"/>
      <c r="H45" s="67" t="s">
        <v>166</v>
      </c>
      <c r="I45" s="29" t="s">
        <v>5</v>
      </c>
      <c r="J45" s="89">
        <f t="shared" si="12"/>
        <v>2236100</v>
      </c>
      <c r="K45" s="89">
        <f t="shared" si="12"/>
        <v>2236100</v>
      </c>
      <c r="L45" s="89">
        <f t="shared" si="10"/>
        <v>0</v>
      </c>
      <c r="M45" s="89">
        <f t="shared" si="12"/>
        <v>2236100</v>
      </c>
      <c r="N45" s="89">
        <f t="shared" si="1"/>
        <v>0</v>
      </c>
      <c r="O45" s="89">
        <f>O46+O48</f>
        <v>2236100</v>
      </c>
      <c r="P45" s="89">
        <f t="shared" si="1"/>
        <v>0</v>
      </c>
      <c r="Q45" s="89">
        <f>Q46+Q48</f>
        <v>2236100</v>
      </c>
      <c r="R45" s="89">
        <f t="shared" si="1"/>
        <v>0</v>
      </c>
      <c r="S45" s="89">
        <f>S46+S48</f>
        <v>2236100</v>
      </c>
      <c r="T45" s="89">
        <f t="shared" si="1"/>
        <v>0</v>
      </c>
      <c r="U45" s="89">
        <f>U46+U48</f>
        <v>2236100</v>
      </c>
      <c r="V45" s="89">
        <f t="shared" si="1"/>
        <v>0</v>
      </c>
      <c r="W45" s="89">
        <f>W46+W48</f>
        <v>2096100</v>
      </c>
      <c r="X45" s="89">
        <f t="shared" si="1"/>
        <v>-140000</v>
      </c>
      <c r="Y45" s="89">
        <f>Y46+Y48</f>
        <v>2096100</v>
      </c>
      <c r="Z45" s="89">
        <f t="shared" si="1"/>
        <v>0</v>
      </c>
      <c r="AA45" s="89">
        <f>AA46+AA48</f>
        <v>2096100</v>
      </c>
      <c r="AB45" s="89">
        <f t="shared" si="1"/>
        <v>0</v>
      </c>
      <c r="AC45" s="89">
        <f>AC46+AC48</f>
        <v>2096100</v>
      </c>
      <c r="AD45" s="89">
        <f t="shared" si="1"/>
        <v>0</v>
      </c>
      <c r="AE45" s="89">
        <f>AE46+AE48</f>
        <v>2236100</v>
      </c>
      <c r="AF45" s="89">
        <f t="shared" si="1"/>
        <v>140000</v>
      </c>
      <c r="AG45" s="89">
        <f>AG46+AG48</f>
        <v>2236100</v>
      </c>
      <c r="AH45" s="89">
        <f t="shared" si="1"/>
        <v>0</v>
      </c>
      <c r="AI45" s="89">
        <f>AI46+AI48</f>
        <v>2236100</v>
      </c>
      <c r="AJ45" s="89">
        <f t="shared" si="2"/>
        <v>0</v>
      </c>
      <c r="AK45" s="89">
        <f>AK46+AK48</f>
        <v>2236100</v>
      </c>
      <c r="AL45" s="89">
        <f t="shared" si="2"/>
        <v>0</v>
      </c>
      <c r="AM45" s="89">
        <f>AM46+AM48</f>
        <v>2236100</v>
      </c>
      <c r="AN45" s="89">
        <f t="shared" si="2"/>
        <v>0</v>
      </c>
      <c r="AO45" s="89">
        <f>AO46+AO48</f>
        <v>2236100</v>
      </c>
      <c r="AP45" s="89">
        <f t="shared" si="2"/>
        <v>0</v>
      </c>
      <c r="AQ45" s="89">
        <f>AQ46+AQ48</f>
        <v>2236100</v>
      </c>
      <c r="AR45" s="89">
        <f t="shared" si="2"/>
        <v>0</v>
      </c>
      <c r="AS45" s="89">
        <f>AS46+AS48</f>
        <v>2236100</v>
      </c>
      <c r="AT45" s="89">
        <f t="shared" si="2"/>
        <v>0</v>
      </c>
      <c r="AU45" s="89">
        <f>AU46+AU48</f>
        <v>2198700</v>
      </c>
      <c r="AV45" s="89">
        <f t="shared" si="2"/>
        <v>-37400</v>
      </c>
      <c r="AW45" s="89">
        <f>AW46+AW48</f>
        <v>2198700</v>
      </c>
      <c r="AX45" s="89">
        <f t="shared" si="2"/>
        <v>0</v>
      </c>
      <c r="AY45" s="89">
        <f>AY46+AY48</f>
        <v>0</v>
      </c>
      <c r="AZ45" s="89">
        <f t="shared" si="2"/>
        <v>-2198700</v>
      </c>
      <c r="BA45" s="89">
        <f>BA46+BA48</f>
        <v>0</v>
      </c>
      <c r="BB45" s="89">
        <f t="shared" si="11"/>
        <v>0</v>
      </c>
      <c r="BC45" s="89">
        <f>BC46+BC48</f>
        <v>0</v>
      </c>
      <c r="BD45" s="89">
        <f t="shared" si="11"/>
        <v>0</v>
      </c>
      <c r="BE45" s="89">
        <f>BE46+BE48</f>
        <v>0</v>
      </c>
      <c r="BF45" s="89">
        <f t="shared" si="11"/>
        <v>0</v>
      </c>
      <c r="BG45" s="89">
        <f>BG46+BG48</f>
        <v>0</v>
      </c>
      <c r="BH45" s="89">
        <f t="shared" si="11"/>
        <v>0</v>
      </c>
      <c r="BI45" s="89">
        <f>BI46+BI48</f>
        <v>0</v>
      </c>
      <c r="BJ45" s="89">
        <f t="shared" si="11"/>
        <v>0</v>
      </c>
      <c r="BK45" s="89">
        <f>BK46+BK48</f>
        <v>0</v>
      </c>
      <c r="BL45" s="89">
        <f t="shared" si="11"/>
        <v>0</v>
      </c>
      <c r="BM45" s="89">
        <f>BM46+BM48</f>
        <v>0</v>
      </c>
      <c r="BN45" s="89">
        <f t="shared" si="11"/>
        <v>0</v>
      </c>
      <c r="BO45" s="89">
        <f>BO46+BO48</f>
        <v>0</v>
      </c>
      <c r="BP45" s="89">
        <f t="shared" si="11"/>
        <v>0</v>
      </c>
      <c r="BQ45" s="89">
        <f>BQ46+BQ48</f>
        <v>0</v>
      </c>
      <c r="BR45" s="89">
        <f t="shared" si="11"/>
        <v>0</v>
      </c>
      <c r="BS45" s="89">
        <f>BS46+BS48</f>
        <v>0</v>
      </c>
      <c r="BT45" s="89">
        <f t="shared" si="4"/>
        <v>0</v>
      </c>
      <c r="BU45" s="89">
        <f>BU46+BU48</f>
        <v>0</v>
      </c>
      <c r="BV45" s="89">
        <f t="shared" si="5"/>
        <v>0</v>
      </c>
      <c r="BW45" s="89">
        <f>BW46+BW48</f>
        <v>0</v>
      </c>
      <c r="BX45" s="89">
        <f t="shared" si="6"/>
        <v>0</v>
      </c>
      <c r="BY45" s="89">
        <f>BY46+BY48</f>
        <v>0</v>
      </c>
      <c r="BZ45" s="89">
        <f t="shared" si="7"/>
        <v>0</v>
      </c>
      <c r="CA45" s="89">
        <f>CA46+CA48</f>
        <v>0</v>
      </c>
      <c r="CB45" s="89">
        <f t="shared" si="8"/>
        <v>0</v>
      </c>
      <c r="CC45" s="52"/>
      <c r="CD45" s="24"/>
      <c r="CE45" s="24"/>
      <c r="CF45" s="24"/>
      <c r="CG45" s="24"/>
      <c r="CH45" s="24"/>
    </row>
    <row r="46" spans="1:86" s="25" customFormat="1" ht="26.65" hidden="1" customHeight="1" x14ac:dyDescent="0.25">
      <c r="A46" s="26"/>
      <c r="B46" s="565" t="s">
        <v>11</v>
      </c>
      <c r="C46" s="566"/>
      <c r="D46" s="566"/>
      <c r="E46" s="566"/>
      <c r="F46" s="566"/>
      <c r="G46" s="567"/>
      <c r="H46" s="17" t="s">
        <v>166</v>
      </c>
      <c r="I46" s="18" t="s">
        <v>10</v>
      </c>
      <c r="J46" s="88">
        <f t="shared" si="12"/>
        <v>2236100</v>
      </c>
      <c r="K46" s="88">
        <f t="shared" si="12"/>
        <v>2236100</v>
      </c>
      <c r="L46" s="88">
        <f t="shared" si="10"/>
        <v>0</v>
      </c>
      <c r="M46" s="88">
        <f t="shared" si="12"/>
        <v>2236100</v>
      </c>
      <c r="N46" s="88">
        <f t="shared" si="1"/>
        <v>0</v>
      </c>
      <c r="O46" s="88">
        <f t="shared" si="12"/>
        <v>2236100</v>
      </c>
      <c r="P46" s="88">
        <f t="shared" si="1"/>
        <v>0</v>
      </c>
      <c r="Q46" s="88">
        <f t="shared" si="12"/>
        <v>140007.95000000001</v>
      </c>
      <c r="R46" s="88">
        <f t="shared" si="1"/>
        <v>-2096092.05</v>
      </c>
      <c r="S46" s="88">
        <f t="shared" si="12"/>
        <v>140007.95000000001</v>
      </c>
      <c r="T46" s="88">
        <f t="shared" si="1"/>
        <v>0</v>
      </c>
      <c r="U46" s="88">
        <f t="shared" si="12"/>
        <v>140007.95000000001</v>
      </c>
      <c r="V46" s="88">
        <f t="shared" si="1"/>
        <v>0</v>
      </c>
      <c r="W46" s="88">
        <f t="shared" si="12"/>
        <v>7.95</v>
      </c>
      <c r="X46" s="88">
        <f t="shared" si="1"/>
        <v>-140000</v>
      </c>
      <c r="Y46" s="88">
        <f t="shared" si="12"/>
        <v>7.95</v>
      </c>
      <c r="Z46" s="88">
        <f t="shared" si="1"/>
        <v>0</v>
      </c>
      <c r="AA46" s="88">
        <f t="shared" si="12"/>
        <v>7.95</v>
      </c>
      <c r="AB46" s="88">
        <f t="shared" si="1"/>
        <v>0</v>
      </c>
      <c r="AC46" s="88">
        <f t="shared" si="12"/>
        <v>7.95</v>
      </c>
      <c r="AD46" s="88">
        <f t="shared" si="1"/>
        <v>0</v>
      </c>
      <c r="AE46" s="88">
        <f t="shared" si="12"/>
        <v>0</v>
      </c>
      <c r="AF46" s="88">
        <f t="shared" si="1"/>
        <v>-7.95</v>
      </c>
      <c r="AG46" s="88">
        <f t="shared" si="12"/>
        <v>0</v>
      </c>
      <c r="AH46" s="88">
        <f t="shared" si="1"/>
        <v>0</v>
      </c>
      <c r="AI46" s="88">
        <f t="shared" si="12"/>
        <v>0</v>
      </c>
      <c r="AJ46" s="88">
        <f t="shared" si="2"/>
        <v>0</v>
      </c>
      <c r="AK46" s="88">
        <f t="shared" si="12"/>
        <v>0</v>
      </c>
      <c r="AL46" s="88">
        <f t="shared" si="2"/>
        <v>0</v>
      </c>
      <c r="AM46" s="88">
        <f t="shared" si="12"/>
        <v>0</v>
      </c>
      <c r="AN46" s="88">
        <f t="shared" si="2"/>
        <v>0</v>
      </c>
      <c r="AO46" s="88">
        <f t="shared" si="12"/>
        <v>0</v>
      </c>
      <c r="AP46" s="88">
        <f t="shared" si="2"/>
        <v>0</v>
      </c>
      <c r="AQ46" s="88">
        <f t="shared" si="12"/>
        <v>0</v>
      </c>
      <c r="AR46" s="88">
        <f t="shared" si="2"/>
        <v>0</v>
      </c>
      <c r="AS46" s="88">
        <f t="shared" si="12"/>
        <v>0</v>
      </c>
      <c r="AT46" s="88">
        <f t="shared" si="2"/>
        <v>0</v>
      </c>
      <c r="AU46" s="88">
        <f t="shared" si="12"/>
        <v>0</v>
      </c>
      <c r="AV46" s="88">
        <f t="shared" si="2"/>
        <v>0</v>
      </c>
      <c r="AW46" s="88">
        <f t="shared" si="12"/>
        <v>0</v>
      </c>
      <c r="AX46" s="88">
        <f t="shared" si="2"/>
        <v>0</v>
      </c>
      <c r="AY46" s="88">
        <f t="shared" si="12"/>
        <v>0</v>
      </c>
      <c r="AZ46" s="88">
        <f t="shared" si="2"/>
        <v>0</v>
      </c>
      <c r="BA46" s="88">
        <f t="shared" si="12"/>
        <v>0</v>
      </c>
      <c r="BB46" s="88">
        <f t="shared" si="11"/>
        <v>0</v>
      </c>
      <c r="BC46" s="88">
        <f t="shared" si="12"/>
        <v>0</v>
      </c>
      <c r="BD46" s="88">
        <f t="shared" si="11"/>
        <v>0</v>
      </c>
      <c r="BE46" s="88">
        <f t="shared" si="12"/>
        <v>0</v>
      </c>
      <c r="BF46" s="88">
        <f t="shared" si="11"/>
        <v>0</v>
      </c>
      <c r="BG46" s="88">
        <f t="shared" si="12"/>
        <v>0</v>
      </c>
      <c r="BH46" s="88">
        <f t="shared" si="11"/>
        <v>0</v>
      </c>
      <c r="BI46" s="88">
        <f t="shared" si="12"/>
        <v>0</v>
      </c>
      <c r="BJ46" s="88">
        <f t="shared" si="11"/>
        <v>0</v>
      </c>
      <c r="BK46" s="88">
        <f t="shared" si="12"/>
        <v>0</v>
      </c>
      <c r="BL46" s="88">
        <f t="shared" si="11"/>
        <v>0</v>
      </c>
      <c r="BM46" s="88">
        <f t="shared" si="12"/>
        <v>0</v>
      </c>
      <c r="BN46" s="88">
        <f t="shared" si="11"/>
        <v>0</v>
      </c>
      <c r="BO46" s="88">
        <f t="shared" si="12"/>
        <v>0</v>
      </c>
      <c r="BP46" s="88">
        <f t="shared" si="11"/>
        <v>0</v>
      </c>
      <c r="BQ46" s="88">
        <f t="shared" si="12"/>
        <v>0</v>
      </c>
      <c r="BR46" s="88">
        <f t="shared" si="11"/>
        <v>0</v>
      </c>
      <c r="BS46" s="88">
        <f t="shared" si="12"/>
        <v>0</v>
      </c>
      <c r="BT46" s="88">
        <f t="shared" si="4"/>
        <v>0</v>
      </c>
      <c r="BU46" s="88">
        <f t="shared" si="12"/>
        <v>0</v>
      </c>
      <c r="BV46" s="88">
        <f t="shared" si="5"/>
        <v>0</v>
      </c>
      <c r="BW46" s="88">
        <f t="shared" si="12"/>
        <v>0</v>
      </c>
      <c r="BX46" s="88">
        <f t="shared" si="6"/>
        <v>0</v>
      </c>
      <c r="BY46" s="88">
        <f t="shared" si="12"/>
        <v>0</v>
      </c>
      <c r="BZ46" s="88">
        <f t="shared" si="7"/>
        <v>0</v>
      </c>
      <c r="CA46" s="88">
        <f t="shared" si="12"/>
        <v>0</v>
      </c>
      <c r="CB46" s="88">
        <f t="shared" si="8"/>
        <v>0</v>
      </c>
      <c r="CC46" s="52"/>
      <c r="CD46" s="24"/>
      <c r="CE46" s="24"/>
      <c r="CF46" s="24"/>
      <c r="CG46" s="24"/>
      <c r="CH46" s="24"/>
    </row>
    <row r="47" spans="1:86" s="60" customFormat="1" ht="26.65" hidden="1" customHeight="1" x14ac:dyDescent="0.25">
      <c r="A47" s="61"/>
      <c r="B47" s="573" t="s">
        <v>9</v>
      </c>
      <c r="C47" s="571"/>
      <c r="D47" s="571"/>
      <c r="E47" s="571"/>
      <c r="F47" s="571"/>
      <c r="G47" s="572"/>
      <c r="H47" s="21" t="s">
        <v>166</v>
      </c>
      <c r="I47" s="22" t="s">
        <v>8</v>
      </c>
      <c r="J47" s="91">
        <v>2236100</v>
      </c>
      <c r="K47" s="118">
        <v>2236100</v>
      </c>
      <c r="L47" s="91">
        <f t="shared" si="10"/>
        <v>0</v>
      </c>
      <c r="M47" s="174">
        <v>2236100</v>
      </c>
      <c r="N47" s="91">
        <f t="shared" si="1"/>
        <v>0</v>
      </c>
      <c r="O47" s="174">
        <v>2236100</v>
      </c>
      <c r="P47" s="91">
        <f t="shared" si="1"/>
        <v>0</v>
      </c>
      <c r="Q47" s="183">
        <v>140007.95000000001</v>
      </c>
      <c r="R47" s="91">
        <f t="shared" si="1"/>
        <v>-2096092.05</v>
      </c>
      <c r="S47" s="204">
        <v>140007.95000000001</v>
      </c>
      <c r="T47" s="91">
        <f t="shared" si="1"/>
        <v>0</v>
      </c>
      <c r="U47" s="204">
        <v>140007.95000000001</v>
      </c>
      <c r="V47" s="91">
        <f t="shared" si="1"/>
        <v>0</v>
      </c>
      <c r="W47" s="204">
        <v>7.95</v>
      </c>
      <c r="X47" s="91">
        <f t="shared" si="1"/>
        <v>-140000</v>
      </c>
      <c r="Y47" s="204">
        <v>7.95</v>
      </c>
      <c r="Z47" s="91">
        <f t="shared" si="1"/>
        <v>0</v>
      </c>
      <c r="AA47" s="204">
        <v>7.95</v>
      </c>
      <c r="AB47" s="91">
        <f t="shared" si="1"/>
        <v>0</v>
      </c>
      <c r="AC47" s="204">
        <v>7.95</v>
      </c>
      <c r="AD47" s="91">
        <f t="shared" si="1"/>
        <v>0</v>
      </c>
      <c r="AE47" s="208">
        <v>0</v>
      </c>
      <c r="AF47" s="91">
        <f t="shared" si="1"/>
        <v>-7.95</v>
      </c>
      <c r="AG47" s="208">
        <v>0</v>
      </c>
      <c r="AH47" s="91">
        <f t="shared" si="1"/>
        <v>0</v>
      </c>
      <c r="AI47" s="208">
        <v>0</v>
      </c>
      <c r="AJ47" s="91">
        <f t="shared" si="2"/>
        <v>0</v>
      </c>
      <c r="AK47" s="208">
        <v>0</v>
      </c>
      <c r="AL47" s="91">
        <f t="shared" si="2"/>
        <v>0</v>
      </c>
      <c r="AM47" s="208">
        <v>0</v>
      </c>
      <c r="AN47" s="91">
        <f t="shared" si="2"/>
        <v>0</v>
      </c>
      <c r="AO47" s="208">
        <v>0</v>
      </c>
      <c r="AP47" s="91">
        <f t="shared" si="2"/>
        <v>0</v>
      </c>
      <c r="AQ47" s="208">
        <v>0</v>
      </c>
      <c r="AR47" s="91">
        <f t="shared" si="2"/>
        <v>0</v>
      </c>
      <c r="AS47" s="208">
        <v>0</v>
      </c>
      <c r="AT47" s="91">
        <f t="shared" si="2"/>
        <v>0</v>
      </c>
      <c r="AU47" s="208">
        <v>0</v>
      </c>
      <c r="AV47" s="91">
        <f t="shared" si="2"/>
        <v>0</v>
      </c>
      <c r="AW47" s="208">
        <v>0</v>
      </c>
      <c r="AX47" s="91">
        <f t="shared" si="2"/>
        <v>0</v>
      </c>
      <c r="AY47" s="208">
        <v>0</v>
      </c>
      <c r="AZ47" s="91">
        <f t="shared" si="2"/>
        <v>0</v>
      </c>
      <c r="BA47" s="208">
        <v>0</v>
      </c>
      <c r="BB47" s="91">
        <f t="shared" si="11"/>
        <v>0</v>
      </c>
      <c r="BC47" s="208">
        <v>0</v>
      </c>
      <c r="BD47" s="91">
        <f t="shared" si="11"/>
        <v>0</v>
      </c>
      <c r="BE47" s="208">
        <v>0</v>
      </c>
      <c r="BF47" s="91">
        <f t="shared" si="11"/>
        <v>0</v>
      </c>
      <c r="BG47" s="208">
        <v>0</v>
      </c>
      <c r="BH47" s="91">
        <f t="shared" si="11"/>
        <v>0</v>
      </c>
      <c r="BI47" s="208">
        <v>0</v>
      </c>
      <c r="BJ47" s="91">
        <f t="shared" si="11"/>
        <v>0</v>
      </c>
      <c r="BK47" s="208">
        <v>0</v>
      </c>
      <c r="BL47" s="91">
        <f t="shared" si="11"/>
        <v>0</v>
      </c>
      <c r="BM47" s="208">
        <v>0</v>
      </c>
      <c r="BN47" s="91">
        <f t="shared" si="11"/>
        <v>0</v>
      </c>
      <c r="BO47" s="208">
        <v>0</v>
      </c>
      <c r="BP47" s="91">
        <f t="shared" si="11"/>
        <v>0</v>
      </c>
      <c r="BQ47" s="208">
        <v>0</v>
      </c>
      <c r="BR47" s="91">
        <f t="shared" si="11"/>
        <v>0</v>
      </c>
      <c r="BS47" s="208">
        <v>0</v>
      </c>
      <c r="BT47" s="91">
        <f t="shared" si="4"/>
        <v>0</v>
      </c>
      <c r="BU47" s="208">
        <v>0</v>
      </c>
      <c r="BV47" s="91">
        <f t="shared" si="5"/>
        <v>0</v>
      </c>
      <c r="BW47" s="208">
        <v>0</v>
      </c>
      <c r="BX47" s="91">
        <f t="shared" si="6"/>
        <v>0</v>
      </c>
      <c r="BY47" s="208">
        <v>0</v>
      </c>
      <c r="BZ47" s="91">
        <f t="shared" si="7"/>
        <v>0</v>
      </c>
      <c r="CA47" s="208">
        <v>0</v>
      </c>
      <c r="CB47" s="91">
        <f t="shared" si="8"/>
        <v>0</v>
      </c>
      <c r="CC47" s="53"/>
      <c r="CD47" s="59"/>
      <c r="CE47" s="59"/>
      <c r="CF47" s="59"/>
      <c r="CG47" s="59"/>
      <c r="CH47" s="59"/>
    </row>
    <row r="48" spans="1:86" s="25" customFormat="1" ht="26.65" customHeight="1" x14ac:dyDescent="0.25">
      <c r="A48" s="26"/>
      <c r="B48" s="525" t="s">
        <v>39</v>
      </c>
      <c r="C48" s="566"/>
      <c r="D48" s="566"/>
      <c r="E48" s="566"/>
      <c r="F48" s="566"/>
      <c r="G48" s="567"/>
      <c r="H48" s="17" t="s">
        <v>166</v>
      </c>
      <c r="I48" s="18">
        <v>600</v>
      </c>
      <c r="J48" s="88">
        <f t="shared" si="12"/>
        <v>2236100</v>
      </c>
      <c r="K48" s="88">
        <f t="shared" si="12"/>
        <v>2236100</v>
      </c>
      <c r="L48" s="88">
        <f t="shared" ref="L48:L53" si="13">K48-J48</f>
        <v>0</v>
      </c>
      <c r="M48" s="88">
        <f t="shared" si="12"/>
        <v>2236100</v>
      </c>
      <c r="N48" s="88">
        <f t="shared" ref="N48:N53" si="14">M48-K48</f>
        <v>0</v>
      </c>
      <c r="O48" s="88">
        <f t="shared" si="12"/>
        <v>0</v>
      </c>
      <c r="P48" s="88">
        <f t="shared" ref="P48:P53" si="15">O48-M48</f>
        <v>-2236100</v>
      </c>
      <c r="Q48" s="88">
        <f t="shared" si="12"/>
        <v>2096092.05</v>
      </c>
      <c r="R48" s="88">
        <f t="shared" ref="R48:AH53" si="16">Q48-O48</f>
        <v>2096092.05</v>
      </c>
      <c r="S48" s="88">
        <f t="shared" si="12"/>
        <v>2096092.05</v>
      </c>
      <c r="T48" s="88">
        <f t="shared" si="16"/>
        <v>0</v>
      </c>
      <c r="U48" s="88">
        <f t="shared" si="12"/>
        <v>2096092.05</v>
      </c>
      <c r="V48" s="88">
        <f t="shared" si="16"/>
        <v>0</v>
      </c>
      <c r="W48" s="88">
        <f t="shared" si="12"/>
        <v>2096092.05</v>
      </c>
      <c r="X48" s="88">
        <f t="shared" si="16"/>
        <v>0</v>
      </c>
      <c r="Y48" s="88">
        <f t="shared" si="12"/>
        <v>2096092.05</v>
      </c>
      <c r="Z48" s="88">
        <f t="shared" si="16"/>
        <v>0</v>
      </c>
      <c r="AA48" s="88">
        <f t="shared" si="12"/>
        <v>2096092.05</v>
      </c>
      <c r="AB48" s="88">
        <f t="shared" si="16"/>
        <v>0</v>
      </c>
      <c r="AC48" s="88">
        <f t="shared" si="12"/>
        <v>2096092.05</v>
      </c>
      <c r="AD48" s="88">
        <f t="shared" si="16"/>
        <v>0</v>
      </c>
      <c r="AE48" s="88">
        <f t="shared" si="12"/>
        <v>2236100</v>
      </c>
      <c r="AF48" s="88">
        <f t="shared" si="16"/>
        <v>140007.94999999995</v>
      </c>
      <c r="AG48" s="88">
        <f t="shared" si="12"/>
        <v>2236100</v>
      </c>
      <c r="AH48" s="88">
        <f t="shared" si="16"/>
        <v>0</v>
      </c>
      <c r="AI48" s="88">
        <f t="shared" si="12"/>
        <v>2236100</v>
      </c>
      <c r="AJ48" s="88">
        <f t="shared" si="2"/>
        <v>0</v>
      </c>
      <c r="AK48" s="88">
        <f t="shared" si="12"/>
        <v>2236100</v>
      </c>
      <c r="AL48" s="88">
        <f t="shared" si="2"/>
        <v>0</v>
      </c>
      <c r="AM48" s="88">
        <f t="shared" si="12"/>
        <v>2236100</v>
      </c>
      <c r="AN48" s="88">
        <f t="shared" si="2"/>
        <v>0</v>
      </c>
      <c r="AO48" s="88">
        <f t="shared" si="12"/>
        <v>2236100</v>
      </c>
      <c r="AP48" s="88">
        <f t="shared" si="2"/>
        <v>0</v>
      </c>
      <c r="AQ48" s="88">
        <f t="shared" si="12"/>
        <v>2236100</v>
      </c>
      <c r="AR48" s="88">
        <f t="shared" si="2"/>
        <v>0</v>
      </c>
      <c r="AS48" s="88">
        <f t="shared" si="12"/>
        <v>2236100</v>
      </c>
      <c r="AT48" s="88">
        <f t="shared" si="2"/>
        <v>0</v>
      </c>
      <c r="AU48" s="88">
        <f t="shared" si="12"/>
        <v>2198700</v>
      </c>
      <c r="AV48" s="88">
        <f t="shared" si="2"/>
        <v>-37400</v>
      </c>
      <c r="AW48" s="88">
        <f t="shared" si="12"/>
        <v>2198700</v>
      </c>
      <c r="AX48" s="88">
        <f t="shared" si="2"/>
        <v>0</v>
      </c>
      <c r="AY48" s="88">
        <f t="shared" si="12"/>
        <v>0</v>
      </c>
      <c r="AZ48" s="88">
        <f t="shared" si="2"/>
        <v>-2198700</v>
      </c>
      <c r="BA48" s="88">
        <f t="shared" si="12"/>
        <v>0</v>
      </c>
      <c r="BB48" s="88">
        <f t="shared" si="11"/>
        <v>0</v>
      </c>
      <c r="BC48" s="88">
        <f t="shared" si="12"/>
        <v>0</v>
      </c>
      <c r="BD48" s="88">
        <f t="shared" si="11"/>
        <v>0</v>
      </c>
      <c r="BE48" s="88">
        <f t="shared" si="12"/>
        <v>0</v>
      </c>
      <c r="BF48" s="88">
        <f t="shared" si="11"/>
        <v>0</v>
      </c>
      <c r="BG48" s="88">
        <f t="shared" si="12"/>
        <v>0</v>
      </c>
      <c r="BH48" s="88">
        <f t="shared" si="11"/>
        <v>0</v>
      </c>
      <c r="BI48" s="88">
        <f t="shared" si="12"/>
        <v>0</v>
      </c>
      <c r="BJ48" s="88">
        <f t="shared" si="11"/>
        <v>0</v>
      </c>
      <c r="BK48" s="88">
        <f t="shared" si="12"/>
        <v>0</v>
      </c>
      <c r="BL48" s="88">
        <f t="shared" si="11"/>
        <v>0</v>
      </c>
      <c r="BM48" s="88">
        <f t="shared" si="12"/>
        <v>0</v>
      </c>
      <c r="BN48" s="88">
        <f t="shared" si="11"/>
        <v>0</v>
      </c>
      <c r="BO48" s="88">
        <f t="shared" si="12"/>
        <v>0</v>
      </c>
      <c r="BP48" s="88">
        <f t="shared" si="11"/>
        <v>0</v>
      </c>
      <c r="BQ48" s="88">
        <f t="shared" si="12"/>
        <v>0</v>
      </c>
      <c r="BR48" s="88">
        <f t="shared" si="11"/>
        <v>0</v>
      </c>
      <c r="BS48" s="88">
        <f t="shared" si="12"/>
        <v>0</v>
      </c>
      <c r="BT48" s="88">
        <f t="shared" si="4"/>
        <v>0</v>
      </c>
      <c r="BU48" s="88">
        <f t="shared" si="12"/>
        <v>0</v>
      </c>
      <c r="BV48" s="88">
        <f t="shared" si="5"/>
        <v>0</v>
      </c>
      <c r="BW48" s="88">
        <f t="shared" si="12"/>
        <v>0</v>
      </c>
      <c r="BX48" s="88">
        <f t="shared" si="6"/>
        <v>0</v>
      </c>
      <c r="BY48" s="88">
        <f t="shared" si="12"/>
        <v>0</v>
      </c>
      <c r="BZ48" s="88">
        <f t="shared" si="7"/>
        <v>0</v>
      </c>
      <c r="CA48" s="88">
        <f t="shared" si="12"/>
        <v>0</v>
      </c>
      <c r="CB48" s="88">
        <f t="shared" si="8"/>
        <v>0</v>
      </c>
      <c r="CC48" s="52"/>
      <c r="CD48" s="24"/>
      <c r="CE48" s="24"/>
      <c r="CF48" s="24"/>
      <c r="CG48" s="24"/>
      <c r="CH48" s="24"/>
    </row>
    <row r="49" spans="1:86" s="60" customFormat="1" ht="15.75" x14ac:dyDescent="0.25">
      <c r="A49" s="61"/>
      <c r="B49" s="522" t="s">
        <v>75</v>
      </c>
      <c r="C49" s="571"/>
      <c r="D49" s="571"/>
      <c r="E49" s="571"/>
      <c r="F49" s="571"/>
      <c r="G49" s="572"/>
      <c r="H49" s="21" t="s">
        <v>166</v>
      </c>
      <c r="I49" s="22">
        <v>620</v>
      </c>
      <c r="J49" s="91">
        <v>2236100</v>
      </c>
      <c r="K49" s="118">
        <v>2236100</v>
      </c>
      <c r="L49" s="91">
        <f t="shared" si="13"/>
        <v>0</v>
      </c>
      <c r="M49" s="174">
        <v>2236100</v>
      </c>
      <c r="N49" s="91">
        <f t="shared" si="14"/>
        <v>0</v>
      </c>
      <c r="O49" s="174">
        <v>0</v>
      </c>
      <c r="P49" s="91">
        <f t="shared" si="15"/>
        <v>-2236100</v>
      </c>
      <c r="Q49" s="183">
        <v>2096092.05</v>
      </c>
      <c r="R49" s="91">
        <f t="shared" si="16"/>
        <v>2096092.05</v>
      </c>
      <c r="S49" s="204">
        <v>2096092.05</v>
      </c>
      <c r="T49" s="91">
        <f t="shared" si="16"/>
        <v>0</v>
      </c>
      <c r="U49" s="204">
        <v>2096092.05</v>
      </c>
      <c r="V49" s="91">
        <f t="shared" si="16"/>
        <v>0</v>
      </c>
      <c r="W49" s="204">
        <v>2096092.05</v>
      </c>
      <c r="X49" s="91">
        <f t="shared" si="16"/>
        <v>0</v>
      </c>
      <c r="Y49" s="204">
        <v>2096092.05</v>
      </c>
      <c r="Z49" s="91">
        <f t="shared" si="16"/>
        <v>0</v>
      </c>
      <c r="AA49" s="204">
        <v>2096092.05</v>
      </c>
      <c r="AB49" s="91">
        <f t="shared" si="16"/>
        <v>0</v>
      </c>
      <c r="AC49" s="204">
        <v>2096092.05</v>
      </c>
      <c r="AD49" s="91">
        <f t="shared" si="16"/>
        <v>0</v>
      </c>
      <c r="AE49" s="204">
        <v>2236100</v>
      </c>
      <c r="AF49" s="91">
        <f t="shared" si="16"/>
        <v>140007.94999999995</v>
      </c>
      <c r="AG49" s="248">
        <v>2236100</v>
      </c>
      <c r="AH49" s="91">
        <f t="shared" si="16"/>
        <v>0</v>
      </c>
      <c r="AI49" s="248">
        <v>2236100</v>
      </c>
      <c r="AJ49" s="91">
        <f t="shared" si="2"/>
        <v>0</v>
      </c>
      <c r="AK49" s="248">
        <v>2236100</v>
      </c>
      <c r="AL49" s="91">
        <f t="shared" si="2"/>
        <v>0</v>
      </c>
      <c r="AM49" s="248">
        <v>2236100</v>
      </c>
      <c r="AN49" s="91">
        <f t="shared" si="2"/>
        <v>0</v>
      </c>
      <c r="AO49" s="286">
        <v>2236100</v>
      </c>
      <c r="AP49" s="91">
        <f t="shared" si="2"/>
        <v>0</v>
      </c>
      <c r="AQ49" s="286">
        <v>2236100</v>
      </c>
      <c r="AR49" s="91">
        <f t="shared" si="2"/>
        <v>0</v>
      </c>
      <c r="AS49" s="286">
        <v>2236100</v>
      </c>
      <c r="AT49" s="91">
        <f t="shared" si="2"/>
        <v>0</v>
      </c>
      <c r="AU49" s="305">
        <v>2198700</v>
      </c>
      <c r="AV49" s="91">
        <f t="shared" si="2"/>
        <v>-37400</v>
      </c>
      <c r="AW49" s="318">
        <v>2198700</v>
      </c>
      <c r="AX49" s="91">
        <f t="shared" si="2"/>
        <v>0</v>
      </c>
      <c r="AY49" s="322">
        <v>0</v>
      </c>
      <c r="AZ49" s="91">
        <f t="shared" si="2"/>
        <v>-2198700</v>
      </c>
      <c r="BA49" s="322">
        <v>0</v>
      </c>
      <c r="BB49" s="91">
        <f t="shared" si="11"/>
        <v>0</v>
      </c>
      <c r="BC49" s="322">
        <v>0</v>
      </c>
      <c r="BD49" s="91">
        <f t="shared" si="11"/>
        <v>0</v>
      </c>
      <c r="BE49" s="322">
        <v>0</v>
      </c>
      <c r="BF49" s="91">
        <f t="shared" si="11"/>
        <v>0</v>
      </c>
      <c r="BG49" s="322">
        <v>0</v>
      </c>
      <c r="BH49" s="91">
        <f t="shared" si="11"/>
        <v>0</v>
      </c>
      <c r="BI49" s="322">
        <v>0</v>
      </c>
      <c r="BJ49" s="91">
        <f t="shared" si="11"/>
        <v>0</v>
      </c>
      <c r="BK49" s="322">
        <v>0</v>
      </c>
      <c r="BL49" s="91">
        <f t="shared" si="11"/>
        <v>0</v>
      </c>
      <c r="BM49" s="322">
        <v>0</v>
      </c>
      <c r="BN49" s="91">
        <f t="shared" si="11"/>
        <v>0</v>
      </c>
      <c r="BO49" s="322">
        <v>0</v>
      </c>
      <c r="BP49" s="91">
        <f t="shared" si="11"/>
        <v>0</v>
      </c>
      <c r="BQ49" s="322">
        <v>0</v>
      </c>
      <c r="BR49" s="91">
        <f t="shared" si="11"/>
        <v>0</v>
      </c>
      <c r="BS49" s="322">
        <v>0</v>
      </c>
      <c r="BT49" s="91">
        <f t="shared" si="4"/>
        <v>0</v>
      </c>
      <c r="BU49" s="322">
        <v>0</v>
      </c>
      <c r="BV49" s="91">
        <f t="shared" si="5"/>
        <v>0</v>
      </c>
      <c r="BW49" s="322">
        <v>0</v>
      </c>
      <c r="BX49" s="91">
        <f t="shared" si="6"/>
        <v>0</v>
      </c>
      <c r="BY49" s="322">
        <v>0</v>
      </c>
      <c r="BZ49" s="91">
        <f t="shared" si="7"/>
        <v>0</v>
      </c>
      <c r="CA49" s="322">
        <v>0</v>
      </c>
      <c r="CB49" s="91">
        <f t="shared" si="8"/>
        <v>0</v>
      </c>
      <c r="CC49" s="53"/>
      <c r="CD49" s="59"/>
      <c r="CE49" s="59"/>
      <c r="CF49" s="59"/>
      <c r="CG49" s="59"/>
      <c r="CH49" s="59"/>
    </row>
    <row r="50" spans="1:86" s="25" customFormat="1" ht="26.25" customHeight="1" x14ac:dyDescent="0.25">
      <c r="A50" s="26"/>
      <c r="B50" s="533" t="s">
        <v>633</v>
      </c>
      <c r="C50" s="574"/>
      <c r="D50" s="574"/>
      <c r="E50" s="574"/>
      <c r="F50" s="574"/>
      <c r="G50" s="574"/>
      <c r="H50" s="292" t="s">
        <v>634</v>
      </c>
      <c r="I50" s="293" t="s">
        <v>5</v>
      </c>
      <c r="J50" s="89">
        <f t="shared" ref="J50:CA52" si="17">J51</f>
        <v>0</v>
      </c>
      <c r="K50" s="89">
        <f t="shared" si="17"/>
        <v>0</v>
      </c>
      <c r="L50" s="89">
        <f t="shared" si="13"/>
        <v>0</v>
      </c>
      <c r="M50" s="89">
        <f t="shared" si="17"/>
        <v>0</v>
      </c>
      <c r="N50" s="89">
        <f t="shared" si="14"/>
        <v>0</v>
      </c>
      <c r="O50" s="89">
        <f t="shared" si="17"/>
        <v>0</v>
      </c>
      <c r="P50" s="89">
        <f t="shared" si="15"/>
        <v>0</v>
      </c>
      <c r="Q50" s="89">
        <f t="shared" si="17"/>
        <v>0</v>
      </c>
      <c r="R50" s="89">
        <f t="shared" si="16"/>
        <v>0</v>
      </c>
      <c r="S50" s="89">
        <f t="shared" si="17"/>
        <v>0</v>
      </c>
      <c r="T50" s="89">
        <f t="shared" si="16"/>
        <v>0</v>
      </c>
      <c r="U50" s="89">
        <f t="shared" si="17"/>
        <v>0</v>
      </c>
      <c r="V50" s="89">
        <f t="shared" si="16"/>
        <v>0</v>
      </c>
      <c r="W50" s="89">
        <f t="shared" si="17"/>
        <v>0</v>
      </c>
      <c r="X50" s="89">
        <f t="shared" si="16"/>
        <v>0</v>
      </c>
      <c r="Y50" s="89">
        <f t="shared" si="17"/>
        <v>0</v>
      </c>
      <c r="Z50" s="89">
        <f t="shared" si="16"/>
        <v>0</v>
      </c>
      <c r="AA50" s="89">
        <f t="shared" si="17"/>
        <v>0</v>
      </c>
      <c r="AB50" s="89">
        <f t="shared" si="16"/>
        <v>0</v>
      </c>
      <c r="AC50" s="89">
        <f t="shared" si="17"/>
        <v>0</v>
      </c>
      <c r="AD50" s="89">
        <f t="shared" si="16"/>
        <v>0</v>
      </c>
      <c r="AE50" s="89">
        <f t="shared" si="17"/>
        <v>0</v>
      </c>
      <c r="AF50" s="89">
        <f t="shared" si="16"/>
        <v>0</v>
      </c>
      <c r="AG50" s="89">
        <f t="shared" si="17"/>
        <v>0</v>
      </c>
      <c r="AH50" s="89">
        <f t="shared" si="16"/>
        <v>0</v>
      </c>
      <c r="AI50" s="89">
        <f t="shared" si="17"/>
        <v>0</v>
      </c>
      <c r="AJ50" s="89">
        <f t="shared" ref="AJ50:AJ53" si="18">AI50-AG50</f>
        <v>0</v>
      </c>
      <c r="AK50" s="89">
        <f t="shared" si="17"/>
        <v>0</v>
      </c>
      <c r="AL50" s="89">
        <f t="shared" ref="AL50:AL53" si="19">AK50-AI50</f>
        <v>0</v>
      </c>
      <c r="AM50" s="89">
        <f t="shared" si="17"/>
        <v>0</v>
      </c>
      <c r="AN50" s="89">
        <f t="shared" ref="AN50:AN53" si="20">AM50-AK50</f>
        <v>0</v>
      </c>
      <c r="AO50" s="89">
        <f t="shared" si="17"/>
        <v>0</v>
      </c>
      <c r="AP50" s="89">
        <f t="shared" ref="AP50:AP53" si="21">AO50-AM50</f>
        <v>0</v>
      </c>
      <c r="AQ50" s="89">
        <f t="shared" si="17"/>
        <v>264905.99</v>
      </c>
      <c r="AR50" s="89">
        <f t="shared" ref="AR50:BR53" si="22">AQ50-AO50</f>
        <v>264905.99</v>
      </c>
      <c r="AS50" s="89">
        <f t="shared" si="17"/>
        <v>879905.99</v>
      </c>
      <c r="AT50" s="89">
        <f t="shared" si="22"/>
        <v>615000</v>
      </c>
      <c r="AU50" s="89">
        <f t="shared" si="17"/>
        <v>879905.99</v>
      </c>
      <c r="AV50" s="89">
        <f t="shared" si="22"/>
        <v>0</v>
      </c>
      <c r="AW50" s="89">
        <f t="shared" si="17"/>
        <v>879905.99</v>
      </c>
      <c r="AX50" s="89">
        <f t="shared" si="22"/>
        <v>0</v>
      </c>
      <c r="AY50" s="89">
        <f t="shared" si="17"/>
        <v>0</v>
      </c>
      <c r="AZ50" s="89">
        <f t="shared" si="22"/>
        <v>-879905.99</v>
      </c>
      <c r="BA50" s="89">
        <f t="shared" si="17"/>
        <v>0</v>
      </c>
      <c r="BB50" s="89">
        <f t="shared" si="22"/>
        <v>0</v>
      </c>
      <c r="BC50" s="89">
        <f t="shared" si="17"/>
        <v>0</v>
      </c>
      <c r="BD50" s="89">
        <f t="shared" si="22"/>
        <v>0</v>
      </c>
      <c r="BE50" s="89">
        <f t="shared" si="17"/>
        <v>0</v>
      </c>
      <c r="BF50" s="89">
        <f t="shared" si="22"/>
        <v>0</v>
      </c>
      <c r="BG50" s="89">
        <f t="shared" si="17"/>
        <v>0</v>
      </c>
      <c r="BH50" s="89">
        <f t="shared" si="22"/>
        <v>0</v>
      </c>
      <c r="BI50" s="89">
        <f t="shared" si="17"/>
        <v>0</v>
      </c>
      <c r="BJ50" s="89">
        <f t="shared" si="22"/>
        <v>0</v>
      </c>
      <c r="BK50" s="89">
        <f t="shared" si="17"/>
        <v>0</v>
      </c>
      <c r="BL50" s="89">
        <f t="shared" si="22"/>
        <v>0</v>
      </c>
      <c r="BM50" s="89">
        <f t="shared" si="17"/>
        <v>0</v>
      </c>
      <c r="BN50" s="89">
        <f t="shared" si="22"/>
        <v>0</v>
      </c>
      <c r="BO50" s="89">
        <f t="shared" si="17"/>
        <v>0</v>
      </c>
      <c r="BP50" s="89">
        <f t="shared" si="22"/>
        <v>0</v>
      </c>
      <c r="BQ50" s="89">
        <f t="shared" si="17"/>
        <v>0</v>
      </c>
      <c r="BR50" s="89">
        <f t="shared" si="22"/>
        <v>0</v>
      </c>
      <c r="BS50" s="89">
        <f t="shared" si="17"/>
        <v>0</v>
      </c>
      <c r="BT50" s="89">
        <f t="shared" si="4"/>
        <v>0</v>
      </c>
      <c r="BU50" s="89">
        <f t="shared" si="17"/>
        <v>0</v>
      </c>
      <c r="BV50" s="89">
        <f t="shared" si="5"/>
        <v>0</v>
      </c>
      <c r="BW50" s="89">
        <f t="shared" si="17"/>
        <v>0</v>
      </c>
      <c r="BX50" s="89">
        <f t="shared" si="6"/>
        <v>0</v>
      </c>
      <c r="BY50" s="89">
        <f t="shared" si="17"/>
        <v>0</v>
      </c>
      <c r="BZ50" s="89">
        <f t="shared" si="7"/>
        <v>0</v>
      </c>
      <c r="CA50" s="89">
        <f t="shared" si="17"/>
        <v>0</v>
      </c>
      <c r="CB50" s="89">
        <f t="shared" si="8"/>
        <v>0</v>
      </c>
      <c r="CC50" s="52"/>
      <c r="CD50" s="24"/>
      <c r="CE50" s="24"/>
      <c r="CF50" s="24"/>
      <c r="CG50" s="24"/>
      <c r="CH50" s="24"/>
    </row>
    <row r="51" spans="1:86" s="25" customFormat="1" ht="15.75" x14ac:dyDescent="0.25">
      <c r="A51" s="26"/>
      <c r="B51" s="546" t="s">
        <v>342</v>
      </c>
      <c r="C51" s="561"/>
      <c r="D51" s="561"/>
      <c r="E51" s="561"/>
      <c r="F51" s="561"/>
      <c r="G51" s="562"/>
      <c r="H51" s="289" t="s">
        <v>635</v>
      </c>
      <c r="I51" s="290" t="s">
        <v>5</v>
      </c>
      <c r="J51" s="88">
        <f t="shared" si="17"/>
        <v>0</v>
      </c>
      <c r="K51" s="88">
        <f t="shared" si="17"/>
        <v>0</v>
      </c>
      <c r="L51" s="88">
        <f t="shared" si="13"/>
        <v>0</v>
      </c>
      <c r="M51" s="88">
        <f t="shared" si="17"/>
        <v>0</v>
      </c>
      <c r="N51" s="88">
        <f t="shared" si="14"/>
        <v>0</v>
      </c>
      <c r="O51" s="88">
        <f t="shared" si="17"/>
        <v>0</v>
      </c>
      <c r="P51" s="88">
        <f t="shared" si="15"/>
        <v>0</v>
      </c>
      <c r="Q51" s="88">
        <f t="shared" si="17"/>
        <v>0</v>
      </c>
      <c r="R51" s="88">
        <f t="shared" si="16"/>
        <v>0</v>
      </c>
      <c r="S51" s="88">
        <f t="shared" si="17"/>
        <v>0</v>
      </c>
      <c r="T51" s="88">
        <f t="shared" si="16"/>
        <v>0</v>
      </c>
      <c r="U51" s="88">
        <f t="shared" si="17"/>
        <v>0</v>
      </c>
      <c r="V51" s="88">
        <f t="shared" si="16"/>
        <v>0</v>
      </c>
      <c r="W51" s="88">
        <f>W52+W54</f>
        <v>0</v>
      </c>
      <c r="X51" s="88">
        <f t="shared" si="16"/>
        <v>0</v>
      </c>
      <c r="Y51" s="88">
        <f>Y52+Y54</f>
        <v>0</v>
      </c>
      <c r="Z51" s="88">
        <f t="shared" si="16"/>
        <v>0</v>
      </c>
      <c r="AA51" s="88">
        <f>AA52+AA54</f>
        <v>0</v>
      </c>
      <c r="AB51" s="88">
        <f t="shared" si="16"/>
        <v>0</v>
      </c>
      <c r="AC51" s="88">
        <f>AC52+AC54</f>
        <v>0</v>
      </c>
      <c r="AD51" s="88">
        <f t="shared" si="16"/>
        <v>0</v>
      </c>
      <c r="AE51" s="88">
        <f>AE52+AE54</f>
        <v>0</v>
      </c>
      <c r="AF51" s="88">
        <f t="shared" si="16"/>
        <v>0</v>
      </c>
      <c r="AG51" s="88">
        <f>AG52+AG54</f>
        <v>0</v>
      </c>
      <c r="AH51" s="88">
        <f t="shared" si="16"/>
        <v>0</v>
      </c>
      <c r="AI51" s="88">
        <f>AI52+AI54</f>
        <v>0</v>
      </c>
      <c r="AJ51" s="88">
        <f t="shared" si="18"/>
        <v>0</v>
      </c>
      <c r="AK51" s="88">
        <f>AK52+AK54</f>
        <v>0</v>
      </c>
      <c r="AL51" s="88">
        <f t="shared" si="19"/>
        <v>0</v>
      </c>
      <c r="AM51" s="88">
        <f>AM52+AM54</f>
        <v>0</v>
      </c>
      <c r="AN51" s="88">
        <f t="shared" si="20"/>
        <v>0</v>
      </c>
      <c r="AO51" s="88">
        <f>AO52+AO54</f>
        <v>0</v>
      </c>
      <c r="AP51" s="88">
        <f t="shared" si="21"/>
        <v>0</v>
      </c>
      <c r="AQ51" s="88">
        <f>AQ52+AQ54</f>
        <v>264905.99</v>
      </c>
      <c r="AR51" s="88">
        <f t="shared" si="22"/>
        <v>264905.99</v>
      </c>
      <c r="AS51" s="88">
        <f>AS52+AS54</f>
        <v>879905.99</v>
      </c>
      <c r="AT51" s="88">
        <f t="shared" si="22"/>
        <v>615000</v>
      </c>
      <c r="AU51" s="88">
        <f>AU52+AU54</f>
        <v>879905.99</v>
      </c>
      <c r="AV51" s="88">
        <f t="shared" si="22"/>
        <v>0</v>
      </c>
      <c r="AW51" s="88">
        <f>AW52+AW54</f>
        <v>879905.99</v>
      </c>
      <c r="AX51" s="88">
        <f t="shared" si="22"/>
        <v>0</v>
      </c>
      <c r="AY51" s="88">
        <f>AY52+AY54</f>
        <v>0</v>
      </c>
      <c r="AZ51" s="88">
        <f t="shared" si="22"/>
        <v>-879905.99</v>
      </c>
      <c r="BA51" s="88">
        <f>BA52+BA54</f>
        <v>0</v>
      </c>
      <c r="BB51" s="88">
        <f t="shared" si="22"/>
        <v>0</v>
      </c>
      <c r="BC51" s="88">
        <f>BC52+BC54</f>
        <v>0</v>
      </c>
      <c r="BD51" s="88">
        <f t="shared" si="22"/>
        <v>0</v>
      </c>
      <c r="BE51" s="88">
        <f>BE52+BE54</f>
        <v>0</v>
      </c>
      <c r="BF51" s="88">
        <f t="shared" si="22"/>
        <v>0</v>
      </c>
      <c r="BG51" s="88">
        <f>BG52+BG54</f>
        <v>0</v>
      </c>
      <c r="BH51" s="88">
        <f t="shared" si="22"/>
        <v>0</v>
      </c>
      <c r="BI51" s="88">
        <f>BI52+BI54</f>
        <v>0</v>
      </c>
      <c r="BJ51" s="88">
        <f t="shared" si="22"/>
        <v>0</v>
      </c>
      <c r="BK51" s="88">
        <f>BK52+BK54</f>
        <v>0</v>
      </c>
      <c r="BL51" s="88">
        <f t="shared" si="22"/>
        <v>0</v>
      </c>
      <c r="BM51" s="88">
        <f>BM52+BM54</f>
        <v>0</v>
      </c>
      <c r="BN51" s="88">
        <f t="shared" si="22"/>
        <v>0</v>
      </c>
      <c r="BO51" s="88">
        <f>BO52+BO54</f>
        <v>0</v>
      </c>
      <c r="BP51" s="88">
        <f t="shared" si="22"/>
        <v>0</v>
      </c>
      <c r="BQ51" s="88">
        <f>BQ52+BQ54</f>
        <v>0</v>
      </c>
      <c r="BR51" s="88">
        <f t="shared" si="22"/>
        <v>0</v>
      </c>
      <c r="BS51" s="88">
        <f>BS52+BS54</f>
        <v>0</v>
      </c>
      <c r="BT51" s="88">
        <f t="shared" si="4"/>
        <v>0</v>
      </c>
      <c r="BU51" s="88">
        <f>BU52+BU54</f>
        <v>0</v>
      </c>
      <c r="BV51" s="88">
        <f t="shared" si="5"/>
        <v>0</v>
      </c>
      <c r="BW51" s="88">
        <f>BW52+BW54</f>
        <v>0</v>
      </c>
      <c r="BX51" s="88">
        <f t="shared" si="6"/>
        <v>0</v>
      </c>
      <c r="BY51" s="88">
        <f>BY52+BY54</f>
        <v>0</v>
      </c>
      <c r="BZ51" s="88">
        <f t="shared" si="7"/>
        <v>0</v>
      </c>
      <c r="CA51" s="88">
        <f>CA52+CA54</f>
        <v>0</v>
      </c>
      <c r="CB51" s="88">
        <f t="shared" si="8"/>
        <v>0</v>
      </c>
      <c r="CC51" s="52"/>
      <c r="CD51" s="24"/>
      <c r="CE51" s="24"/>
      <c r="CF51" s="24"/>
      <c r="CG51" s="24"/>
      <c r="CH51" s="24"/>
    </row>
    <row r="52" spans="1:86" s="25" customFormat="1" ht="15.75" x14ac:dyDescent="0.25">
      <c r="A52" s="26"/>
      <c r="B52" s="525" t="s">
        <v>48</v>
      </c>
      <c r="C52" s="566"/>
      <c r="D52" s="566"/>
      <c r="E52" s="566"/>
      <c r="F52" s="566"/>
      <c r="G52" s="567"/>
      <c r="H52" s="289" t="s">
        <v>635</v>
      </c>
      <c r="I52" s="290" t="s">
        <v>47</v>
      </c>
      <c r="J52" s="88">
        <f t="shared" si="17"/>
        <v>0</v>
      </c>
      <c r="K52" s="88">
        <f t="shared" si="17"/>
        <v>0</v>
      </c>
      <c r="L52" s="88">
        <f t="shared" si="13"/>
        <v>0</v>
      </c>
      <c r="M52" s="88">
        <f t="shared" si="17"/>
        <v>0</v>
      </c>
      <c r="N52" s="88">
        <f t="shared" si="14"/>
        <v>0</v>
      </c>
      <c r="O52" s="88">
        <f t="shared" si="17"/>
        <v>0</v>
      </c>
      <c r="P52" s="88">
        <f t="shared" si="15"/>
        <v>0</v>
      </c>
      <c r="Q52" s="88">
        <f t="shared" si="17"/>
        <v>0</v>
      </c>
      <c r="R52" s="88">
        <f t="shared" si="16"/>
        <v>0</v>
      </c>
      <c r="S52" s="88">
        <f t="shared" si="17"/>
        <v>0</v>
      </c>
      <c r="T52" s="88">
        <f t="shared" si="16"/>
        <v>0</v>
      </c>
      <c r="U52" s="88">
        <f t="shared" si="17"/>
        <v>0</v>
      </c>
      <c r="V52" s="88">
        <f t="shared" si="16"/>
        <v>0</v>
      </c>
      <c r="W52" s="88">
        <f t="shared" si="17"/>
        <v>0</v>
      </c>
      <c r="X52" s="88">
        <f t="shared" si="16"/>
        <v>0</v>
      </c>
      <c r="Y52" s="88">
        <f t="shared" si="17"/>
        <v>0</v>
      </c>
      <c r="Z52" s="88">
        <f t="shared" si="16"/>
        <v>0</v>
      </c>
      <c r="AA52" s="88">
        <f t="shared" si="17"/>
        <v>0</v>
      </c>
      <c r="AB52" s="88">
        <f t="shared" si="16"/>
        <v>0</v>
      </c>
      <c r="AC52" s="88">
        <f t="shared" si="17"/>
        <v>0</v>
      </c>
      <c r="AD52" s="88">
        <f t="shared" si="16"/>
        <v>0</v>
      </c>
      <c r="AE52" s="88">
        <f t="shared" si="17"/>
        <v>0</v>
      </c>
      <c r="AF52" s="88">
        <f t="shared" si="16"/>
        <v>0</v>
      </c>
      <c r="AG52" s="88">
        <f t="shared" si="17"/>
        <v>0</v>
      </c>
      <c r="AH52" s="88">
        <f t="shared" si="16"/>
        <v>0</v>
      </c>
      <c r="AI52" s="88">
        <f t="shared" si="17"/>
        <v>0</v>
      </c>
      <c r="AJ52" s="88">
        <f t="shared" si="18"/>
        <v>0</v>
      </c>
      <c r="AK52" s="88">
        <f t="shared" si="17"/>
        <v>0</v>
      </c>
      <c r="AL52" s="88">
        <f t="shared" si="19"/>
        <v>0</v>
      </c>
      <c r="AM52" s="88">
        <f t="shared" si="17"/>
        <v>0</v>
      </c>
      <c r="AN52" s="88">
        <f t="shared" si="20"/>
        <v>0</v>
      </c>
      <c r="AO52" s="88">
        <f t="shared" si="17"/>
        <v>0</v>
      </c>
      <c r="AP52" s="88">
        <f t="shared" si="21"/>
        <v>0</v>
      </c>
      <c r="AQ52" s="88">
        <f t="shared" si="17"/>
        <v>264905.99</v>
      </c>
      <c r="AR52" s="88">
        <f t="shared" si="22"/>
        <v>264905.99</v>
      </c>
      <c r="AS52" s="88">
        <f t="shared" si="17"/>
        <v>879905.99</v>
      </c>
      <c r="AT52" s="88">
        <f t="shared" si="22"/>
        <v>615000</v>
      </c>
      <c r="AU52" s="88">
        <f t="shared" si="17"/>
        <v>879905.99</v>
      </c>
      <c r="AV52" s="88">
        <f t="shared" si="22"/>
        <v>0</v>
      </c>
      <c r="AW52" s="88">
        <f t="shared" si="17"/>
        <v>879905.99</v>
      </c>
      <c r="AX52" s="88">
        <f t="shared" si="22"/>
        <v>0</v>
      </c>
      <c r="AY52" s="88">
        <f t="shared" si="17"/>
        <v>0</v>
      </c>
      <c r="AZ52" s="88">
        <f t="shared" si="22"/>
        <v>-879905.99</v>
      </c>
      <c r="BA52" s="88">
        <f t="shared" si="17"/>
        <v>0</v>
      </c>
      <c r="BB52" s="88">
        <f t="shared" si="22"/>
        <v>0</v>
      </c>
      <c r="BC52" s="88">
        <f t="shared" si="17"/>
        <v>0</v>
      </c>
      <c r="BD52" s="88">
        <f t="shared" si="22"/>
        <v>0</v>
      </c>
      <c r="BE52" s="88">
        <f t="shared" si="17"/>
        <v>0</v>
      </c>
      <c r="BF52" s="88">
        <f t="shared" si="22"/>
        <v>0</v>
      </c>
      <c r="BG52" s="88">
        <f t="shared" si="17"/>
        <v>0</v>
      </c>
      <c r="BH52" s="88">
        <f t="shared" si="22"/>
        <v>0</v>
      </c>
      <c r="BI52" s="88">
        <f t="shared" si="17"/>
        <v>0</v>
      </c>
      <c r="BJ52" s="88">
        <f t="shared" si="22"/>
        <v>0</v>
      </c>
      <c r="BK52" s="88">
        <f t="shared" si="17"/>
        <v>0</v>
      </c>
      <c r="BL52" s="88">
        <f t="shared" si="22"/>
        <v>0</v>
      </c>
      <c r="BM52" s="88">
        <f t="shared" si="17"/>
        <v>0</v>
      </c>
      <c r="BN52" s="88">
        <f t="shared" si="22"/>
        <v>0</v>
      </c>
      <c r="BO52" s="88">
        <f t="shared" si="17"/>
        <v>0</v>
      </c>
      <c r="BP52" s="88">
        <f t="shared" si="22"/>
        <v>0</v>
      </c>
      <c r="BQ52" s="88">
        <f t="shared" si="17"/>
        <v>0</v>
      </c>
      <c r="BR52" s="88">
        <f t="shared" si="22"/>
        <v>0</v>
      </c>
      <c r="BS52" s="88">
        <f t="shared" si="17"/>
        <v>0</v>
      </c>
      <c r="BT52" s="88">
        <f t="shared" si="4"/>
        <v>0</v>
      </c>
      <c r="BU52" s="88">
        <f t="shared" si="17"/>
        <v>0</v>
      </c>
      <c r="BV52" s="88">
        <f t="shared" si="5"/>
        <v>0</v>
      </c>
      <c r="BW52" s="88">
        <f t="shared" si="17"/>
        <v>0</v>
      </c>
      <c r="BX52" s="88">
        <f t="shared" si="6"/>
        <v>0</v>
      </c>
      <c r="BY52" s="88">
        <f t="shared" si="17"/>
        <v>0</v>
      </c>
      <c r="BZ52" s="88">
        <f t="shared" si="7"/>
        <v>0</v>
      </c>
      <c r="CA52" s="88">
        <f t="shared" si="17"/>
        <v>0</v>
      </c>
      <c r="CB52" s="88">
        <f t="shared" si="8"/>
        <v>0</v>
      </c>
      <c r="CC52" s="52"/>
      <c r="CD52" s="24"/>
      <c r="CE52" s="24"/>
      <c r="CF52" s="24"/>
      <c r="CG52" s="24"/>
      <c r="CH52" s="24"/>
    </row>
    <row r="53" spans="1:86" s="60" customFormat="1" ht="15.75" x14ac:dyDescent="0.25">
      <c r="A53" s="61"/>
      <c r="B53" s="532" t="s">
        <v>46</v>
      </c>
      <c r="C53" s="559"/>
      <c r="D53" s="559"/>
      <c r="E53" s="559"/>
      <c r="F53" s="559"/>
      <c r="G53" s="559"/>
      <c r="H53" s="295" t="s">
        <v>635</v>
      </c>
      <c r="I53" s="296" t="s">
        <v>44</v>
      </c>
      <c r="J53" s="91">
        <v>0</v>
      </c>
      <c r="K53" s="118">
        <v>0</v>
      </c>
      <c r="L53" s="91">
        <f t="shared" si="13"/>
        <v>0</v>
      </c>
      <c r="M53" s="174">
        <v>0</v>
      </c>
      <c r="N53" s="91">
        <f t="shared" si="14"/>
        <v>0</v>
      </c>
      <c r="O53" s="174">
        <v>0</v>
      </c>
      <c r="P53" s="91">
        <f t="shared" si="15"/>
        <v>0</v>
      </c>
      <c r="Q53" s="183">
        <v>0</v>
      </c>
      <c r="R53" s="91">
        <f t="shared" si="16"/>
        <v>0</v>
      </c>
      <c r="S53" s="204">
        <v>0</v>
      </c>
      <c r="T53" s="91">
        <f t="shared" si="16"/>
        <v>0</v>
      </c>
      <c r="U53" s="204">
        <v>0</v>
      </c>
      <c r="V53" s="91">
        <f t="shared" si="16"/>
        <v>0</v>
      </c>
      <c r="W53" s="204">
        <v>0</v>
      </c>
      <c r="X53" s="91">
        <f t="shared" si="16"/>
        <v>0</v>
      </c>
      <c r="Y53" s="204">
        <v>0</v>
      </c>
      <c r="Z53" s="91">
        <f t="shared" si="16"/>
        <v>0</v>
      </c>
      <c r="AA53" s="204">
        <v>0</v>
      </c>
      <c r="AB53" s="91">
        <f t="shared" si="16"/>
        <v>0</v>
      </c>
      <c r="AC53" s="204">
        <v>0</v>
      </c>
      <c r="AD53" s="91">
        <f t="shared" si="16"/>
        <v>0</v>
      </c>
      <c r="AE53" s="204">
        <v>0</v>
      </c>
      <c r="AF53" s="91">
        <f t="shared" si="16"/>
        <v>0</v>
      </c>
      <c r="AG53" s="248">
        <v>0</v>
      </c>
      <c r="AH53" s="91">
        <f t="shared" si="16"/>
        <v>0</v>
      </c>
      <c r="AI53" s="248">
        <v>0</v>
      </c>
      <c r="AJ53" s="91">
        <f t="shared" si="18"/>
        <v>0</v>
      </c>
      <c r="AK53" s="248">
        <v>0</v>
      </c>
      <c r="AL53" s="91">
        <f t="shared" si="19"/>
        <v>0</v>
      </c>
      <c r="AM53" s="248">
        <v>0</v>
      </c>
      <c r="AN53" s="91">
        <f t="shared" si="20"/>
        <v>0</v>
      </c>
      <c r="AO53" s="286">
        <v>0</v>
      </c>
      <c r="AP53" s="91">
        <f t="shared" si="21"/>
        <v>0</v>
      </c>
      <c r="AQ53" s="286">
        <v>264905.99</v>
      </c>
      <c r="AR53" s="91">
        <f t="shared" si="22"/>
        <v>264905.99</v>
      </c>
      <c r="AS53" s="286">
        <v>879905.99</v>
      </c>
      <c r="AT53" s="91">
        <f t="shared" si="22"/>
        <v>615000</v>
      </c>
      <c r="AU53" s="305">
        <v>879905.99</v>
      </c>
      <c r="AV53" s="91">
        <f t="shared" si="22"/>
        <v>0</v>
      </c>
      <c r="AW53" s="318">
        <v>879905.99</v>
      </c>
      <c r="AX53" s="91">
        <f t="shared" si="22"/>
        <v>0</v>
      </c>
      <c r="AY53" s="322">
        <v>0</v>
      </c>
      <c r="AZ53" s="91">
        <f t="shared" si="22"/>
        <v>-879905.99</v>
      </c>
      <c r="BA53" s="322">
        <v>0</v>
      </c>
      <c r="BB53" s="91">
        <f t="shared" si="22"/>
        <v>0</v>
      </c>
      <c r="BC53" s="322">
        <v>0</v>
      </c>
      <c r="BD53" s="91">
        <f t="shared" si="22"/>
        <v>0</v>
      </c>
      <c r="BE53" s="322">
        <v>0</v>
      </c>
      <c r="BF53" s="91">
        <f t="shared" si="22"/>
        <v>0</v>
      </c>
      <c r="BG53" s="322">
        <v>0</v>
      </c>
      <c r="BH53" s="91">
        <f t="shared" si="22"/>
        <v>0</v>
      </c>
      <c r="BI53" s="322">
        <v>0</v>
      </c>
      <c r="BJ53" s="91">
        <f t="shared" si="22"/>
        <v>0</v>
      </c>
      <c r="BK53" s="322">
        <v>0</v>
      </c>
      <c r="BL53" s="91">
        <f t="shared" si="22"/>
        <v>0</v>
      </c>
      <c r="BM53" s="322">
        <v>0</v>
      </c>
      <c r="BN53" s="91">
        <f t="shared" si="22"/>
        <v>0</v>
      </c>
      <c r="BO53" s="322">
        <v>0</v>
      </c>
      <c r="BP53" s="91">
        <f t="shared" si="22"/>
        <v>0</v>
      </c>
      <c r="BQ53" s="322">
        <v>0</v>
      </c>
      <c r="BR53" s="91">
        <f t="shared" si="22"/>
        <v>0</v>
      </c>
      <c r="BS53" s="322">
        <v>0</v>
      </c>
      <c r="BT53" s="91">
        <f t="shared" si="4"/>
        <v>0</v>
      </c>
      <c r="BU53" s="322">
        <v>0</v>
      </c>
      <c r="BV53" s="91">
        <f t="shared" si="5"/>
        <v>0</v>
      </c>
      <c r="BW53" s="322">
        <v>0</v>
      </c>
      <c r="BX53" s="91">
        <f t="shared" si="6"/>
        <v>0</v>
      </c>
      <c r="BY53" s="322">
        <v>0</v>
      </c>
      <c r="BZ53" s="91">
        <f t="shared" si="7"/>
        <v>0</v>
      </c>
      <c r="CA53" s="322">
        <v>0</v>
      </c>
      <c r="CB53" s="91">
        <f t="shared" si="8"/>
        <v>0</v>
      </c>
      <c r="CC53" s="53"/>
      <c r="CD53" s="59"/>
      <c r="CE53" s="59"/>
      <c r="CF53" s="59"/>
      <c r="CG53" s="59"/>
      <c r="CH53" s="59"/>
    </row>
  </sheetData>
  <mergeCells count="50">
    <mergeCell ref="B10:G10"/>
    <mergeCell ref="B35:G35"/>
    <mergeCell ref="B39:G39"/>
    <mergeCell ref="B40:G40"/>
    <mergeCell ref="B44:G44"/>
    <mergeCell ref="B38:G38"/>
    <mergeCell ref="B36:G36"/>
    <mergeCell ref="B37:G37"/>
    <mergeCell ref="B11:G11"/>
    <mergeCell ref="B19:G19"/>
    <mergeCell ref="B25:G25"/>
    <mergeCell ref="B23:G23"/>
    <mergeCell ref="B24:G24"/>
    <mergeCell ref="B17:G17"/>
    <mergeCell ref="B18:G18"/>
    <mergeCell ref="B15:G15"/>
    <mergeCell ref="B48:G48"/>
    <mergeCell ref="B49:G49"/>
    <mergeCell ref="B47:G47"/>
    <mergeCell ref="B45:G45"/>
    <mergeCell ref="B46:G46"/>
    <mergeCell ref="B50:G50"/>
    <mergeCell ref="B51:G51"/>
    <mergeCell ref="B52:G52"/>
    <mergeCell ref="B53:G53"/>
    <mergeCell ref="B3:I3"/>
    <mergeCell ref="B5:G5"/>
    <mergeCell ref="B6:G6"/>
    <mergeCell ref="B7:G7"/>
    <mergeCell ref="B8:G8"/>
    <mergeCell ref="B34:G34"/>
    <mergeCell ref="B20:G20"/>
    <mergeCell ref="B21:G21"/>
    <mergeCell ref="B22:G22"/>
    <mergeCell ref="B9:G9"/>
    <mergeCell ref="B12:G12"/>
    <mergeCell ref="B13:G13"/>
    <mergeCell ref="B16:G16"/>
    <mergeCell ref="B14:G14"/>
    <mergeCell ref="B26:G26"/>
    <mergeCell ref="B27:G27"/>
    <mergeCell ref="B28:G28"/>
    <mergeCell ref="B42:G42"/>
    <mergeCell ref="B43:G43"/>
    <mergeCell ref="B41:G41"/>
    <mergeCell ref="B29:G29"/>
    <mergeCell ref="B30:G30"/>
    <mergeCell ref="B32:G32"/>
    <mergeCell ref="B33:G33"/>
    <mergeCell ref="B31:G31"/>
  </mergeCells>
  <pageMargins left="0.70866141732283472" right="0.70866141732283472" top="0.74803149606299213" bottom="0.74803149606299213" header="0.31496062992125984" footer="0.31496062992125984"/>
  <pageSetup paperSize="9" scale="52"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pageSetUpPr fitToPage="1"/>
  </sheetPr>
  <dimension ref="A2:CL29"/>
  <sheetViews>
    <sheetView workbookViewId="0">
      <selection activeCell="CA5" sqref="CA5:CB5"/>
    </sheetView>
  </sheetViews>
  <sheetFormatPr defaultRowHeight="12.75" x14ac:dyDescent="0.2"/>
  <cols>
    <col min="1" max="6" width="9.140625" style="5"/>
    <col min="7" max="7" width="9.28515625" style="5" bestFit="1" customWidth="1"/>
    <col min="8" max="8" width="11" style="5" bestFit="1" customWidth="1"/>
    <col min="9" max="9" width="4" style="5" bestFit="1" customWidth="1"/>
    <col min="10" max="10" width="11.28515625" style="86" hidden="1" customWidth="1"/>
    <col min="11" max="11" width="12.28515625" style="86" hidden="1" customWidth="1"/>
    <col min="12" max="12" width="11.28515625" style="86" hidden="1" customWidth="1"/>
    <col min="13" max="13" width="12.28515625" style="86" hidden="1" customWidth="1"/>
    <col min="14" max="14" width="11.28515625" style="86" hidden="1" customWidth="1"/>
    <col min="15" max="15" width="12.28515625" style="86" hidden="1" customWidth="1"/>
    <col min="16" max="16" width="11.28515625" style="86" hidden="1" customWidth="1"/>
    <col min="17" max="17" width="12.28515625" style="86" hidden="1" customWidth="1"/>
    <col min="18" max="18" width="11.28515625" style="86" hidden="1" customWidth="1"/>
    <col min="19" max="19" width="12.28515625" style="86" hidden="1" customWidth="1"/>
    <col min="20" max="20" width="11.85546875" style="86" hidden="1" customWidth="1"/>
    <col min="21" max="21" width="12.28515625" style="86" hidden="1" customWidth="1"/>
    <col min="22" max="22" width="11.85546875" style="86" hidden="1" customWidth="1"/>
    <col min="23" max="23" width="12.28515625" style="86" hidden="1" customWidth="1"/>
    <col min="24" max="24" width="11.85546875" style="86" hidden="1" customWidth="1"/>
    <col min="25" max="25" width="12.28515625" style="86" hidden="1" customWidth="1"/>
    <col min="26" max="26" width="11.85546875" style="86" hidden="1" customWidth="1"/>
    <col min="27" max="27" width="12.28515625" style="86" hidden="1" customWidth="1"/>
    <col min="28" max="28" width="11.85546875" style="86" hidden="1" customWidth="1"/>
    <col min="29" max="29" width="12.28515625" style="86" hidden="1" customWidth="1"/>
    <col min="30" max="30" width="11.85546875" style="86" hidden="1" customWidth="1"/>
    <col min="31" max="31" width="12.28515625" style="86" hidden="1" customWidth="1"/>
    <col min="32" max="32" width="11.85546875" style="86" hidden="1" customWidth="1"/>
    <col min="33" max="33" width="12.28515625" style="86" hidden="1" customWidth="1"/>
    <col min="34" max="34" width="11.85546875" style="86" hidden="1" customWidth="1"/>
    <col min="35" max="35" width="12.28515625" style="86" hidden="1" customWidth="1"/>
    <col min="36" max="36" width="11.85546875" style="86" hidden="1" customWidth="1"/>
    <col min="37" max="37" width="12.28515625" style="86" hidden="1" customWidth="1"/>
    <col min="38" max="38" width="11.85546875" style="86" hidden="1" customWidth="1"/>
    <col min="39" max="39" width="12.28515625" style="86" hidden="1" customWidth="1"/>
    <col min="40" max="40" width="11.85546875" style="86" hidden="1" customWidth="1"/>
    <col min="41" max="41" width="12.28515625" style="86" hidden="1" customWidth="1"/>
    <col min="42" max="42" width="11.85546875" style="86" hidden="1" customWidth="1"/>
    <col min="43" max="43" width="12.28515625" style="86" hidden="1" customWidth="1"/>
    <col min="44" max="44" width="11.85546875" style="86" hidden="1" customWidth="1"/>
    <col min="45" max="45" width="12.28515625" style="86" hidden="1" customWidth="1"/>
    <col min="46" max="46" width="11.85546875" style="86" hidden="1" customWidth="1"/>
    <col min="47" max="47" width="12.28515625" style="86" hidden="1" customWidth="1"/>
    <col min="48" max="48" width="11.85546875" style="86" hidden="1" customWidth="1"/>
    <col min="49" max="49" width="12.28515625" style="86" hidden="1" customWidth="1"/>
    <col min="50" max="50" width="11.85546875" style="86" hidden="1" customWidth="1"/>
    <col min="51" max="51" width="12.28515625" style="86" hidden="1" customWidth="1"/>
    <col min="52" max="52" width="11.85546875" style="86" hidden="1" customWidth="1"/>
    <col min="53" max="53" width="12.28515625" style="86" hidden="1" customWidth="1"/>
    <col min="54" max="54" width="11.85546875" style="86" hidden="1" customWidth="1"/>
    <col min="55" max="55" width="12.28515625" style="86" hidden="1" customWidth="1"/>
    <col min="56" max="56" width="11.85546875" style="86" hidden="1" customWidth="1"/>
    <col min="57" max="57" width="12.28515625" style="86" hidden="1" customWidth="1"/>
    <col min="58" max="58" width="11.85546875" style="86" hidden="1" customWidth="1"/>
    <col min="59" max="59" width="12.28515625" style="86" hidden="1" customWidth="1"/>
    <col min="60" max="60" width="11.85546875" style="86" hidden="1" customWidth="1"/>
    <col min="61" max="61" width="12.28515625" style="86" hidden="1" customWidth="1"/>
    <col min="62" max="62" width="11.85546875" style="86" hidden="1" customWidth="1"/>
    <col min="63" max="63" width="12.28515625" style="86" hidden="1" customWidth="1"/>
    <col min="64" max="64" width="11.85546875" style="86" hidden="1" customWidth="1"/>
    <col min="65" max="65" width="12.28515625" style="86" hidden="1" customWidth="1"/>
    <col min="66" max="66" width="11.85546875" style="86" hidden="1" customWidth="1"/>
    <col min="67" max="67" width="12.28515625" style="86" hidden="1" customWidth="1"/>
    <col min="68" max="68" width="11.85546875" style="86" hidden="1" customWidth="1"/>
    <col min="69" max="69" width="12.28515625" style="86" hidden="1" customWidth="1"/>
    <col min="70" max="70" width="11.85546875" style="86" hidden="1" customWidth="1"/>
    <col min="71" max="71" width="12.28515625" style="86" hidden="1" customWidth="1"/>
    <col min="72" max="72" width="11.85546875" style="86" hidden="1" customWidth="1"/>
    <col min="73" max="73" width="12.28515625" style="86" hidden="1" customWidth="1"/>
    <col min="74" max="74" width="11.85546875" style="86" hidden="1" customWidth="1"/>
    <col min="75" max="75" width="12.28515625" style="86" hidden="1" customWidth="1"/>
    <col min="76" max="76" width="11.85546875" style="86" hidden="1" customWidth="1"/>
    <col min="77" max="77" width="12.28515625" style="86" bestFit="1" customWidth="1"/>
    <col min="78" max="78" width="11.85546875" style="86" hidden="1" customWidth="1"/>
    <col min="79" max="79" width="12.28515625" style="86" bestFit="1" customWidth="1"/>
    <col min="80" max="80" width="11.85546875" style="86" bestFit="1" customWidth="1"/>
    <col min="81" max="81" width="4.140625" style="84" bestFit="1" customWidth="1"/>
    <col min="82" max="16384" width="9.140625" style="5"/>
  </cols>
  <sheetData>
    <row r="2" spans="1:90" ht="13.5" thickBot="1" x14ac:dyDescent="0.25"/>
    <row r="3" spans="1:90" ht="80.25" customHeight="1" thickBot="1" x14ac:dyDescent="0.25">
      <c r="B3" s="534" t="s">
        <v>165</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5" spans="1:90" s="4" customFormat="1" ht="18" customHeight="1" x14ac:dyDescent="0.2">
      <c r="A5" s="1"/>
      <c r="B5" s="552" t="s">
        <v>242</v>
      </c>
      <c r="C5" s="553"/>
      <c r="D5" s="553"/>
      <c r="E5" s="553"/>
      <c r="F5" s="553"/>
      <c r="G5" s="554"/>
      <c r="H5" s="8" t="s">
        <v>241</v>
      </c>
      <c r="I5" s="9" t="s">
        <v>240</v>
      </c>
      <c r="J5" s="76">
        <v>329</v>
      </c>
      <c r="K5" s="76">
        <v>352</v>
      </c>
      <c r="L5" s="7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105"/>
      <c r="CD5" s="3"/>
      <c r="CE5" s="3"/>
      <c r="CF5" s="3"/>
      <c r="CG5" s="3"/>
      <c r="CH5" s="3"/>
    </row>
    <row r="6" spans="1:90" s="4" customFormat="1" ht="15.4" customHeight="1" x14ac:dyDescent="0.2">
      <c r="A6" s="2"/>
      <c r="B6" s="555">
        <v>1</v>
      </c>
      <c r="C6" s="556"/>
      <c r="D6" s="556"/>
      <c r="E6" s="556"/>
      <c r="F6" s="556"/>
      <c r="G6" s="557"/>
      <c r="H6" s="10">
        <v>2</v>
      </c>
      <c r="I6" s="10">
        <v>3</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4</v>
      </c>
      <c r="BQ6" s="10">
        <v>4</v>
      </c>
      <c r="BR6" s="10">
        <v>4</v>
      </c>
      <c r="BS6" s="10">
        <v>4</v>
      </c>
      <c r="BT6" s="10">
        <v>4</v>
      </c>
      <c r="BU6" s="10">
        <v>4</v>
      </c>
      <c r="BV6" s="10">
        <v>4</v>
      </c>
      <c r="BW6" s="10">
        <v>4</v>
      </c>
      <c r="BX6" s="10">
        <v>4</v>
      </c>
      <c r="BY6" s="10">
        <v>4</v>
      </c>
      <c r="BZ6" s="10">
        <v>4</v>
      </c>
      <c r="CA6" s="10">
        <v>4</v>
      </c>
      <c r="CB6" s="10">
        <v>4</v>
      </c>
      <c r="CC6" s="105"/>
      <c r="CD6" s="3"/>
      <c r="CE6" s="3"/>
      <c r="CF6" s="3"/>
      <c r="CG6" s="3"/>
      <c r="CH6" s="3"/>
    </row>
    <row r="7" spans="1:90" s="25" customFormat="1" ht="28.5" customHeight="1" x14ac:dyDescent="0.25">
      <c r="A7" s="26"/>
      <c r="B7" s="540" t="s">
        <v>165</v>
      </c>
      <c r="C7" s="564"/>
      <c r="D7" s="575"/>
      <c r="E7" s="575"/>
      <c r="F7" s="575"/>
      <c r="G7" s="576"/>
      <c r="H7" s="27" t="s">
        <v>164</v>
      </c>
      <c r="I7" s="28" t="s">
        <v>5</v>
      </c>
      <c r="J7" s="87">
        <f>J8</f>
        <v>4500000</v>
      </c>
      <c r="K7" s="87">
        <f>K8</f>
        <v>12395673.16</v>
      </c>
      <c r="L7" s="87">
        <f t="shared" ref="L7:L17" si="0">K7-J7</f>
        <v>7895673.1600000001</v>
      </c>
      <c r="M7" s="87">
        <f>M8</f>
        <v>12554122.16</v>
      </c>
      <c r="N7" s="87">
        <f>M7-K7</f>
        <v>158449</v>
      </c>
      <c r="O7" s="87">
        <f>O8</f>
        <v>12554122.16</v>
      </c>
      <c r="P7" s="87">
        <f>O7-M7</f>
        <v>0</v>
      </c>
      <c r="Q7" s="87">
        <f>Q8</f>
        <v>12760962.85</v>
      </c>
      <c r="R7" s="87">
        <f>Q7-O7</f>
        <v>206840.68999999948</v>
      </c>
      <c r="S7" s="87">
        <f>S8</f>
        <v>9244190.8499999996</v>
      </c>
      <c r="T7" s="87">
        <f>S7-Q7</f>
        <v>-3516772</v>
      </c>
      <c r="U7" s="87">
        <f>U8</f>
        <v>9244190.8499999996</v>
      </c>
      <c r="V7" s="87">
        <f>U7-S7</f>
        <v>0</v>
      </c>
      <c r="W7" s="87">
        <f>W8</f>
        <v>10041850.85</v>
      </c>
      <c r="X7" s="87">
        <f>W7-U7</f>
        <v>797660</v>
      </c>
      <c r="Y7" s="87">
        <f>Y8</f>
        <v>8043114.3499999996</v>
      </c>
      <c r="Z7" s="87">
        <f>Y7-W7</f>
        <v>-1998736.5</v>
      </c>
      <c r="AA7" s="87">
        <f>AA8</f>
        <v>8043114.3499999996</v>
      </c>
      <c r="AB7" s="87">
        <f>AA7-Y7</f>
        <v>0</v>
      </c>
      <c r="AC7" s="87">
        <f>AC8</f>
        <v>8043114.3499999996</v>
      </c>
      <c r="AD7" s="87">
        <f>AC7-AA7</f>
        <v>0</v>
      </c>
      <c r="AE7" s="87">
        <f>AE8</f>
        <v>5000000</v>
      </c>
      <c r="AF7" s="87">
        <f>AE7-AC7</f>
        <v>-3043114.3499999996</v>
      </c>
      <c r="AG7" s="87">
        <f>AG8</f>
        <v>5686783.3399999999</v>
      </c>
      <c r="AH7" s="87">
        <f>AG7-AE7</f>
        <v>686783.33999999985</v>
      </c>
      <c r="AI7" s="87">
        <f>AI8</f>
        <v>6020784.3399999999</v>
      </c>
      <c r="AJ7" s="87">
        <f>AI7-AG7</f>
        <v>334001</v>
      </c>
      <c r="AK7" s="87">
        <f>AK8</f>
        <v>6020784.3399999999</v>
      </c>
      <c r="AL7" s="87">
        <f>AK7-AI7</f>
        <v>0</v>
      </c>
      <c r="AM7" s="87">
        <f>AM8</f>
        <v>8426017.3399999999</v>
      </c>
      <c r="AN7" s="87">
        <f>AM7-AK7</f>
        <v>2405233</v>
      </c>
      <c r="AO7" s="87">
        <f>AO8</f>
        <v>8926017.3399999999</v>
      </c>
      <c r="AP7" s="87">
        <f>AO7-AM7</f>
        <v>500000</v>
      </c>
      <c r="AQ7" s="87">
        <f>AQ8</f>
        <v>8926017.3399999999</v>
      </c>
      <c r="AR7" s="87">
        <f>AQ7-AO7</f>
        <v>0</v>
      </c>
      <c r="AS7" s="87">
        <f>AS8</f>
        <v>8908917.3399999999</v>
      </c>
      <c r="AT7" s="87">
        <f>AS7-AQ7</f>
        <v>-17100</v>
      </c>
      <c r="AU7" s="87">
        <f>AU8</f>
        <v>7734296.8499999996</v>
      </c>
      <c r="AV7" s="87">
        <f>AU7-AS7</f>
        <v>-1174620.4900000002</v>
      </c>
      <c r="AW7" s="87">
        <f>AW8+AW18+AW22</f>
        <v>7734296.8499999996</v>
      </c>
      <c r="AX7" s="87">
        <f>AW7-AU7</f>
        <v>0</v>
      </c>
      <c r="AY7" s="87">
        <f>AY8+AY18+AY22</f>
        <v>2250000</v>
      </c>
      <c r="AZ7" s="87">
        <f>AY7-AW7</f>
        <v>-5484296.8499999996</v>
      </c>
      <c r="BA7" s="87">
        <f>BA8+BA18+BA22</f>
        <v>2251000</v>
      </c>
      <c r="BB7" s="87">
        <f>BA7-AY7</f>
        <v>1000</v>
      </c>
      <c r="BC7" s="87">
        <f>BC8+BC18+BC22</f>
        <v>2253601</v>
      </c>
      <c r="BD7" s="87">
        <f>BC7-BA7</f>
        <v>2601</v>
      </c>
      <c r="BE7" s="87">
        <f>BE8+BE18+BE22</f>
        <v>2253601</v>
      </c>
      <c r="BF7" s="87">
        <f>BE7-BC7</f>
        <v>0</v>
      </c>
      <c r="BG7" s="87">
        <f>BG8+BG18+BG22</f>
        <v>5753542.4000000004</v>
      </c>
      <c r="BH7" s="87">
        <f>BG7-BE7</f>
        <v>3499941.4000000004</v>
      </c>
      <c r="BI7" s="87">
        <f>BI8+BI18+BI22</f>
        <v>5774142.4000000004</v>
      </c>
      <c r="BJ7" s="87">
        <f>BI7-BG7</f>
        <v>20600</v>
      </c>
      <c r="BK7" s="87">
        <f>BK8+BK18+BK22</f>
        <v>5774142.4000000004</v>
      </c>
      <c r="BL7" s="87">
        <f>BK7-BI7</f>
        <v>0</v>
      </c>
      <c r="BM7" s="87">
        <f>BM8+BM18+BM22</f>
        <v>5774142.4000000004</v>
      </c>
      <c r="BN7" s="87">
        <f>BM7-BK7</f>
        <v>0</v>
      </c>
      <c r="BO7" s="87">
        <f>BO8+BO18+BO22</f>
        <v>5702029.21</v>
      </c>
      <c r="BP7" s="87">
        <f>BO7-BM7</f>
        <v>-72113.19000000041</v>
      </c>
      <c r="BQ7" s="87">
        <f>BQ8+BQ18+BQ22</f>
        <v>5704059.6099999994</v>
      </c>
      <c r="BR7" s="87">
        <f>BQ7-BO7</f>
        <v>2030.3999999994412</v>
      </c>
      <c r="BS7" s="87">
        <f>BS8+BS18+BS22</f>
        <v>6297861.6600000001</v>
      </c>
      <c r="BT7" s="87">
        <f>BS7-BQ7</f>
        <v>593802.05000000075</v>
      </c>
      <c r="BU7" s="87">
        <f>BU8+BU18+BU22</f>
        <v>1650000</v>
      </c>
      <c r="BV7" s="87">
        <f>BU7-BS7</f>
        <v>-4647861.66</v>
      </c>
      <c r="BW7" s="87">
        <f>BW8+BW18+BW22</f>
        <v>1800000</v>
      </c>
      <c r="BX7" s="87">
        <f>BW7-BU7</f>
        <v>150000</v>
      </c>
      <c r="BY7" s="87">
        <f>BY8+BY18+BY22</f>
        <v>2999301</v>
      </c>
      <c r="BZ7" s="87">
        <f>BY7-BW7</f>
        <v>1199301</v>
      </c>
      <c r="CA7" s="87">
        <f>CA8+CA18+CA22</f>
        <v>4835101</v>
      </c>
      <c r="CB7" s="87">
        <f>CA7-BY7</f>
        <v>1835800</v>
      </c>
      <c r="CC7" s="52"/>
      <c r="CD7" s="24"/>
      <c r="CE7" s="24"/>
      <c r="CF7" s="24"/>
      <c r="CG7" s="24"/>
      <c r="CH7" s="24"/>
      <c r="CI7" s="24"/>
      <c r="CJ7" s="24"/>
      <c r="CK7" s="24"/>
      <c r="CL7" s="24"/>
    </row>
    <row r="8" spans="1:90" s="25" customFormat="1" ht="54" customHeight="1" x14ac:dyDescent="0.25">
      <c r="A8" s="26"/>
      <c r="B8" s="546" t="s">
        <v>729</v>
      </c>
      <c r="C8" s="561"/>
      <c r="D8" s="561"/>
      <c r="E8" s="561"/>
      <c r="F8" s="561"/>
      <c r="G8" s="562"/>
      <c r="H8" s="40" t="s">
        <v>730</v>
      </c>
      <c r="I8" s="18" t="s">
        <v>5</v>
      </c>
      <c r="J8" s="88">
        <f>J9</f>
        <v>4500000</v>
      </c>
      <c r="K8" s="88">
        <f>K9</f>
        <v>12395673.16</v>
      </c>
      <c r="L8" s="88">
        <f t="shared" si="0"/>
        <v>7895673.1600000001</v>
      </c>
      <c r="M8" s="88">
        <f>M9</f>
        <v>12554122.16</v>
      </c>
      <c r="N8" s="88">
        <f>M8-K8</f>
        <v>158449</v>
      </c>
      <c r="O8" s="88">
        <f>O9</f>
        <v>12554122.16</v>
      </c>
      <c r="P8" s="88">
        <f>O8-M8</f>
        <v>0</v>
      </c>
      <c r="Q8" s="88">
        <f>Q9</f>
        <v>12760962.85</v>
      </c>
      <c r="R8" s="88">
        <f>Q8-O8</f>
        <v>206840.68999999948</v>
      </c>
      <c r="S8" s="88">
        <f>S9</f>
        <v>9244190.8499999996</v>
      </c>
      <c r="T8" s="88">
        <f>S8-Q8</f>
        <v>-3516772</v>
      </c>
      <c r="U8" s="88">
        <f>U9</f>
        <v>9244190.8499999996</v>
      </c>
      <c r="V8" s="88">
        <f>U8-S8</f>
        <v>0</v>
      </c>
      <c r="W8" s="88">
        <f>W9</f>
        <v>10041850.85</v>
      </c>
      <c r="X8" s="88">
        <f>W8-U8</f>
        <v>797660</v>
      </c>
      <c r="Y8" s="88">
        <f>Y9</f>
        <v>8043114.3499999996</v>
      </c>
      <c r="Z8" s="88">
        <f>Y8-W8</f>
        <v>-1998736.5</v>
      </c>
      <c r="AA8" s="88">
        <f>AA9</f>
        <v>8043114.3499999996</v>
      </c>
      <c r="AB8" s="88">
        <f>AA8-Y8</f>
        <v>0</v>
      </c>
      <c r="AC8" s="88">
        <f>AC9</f>
        <v>8043114.3499999996</v>
      </c>
      <c r="AD8" s="88">
        <f>AC8-AA8</f>
        <v>0</v>
      </c>
      <c r="AE8" s="88">
        <f>AE9</f>
        <v>5000000</v>
      </c>
      <c r="AF8" s="88">
        <f>AE8-AC8</f>
        <v>-3043114.3499999996</v>
      </c>
      <c r="AG8" s="88">
        <f>AG9</f>
        <v>5686783.3399999999</v>
      </c>
      <c r="AH8" s="88">
        <f>AG8-AE8</f>
        <v>686783.33999999985</v>
      </c>
      <c r="AI8" s="88">
        <f>AI9</f>
        <v>6020784.3399999999</v>
      </c>
      <c r="AJ8" s="88">
        <f>AI8-AG8</f>
        <v>334001</v>
      </c>
      <c r="AK8" s="88">
        <f>AK9</f>
        <v>6020784.3399999999</v>
      </c>
      <c r="AL8" s="88">
        <f>AK8-AI8</f>
        <v>0</v>
      </c>
      <c r="AM8" s="88">
        <f>AM9</f>
        <v>8426017.3399999999</v>
      </c>
      <c r="AN8" s="88">
        <f>AM8-AK8</f>
        <v>2405233</v>
      </c>
      <c r="AO8" s="88">
        <f>AO9</f>
        <v>8926017.3399999999</v>
      </c>
      <c r="AP8" s="88">
        <f>AO8-AM8</f>
        <v>500000</v>
      </c>
      <c r="AQ8" s="88">
        <f>AQ9</f>
        <v>8926017.3399999999</v>
      </c>
      <c r="AR8" s="88">
        <f>AQ8-AO8</f>
        <v>0</v>
      </c>
      <c r="AS8" s="88">
        <f>AS9</f>
        <v>8908917.3399999999</v>
      </c>
      <c r="AT8" s="88">
        <f>AS8-AQ8</f>
        <v>-17100</v>
      </c>
      <c r="AU8" s="88">
        <f>AU9</f>
        <v>7734296.8499999996</v>
      </c>
      <c r="AV8" s="88">
        <f>AU8-AS8</f>
        <v>-1174620.4900000002</v>
      </c>
      <c r="AW8" s="88">
        <f>AW9</f>
        <v>7734296.8499999996</v>
      </c>
      <c r="AX8" s="88">
        <f>AW8-AU8</f>
        <v>0</v>
      </c>
      <c r="AY8" s="88">
        <f>AY9</f>
        <v>1480000</v>
      </c>
      <c r="AZ8" s="88">
        <f>AY8-AW8</f>
        <v>-6254296.8499999996</v>
      </c>
      <c r="BA8" s="88">
        <f>BA9</f>
        <v>1480000</v>
      </c>
      <c r="BB8" s="88">
        <f>BA8-AY8</f>
        <v>0</v>
      </c>
      <c r="BC8" s="88">
        <f>BC9</f>
        <v>1480000</v>
      </c>
      <c r="BD8" s="88">
        <f>BC8-BA8</f>
        <v>0</v>
      </c>
      <c r="BE8" s="88">
        <f>BE9</f>
        <v>1480000</v>
      </c>
      <c r="BF8" s="88">
        <f>BE8-BC8</f>
        <v>0</v>
      </c>
      <c r="BG8" s="88">
        <f>BG9</f>
        <v>1545130</v>
      </c>
      <c r="BH8" s="88">
        <f>BG8-BE8</f>
        <v>65130</v>
      </c>
      <c r="BI8" s="88">
        <f>BI9</f>
        <v>1506980</v>
      </c>
      <c r="BJ8" s="88">
        <f>BI8-BG8</f>
        <v>-38150</v>
      </c>
      <c r="BK8" s="88">
        <f>BK9</f>
        <v>1506980</v>
      </c>
      <c r="BL8" s="88">
        <f>BK8-BI8</f>
        <v>0</v>
      </c>
      <c r="BM8" s="88">
        <f>BM9</f>
        <v>1506980</v>
      </c>
      <c r="BN8" s="88">
        <f>BM8-BK8</f>
        <v>0</v>
      </c>
      <c r="BO8" s="88">
        <f>BO9</f>
        <v>1394410</v>
      </c>
      <c r="BP8" s="88">
        <f>BO8-BM8</f>
        <v>-112570</v>
      </c>
      <c r="BQ8" s="88">
        <f>BQ9</f>
        <v>1394410</v>
      </c>
      <c r="BR8" s="88">
        <f>BQ8-BO8</f>
        <v>0</v>
      </c>
      <c r="BS8" s="88">
        <f>BS9</f>
        <v>1408535.44</v>
      </c>
      <c r="BT8" s="88">
        <f>BS8-BQ8</f>
        <v>14125.439999999944</v>
      </c>
      <c r="BU8" s="88">
        <f>BU9</f>
        <v>0</v>
      </c>
      <c r="BV8" s="88">
        <f>BU8-BS8</f>
        <v>-1408535.44</v>
      </c>
      <c r="BW8" s="88">
        <f>BW9</f>
        <v>0</v>
      </c>
      <c r="BX8" s="88">
        <f>BW8-BU8</f>
        <v>0</v>
      </c>
      <c r="BY8" s="88">
        <f>BY9</f>
        <v>536000</v>
      </c>
      <c r="BZ8" s="88">
        <f>BY8-BW8</f>
        <v>536000</v>
      </c>
      <c r="CA8" s="88">
        <f>CA9</f>
        <v>1036000</v>
      </c>
      <c r="CB8" s="88">
        <f>CA8-BY8</f>
        <v>500000</v>
      </c>
      <c r="CC8" s="52"/>
      <c r="CD8" s="24"/>
      <c r="CE8" s="24"/>
      <c r="CF8" s="24"/>
      <c r="CG8" s="24"/>
      <c r="CH8" s="24"/>
      <c r="CI8" s="24"/>
      <c r="CJ8" s="24"/>
      <c r="CK8" s="24"/>
      <c r="CL8" s="24"/>
    </row>
    <row r="9" spans="1:90" s="25" customFormat="1" ht="18" customHeight="1" x14ac:dyDescent="0.25">
      <c r="A9" s="26"/>
      <c r="B9" s="560" t="s">
        <v>40</v>
      </c>
      <c r="C9" s="561"/>
      <c r="D9" s="561"/>
      <c r="E9" s="561"/>
      <c r="F9" s="561"/>
      <c r="G9" s="562"/>
      <c r="H9" s="40" t="s">
        <v>529</v>
      </c>
      <c r="I9" s="18" t="s">
        <v>5</v>
      </c>
      <c r="J9" s="88">
        <f>J10+J12+J16</f>
        <v>4500000</v>
      </c>
      <c r="K9" s="88">
        <f>K10+K12+K16</f>
        <v>12395673.16</v>
      </c>
      <c r="L9" s="88">
        <f t="shared" si="0"/>
        <v>7895673.1600000001</v>
      </c>
      <c r="M9" s="88">
        <f>M10+M12+M16</f>
        <v>12554122.16</v>
      </c>
      <c r="N9" s="88">
        <f t="shared" ref="N9:AH17" si="1">M9-K9</f>
        <v>158449</v>
      </c>
      <c r="O9" s="88">
        <f>O10+O12+O16</f>
        <v>12554122.16</v>
      </c>
      <c r="P9" s="88">
        <f t="shared" si="1"/>
        <v>0</v>
      </c>
      <c r="Q9" s="88">
        <f>Q10+Q12+Q16</f>
        <v>12760962.85</v>
      </c>
      <c r="R9" s="88">
        <f t="shared" si="1"/>
        <v>206840.68999999948</v>
      </c>
      <c r="S9" s="88">
        <f>S10+S12+S16</f>
        <v>9244190.8499999996</v>
      </c>
      <c r="T9" s="88">
        <f t="shared" si="1"/>
        <v>-3516772</v>
      </c>
      <c r="U9" s="88">
        <f>U10+U12+U14+U16</f>
        <v>9244190.8499999996</v>
      </c>
      <c r="V9" s="88">
        <f t="shared" si="1"/>
        <v>0</v>
      </c>
      <c r="W9" s="88">
        <f>W10+W12+W14+W16</f>
        <v>10041850.85</v>
      </c>
      <c r="X9" s="88">
        <f t="shared" si="1"/>
        <v>797660</v>
      </c>
      <c r="Y9" s="88">
        <f>Y10+Y12+Y14+Y16</f>
        <v>8043114.3499999996</v>
      </c>
      <c r="Z9" s="88">
        <f t="shared" si="1"/>
        <v>-1998736.5</v>
      </c>
      <c r="AA9" s="88">
        <f>AA10+AA12+AA14+AA16</f>
        <v>8043114.3499999996</v>
      </c>
      <c r="AB9" s="88">
        <f t="shared" si="1"/>
        <v>0</v>
      </c>
      <c r="AC9" s="88">
        <f>AC10+AC12+AC14+AC16</f>
        <v>8043114.3499999996</v>
      </c>
      <c r="AD9" s="88">
        <f t="shared" si="1"/>
        <v>0</v>
      </c>
      <c r="AE9" s="88">
        <f>AE10+AE12+AE14+AE16</f>
        <v>5000000</v>
      </c>
      <c r="AF9" s="88">
        <f t="shared" si="1"/>
        <v>-3043114.3499999996</v>
      </c>
      <c r="AG9" s="88">
        <f>AG10+AG12+AG14+AG16</f>
        <v>5686783.3399999999</v>
      </c>
      <c r="AH9" s="88">
        <f t="shared" si="1"/>
        <v>686783.33999999985</v>
      </c>
      <c r="AI9" s="88">
        <f>AI10+AI12+AI14+AI16</f>
        <v>6020784.3399999999</v>
      </c>
      <c r="AJ9" s="88">
        <f t="shared" ref="AJ9:AJ17" si="2">AI9-AG9</f>
        <v>334001</v>
      </c>
      <c r="AK9" s="88">
        <f>AK10+AK12+AK14+AK16</f>
        <v>6020784.3399999999</v>
      </c>
      <c r="AL9" s="88">
        <f t="shared" ref="AL9:BR17" si="3">AK9-AI9</f>
        <v>0</v>
      </c>
      <c r="AM9" s="88">
        <f>AM10+AM12+AM14+AM16</f>
        <v>8426017.3399999999</v>
      </c>
      <c r="AN9" s="88">
        <f t="shared" si="3"/>
        <v>2405233</v>
      </c>
      <c r="AO9" s="88">
        <f>AO10+AO12+AO14+AO16</f>
        <v>8926017.3399999999</v>
      </c>
      <c r="AP9" s="88">
        <f t="shared" si="3"/>
        <v>500000</v>
      </c>
      <c r="AQ9" s="88">
        <f>AQ10+AQ12+AQ14+AQ16</f>
        <v>8926017.3399999999</v>
      </c>
      <c r="AR9" s="88">
        <f t="shared" si="3"/>
        <v>0</v>
      </c>
      <c r="AS9" s="88">
        <f>AS10+AS12+AS14+AS16</f>
        <v>8908917.3399999999</v>
      </c>
      <c r="AT9" s="88">
        <f t="shared" si="3"/>
        <v>-17100</v>
      </c>
      <c r="AU9" s="88">
        <f>AU10+AU12+AU14+AU16</f>
        <v>7734296.8499999996</v>
      </c>
      <c r="AV9" s="88">
        <f t="shared" si="3"/>
        <v>-1174620.4900000002</v>
      </c>
      <c r="AW9" s="88">
        <f>AW10+AW12+AW14+AW16</f>
        <v>7734296.8499999996</v>
      </c>
      <c r="AX9" s="88">
        <f t="shared" si="3"/>
        <v>0</v>
      </c>
      <c r="AY9" s="88">
        <f>AY10+AY12+AY14+AY16</f>
        <v>1480000</v>
      </c>
      <c r="AZ9" s="88">
        <f t="shared" si="3"/>
        <v>-6254296.8499999996</v>
      </c>
      <c r="BA9" s="88">
        <f>BA10+BA12+BA14+BA16</f>
        <v>1480000</v>
      </c>
      <c r="BB9" s="88">
        <f t="shared" si="3"/>
        <v>0</v>
      </c>
      <c r="BC9" s="88">
        <f>BC10+BC12+BC14+BC16</f>
        <v>1480000</v>
      </c>
      <c r="BD9" s="88">
        <f t="shared" si="3"/>
        <v>0</v>
      </c>
      <c r="BE9" s="88">
        <f>BE10+BE12+BE14+BE16</f>
        <v>1480000</v>
      </c>
      <c r="BF9" s="88">
        <f t="shared" si="3"/>
        <v>0</v>
      </c>
      <c r="BG9" s="88">
        <f>BG10+BG12+BG14+BG16</f>
        <v>1545130</v>
      </c>
      <c r="BH9" s="88">
        <f t="shared" si="3"/>
        <v>65130</v>
      </c>
      <c r="BI9" s="88">
        <f>BI10+BI12+BI14+BI16</f>
        <v>1506980</v>
      </c>
      <c r="BJ9" s="88">
        <f t="shared" si="3"/>
        <v>-38150</v>
      </c>
      <c r="BK9" s="88">
        <f>BK10+BK12+BK14+BK16</f>
        <v>1506980</v>
      </c>
      <c r="BL9" s="88">
        <f t="shared" si="3"/>
        <v>0</v>
      </c>
      <c r="BM9" s="88">
        <f>BM10+BM12+BM14+BM16</f>
        <v>1506980</v>
      </c>
      <c r="BN9" s="88">
        <f t="shared" si="3"/>
        <v>0</v>
      </c>
      <c r="BO9" s="88">
        <f>BO10+BO12+BO14+BO16</f>
        <v>1394410</v>
      </c>
      <c r="BP9" s="88">
        <f t="shared" si="3"/>
        <v>-112570</v>
      </c>
      <c r="BQ9" s="88">
        <f>BQ10+BQ12+BQ14+BQ16</f>
        <v>1394410</v>
      </c>
      <c r="BR9" s="88">
        <f t="shared" si="3"/>
        <v>0</v>
      </c>
      <c r="BS9" s="88">
        <f>BS10+BS12+BS14+BS16</f>
        <v>1408535.44</v>
      </c>
      <c r="BT9" s="88">
        <f t="shared" ref="BT9:BT17" si="4">BS9-BQ9</f>
        <v>14125.439999999944</v>
      </c>
      <c r="BU9" s="88">
        <f>BU10+BU12+BU14+BU16</f>
        <v>0</v>
      </c>
      <c r="BV9" s="88">
        <f t="shared" ref="BV9:BV17" si="5">BU9-BS9</f>
        <v>-1408535.44</v>
      </c>
      <c r="BW9" s="88">
        <f>BW10+BW12+BW14+BW16</f>
        <v>0</v>
      </c>
      <c r="BX9" s="88">
        <f t="shared" ref="BX9:BX17" si="6">BW9-BU9</f>
        <v>0</v>
      </c>
      <c r="BY9" s="88">
        <f>BY10+BY12+BY14+BY16</f>
        <v>536000</v>
      </c>
      <c r="BZ9" s="88">
        <f t="shared" ref="BZ9:BZ17" si="7">BY9-BW9</f>
        <v>536000</v>
      </c>
      <c r="CA9" s="88">
        <f>CA10+CA12+CA14+CA16</f>
        <v>1036000</v>
      </c>
      <c r="CB9" s="88">
        <f t="shared" ref="CB9:CB17" si="8">CA9-BY9</f>
        <v>500000</v>
      </c>
      <c r="CC9" s="52"/>
      <c r="CD9" s="24"/>
      <c r="CE9" s="24"/>
      <c r="CF9" s="24"/>
      <c r="CG9" s="24"/>
      <c r="CH9" s="24"/>
      <c r="CI9" s="24"/>
      <c r="CJ9" s="24"/>
      <c r="CK9" s="24"/>
      <c r="CL9" s="24"/>
    </row>
    <row r="10" spans="1:90" s="25" customFormat="1" ht="26.65" customHeight="1" x14ac:dyDescent="0.25">
      <c r="A10" s="26"/>
      <c r="B10" s="565" t="s">
        <v>11</v>
      </c>
      <c r="C10" s="566"/>
      <c r="D10" s="566"/>
      <c r="E10" s="566"/>
      <c r="F10" s="566"/>
      <c r="G10" s="567"/>
      <c r="H10" s="40" t="s">
        <v>529</v>
      </c>
      <c r="I10" s="18" t="s">
        <v>10</v>
      </c>
      <c r="J10" s="88">
        <f>J11</f>
        <v>3900000</v>
      </c>
      <c r="K10" s="88">
        <f>K11</f>
        <v>4795673.16</v>
      </c>
      <c r="L10" s="88">
        <f t="shared" si="0"/>
        <v>895673.16000000015</v>
      </c>
      <c r="M10" s="88">
        <f>M11</f>
        <v>4954122.16</v>
      </c>
      <c r="N10" s="88">
        <f t="shared" si="1"/>
        <v>158449</v>
      </c>
      <c r="O10" s="88">
        <f>O11</f>
        <v>4954122.16</v>
      </c>
      <c r="P10" s="88">
        <f t="shared" si="1"/>
        <v>0</v>
      </c>
      <c r="Q10" s="88">
        <f>Q11</f>
        <v>5160962.8499999996</v>
      </c>
      <c r="R10" s="88">
        <f t="shared" si="1"/>
        <v>206840.68999999948</v>
      </c>
      <c r="S10" s="88">
        <f>S11</f>
        <v>6047045.8499999996</v>
      </c>
      <c r="T10" s="88">
        <f t="shared" si="1"/>
        <v>886083</v>
      </c>
      <c r="U10" s="88">
        <f>U11</f>
        <v>6047045.8499999996</v>
      </c>
      <c r="V10" s="88">
        <f t="shared" si="1"/>
        <v>0</v>
      </c>
      <c r="W10" s="88">
        <f>W11</f>
        <v>5920028.8499999996</v>
      </c>
      <c r="X10" s="88">
        <f t="shared" si="1"/>
        <v>-127017</v>
      </c>
      <c r="Y10" s="88">
        <f>Y11</f>
        <v>6566628.8499999996</v>
      </c>
      <c r="Z10" s="88">
        <f t="shared" si="1"/>
        <v>646600</v>
      </c>
      <c r="AA10" s="88">
        <f>AA11</f>
        <v>6566628.8499999996</v>
      </c>
      <c r="AB10" s="88">
        <f t="shared" si="1"/>
        <v>0</v>
      </c>
      <c r="AC10" s="88">
        <f>AC11</f>
        <v>6566628.8499999996</v>
      </c>
      <c r="AD10" s="88">
        <f t="shared" si="1"/>
        <v>0</v>
      </c>
      <c r="AE10" s="88">
        <f>AE11</f>
        <v>4400000</v>
      </c>
      <c r="AF10" s="88">
        <f t="shared" si="1"/>
        <v>-2166628.8499999996</v>
      </c>
      <c r="AG10" s="88">
        <f>AG11</f>
        <v>5222550.34</v>
      </c>
      <c r="AH10" s="88">
        <f t="shared" si="1"/>
        <v>822550.33999999985</v>
      </c>
      <c r="AI10" s="88">
        <f>AI11</f>
        <v>5556551.3399999999</v>
      </c>
      <c r="AJ10" s="88">
        <f t="shared" si="2"/>
        <v>334001</v>
      </c>
      <c r="AK10" s="88">
        <f>AK11</f>
        <v>5556551.3399999999</v>
      </c>
      <c r="AL10" s="88">
        <f t="shared" si="3"/>
        <v>0</v>
      </c>
      <c r="AM10" s="88">
        <f>AM11</f>
        <v>7961784.3399999999</v>
      </c>
      <c r="AN10" s="88">
        <f t="shared" si="3"/>
        <v>2405233</v>
      </c>
      <c r="AO10" s="88">
        <f>AO11</f>
        <v>8461784.3399999999</v>
      </c>
      <c r="AP10" s="88">
        <f t="shared" si="3"/>
        <v>500000</v>
      </c>
      <c r="AQ10" s="88">
        <f>AQ11</f>
        <v>8461784.3399999999</v>
      </c>
      <c r="AR10" s="88">
        <f t="shared" si="3"/>
        <v>0</v>
      </c>
      <c r="AS10" s="88">
        <f>AS11</f>
        <v>8402099.3399999999</v>
      </c>
      <c r="AT10" s="88">
        <f t="shared" si="3"/>
        <v>-59685</v>
      </c>
      <c r="AU10" s="88">
        <f>AU11</f>
        <v>7227478.8499999996</v>
      </c>
      <c r="AV10" s="88">
        <f t="shared" si="3"/>
        <v>-1174620.4900000002</v>
      </c>
      <c r="AW10" s="88">
        <f>AW11</f>
        <v>7227478.8499999996</v>
      </c>
      <c r="AX10" s="88">
        <f t="shared" si="3"/>
        <v>0</v>
      </c>
      <c r="AY10" s="88">
        <f>AY11</f>
        <v>1480000</v>
      </c>
      <c r="AZ10" s="88">
        <f t="shared" si="3"/>
        <v>-5747478.8499999996</v>
      </c>
      <c r="BA10" s="88">
        <f>BA11</f>
        <v>1480000</v>
      </c>
      <c r="BB10" s="88">
        <f t="shared" si="3"/>
        <v>0</v>
      </c>
      <c r="BC10" s="88">
        <f>BC11</f>
        <v>1480000</v>
      </c>
      <c r="BD10" s="88">
        <f t="shared" si="3"/>
        <v>0</v>
      </c>
      <c r="BE10" s="88">
        <f>BE11</f>
        <v>1480000</v>
      </c>
      <c r="BF10" s="88">
        <f t="shared" si="3"/>
        <v>0</v>
      </c>
      <c r="BG10" s="88">
        <f>BG11</f>
        <v>1545130</v>
      </c>
      <c r="BH10" s="88">
        <f t="shared" si="3"/>
        <v>65130</v>
      </c>
      <c r="BI10" s="88">
        <f>BI11</f>
        <v>1506980</v>
      </c>
      <c r="BJ10" s="88">
        <f t="shared" si="3"/>
        <v>-38150</v>
      </c>
      <c r="BK10" s="88">
        <f>BK11</f>
        <v>1506980</v>
      </c>
      <c r="BL10" s="88">
        <f t="shared" si="3"/>
        <v>0</v>
      </c>
      <c r="BM10" s="88">
        <f>BM11</f>
        <v>1506980</v>
      </c>
      <c r="BN10" s="88">
        <f t="shared" si="3"/>
        <v>0</v>
      </c>
      <c r="BO10" s="88">
        <f>BO11</f>
        <v>1394410</v>
      </c>
      <c r="BP10" s="88">
        <f t="shared" si="3"/>
        <v>-112570</v>
      </c>
      <c r="BQ10" s="88">
        <f>BQ11</f>
        <v>1394410</v>
      </c>
      <c r="BR10" s="88">
        <f t="shared" si="3"/>
        <v>0</v>
      </c>
      <c r="BS10" s="88">
        <f>BS11</f>
        <v>1408535.44</v>
      </c>
      <c r="BT10" s="88">
        <f t="shared" si="4"/>
        <v>14125.439999999944</v>
      </c>
      <c r="BU10" s="88">
        <f>BU11</f>
        <v>0</v>
      </c>
      <c r="BV10" s="88">
        <f t="shared" si="5"/>
        <v>-1408535.44</v>
      </c>
      <c r="BW10" s="88">
        <f>BW11</f>
        <v>0</v>
      </c>
      <c r="BX10" s="88">
        <f t="shared" si="6"/>
        <v>0</v>
      </c>
      <c r="BY10" s="88">
        <f>BY11</f>
        <v>536000</v>
      </c>
      <c r="BZ10" s="88">
        <f t="shared" si="7"/>
        <v>536000</v>
      </c>
      <c r="CA10" s="88">
        <f>CA11</f>
        <v>1036000</v>
      </c>
      <c r="CB10" s="88">
        <f t="shared" si="8"/>
        <v>500000</v>
      </c>
      <c r="CC10" s="52"/>
      <c r="CD10" s="24"/>
      <c r="CE10" s="24"/>
      <c r="CF10" s="24"/>
      <c r="CG10" s="24"/>
      <c r="CH10" s="24"/>
      <c r="CI10" s="24"/>
      <c r="CJ10" s="24"/>
      <c r="CK10" s="24"/>
      <c r="CL10" s="24"/>
    </row>
    <row r="11" spans="1:90" s="60" customFormat="1" ht="26.65" customHeight="1" x14ac:dyDescent="0.25">
      <c r="A11" s="61"/>
      <c r="B11" s="559" t="s">
        <v>9</v>
      </c>
      <c r="C11" s="559"/>
      <c r="D11" s="559"/>
      <c r="E11" s="559"/>
      <c r="F11" s="559"/>
      <c r="G11" s="559"/>
      <c r="H11" s="120" t="s">
        <v>529</v>
      </c>
      <c r="I11" s="69" t="s">
        <v>8</v>
      </c>
      <c r="J11" s="91">
        <v>3900000</v>
      </c>
      <c r="K11" s="118">
        <v>4795673.16</v>
      </c>
      <c r="L11" s="91">
        <f t="shared" si="0"/>
        <v>895673.16000000015</v>
      </c>
      <c r="M11" s="174">
        <v>4954122.16</v>
      </c>
      <c r="N11" s="91">
        <f t="shared" si="1"/>
        <v>158449</v>
      </c>
      <c r="O11" s="174">
        <v>4954122.16</v>
      </c>
      <c r="P11" s="91">
        <f t="shared" si="1"/>
        <v>0</v>
      </c>
      <c r="Q11" s="183">
        <v>5160962.8499999996</v>
      </c>
      <c r="R11" s="91">
        <f t="shared" si="1"/>
        <v>206840.68999999948</v>
      </c>
      <c r="S11" s="204">
        <v>6047045.8499999996</v>
      </c>
      <c r="T11" s="91">
        <f t="shared" si="1"/>
        <v>886083</v>
      </c>
      <c r="U11" s="204">
        <v>6047045.8499999996</v>
      </c>
      <c r="V11" s="91">
        <f t="shared" si="1"/>
        <v>0</v>
      </c>
      <c r="W11" s="204">
        <v>5920028.8499999996</v>
      </c>
      <c r="X11" s="91">
        <f t="shared" si="1"/>
        <v>-127017</v>
      </c>
      <c r="Y11" s="204">
        <v>6566628.8499999996</v>
      </c>
      <c r="Z11" s="91">
        <f t="shared" si="1"/>
        <v>646600</v>
      </c>
      <c r="AA11" s="204">
        <v>6566628.8499999996</v>
      </c>
      <c r="AB11" s="91">
        <f t="shared" si="1"/>
        <v>0</v>
      </c>
      <c r="AC11" s="204">
        <v>6566628.8499999996</v>
      </c>
      <c r="AD11" s="91">
        <f t="shared" si="1"/>
        <v>0</v>
      </c>
      <c r="AE11" s="204">
        <v>4400000</v>
      </c>
      <c r="AF11" s="91">
        <f t="shared" si="1"/>
        <v>-2166628.8499999996</v>
      </c>
      <c r="AG11" s="248">
        <v>5222550.34</v>
      </c>
      <c r="AH11" s="91">
        <f t="shared" si="1"/>
        <v>822550.33999999985</v>
      </c>
      <c r="AI11" s="248">
        <v>5556551.3399999999</v>
      </c>
      <c r="AJ11" s="91">
        <f t="shared" si="2"/>
        <v>334001</v>
      </c>
      <c r="AK11" s="248">
        <v>5556551.3399999999</v>
      </c>
      <c r="AL11" s="91">
        <f t="shared" si="3"/>
        <v>0</v>
      </c>
      <c r="AM11" s="248">
        <v>7961784.3399999999</v>
      </c>
      <c r="AN11" s="91">
        <f t="shared" si="3"/>
        <v>2405233</v>
      </c>
      <c r="AO11" s="286">
        <v>8461784.3399999999</v>
      </c>
      <c r="AP11" s="91">
        <f t="shared" si="3"/>
        <v>500000</v>
      </c>
      <c r="AQ11" s="286">
        <v>8461784.3399999999</v>
      </c>
      <c r="AR11" s="91">
        <f t="shared" si="3"/>
        <v>0</v>
      </c>
      <c r="AS11" s="286">
        <v>8402099.3399999999</v>
      </c>
      <c r="AT11" s="91">
        <f t="shared" si="3"/>
        <v>-59685</v>
      </c>
      <c r="AU11" s="305">
        <v>7227478.8499999996</v>
      </c>
      <c r="AV11" s="91">
        <f t="shared" si="3"/>
        <v>-1174620.4900000002</v>
      </c>
      <c r="AW11" s="318">
        <v>7227478.8499999996</v>
      </c>
      <c r="AX11" s="91">
        <f t="shared" si="3"/>
        <v>0</v>
      </c>
      <c r="AY11" s="318">
        <v>1480000</v>
      </c>
      <c r="AZ11" s="91">
        <f t="shared" si="3"/>
        <v>-5747478.8499999996</v>
      </c>
      <c r="BA11" s="318">
        <v>1480000</v>
      </c>
      <c r="BB11" s="91">
        <f t="shared" si="3"/>
        <v>0</v>
      </c>
      <c r="BC11" s="318">
        <v>1480000</v>
      </c>
      <c r="BD11" s="91">
        <f t="shared" si="3"/>
        <v>0</v>
      </c>
      <c r="BE11" s="318">
        <v>1480000</v>
      </c>
      <c r="BF11" s="91">
        <f t="shared" si="3"/>
        <v>0</v>
      </c>
      <c r="BG11" s="318">
        <v>1545130</v>
      </c>
      <c r="BH11" s="91">
        <f t="shared" si="3"/>
        <v>65130</v>
      </c>
      <c r="BI11" s="318">
        <v>1506980</v>
      </c>
      <c r="BJ11" s="91">
        <f t="shared" si="3"/>
        <v>-38150</v>
      </c>
      <c r="BK11" s="318">
        <v>1506980</v>
      </c>
      <c r="BL11" s="91">
        <f t="shared" si="3"/>
        <v>0</v>
      </c>
      <c r="BM11" s="318">
        <v>1506980</v>
      </c>
      <c r="BN11" s="91">
        <f t="shared" si="3"/>
        <v>0</v>
      </c>
      <c r="BO11" s="318">
        <v>1394410</v>
      </c>
      <c r="BP11" s="91">
        <f t="shared" si="3"/>
        <v>-112570</v>
      </c>
      <c r="BQ11" s="318">
        <v>1394410</v>
      </c>
      <c r="BR11" s="91">
        <f t="shared" si="3"/>
        <v>0</v>
      </c>
      <c r="BS11" s="318">
        <v>1408535.44</v>
      </c>
      <c r="BT11" s="91">
        <f t="shared" si="4"/>
        <v>14125.439999999944</v>
      </c>
      <c r="BU11" s="322">
        <v>0</v>
      </c>
      <c r="BV11" s="91">
        <f t="shared" si="5"/>
        <v>-1408535.44</v>
      </c>
      <c r="BW11" s="318">
        <v>0</v>
      </c>
      <c r="BX11" s="91">
        <f t="shared" si="6"/>
        <v>0</v>
      </c>
      <c r="BY11" s="368">
        <v>536000</v>
      </c>
      <c r="BZ11" s="91">
        <f t="shared" si="7"/>
        <v>536000</v>
      </c>
      <c r="CA11" s="502">
        <v>1036000</v>
      </c>
      <c r="CB11" s="91">
        <f t="shared" si="8"/>
        <v>500000</v>
      </c>
      <c r="CC11" s="53">
        <v>1</v>
      </c>
      <c r="CD11" s="59"/>
      <c r="CE11" s="59"/>
      <c r="CF11" s="59"/>
      <c r="CG11" s="59"/>
      <c r="CH11" s="59"/>
      <c r="CI11" s="59"/>
      <c r="CJ11" s="59"/>
      <c r="CK11" s="59"/>
      <c r="CL11" s="59"/>
    </row>
    <row r="12" spans="1:90" s="25" customFormat="1" ht="26.65" hidden="1" customHeight="1" x14ac:dyDescent="0.25">
      <c r="A12" s="26"/>
      <c r="B12" s="531" t="s">
        <v>33</v>
      </c>
      <c r="C12" s="558"/>
      <c r="D12" s="558"/>
      <c r="E12" s="558"/>
      <c r="F12" s="558"/>
      <c r="G12" s="558"/>
      <c r="H12" s="40" t="s">
        <v>529</v>
      </c>
      <c r="I12" s="29">
        <v>400</v>
      </c>
      <c r="J12" s="89">
        <f>J13</f>
        <v>0</v>
      </c>
      <c r="K12" s="114">
        <f>K13</f>
        <v>7000000</v>
      </c>
      <c r="L12" s="89">
        <f t="shared" si="0"/>
        <v>7000000</v>
      </c>
      <c r="M12" s="114">
        <f>M13</f>
        <v>7000000</v>
      </c>
      <c r="N12" s="89">
        <f t="shared" si="1"/>
        <v>0</v>
      </c>
      <c r="O12" s="114">
        <f>O13</f>
        <v>7000000</v>
      </c>
      <c r="P12" s="89">
        <f t="shared" si="1"/>
        <v>0</v>
      </c>
      <c r="Q12" s="114">
        <f>Q13</f>
        <v>7000000</v>
      </c>
      <c r="R12" s="89">
        <f t="shared" si="1"/>
        <v>0</v>
      </c>
      <c r="S12" s="114">
        <f>S13</f>
        <v>2723673</v>
      </c>
      <c r="T12" s="89">
        <f t="shared" si="1"/>
        <v>-4276327</v>
      </c>
      <c r="U12" s="114">
        <f>U13</f>
        <v>2723673</v>
      </c>
      <c r="V12" s="89">
        <f t="shared" si="1"/>
        <v>0</v>
      </c>
      <c r="W12" s="114">
        <f>W13</f>
        <v>2723673</v>
      </c>
      <c r="X12" s="89">
        <f t="shared" si="1"/>
        <v>0</v>
      </c>
      <c r="Y12" s="114">
        <f>Y13</f>
        <v>78336.5</v>
      </c>
      <c r="Z12" s="89">
        <f t="shared" si="1"/>
        <v>-2645336.5</v>
      </c>
      <c r="AA12" s="114">
        <f>AA13</f>
        <v>78336.5</v>
      </c>
      <c r="AB12" s="89">
        <f t="shared" si="1"/>
        <v>0</v>
      </c>
      <c r="AC12" s="114">
        <f>AC13</f>
        <v>78336.5</v>
      </c>
      <c r="AD12" s="89">
        <f t="shared" si="1"/>
        <v>0</v>
      </c>
      <c r="AE12" s="114">
        <f>AE13</f>
        <v>0</v>
      </c>
      <c r="AF12" s="89">
        <f t="shared" si="1"/>
        <v>-78336.5</v>
      </c>
      <c r="AG12" s="114">
        <f>AG13</f>
        <v>0</v>
      </c>
      <c r="AH12" s="89">
        <f t="shared" si="1"/>
        <v>0</v>
      </c>
      <c r="AI12" s="114">
        <f>AI13</f>
        <v>0</v>
      </c>
      <c r="AJ12" s="89">
        <f t="shared" si="2"/>
        <v>0</v>
      </c>
      <c r="AK12" s="114">
        <f>AK13</f>
        <v>0</v>
      </c>
      <c r="AL12" s="89">
        <f t="shared" si="3"/>
        <v>0</v>
      </c>
      <c r="AM12" s="114">
        <f>AM13</f>
        <v>0</v>
      </c>
      <c r="AN12" s="89">
        <f t="shared" si="3"/>
        <v>0</v>
      </c>
      <c r="AO12" s="114">
        <f>AO13</f>
        <v>0</v>
      </c>
      <c r="AP12" s="89">
        <f t="shared" si="3"/>
        <v>0</v>
      </c>
      <c r="AQ12" s="114">
        <f>AQ13</f>
        <v>0</v>
      </c>
      <c r="AR12" s="89">
        <f t="shared" si="3"/>
        <v>0</v>
      </c>
      <c r="AS12" s="114">
        <f>AS13</f>
        <v>0</v>
      </c>
      <c r="AT12" s="89">
        <f t="shared" si="3"/>
        <v>0</v>
      </c>
      <c r="AU12" s="114">
        <f>AU13</f>
        <v>0</v>
      </c>
      <c r="AV12" s="89">
        <f t="shared" si="3"/>
        <v>0</v>
      </c>
      <c r="AW12" s="114">
        <f>AW13</f>
        <v>0</v>
      </c>
      <c r="AX12" s="89">
        <f t="shared" si="3"/>
        <v>0</v>
      </c>
      <c r="AY12" s="114">
        <f>AY13</f>
        <v>0</v>
      </c>
      <c r="AZ12" s="89">
        <f t="shared" si="3"/>
        <v>0</v>
      </c>
      <c r="BA12" s="114">
        <f>BA13</f>
        <v>0</v>
      </c>
      <c r="BB12" s="89">
        <f t="shared" si="3"/>
        <v>0</v>
      </c>
      <c r="BC12" s="114">
        <f>BC13</f>
        <v>0</v>
      </c>
      <c r="BD12" s="89">
        <f t="shared" si="3"/>
        <v>0</v>
      </c>
      <c r="BE12" s="114">
        <f>BE13</f>
        <v>0</v>
      </c>
      <c r="BF12" s="89">
        <f t="shared" si="3"/>
        <v>0</v>
      </c>
      <c r="BG12" s="114">
        <f>BG13</f>
        <v>0</v>
      </c>
      <c r="BH12" s="89">
        <f t="shared" si="3"/>
        <v>0</v>
      </c>
      <c r="BI12" s="114">
        <f>BI13</f>
        <v>0</v>
      </c>
      <c r="BJ12" s="89">
        <f t="shared" si="3"/>
        <v>0</v>
      </c>
      <c r="BK12" s="114">
        <f>BK13</f>
        <v>0</v>
      </c>
      <c r="BL12" s="89">
        <f t="shared" si="3"/>
        <v>0</v>
      </c>
      <c r="BM12" s="114">
        <f>BM13</f>
        <v>0</v>
      </c>
      <c r="BN12" s="89">
        <f t="shared" si="3"/>
        <v>0</v>
      </c>
      <c r="BO12" s="114">
        <f>BO13</f>
        <v>0</v>
      </c>
      <c r="BP12" s="89">
        <f t="shared" si="3"/>
        <v>0</v>
      </c>
      <c r="BQ12" s="114">
        <f>BQ13</f>
        <v>0</v>
      </c>
      <c r="BR12" s="89">
        <f t="shared" si="3"/>
        <v>0</v>
      </c>
      <c r="BS12" s="114">
        <f>BS13</f>
        <v>0</v>
      </c>
      <c r="BT12" s="89">
        <f t="shared" si="4"/>
        <v>0</v>
      </c>
      <c r="BU12" s="114">
        <f>BU13</f>
        <v>0</v>
      </c>
      <c r="BV12" s="89">
        <f t="shared" si="5"/>
        <v>0</v>
      </c>
      <c r="BW12" s="114">
        <f>BW13</f>
        <v>0</v>
      </c>
      <c r="BX12" s="89">
        <f t="shared" si="6"/>
        <v>0</v>
      </c>
      <c r="BY12" s="114">
        <f>BY13</f>
        <v>0</v>
      </c>
      <c r="BZ12" s="89">
        <f t="shared" si="7"/>
        <v>0</v>
      </c>
      <c r="CA12" s="114">
        <f>CA13</f>
        <v>0</v>
      </c>
      <c r="CB12" s="89">
        <f t="shared" si="8"/>
        <v>0</v>
      </c>
      <c r="CC12" s="52"/>
      <c r="CD12" s="24"/>
      <c r="CE12" s="24"/>
      <c r="CF12" s="24"/>
      <c r="CG12" s="24"/>
      <c r="CH12" s="24"/>
      <c r="CI12" s="24"/>
      <c r="CJ12" s="24"/>
      <c r="CK12" s="24"/>
      <c r="CL12" s="24"/>
    </row>
    <row r="13" spans="1:90" s="60" customFormat="1" ht="15.75" hidden="1" x14ac:dyDescent="0.25">
      <c r="A13" s="61"/>
      <c r="B13" s="532" t="s">
        <v>31</v>
      </c>
      <c r="C13" s="559"/>
      <c r="D13" s="559"/>
      <c r="E13" s="559"/>
      <c r="F13" s="559"/>
      <c r="G13" s="559"/>
      <c r="H13" s="50" t="s">
        <v>529</v>
      </c>
      <c r="I13" s="69">
        <v>410</v>
      </c>
      <c r="J13" s="91">
        <v>0</v>
      </c>
      <c r="K13" s="118">
        <v>7000000</v>
      </c>
      <c r="L13" s="91">
        <f t="shared" si="0"/>
        <v>7000000</v>
      </c>
      <c r="M13" s="174">
        <v>7000000</v>
      </c>
      <c r="N13" s="91">
        <f t="shared" si="1"/>
        <v>0</v>
      </c>
      <c r="O13" s="174">
        <v>7000000</v>
      </c>
      <c r="P13" s="91">
        <f t="shared" si="1"/>
        <v>0</v>
      </c>
      <c r="Q13" s="183">
        <v>7000000</v>
      </c>
      <c r="R13" s="91">
        <f t="shared" si="1"/>
        <v>0</v>
      </c>
      <c r="S13" s="204">
        <v>2723673</v>
      </c>
      <c r="T13" s="91">
        <f t="shared" si="1"/>
        <v>-4276327</v>
      </c>
      <c r="U13" s="204">
        <v>2723673</v>
      </c>
      <c r="V13" s="91">
        <f t="shared" si="1"/>
        <v>0</v>
      </c>
      <c r="W13" s="204">
        <v>2723673</v>
      </c>
      <c r="X13" s="91">
        <f t="shared" si="1"/>
        <v>0</v>
      </c>
      <c r="Y13" s="204">
        <v>78336.5</v>
      </c>
      <c r="Z13" s="91">
        <f t="shared" si="1"/>
        <v>-2645336.5</v>
      </c>
      <c r="AA13" s="204">
        <v>78336.5</v>
      </c>
      <c r="AB13" s="91">
        <f t="shared" si="1"/>
        <v>0</v>
      </c>
      <c r="AC13" s="204">
        <v>78336.5</v>
      </c>
      <c r="AD13" s="91">
        <f t="shared" si="1"/>
        <v>0</v>
      </c>
      <c r="AE13" s="208">
        <v>0</v>
      </c>
      <c r="AF13" s="91">
        <f t="shared" si="1"/>
        <v>-78336.5</v>
      </c>
      <c r="AG13" s="208">
        <v>0</v>
      </c>
      <c r="AH13" s="91">
        <f t="shared" si="1"/>
        <v>0</v>
      </c>
      <c r="AI13" s="208">
        <v>0</v>
      </c>
      <c r="AJ13" s="91">
        <f t="shared" si="2"/>
        <v>0</v>
      </c>
      <c r="AK13" s="208">
        <v>0</v>
      </c>
      <c r="AL13" s="91">
        <f t="shared" si="3"/>
        <v>0</v>
      </c>
      <c r="AM13" s="208">
        <v>0</v>
      </c>
      <c r="AN13" s="91">
        <f t="shared" si="3"/>
        <v>0</v>
      </c>
      <c r="AO13" s="208">
        <v>0</v>
      </c>
      <c r="AP13" s="91">
        <f t="shared" si="3"/>
        <v>0</v>
      </c>
      <c r="AQ13" s="208">
        <v>0</v>
      </c>
      <c r="AR13" s="91">
        <f t="shared" si="3"/>
        <v>0</v>
      </c>
      <c r="AS13" s="208">
        <v>0</v>
      </c>
      <c r="AT13" s="91">
        <f t="shared" si="3"/>
        <v>0</v>
      </c>
      <c r="AU13" s="208">
        <v>0</v>
      </c>
      <c r="AV13" s="91">
        <f t="shared" si="3"/>
        <v>0</v>
      </c>
      <c r="AW13" s="208">
        <v>0</v>
      </c>
      <c r="AX13" s="91">
        <f t="shared" si="3"/>
        <v>0</v>
      </c>
      <c r="AY13" s="208">
        <v>0</v>
      </c>
      <c r="AZ13" s="91">
        <f t="shared" si="3"/>
        <v>0</v>
      </c>
      <c r="BA13" s="208">
        <v>0</v>
      </c>
      <c r="BB13" s="91">
        <f t="shared" si="3"/>
        <v>0</v>
      </c>
      <c r="BC13" s="208">
        <v>0</v>
      </c>
      <c r="BD13" s="91">
        <f t="shared" si="3"/>
        <v>0</v>
      </c>
      <c r="BE13" s="208">
        <v>0</v>
      </c>
      <c r="BF13" s="91">
        <f t="shared" si="3"/>
        <v>0</v>
      </c>
      <c r="BG13" s="208">
        <v>0</v>
      </c>
      <c r="BH13" s="91">
        <f t="shared" si="3"/>
        <v>0</v>
      </c>
      <c r="BI13" s="208">
        <v>0</v>
      </c>
      <c r="BJ13" s="91">
        <f t="shared" si="3"/>
        <v>0</v>
      </c>
      <c r="BK13" s="208">
        <v>0</v>
      </c>
      <c r="BL13" s="91">
        <f t="shared" si="3"/>
        <v>0</v>
      </c>
      <c r="BM13" s="208">
        <v>0</v>
      </c>
      <c r="BN13" s="91">
        <f t="shared" si="3"/>
        <v>0</v>
      </c>
      <c r="BO13" s="208">
        <v>0</v>
      </c>
      <c r="BP13" s="91">
        <f t="shared" si="3"/>
        <v>0</v>
      </c>
      <c r="BQ13" s="208">
        <v>0</v>
      </c>
      <c r="BR13" s="91">
        <f t="shared" si="3"/>
        <v>0</v>
      </c>
      <c r="BS13" s="208">
        <v>0</v>
      </c>
      <c r="BT13" s="91">
        <f t="shared" si="4"/>
        <v>0</v>
      </c>
      <c r="BU13" s="208">
        <v>0</v>
      </c>
      <c r="BV13" s="91">
        <f t="shared" si="5"/>
        <v>0</v>
      </c>
      <c r="BW13" s="208">
        <v>0</v>
      </c>
      <c r="BX13" s="91">
        <f t="shared" si="6"/>
        <v>0</v>
      </c>
      <c r="BY13" s="208">
        <v>0</v>
      </c>
      <c r="BZ13" s="91">
        <f t="shared" si="7"/>
        <v>0</v>
      </c>
      <c r="CA13" s="208">
        <v>0</v>
      </c>
      <c r="CB13" s="91">
        <f t="shared" si="8"/>
        <v>0</v>
      </c>
      <c r="CC13" s="53"/>
      <c r="CD13" s="59"/>
      <c r="CE13" s="59"/>
      <c r="CF13" s="59"/>
      <c r="CG13" s="59"/>
      <c r="CH13" s="59"/>
      <c r="CI13" s="59"/>
      <c r="CJ13" s="59"/>
      <c r="CK13" s="59"/>
      <c r="CL13" s="59"/>
    </row>
    <row r="14" spans="1:90" s="25" customFormat="1" ht="23.25" hidden="1" customHeight="1" x14ac:dyDescent="0.25">
      <c r="A14" s="26"/>
      <c r="B14" s="531" t="s">
        <v>39</v>
      </c>
      <c r="C14" s="558"/>
      <c r="D14" s="558"/>
      <c r="E14" s="558"/>
      <c r="F14" s="558"/>
      <c r="G14" s="558"/>
      <c r="H14" s="40" t="s">
        <v>529</v>
      </c>
      <c r="I14" s="210" t="s">
        <v>38</v>
      </c>
      <c r="J14" s="89"/>
      <c r="K14" s="114"/>
      <c r="L14" s="89"/>
      <c r="M14" s="171"/>
      <c r="N14" s="89"/>
      <c r="O14" s="171"/>
      <c r="P14" s="89"/>
      <c r="Q14" s="185"/>
      <c r="R14" s="89"/>
      <c r="S14" s="208"/>
      <c r="T14" s="89"/>
      <c r="U14" s="208">
        <f>U15</f>
        <v>0</v>
      </c>
      <c r="V14" s="89"/>
      <c r="W14" s="208">
        <f>W15</f>
        <v>947660</v>
      </c>
      <c r="X14" s="89">
        <f t="shared" si="1"/>
        <v>947660</v>
      </c>
      <c r="Y14" s="208">
        <f>Y15</f>
        <v>947660</v>
      </c>
      <c r="Z14" s="89">
        <f t="shared" si="1"/>
        <v>0</v>
      </c>
      <c r="AA14" s="208">
        <f>AA15</f>
        <v>947660</v>
      </c>
      <c r="AB14" s="89">
        <f t="shared" si="1"/>
        <v>0</v>
      </c>
      <c r="AC14" s="208">
        <f>AC15</f>
        <v>947660</v>
      </c>
      <c r="AD14" s="89">
        <f t="shared" si="1"/>
        <v>0</v>
      </c>
      <c r="AE14" s="208">
        <f>AE15</f>
        <v>0</v>
      </c>
      <c r="AF14" s="89">
        <f t="shared" si="1"/>
        <v>-947660</v>
      </c>
      <c r="AG14" s="208">
        <f>AG15</f>
        <v>0</v>
      </c>
      <c r="AH14" s="89">
        <f t="shared" si="1"/>
        <v>0</v>
      </c>
      <c r="AI14" s="208">
        <f>AI15</f>
        <v>0</v>
      </c>
      <c r="AJ14" s="89">
        <f t="shared" si="2"/>
        <v>0</v>
      </c>
      <c r="AK14" s="208">
        <f>AK15</f>
        <v>0</v>
      </c>
      <c r="AL14" s="89">
        <f t="shared" si="3"/>
        <v>0</v>
      </c>
      <c r="AM14" s="208">
        <f>AM15</f>
        <v>0</v>
      </c>
      <c r="AN14" s="89">
        <f t="shared" si="3"/>
        <v>0</v>
      </c>
      <c r="AO14" s="208">
        <f>AO15</f>
        <v>0</v>
      </c>
      <c r="AP14" s="89">
        <f t="shared" si="3"/>
        <v>0</v>
      </c>
      <c r="AQ14" s="208">
        <f>AQ15</f>
        <v>0</v>
      </c>
      <c r="AR14" s="89">
        <f t="shared" si="3"/>
        <v>0</v>
      </c>
      <c r="AS14" s="208">
        <f>AS15</f>
        <v>0</v>
      </c>
      <c r="AT14" s="89">
        <f t="shared" si="3"/>
        <v>0</v>
      </c>
      <c r="AU14" s="208">
        <f>AU15</f>
        <v>0</v>
      </c>
      <c r="AV14" s="89">
        <f t="shared" si="3"/>
        <v>0</v>
      </c>
      <c r="AW14" s="208">
        <f>AW15</f>
        <v>0</v>
      </c>
      <c r="AX14" s="89">
        <f t="shared" si="3"/>
        <v>0</v>
      </c>
      <c r="AY14" s="208">
        <f>AY15</f>
        <v>0</v>
      </c>
      <c r="AZ14" s="89">
        <f t="shared" si="3"/>
        <v>0</v>
      </c>
      <c r="BA14" s="208">
        <f>BA15</f>
        <v>0</v>
      </c>
      <c r="BB14" s="89">
        <f t="shared" si="3"/>
        <v>0</v>
      </c>
      <c r="BC14" s="208">
        <f>BC15</f>
        <v>0</v>
      </c>
      <c r="BD14" s="89">
        <f t="shared" si="3"/>
        <v>0</v>
      </c>
      <c r="BE14" s="208">
        <f>BE15</f>
        <v>0</v>
      </c>
      <c r="BF14" s="89">
        <f t="shared" si="3"/>
        <v>0</v>
      </c>
      <c r="BG14" s="208">
        <f>BG15</f>
        <v>0</v>
      </c>
      <c r="BH14" s="89">
        <f t="shared" si="3"/>
        <v>0</v>
      </c>
      <c r="BI14" s="208">
        <f>BI15</f>
        <v>0</v>
      </c>
      <c r="BJ14" s="89">
        <f t="shared" si="3"/>
        <v>0</v>
      </c>
      <c r="BK14" s="208">
        <f>BK15</f>
        <v>0</v>
      </c>
      <c r="BL14" s="89">
        <f t="shared" si="3"/>
        <v>0</v>
      </c>
      <c r="BM14" s="208">
        <f>BM15</f>
        <v>0</v>
      </c>
      <c r="BN14" s="89">
        <f t="shared" si="3"/>
        <v>0</v>
      </c>
      <c r="BO14" s="208">
        <f>BO15</f>
        <v>0</v>
      </c>
      <c r="BP14" s="89">
        <f t="shared" si="3"/>
        <v>0</v>
      </c>
      <c r="BQ14" s="208">
        <f>BQ15</f>
        <v>0</v>
      </c>
      <c r="BR14" s="89">
        <f t="shared" si="3"/>
        <v>0</v>
      </c>
      <c r="BS14" s="208">
        <f>BS15</f>
        <v>0</v>
      </c>
      <c r="BT14" s="89">
        <f t="shared" si="4"/>
        <v>0</v>
      </c>
      <c r="BU14" s="208">
        <f>BU15</f>
        <v>0</v>
      </c>
      <c r="BV14" s="89">
        <f t="shared" si="5"/>
        <v>0</v>
      </c>
      <c r="BW14" s="208">
        <f>BW15</f>
        <v>0</v>
      </c>
      <c r="BX14" s="89">
        <f t="shared" si="6"/>
        <v>0</v>
      </c>
      <c r="BY14" s="208">
        <f>BY15</f>
        <v>0</v>
      </c>
      <c r="BZ14" s="89">
        <f t="shared" si="7"/>
        <v>0</v>
      </c>
      <c r="CA14" s="208">
        <f>CA15</f>
        <v>0</v>
      </c>
      <c r="CB14" s="89">
        <f t="shared" si="8"/>
        <v>0</v>
      </c>
      <c r="CC14" s="52"/>
      <c r="CD14" s="24"/>
      <c r="CE14" s="24"/>
      <c r="CF14" s="24"/>
      <c r="CG14" s="24"/>
      <c r="CH14" s="24"/>
      <c r="CI14" s="24"/>
      <c r="CJ14" s="24"/>
      <c r="CK14" s="24"/>
      <c r="CL14" s="24"/>
    </row>
    <row r="15" spans="1:90" s="60" customFormat="1" ht="15.75" hidden="1" x14ac:dyDescent="0.25">
      <c r="A15" s="61"/>
      <c r="B15" s="532" t="s">
        <v>75</v>
      </c>
      <c r="C15" s="559"/>
      <c r="D15" s="559"/>
      <c r="E15" s="559"/>
      <c r="F15" s="559"/>
      <c r="G15" s="559"/>
      <c r="H15" s="120" t="s">
        <v>529</v>
      </c>
      <c r="I15" s="251" t="s">
        <v>74</v>
      </c>
      <c r="J15" s="91"/>
      <c r="K15" s="118"/>
      <c r="L15" s="91"/>
      <c r="M15" s="174"/>
      <c r="N15" s="91"/>
      <c r="O15" s="174"/>
      <c r="P15" s="91"/>
      <c r="Q15" s="183"/>
      <c r="R15" s="91"/>
      <c r="S15" s="204"/>
      <c r="T15" s="91"/>
      <c r="U15" s="204">
        <v>0</v>
      </c>
      <c r="V15" s="91"/>
      <c r="W15" s="204">
        <v>947660</v>
      </c>
      <c r="X15" s="91">
        <f t="shared" si="1"/>
        <v>947660</v>
      </c>
      <c r="Y15" s="204">
        <v>947660</v>
      </c>
      <c r="Z15" s="91">
        <f t="shared" si="1"/>
        <v>0</v>
      </c>
      <c r="AA15" s="204">
        <v>947660</v>
      </c>
      <c r="AB15" s="91">
        <f t="shared" si="1"/>
        <v>0</v>
      </c>
      <c r="AC15" s="204">
        <v>947660</v>
      </c>
      <c r="AD15" s="91">
        <f t="shared" si="1"/>
        <v>0</v>
      </c>
      <c r="AE15" s="208">
        <v>0</v>
      </c>
      <c r="AF15" s="91">
        <f t="shared" si="1"/>
        <v>-947660</v>
      </c>
      <c r="AG15" s="208">
        <v>0</v>
      </c>
      <c r="AH15" s="91">
        <f t="shared" si="1"/>
        <v>0</v>
      </c>
      <c r="AI15" s="208">
        <v>0</v>
      </c>
      <c r="AJ15" s="91">
        <f t="shared" si="2"/>
        <v>0</v>
      </c>
      <c r="AK15" s="208">
        <v>0</v>
      </c>
      <c r="AL15" s="91">
        <f t="shared" si="3"/>
        <v>0</v>
      </c>
      <c r="AM15" s="208">
        <v>0</v>
      </c>
      <c r="AN15" s="91">
        <f t="shared" si="3"/>
        <v>0</v>
      </c>
      <c r="AO15" s="208">
        <v>0</v>
      </c>
      <c r="AP15" s="91">
        <f t="shared" si="3"/>
        <v>0</v>
      </c>
      <c r="AQ15" s="208">
        <v>0</v>
      </c>
      <c r="AR15" s="91">
        <f t="shared" si="3"/>
        <v>0</v>
      </c>
      <c r="AS15" s="208">
        <v>0</v>
      </c>
      <c r="AT15" s="91">
        <f t="shared" si="3"/>
        <v>0</v>
      </c>
      <c r="AU15" s="208">
        <v>0</v>
      </c>
      <c r="AV15" s="91">
        <f t="shared" si="3"/>
        <v>0</v>
      </c>
      <c r="AW15" s="208">
        <v>0</v>
      </c>
      <c r="AX15" s="91">
        <f t="shared" si="3"/>
        <v>0</v>
      </c>
      <c r="AY15" s="208">
        <v>0</v>
      </c>
      <c r="AZ15" s="91">
        <f t="shared" si="3"/>
        <v>0</v>
      </c>
      <c r="BA15" s="208">
        <v>0</v>
      </c>
      <c r="BB15" s="91">
        <f t="shared" si="3"/>
        <v>0</v>
      </c>
      <c r="BC15" s="208">
        <v>0</v>
      </c>
      <c r="BD15" s="91">
        <f t="shared" si="3"/>
        <v>0</v>
      </c>
      <c r="BE15" s="208">
        <v>0</v>
      </c>
      <c r="BF15" s="91">
        <f t="shared" si="3"/>
        <v>0</v>
      </c>
      <c r="BG15" s="208">
        <v>0</v>
      </c>
      <c r="BH15" s="91">
        <f t="shared" si="3"/>
        <v>0</v>
      </c>
      <c r="BI15" s="208">
        <v>0</v>
      </c>
      <c r="BJ15" s="91">
        <f t="shared" si="3"/>
        <v>0</v>
      </c>
      <c r="BK15" s="208">
        <v>0</v>
      </c>
      <c r="BL15" s="91">
        <f t="shared" si="3"/>
        <v>0</v>
      </c>
      <c r="BM15" s="208">
        <v>0</v>
      </c>
      <c r="BN15" s="91">
        <f t="shared" si="3"/>
        <v>0</v>
      </c>
      <c r="BO15" s="208">
        <v>0</v>
      </c>
      <c r="BP15" s="91">
        <f t="shared" si="3"/>
        <v>0</v>
      </c>
      <c r="BQ15" s="208">
        <v>0</v>
      </c>
      <c r="BR15" s="91">
        <f t="shared" si="3"/>
        <v>0</v>
      </c>
      <c r="BS15" s="208">
        <v>0</v>
      </c>
      <c r="BT15" s="91">
        <f t="shared" si="4"/>
        <v>0</v>
      </c>
      <c r="BU15" s="208">
        <v>0</v>
      </c>
      <c r="BV15" s="91">
        <f t="shared" si="5"/>
        <v>0</v>
      </c>
      <c r="BW15" s="208">
        <v>0</v>
      </c>
      <c r="BX15" s="91">
        <f t="shared" si="6"/>
        <v>0</v>
      </c>
      <c r="BY15" s="208">
        <v>0</v>
      </c>
      <c r="BZ15" s="91">
        <f t="shared" si="7"/>
        <v>0</v>
      </c>
      <c r="CA15" s="208">
        <v>0</v>
      </c>
      <c r="CB15" s="91">
        <f t="shared" si="8"/>
        <v>0</v>
      </c>
      <c r="CC15" s="53"/>
      <c r="CD15" s="59"/>
      <c r="CE15" s="59"/>
      <c r="CF15" s="59"/>
      <c r="CG15" s="59"/>
      <c r="CH15" s="59"/>
      <c r="CI15" s="59"/>
      <c r="CJ15" s="59"/>
      <c r="CK15" s="59"/>
      <c r="CL15" s="59"/>
    </row>
    <row r="16" spans="1:90" s="25" customFormat="1" ht="18" hidden="1" customHeight="1" x14ac:dyDescent="0.25">
      <c r="A16" s="26"/>
      <c r="B16" s="558" t="s">
        <v>79</v>
      </c>
      <c r="C16" s="558"/>
      <c r="D16" s="558"/>
      <c r="E16" s="558"/>
      <c r="F16" s="558"/>
      <c r="G16" s="558"/>
      <c r="H16" s="122" t="s">
        <v>529</v>
      </c>
      <c r="I16" s="29" t="s">
        <v>78</v>
      </c>
      <c r="J16" s="89">
        <f>J17</f>
        <v>600000</v>
      </c>
      <c r="K16" s="89">
        <f>K17</f>
        <v>600000</v>
      </c>
      <c r="L16" s="89">
        <f t="shared" si="0"/>
        <v>0</v>
      </c>
      <c r="M16" s="89">
        <f>M17</f>
        <v>600000</v>
      </c>
      <c r="N16" s="89">
        <f t="shared" si="1"/>
        <v>0</v>
      </c>
      <c r="O16" s="89">
        <f>O17</f>
        <v>600000</v>
      </c>
      <c r="P16" s="89">
        <f t="shared" si="1"/>
        <v>0</v>
      </c>
      <c r="Q16" s="89">
        <f>Q17</f>
        <v>600000</v>
      </c>
      <c r="R16" s="89">
        <f t="shared" si="1"/>
        <v>0</v>
      </c>
      <c r="S16" s="89">
        <f>S17</f>
        <v>473472</v>
      </c>
      <c r="T16" s="89">
        <f t="shared" si="1"/>
        <v>-126528</v>
      </c>
      <c r="U16" s="89">
        <f>U17</f>
        <v>473472</v>
      </c>
      <c r="V16" s="89">
        <f t="shared" si="1"/>
        <v>0</v>
      </c>
      <c r="W16" s="89">
        <f>W17</f>
        <v>450489</v>
      </c>
      <c r="X16" s="89">
        <f t="shared" si="1"/>
        <v>-22983</v>
      </c>
      <c r="Y16" s="89">
        <f>Y17</f>
        <v>450489</v>
      </c>
      <c r="Z16" s="89">
        <f t="shared" si="1"/>
        <v>0</v>
      </c>
      <c r="AA16" s="89">
        <f>AA17</f>
        <v>450489</v>
      </c>
      <c r="AB16" s="89">
        <f t="shared" si="1"/>
        <v>0</v>
      </c>
      <c r="AC16" s="89">
        <f>AC17</f>
        <v>450489</v>
      </c>
      <c r="AD16" s="89">
        <f t="shared" si="1"/>
        <v>0</v>
      </c>
      <c r="AE16" s="89">
        <f>AE17</f>
        <v>600000</v>
      </c>
      <c r="AF16" s="89">
        <f t="shared" si="1"/>
        <v>149511</v>
      </c>
      <c r="AG16" s="89">
        <f>AG17</f>
        <v>464233</v>
      </c>
      <c r="AH16" s="89">
        <f t="shared" si="1"/>
        <v>-135767</v>
      </c>
      <c r="AI16" s="89">
        <f>AI17</f>
        <v>464233</v>
      </c>
      <c r="AJ16" s="89">
        <f t="shared" si="2"/>
        <v>0</v>
      </c>
      <c r="AK16" s="89">
        <f>AK17</f>
        <v>464233</v>
      </c>
      <c r="AL16" s="89">
        <f t="shared" si="3"/>
        <v>0</v>
      </c>
      <c r="AM16" s="89">
        <f>AM17</f>
        <v>464233</v>
      </c>
      <c r="AN16" s="89">
        <f t="shared" si="3"/>
        <v>0</v>
      </c>
      <c r="AO16" s="89">
        <f>AO17</f>
        <v>464233</v>
      </c>
      <c r="AP16" s="89">
        <f t="shared" si="3"/>
        <v>0</v>
      </c>
      <c r="AQ16" s="89">
        <f>AQ17</f>
        <v>464233</v>
      </c>
      <c r="AR16" s="89">
        <f t="shared" si="3"/>
        <v>0</v>
      </c>
      <c r="AS16" s="89">
        <f>AS17</f>
        <v>506818</v>
      </c>
      <c r="AT16" s="89">
        <f t="shared" si="3"/>
        <v>42585</v>
      </c>
      <c r="AU16" s="89">
        <f>AU17</f>
        <v>506818</v>
      </c>
      <c r="AV16" s="89">
        <f t="shared" si="3"/>
        <v>0</v>
      </c>
      <c r="AW16" s="89">
        <f>AW17</f>
        <v>506818</v>
      </c>
      <c r="AX16" s="89">
        <f t="shared" si="3"/>
        <v>0</v>
      </c>
      <c r="AY16" s="89">
        <f>AY17</f>
        <v>0</v>
      </c>
      <c r="AZ16" s="89">
        <f t="shared" si="3"/>
        <v>-506818</v>
      </c>
      <c r="BA16" s="89">
        <f>BA17</f>
        <v>0</v>
      </c>
      <c r="BB16" s="89">
        <f t="shared" si="3"/>
        <v>0</v>
      </c>
      <c r="BC16" s="89">
        <f>BC17</f>
        <v>0</v>
      </c>
      <c r="BD16" s="89">
        <f t="shared" si="3"/>
        <v>0</v>
      </c>
      <c r="BE16" s="89">
        <f>BE17</f>
        <v>0</v>
      </c>
      <c r="BF16" s="89">
        <f t="shared" si="3"/>
        <v>0</v>
      </c>
      <c r="BG16" s="89">
        <f>BG17</f>
        <v>0</v>
      </c>
      <c r="BH16" s="89">
        <f t="shared" si="3"/>
        <v>0</v>
      </c>
      <c r="BI16" s="89">
        <f>BI17</f>
        <v>0</v>
      </c>
      <c r="BJ16" s="89">
        <f t="shared" si="3"/>
        <v>0</v>
      </c>
      <c r="BK16" s="89">
        <f>BK17</f>
        <v>0</v>
      </c>
      <c r="BL16" s="89">
        <f t="shared" si="3"/>
        <v>0</v>
      </c>
      <c r="BM16" s="89">
        <f>BM17</f>
        <v>0</v>
      </c>
      <c r="BN16" s="89">
        <f t="shared" si="3"/>
        <v>0</v>
      </c>
      <c r="BO16" s="89">
        <f>BO17</f>
        <v>0</v>
      </c>
      <c r="BP16" s="89">
        <f t="shared" si="3"/>
        <v>0</v>
      </c>
      <c r="BQ16" s="89">
        <f>BQ17</f>
        <v>0</v>
      </c>
      <c r="BR16" s="89">
        <f t="shared" si="3"/>
        <v>0</v>
      </c>
      <c r="BS16" s="89">
        <f>BS17</f>
        <v>0</v>
      </c>
      <c r="BT16" s="89">
        <f t="shared" si="4"/>
        <v>0</v>
      </c>
      <c r="BU16" s="89">
        <f>BU17</f>
        <v>0</v>
      </c>
      <c r="BV16" s="89">
        <f t="shared" si="5"/>
        <v>0</v>
      </c>
      <c r="BW16" s="89">
        <f>BW17</f>
        <v>0</v>
      </c>
      <c r="BX16" s="89">
        <f t="shared" si="6"/>
        <v>0</v>
      </c>
      <c r="BY16" s="89">
        <f>BY17</f>
        <v>0</v>
      </c>
      <c r="BZ16" s="89">
        <f t="shared" si="7"/>
        <v>0</v>
      </c>
      <c r="CA16" s="89">
        <f>CA17</f>
        <v>0</v>
      </c>
      <c r="CB16" s="89">
        <f t="shared" si="8"/>
        <v>0</v>
      </c>
      <c r="CC16" s="52"/>
      <c r="CD16" s="24"/>
      <c r="CE16" s="24"/>
      <c r="CF16" s="24"/>
      <c r="CG16" s="24"/>
      <c r="CH16" s="24"/>
      <c r="CI16" s="24"/>
      <c r="CJ16" s="24"/>
      <c r="CK16" s="24"/>
      <c r="CL16" s="24"/>
    </row>
    <row r="17" spans="1:90" s="60" customFormat="1" ht="18" hidden="1" customHeight="1" x14ac:dyDescent="0.25">
      <c r="A17" s="61"/>
      <c r="B17" s="559" t="s">
        <v>77</v>
      </c>
      <c r="C17" s="559"/>
      <c r="D17" s="559"/>
      <c r="E17" s="559"/>
      <c r="F17" s="559"/>
      <c r="G17" s="559"/>
      <c r="H17" s="120" t="s">
        <v>529</v>
      </c>
      <c r="I17" s="69" t="s">
        <v>76</v>
      </c>
      <c r="J17" s="91">
        <v>600000</v>
      </c>
      <c r="K17" s="118">
        <v>600000</v>
      </c>
      <c r="L17" s="91">
        <f t="shared" si="0"/>
        <v>0</v>
      </c>
      <c r="M17" s="174">
        <v>600000</v>
      </c>
      <c r="N17" s="91">
        <f t="shared" si="1"/>
        <v>0</v>
      </c>
      <c r="O17" s="174">
        <v>600000</v>
      </c>
      <c r="P17" s="91">
        <f t="shared" si="1"/>
        <v>0</v>
      </c>
      <c r="Q17" s="183">
        <v>600000</v>
      </c>
      <c r="R17" s="91">
        <f t="shared" si="1"/>
        <v>0</v>
      </c>
      <c r="S17" s="204">
        <v>473472</v>
      </c>
      <c r="T17" s="91">
        <f t="shared" si="1"/>
        <v>-126528</v>
      </c>
      <c r="U17" s="204">
        <v>473472</v>
      </c>
      <c r="V17" s="91">
        <f t="shared" si="1"/>
        <v>0</v>
      </c>
      <c r="W17" s="204">
        <v>450489</v>
      </c>
      <c r="X17" s="91">
        <f t="shared" si="1"/>
        <v>-22983</v>
      </c>
      <c r="Y17" s="204">
        <v>450489</v>
      </c>
      <c r="Z17" s="91">
        <f t="shared" si="1"/>
        <v>0</v>
      </c>
      <c r="AA17" s="204">
        <v>450489</v>
      </c>
      <c r="AB17" s="91">
        <f t="shared" si="1"/>
        <v>0</v>
      </c>
      <c r="AC17" s="204">
        <v>450489</v>
      </c>
      <c r="AD17" s="91">
        <f t="shared" si="1"/>
        <v>0</v>
      </c>
      <c r="AE17" s="204">
        <v>600000</v>
      </c>
      <c r="AF17" s="91">
        <f t="shared" si="1"/>
        <v>149511</v>
      </c>
      <c r="AG17" s="248">
        <v>464233</v>
      </c>
      <c r="AH17" s="91">
        <f t="shared" si="1"/>
        <v>-135767</v>
      </c>
      <c r="AI17" s="248">
        <v>464233</v>
      </c>
      <c r="AJ17" s="91">
        <f t="shared" si="2"/>
        <v>0</v>
      </c>
      <c r="AK17" s="248">
        <v>464233</v>
      </c>
      <c r="AL17" s="91">
        <f t="shared" si="3"/>
        <v>0</v>
      </c>
      <c r="AM17" s="248">
        <v>464233</v>
      </c>
      <c r="AN17" s="91">
        <f t="shared" si="3"/>
        <v>0</v>
      </c>
      <c r="AO17" s="286">
        <v>464233</v>
      </c>
      <c r="AP17" s="91">
        <f t="shared" si="3"/>
        <v>0</v>
      </c>
      <c r="AQ17" s="286">
        <v>464233</v>
      </c>
      <c r="AR17" s="91">
        <f t="shared" si="3"/>
        <v>0</v>
      </c>
      <c r="AS17" s="286">
        <v>506818</v>
      </c>
      <c r="AT17" s="91">
        <f t="shared" si="3"/>
        <v>42585</v>
      </c>
      <c r="AU17" s="305">
        <v>506818</v>
      </c>
      <c r="AV17" s="91">
        <f t="shared" si="3"/>
        <v>0</v>
      </c>
      <c r="AW17" s="318">
        <v>506818</v>
      </c>
      <c r="AX17" s="91">
        <f t="shared" si="3"/>
        <v>0</v>
      </c>
      <c r="AY17" s="322">
        <v>0</v>
      </c>
      <c r="AZ17" s="91">
        <f t="shared" si="3"/>
        <v>-506818</v>
      </c>
      <c r="BA17" s="322">
        <v>0</v>
      </c>
      <c r="BB17" s="91">
        <f t="shared" si="3"/>
        <v>0</v>
      </c>
      <c r="BC17" s="322">
        <v>0</v>
      </c>
      <c r="BD17" s="91">
        <f t="shared" si="3"/>
        <v>0</v>
      </c>
      <c r="BE17" s="322">
        <v>0</v>
      </c>
      <c r="BF17" s="91">
        <f t="shared" si="3"/>
        <v>0</v>
      </c>
      <c r="BG17" s="322">
        <v>0</v>
      </c>
      <c r="BH17" s="91">
        <f t="shared" si="3"/>
        <v>0</v>
      </c>
      <c r="BI17" s="322">
        <v>0</v>
      </c>
      <c r="BJ17" s="91">
        <f t="shared" si="3"/>
        <v>0</v>
      </c>
      <c r="BK17" s="322">
        <v>0</v>
      </c>
      <c r="BL17" s="91">
        <f t="shared" si="3"/>
        <v>0</v>
      </c>
      <c r="BM17" s="322">
        <v>0</v>
      </c>
      <c r="BN17" s="91">
        <f t="shared" si="3"/>
        <v>0</v>
      </c>
      <c r="BO17" s="322">
        <v>0</v>
      </c>
      <c r="BP17" s="91">
        <f t="shared" si="3"/>
        <v>0</v>
      </c>
      <c r="BQ17" s="322">
        <v>0</v>
      </c>
      <c r="BR17" s="91">
        <f t="shared" si="3"/>
        <v>0</v>
      </c>
      <c r="BS17" s="322">
        <v>0</v>
      </c>
      <c r="BT17" s="91">
        <f t="shared" si="4"/>
        <v>0</v>
      </c>
      <c r="BU17" s="322">
        <v>0</v>
      </c>
      <c r="BV17" s="91">
        <f t="shared" si="5"/>
        <v>0</v>
      </c>
      <c r="BW17" s="322">
        <v>0</v>
      </c>
      <c r="BX17" s="91">
        <f t="shared" si="6"/>
        <v>0</v>
      </c>
      <c r="BY17" s="322">
        <v>0</v>
      </c>
      <c r="BZ17" s="91">
        <f t="shared" si="7"/>
        <v>0</v>
      </c>
      <c r="CA17" s="322">
        <v>0</v>
      </c>
      <c r="CB17" s="91">
        <f t="shared" si="8"/>
        <v>0</v>
      </c>
      <c r="CC17" s="53"/>
      <c r="CD17" s="59"/>
      <c r="CE17" s="59"/>
      <c r="CF17" s="59"/>
      <c r="CG17" s="59"/>
      <c r="CH17" s="59"/>
      <c r="CI17" s="59"/>
      <c r="CJ17" s="59"/>
      <c r="CK17" s="59"/>
      <c r="CL17" s="59"/>
    </row>
    <row r="18" spans="1:90" s="25" customFormat="1" ht="63.75" customHeight="1" x14ac:dyDescent="0.25">
      <c r="A18" s="26"/>
      <c r="B18" s="546" t="s">
        <v>799</v>
      </c>
      <c r="C18" s="561"/>
      <c r="D18" s="561"/>
      <c r="E18" s="561"/>
      <c r="F18" s="561"/>
      <c r="G18" s="562"/>
      <c r="H18" s="315" t="s">
        <v>800</v>
      </c>
      <c r="I18" s="316" t="s">
        <v>5</v>
      </c>
      <c r="J18" s="88">
        <f>J19</f>
        <v>9000000</v>
      </c>
      <c r="K18" s="88">
        <f>K19</f>
        <v>10791346.32</v>
      </c>
      <c r="L18" s="88">
        <f t="shared" ref="L18:L21" si="9">K18-J18</f>
        <v>1791346.3200000003</v>
      </c>
      <c r="M18" s="88">
        <f>M19</f>
        <v>11108244.32</v>
      </c>
      <c r="N18" s="88">
        <f>M18-K18</f>
        <v>316898</v>
      </c>
      <c r="O18" s="88">
        <f>O19</f>
        <v>11108244.32</v>
      </c>
      <c r="P18" s="88">
        <f>O18-M18</f>
        <v>0</v>
      </c>
      <c r="Q18" s="88">
        <f>Q19</f>
        <v>11521925.699999999</v>
      </c>
      <c r="R18" s="88">
        <f>Q18-O18</f>
        <v>413681.37999999896</v>
      </c>
      <c r="S18" s="88">
        <f>S19</f>
        <v>13041035.699999999</v>
      </c>
      <c r="T18" s="88">
        <f>S18-Q18</f>
        <v>1519110</v>
      </c>
      <c r="U18" s="88">
        <f>U19</f>
        <v>19088081.549999997</v>
      </c>
      <c r="V18" s="88">
        <f>U18-S18</f>
        <v>6047045.8499999978</v>
      </c>
      <c r="W18" s="88">
        <f>W19</f>
        <v>18661064.549999997</v>
      </c>
      <c r="X18" s="88">
        <f>W18-U18</f>
        <v>-427017</v>
      </c>
      <c r="Y18" s="88">
        <f>Y19</f>
        <v>20600864.549999997</v>
      </c>
      <c r="Z18" s="88">
        <f>Y18-W18</f>
        <v>1939800</v>
      </c>
      <c r="AA18" s="88">
        <f>AA19</f>
        <v>20600864.549999997</v>
      </c>
      <c r="AB18" s="88">
        <f>AA18-Y18</f>
        <v>0</v>
      </c>
      <c r="AC18" s="88">
        <f>AC19</f>
        <v>20600864.549999997</v>
      </c>
      <c r="AD18" s="88">
        <f>AC18-AA18</f>
        <v>0</v>
      </c>
      <c r="AE18" s="88">
        <f>AE19</f>
        <v>14400000</v>
      </c>
      <c r="AF18" s="88">
        <f>AE18-AC18</f>
        <v>-6200864.549999997</v>
      </c>
      <c r="AG18" s="88">
        <f>AG19</f>
        <v>16596117.02</v>
      </c>
      <c r="AH18" s="88">
        <f>AG18-AE18</f>
        <v>2196117.0199999996</v>
      </c>
      <c r="AI18" s="88">
        <f>AI19</f>
        <v>17598120.02</v>
      </c>
      <c r="AJ18" s="88">
        <f>AI18-AG18</f>
        <v>1002003</v>
      </c>
      <c r="AK18" s="88">
        <f>AK19</f>
        <v>17598120.02</v>
      </c>
      <c r="AL18" s="88">
        <f>AK18-AI18</f>
        <v>0</v>
      </c>
      <c r="AM18" s="88">
        <f>AM19</f>
        <v>24813819.02</v>
      </c>
      <c r="AN18" s="88">
        <f>AM18-AK18</f>
        <v>7215699</v>
      </c>
      <c r="AO18" s="88">
        <f>AO19</f>
        <v>26313819.02</v>
      </c>
      <c r="AP18" s="88">
        <f>AO18-AM18</f>
        <v>1500000</v>
      </c>
      <c r="AQ18" s="88">
        <f>AQ19</f>
        <v>26313819.02</v>
      </c>
      <c r="AR18" s="88">
        <f>AQ18-AO18</f>
        <v>0</v>
      </c>
      <c r="AS18" s="88">
        <f>AS19</f>
        <v>26219934.02</v>
      </c>
      <c r="AT18" s="88">
        <f>AS18-AQ18</f>
        <v>-93885</v>
      </c>
      <c r="AU18" s="88">
        <f>AU19</f>
        <v>22696072.549999997</v>
      </c>
      <c r="AV18" s="88">
        <f>AU18-AS18</f>
        <v>-3523861.4700000025</v>
      </c>
      <c r="AW18" s="88">
        <f>AW19</f>
        <v>0</v>
      </c>
      <c r="AX18" s="88">
        <f>AW18-AU18</f>
        <v>-22696072.549999997</v>
      </c>
      <c r="AY18" s="88">
        <f>AY19</f>
        <v>100000</v>
      </c>
      <c r="AZ18" s="88">
        <f>AY18-AW18</f>
        <v>100000</v>
      </c>
      <c r="BA18" s="88">
        <f>BA19</f>
        <v>100000</v>
      </c>
      <c r="BB18" s="88">
        <f>BA18-AY18</f>
        <v>0</v>
      </c>
      <c r="BC18" s="88">
        <f>BC19</f>
        <v>100000</v>
      </c>
      <c r="BD18" s="88">
        <f>BC18-BA18</f>
        <v>0</v>
      </c>
      <c r="BE18" s="88">
        <f>BE19</f>
        <v>100000</v>
      </c>
      <c r="BF18" s="88">
        <f>BE18-BC18</f>
        <v>0</v>
      </c>
      <c r="BG18" s="88">
        <f>BG19</f>
        <v>600000</v>
      </c>
      <c r="BH18" s="88">
        <f>BG18-BE18</f>
        <v>500000</v>
      </c>
      <c r="BI18" s="88">
        <f>BI19</f>
        <v>600000</v>
      </c>
      <c r="BJ18" s="88">
        <f>BI18-BG18</f>
        <v>0</v>
      </c>
      <c r="BK18" s="88">
        <f>BK19</f>
        <v>600000</v>
      </c>
      <c r="BL18" s="88">
        <f>BK18-BI18</f>
        <v>0</v>
      </c>
      <c r="BM18" s="88">
        <f>BM19</f>
        <v>600000</v>
      </c>
      <c r="BN18" s="88">
        <f>BM18-BK18</f>
        <v>0</v>
      </c>
      <c r="BO18" s="88">
        <f>BO19</f>
        <v>700000</v>
      </c>
      <c r="BP18" s="88">
        <f>BO18-BM18</f>
        <v>100000</v>
      </c>
      <c r="BQ18" s="88">
        <f>BQ19</f>
        <v>850000</v>
      </c>
      <c r="BR18" s="88">
        <f>BQ18-BO18</f>
        <v>150000</v>
      </c>
      <c r="BS18" s="88">
        <f>BS19</f>
        <v>850000</v>
      </c>
      <c r="BT18" s="88">
        <f>BS18-BQ18</f>
        <v>0</v>
      </c>
      <c r="BU18" s="88">
        <f>BU19</f>
        <v>0</v>
      </c>
      <c r="BV18" s="88">
        <f>BU18-BS18</f>
        <v>-850000</v>
      </c>
      <c r="BW18" s="88">
        <f>BW19</f>
        <v>0</v>
      </c>
      <c r="BX18" s="88">
        <f>BW18-BU18</f>
        <v>0</v>
      </c>
      <c r="BY18" s="88">
        <f>BY19</f>
        <v>500000</v>
      </c>
      <c r="BZ18" s="88">
        <f>BY18-BW18</f>
        <v>500000</v>
      </c>
      <c r="CA18" s="88">
        <f>CA19</f>
        <v>1000000</v>
      </c>
      <c r="CB18" s="88">
        <f>CA18-BY18</f>
        <v>500000</v>
      </c>
      <c r="CC18" s="52"/>
      <c r="CD18" s="24"/>
      <c r="CE18" s="24"/>
      <c r="CF18" s="24"/>
      <c r="CG18" s="24"/>
      <c r="CH18" s="24"/>
      <c r="CI18" s="24"/>
      <c r="CJ18" s="24"/>
      <c r="CK18" s="24"/>
      <c r="CL18" s="24"/>
    </row>
    <row r="19" spans="1:90" s="25" customFormat="1" ht="18" customHeight="1" x14ac:dyDescent="0.25">
      <c r="A19" s="26"/>
      <c r="B19" s="560" t="s">
        <v>40</v>
      </c>
      <c r="C19" s="561"/>
      <c r="D19" s="561"/>
      <c r="E19" s="561"/>
      <c r="F19" s="561"/>
      <c r="G19" s="562"/>
      <c r="H19" s="313" t="s">
        <v>801</v>
      </c>
      <c r="I19" s="314" t="s">
        <v>5</v>
      </c>
      <c r="J19" s="88">
        <f>J20+J22+J28</f>
        <v>9000000</v>
      </c>
      <c r="K19" s="88">
        <f>K20+K22+K28</f>
        <v>10791346.32</v>
      </c>
      <c r="L19" s="88">
        <f t="shared" si="9"/>
        <v>1791346.3200000003</v>
      </c>
      <c r="M19" s="88">
        <f>M20+M22+M28</f>
        <v>11108244.32</v>
      </c>
      <c r="N19" s="88">
        <f t="shared" ref="N19:N21" si="10">M19-K19</f>
        <v>316898</v>
      </c>
      <c r="O19" s="88">
        <f>O20+O22+O28</f>
        <v>11108244.32</v>
      </c>
      <c r="P19" s="88">
        <f t="shared" ref="P19:P21" si="11">O19-M19</f>
        <v>0</v>
      </c>
      <c r="Q19" s="88">
        <f>Q20+Q22+Q28</f>
        <v>11521925.699999999</v>
      </c>
      <c r="R19" s="88">
        <f t="shared" ref="R19:R21" si="12">Q19-O19</f>
        <v>413681.37999999896</v>
      </c>
      <c r="S19" s="88">
        <f>S20+S22+S28</f>
        <v>13041035.699999999</v>
      </c>
      <c r="T19" s="88">
        <f t="shared" ref="T19:T21" si="13">S19-Q19</f>
        <v>1519110</v>
      </c>
      <c r="U19" s="88">
        <f>U20+U22+U24+U28</f>
        <v>19088081.549999997</v>
      </c>
      <c r="V19" s="88">
        <f t="shared" ref="V19:V21" si="14">U19-S19</f>
        <v>6047045.8499999978</v>
      </c>
      <c r="W19" s="88">
        <f>W20+W22+W24+W28</f>
        <v>18661064.549999997</v>
      </c>
      <c r="X19" s="88">
        <f t="shared" ref="X19:X21" si="15">W19-U19</f>
        <v>-427017</v>
      </c>
      <c r="Y19" s="88">
        <f>Y20+Y22+Y24+Y28</f>
        <v>20600864.549999997</v>
      </c>
      <c r="Z19" s="88">
        <f t="shared" ref="Z19:Z21" si="16">Y19-W19</f>
        <v>1939800</v>
      </c>
      <c r="AA19" s="88">
        <f>AA20+AA22+AA24+AA28</f>
        <v>20600864.549999997</v>
      </c>
      <c r="AB19" s="88">
        <f t="shared" ref="AB19:AB21" si="17">AA19-Y19</f>
        <v>0</v>
      </c>
      <c r="AC19" s="88">
        <f>AC20+AC22+AC24+AC28</f>
        <v>20600864.549999997</v>
      </c>
      <c r="AD19" s="88">
        <f t="shared" ref="AD19:AD21" si="18">AC19-AA19</f>
        <v>0</v>
      </c>
      <c r="AE19" s="88">
        <f>AE20+AE22+AE24+AE28</f>
        <v>14400000</v>
      </c>
      <c r="AF19" s="88">
        <f t="shared" ref="AF19:AF21" si="19">AE19-AC19</f>
        <v>-6200864.549999997</v>
      </c>
      <c r="AG19" s="88">
        <f>AG20+AG22+AG24+AG28</f>
        <v>16596117.02</v>
      </c>
      <c r="AH19" s="88">
        <f t="shared" ref="AH19:AH21" si="20">AG19-AE19</f>
        <v>2196117.0199999996</v>
      </c>
      <c r="AI19" s="88">
        <f>AI20+AI22+AI24+AI28</f>
        <v>17598120.02</v>
      </c>
      <c r="AJ19" s="88">
        <f t="shared" ref="AJ19:AJ21" si="21">AI19-AG19</f>
        <v>1002003</v>
      </c>
      <c r="AK19" s="88">
        <f>AK20+AK22+AK24+AK28</f>
        <v>17598120.02</v>
      </c>
      <c r="AL19" s="88">
        <f t="shared" ref="AL19:AL21" si="22">AK19-AI19</f>
        <v>0</v>
      </c>
      <c r="AM19" s="88">
        <f>AM20+AM22+AM24+AM28</f>
        <v>24813819.02</v>
      </c>
      <c r="AN19" s="88">
        <f t="shared" ref="AN19:AN21" si="23">AM19-AK19</f>
        <v>7215699</v>
      </c>
      <c r="AO19" s="88">
        <f>AO20+AO22+AO24+AO28</f>
        <v>26313819.02</v>
      </c>
      <c r="AP19" s="88">
        <f t="shared" ref="AP19:AP21" si="24">AO19-AM19</f>
        <v>1500000</v>
      </c>
      <c r="AQ19" s="88">
        <f>AQ20+AQ22+AQ24+AQ28</f>
        <v>26313819.02</v>
      </c>
      <c r="AR19" s="88">
        <f t="shared" ref="AR19:AR21" si="25">AQ19-AO19</f>
        <v>0</v>
      </c>
      <c r="AS19" s="88">
        <f>AS20+AS22+AS24+AS28</f>
        <v>26219934.02</v>
      </c>
      <c r="AT19" s="88">
        <f t="shared" ref="AT19:AT21" si="26">AS19-AQ19</f>
        <v>-93885</v>
      </c>
      <c r="AU19" s="88">
        <f>AU20+AU22+AU24+AU28</f>
        <v>22696072.549999997</v>
      </c>
      <c r="AV19" s="88">
        <f t="shared" ref="AV19:AV21" si="27">AU19-AS19</f>
        <v>-3523861.4700000025</v>
      </c>
      <c r="AW19" s="88">
        <f>AW20</f>
        <v>0</v>
      </c>
      <c r="AX19" s="88">
        <f t="shared" ref="AX19:AX21" si="28">AW19-AU19</f>
        <v>-22696072.549999997</v>
      </c>
      <c r="AY19" s="88">
        <f>AY20</f>
        <v>100000</v>
      </c>
      <c r="AZ19" s="88">
        <f t="shared" ref="AZ19:BR21" si="29">AY19-AW19</f>
        <v>100000</v>
      </c>
      <c r="BA19" s="88">
        <f>BA20</f>
        <v>100000</v>
      </c>
      <c r="BB19" s="88">
        <f t="shared" si="29"/>
        <v>0</v>
      </c>
      <c r="BC19" s="88">
        <f>BC20</f>
        <v>100000</v>
      </c>
      <c r="BD19" s="88">
        <f t="shared" si="29"/>
        <v>0</v>
      </c>
      <c r="BE19" s="88">
        <f>BE20</f>
        <v>100000</v>
      </c>
      <c r="BF19" s="88">
        <f t="shared" si="29"/>
        <v>0</v>
      </c>
      <c r="BG19" s="88">
        <f>BG20</f>
        <v>600000</v>
      </c>
      <c r="BH19" s="88">
        <f t="shared" si="29"/>
        <v>500000</v>
      </c>
      <c r="BI19" s="88">
        <f>BI20</f>
        <v>600000</v>
      </c>
      <c r="BJ19" s="88">
        <f t="shared" si="29"/>
        <v>0</v>
      </c>
      <c r="BK19" s="88">
        <f>BK20</f>
        <v>600000</v>
      </c>
      <c r="BL19" s="88">
        <f t="shared" si="29"/>
        <v>0</v>
      </c>
      <c r="BM19" s="88">
        <f>BM20</f>
        <v>600000</v>
      </c>
      <c r="BN19" s="88">
        <f t="shared" si="29"/>
        <v>0</v>
      </c>
      <c r="BO19" s="88">
        <f>BO20</f>
        <v>700000</v>
      </c>
      <c r="BP19" s="88">
        <f t="shared" si="29"/>
        <v>100000</v>
      </c>
      <c r="BQ19" s="88">
        <f>BQ20</f>
        <v>850000</v>
      </c>
      <c r="BR19" s="88">
        <f t="shared" si="29"/>
        <v>150000</v>
      </c>
      <c r="BS19" s="88">
        <f>BS20</f>
        <v>850000</v>
      </c>
      <c r="BT19" s="88">
        <f t="shared" ref="BT19:BT21" si="30">BS19-BQ19</f>
        <v>0</v>
      </c>
      <c r="BU19" s="88">
        <f>BU20</f>
        <v>0</v>
      </c>
      <c r="BV19" s="88">
        <f t="shared" ref="BV19:BV21" si="31">BU19-BS19</f>
        <v>-850000</v>
      </c>
      <c r="BW19" s="88">
        <f>BW20</f>
        <v>0</v>
      </c>
      <c r="BX19" s="88">
        <f t="shared" ref="BX19:BX21" si="32">BW19-BU19</f>
        <v>0</v>
      </c>
      <c r="BY19" s="88">
        <f>BY20</f>
        <v>500000</v>
      </c>
      <c r="BZ19" s="88">
        <f t="shared" ref="BZ19:BZ21" si="33">BY19-BW19</f>
        <v>500000</v>
      </c>
      <c r="CA19" s="88">
        <f>CA20</f>
        <v>1000000</v>
      </c>
      <c r="CB19" s="88">
        <f t="shared" ref="CB19:CB21" si="34">CA19-BY19</f>
        <v>500000</v>
      </c>
      <c r="CC19" s="52"/>
      <c r="CD19" s="24"/>
      <c r="CE19" s="24"/>
      <c r="CF19" s="24"/>
      <c r="CG19" s="24"/>
      <c r="CH19" s="24"/>
      <c r="CI19" s="24"/>
      <c r="CJ19" s="24"/>
      <c r="CK19" s="24"/>
      <c r="CL19" s="24"/>
    </row>
    <row r="20" spans="1:90" s="25" customFormat="1" ht="26.65" customHeight="1" x14ac:dyDescent="0.25">
      <c r="A20" s="26"/>
      <c r="B20" s="565" t="s">
        <v>11</v>
      </c>
      <c r="C20" s="566"/>
      <c r="D20" s="566"/>
      <c r="E20" s="566"/>
      <c r="F20" s="566"/>
      <c r="G20" s="567"/>
      <c r="H20" s="313" t="s">
        <v>801</v>
      </c>
      <c r="I20" s="314" t="s">
        <v>10</v>
      </c>
      <c r="J20" s="88">
        <f>J21</f>
        <v>3900000</v>
      </c>
      <c r="K20" s="88">
        <f>K21</f>
        <v>4795673.16</v>
      </c>
      <c r="L20" s="88">
        <f t="shared" si="9"/>
        <v>895673.16000000015</v>
      </c>
      <c r="M20" s="88">
        <f>M21</f>
        <v>4954122.16</v>
      </c>
      <c r="N20" s="88">
        <f t="shared" si="10"/>
        <v>158449</v>
      </c>
      <c r="O20" s="88">
        <f>O21</f>
        <v>4954122.16</v>
      </c>
      <c r="P20" s="88">
        <f t="shared" si="11"/>
        <v>0</v>
      </c>
      <c r="Q20" s="88">
        <f>Q21</f>
        <v>5160962.8499999996</v>
      </c>
      <c r="R20" s="88">
        <f t="shared" si="12"/>
        <v>206840.68999999948</v>
      </c>
      <c r="S20" s="88">
        <f>S21</f>
        <v>6047045.8499999996</v>
      </c>
      <c r="T20" s="88">
        <f t="shared" si="13"/>
        <v>886083</v>
      </c>
      <c r="U20" s="88">
        <f>U21</f>
        <v>6047045.8499999996</v>
      </c>
      <c r="V20" s="88">
        <f t="shared" si="14"/>
        <v>0</v>
      </c>
      <c r="W20" s="88">
        <f>W21</f>
        <v>5920028.8499999996</v>
      </c>
      <c r="X20" s="88">
        <f t="shared" si="15"/>
        <v>-127017</v>
      </c>
      <c r="Y20" s="88">
        <f>Y21</f>
        <v>6566628.8499999996</v>
      </c>
      <c r="Z20" s="88">
        <f t="shared" si="16"/>
        <v>646600</v>
      </c>
      <c r="AA20" s="88">
        <f>AA21</f>
        <v>6566628.8499999996</v>
      </c>
      <c r="AB20" s="88">
        <f t="shared" si="17"/>
        <v>0</v>
      </c>
      <c r="AC20" s="88">
        <f>AC21</f>
        <v>6566628.8499999996</v>
      </c>
      <c r="AD20" s="88">
        <f t="shared" si="18"/>
        <v>0</v>
      </c>
      <c r="AE20" s="88">
        <f>AE21</f>
        <v>4400000</v>
      </c>
      <c r="AF20" s="88">
        <f t="shared" si="19"/>
        <v>-2166628.8499999996</v>
      </c>
      <c r="AG20" s="88">
        <f>AG21</f>
        <v>5222550.34</v>
      </c>
      <c r="AH20" s="88">
        <f t="shared" si="20"/>
        <v>822550.33999999985</v>
      </c>
      <c r="AI20" s="88">
        <f>AI21</f>
        <v>5556551.3399999999</v>
      </c>
      <c r="AJ20" s="88">
        <f t="shared" si="21"/>
        <v>334001</v>
      </c>
      <c r="AK20" s="88">
        <f>AK21</f>
        <v>5556551.3399999999</v>
      </c>
      <c r="AL20" s="88">
        <f t="shared" si="22"/>
        <v>0</v>
      </c>
      <c r="AM20" s="88">
        <f>AM21</f>
        <v>7961784.3399999999</v>
      </c>
      <c r="AN20" s="88">
        <f t="shared" si="23"/>
        <v>2405233</v>
      </c>
      <c r="AO20" s="88">
        <f>AO21</f>
        <v>8461784.3399999999</v>
      </c>
      <c r="AP20" s="88">
        <f t="shared" si="24"/>
        <v>500000</v>
      </c>
      <c r="AQ20" s="88">
        <f>AQ21</f>
        <v>8461784.3399999999</v>
      </c>
      <c r="AR20" s="88">
        <f t="shared" si="25"/>
        <v>0</v>
      </c>
      <c r="AS20" s="88">
        <f>AS21</f>
        <v>8402099.3399999999</v>
      </c>
      <c r="AT20" s="88">
        <f t="shared" si="26"/>
        <v>-59685</v>
      </c>
      <c r="AU20" s="88">
        <f>AU21</f>
        <v>7227478.8499999996</v>
      </c>
      <c r="AV20" s="88">
        <f t="shared" si="27"/>
        <v>-1174620.4900000002</v>
      </c>
      <c r="AW20" s="88">
        <f>AW21</f>
        <v>0</v>
      </c>
      <c r="AX20" s="88">
        <f t="shared" si="28"/>
        <v>-7227478.8499999996</v>
      </c>
      <c r="AY20" s="88">
        <f>AY21</f>
        <v>100000</v>
      </c>
      <c r="AZ20" s="88">
        <f t="shared" si="29"/>
        <v>100000</v>
      </c>
      <c r="BA20" s="88">
        <f>BA21</f>
        <v>100000</v>
      </c>
      <c r="BB20" s="88">
        <f t="shared" si="29"/>
        <v>0</v>
      </c>
      <c r="BC20" s="88">
        <f>BC21</f>
        <v>100000</v>
      </c>
      <c r="BD20" s="88">
        <f t="shared" si="29"/>
        <v>0</v>
      </c>
      <c r="BE20" s="88">
        <f>BE21</f>
        <v>100000</v>
      </c>
      <c r="BF20" s="88">
        <f t="shared" si="29"/>
        <v>0</v>
      </c>
      <c r="BG20" s="88">
        <f>BG21</f>
        <v>600000</v>
      </c>
      <c r="BH20" s="88">
        <f t="shared" si="29"/>
        <v>500000</v>
      </c>
      <c r="BI20" s="88">
        <f>BI21</f>
        <v>600000</v>
      </c>
      <c r="BJ20" s="88">
        <f t="shared" si="29"/>
        <v>0</v>
      </c>
      <c r="BK20" s="88">
        <f>BK21</f>
        <v>600000</v>
      </c>
      <c r="BL20" s="88">
        <f t="shared" si="29"/>
        <v>0</v>
      </c>
      <c r="BM20" s="88">
        <f>BM21</f>
        <v>600000</v>
      </c>
      <c r="BN20" s="88">
        <f t="shared" si="29"/>
        <v>0</v>
      </c>
      <c r="BO20" s="88">
        <f>BO21</f>
        <v>700000</v>
      </c>
      <c r="BP20" s="88">
        <f t="shared" si="29"/>
        <v>100000</v>
      </c>
      <c r="BQ20" s="88">
        <f>BQ21</f>
        <v>850000</v>
      </c>
      <c r="BR20" s="88">
        <f t="shared" si="29"/>
        <v>150000</v>
      </c>
      <c r="BS20" s="88">
        <f>BS21</f>
        <v>850000</v>
      </c>
      <c r="BT20" s="88">
        <f t="shared" si="30"/>
        <v>0</v>
      </c>
      <c r="BU20" s="88">
        <f>BU21</f>
        <v>0</v>
      </c>
      <c r="BV20" s="88">
        <f t="shared" si="31"/>
        <v>-850000</v>
      </c>
      <c r="BW20" s="88">
        <f>BW21</f>
        <v>0</v>
      </c>
      <c r="BX20" s="88">
        <f t="shared" si="32"/>
        <v>0</v>
      </c>
      <c r="BY20" s="88">
        <f>BY21</f>
        <v>500000</v>
      </c>
      <c r="BZ20" s="88">
        <f t="shared" si="33"/>
        <v>500000</v>
      </c>
      <c r="CA20" s="88">
        <f>CA21</f>
        <v>1000000</v>
      </c>
      <c r="CB20" s="88">
        <f t="shared" si="34"/>
        <v>500000</v>
      </c>
      <c r="CC20" s="52"/>
      <c r="CD20" s="24"/>
      <c r="CE20" s="24"/>
      <c r="CF20" s="24"/>
      <c r="CG20" s="24"/>
      <c r="CH20" s="24"/>
      <c r="CI20" s="24"/>
      <c r="CJ20" s="24"/>
      <c r="CK20" s="24"/>
      <c r="CL20" s="24"/>
    </row>
    <row r="21" spans="1:90" s="60" customFormat="1" ht="26.65" customHeight="1" x14ac:dyDescent="0.25">
      <c r="A21" s="61"/>
      <c r="B21" s="559" t="s">
        <v>9</v>
      </c>
      <c r="C21" s="559"/>
      <c r="D21" s="559"/>
      <c r="E21" s="559"/>
      <c r="F21" s="559"/>
      <c r="G21" s="559"/>
      <c r="H21" s="324" t="s">
        <v>801</v>
      </c>
      <c r="I21" s="325" t="s">
        <v>8</v>
      </c>
      <c r="J21" s="91">
        <v>3900000</v>
      </c>
      <c r="K21" s="118">
        <v>4795673.16</v>
      </c>
      <c r="L21" s="91">
        <f t="shared" si="9"/>
        <v>895673.16000000015</v>
      </c>
      <c r="M21" s="174">
        <v>4954122.16</v>
      </c>
      <c r="N21" s="91">
        <f t="shared" si="10"/>
        <v>158449</v>
      </c>
      <c r="O21" s="174">
        <v>4954122.16</v>
      </c>
      <c r="P21" s="91">
        <f t="shared" si="11"/>
        <v>0</v>
      </c>
      <c r="Q21" s="183">
        <v>5160962.8499999996</v>
      </c>
      <c r="R21" s="91">
        <f t="shared" si="12"/>
        <v>206840.68999999948</v>
      </c>
      <c r="S21" s="204">
        <v>6047045.8499999996</v>
      </c>
      <c r="T21" s="91">
        <f t="shared" si="13"/>
        <v>886083</v>
      </c>
      <c r="U21" s="204">
        <v>6047045.8499999996</v>
      </c>
      <c r="V21" s="91">
        <f t="shared" si="14"/>
        <v>0</v>
      </c>
      <c r="W21" s="204">
        <v>5920028.8499999996</v>
      </c>
      <c r="X21" s="91">
        <f t="shared" si="15"/>
        <v>-127017</v>
      </c>
      <c r="Y21" s="204">
        <v>6566628.8499999996</v>
      </c>
      <c r="Z21" s="91">
        <f t="shared" si="16"/>
        <v>646600</v>
      </c>
      <c r="AA21" s="204">
        <v>6566628.8499999996</v>
      </c>
      <c r="AB21" s="91">
        <f t="shared" si="17"/>
        <v>0</v>
      </c>
      <c r="AC21" s="204">
        <v>6566628.8499999996</v>
      </c>
      <c r="AD21" s="91">
        <f t="shared" si="18"/>
        <v>0</v>
      </c>
      <c r="AE21" s="204">
        <v>4400000</v>
      </c>
      <c r="AF21" s="91">
        <f t="shared" si="19"/>
        <v>-2166628.8499999996</v>
      </c>
      <c r="AG21" s="248">
        <v>5222550.34</v>
      </c>
      <c r="AH21" s="91">
        <f t="shared" si="20"/>
        <v>822550.33999999985</v>
      </c>
      <c r="AI21" s="248">
        <v>5556551.3399999999</v>
      </c>
      <c r="AJ21" s="91">
        <f t="shared" si="21"/>
        <v>334001</v>
      </c>
      <c r="AK21" s="248">
        <v>5556551.3399999999</v>
      </c>
      <c r="AL21" s="91">
        <f t="shared" si="22"/>
        <v>0</v>
      </c>
      <c r="AM21" s="248">
        <v>7961784.3399999999</v>
      </c>
      <c r="AN21" s="91">
        <f t="shared" si="23"/>
        <v>2405233</v>
      </c>
      <c r="AO21" s="286">
        <v>8461784.3399999999</v>
      </c>
      <c r="AP21" s="91">
        <f t="shared" si="24"/>
        <v>500000</v>
      </c>
      <c r="AQ21" s="286">
        <v>8461784.3399999999</v>
      </c>
      <c r="AR21" s="91">
        <f t="shared" si="25"/>
        <v>0</v>
      </c>
      <c r="AS21" s="286">
        <v>8402099.3399999999</v>
      </c>
      <c r="AT21" s="91">
        <f t="shared" si="26"/>
        <v>-59685</v>
      </c>
      <c r="AU21" s="305">
        <v>7227478.8499999996</v>
      </c>
      <c r="AV21" s="91">
        <f t="shared" si="27"/>
        <v>-1174620.4900000002</v>
      </c>
      <c r="AW21" s="318">
        <v>0</v>
      </c>
      <c r="AX21" s="91">
        <f t="shared" si="28"/>
        <v>-7227478.8499999996</v>
      </c>
      <c r="AY21" s="318">
        <v>100000</v>
      </c>
      <c r="AZ21" s="91">
        <f t="shared" si="29"/>
        <v>100000</v>
      </c>
      <c r="BA21" s="318">
        <v>100000</v>
      </c>
      <c r="BB21" s="91">
        <f t="shared" si="29"/>
        <v>0</v>
      </c>
      <c r="BC21" s="318">
        <v>100000</v>
      </c>
      <c r="BD21" s="91">
        <f t="shared" si="29"/>
        <v>0</v>
      </c>
      <c r="BE21" s="318">
        <v>100000</v>
      </c>
      <c r="BF21" s="91">
        <f t="shared" si="29"/>
        <v>0</v>
      </c>
      <c r="BG21" s="318">
        <v>600000</v>
      </c>
      <c r="BH21" s="91">
        <f t="shared" si="29"/>
        <v>500000</v>
      </c>
      <c r="BI21" s="318">
        <v>600000</v>
      </c>
      <c r="BJ21" s="91">
        <f t="shared" si="29"/>
        <v>0</v>
      </c>
      <c r="BK21" s="318">
        <v>600000</v>
      </c>
      <c r="BL21" s="91">
        <f t="shared" si="29"/>
        <v>0</v>
      </c>
      <c r="BM21" s="318">
        <v>600000</v>
      </c>
      <c r="BN21" s="91">
        <f t="shared" si="29"/>
        <v>0</v>
      </c>
      <c r="BO21" s="318">
        <v>700000</v>
      </c>
      <c r="BP21" s="91">
        <f t="shared" si="29"/>
        <v>100000</v>
      </c>
      <c r="BQ21" s="318">
        <v>850000</v>
      </c>
      <c r="BR21" s="91">
        <f t="shared" si="29"/>
        <v>150000</v>
      </c>
      <c r="BS21" s="318">
        <v>850000</v>
      </c>
      <c r="BT21" s="91">
        <f t="shared" si="30"/>
        <v>0</v>
      </c>
      <c r="BU21" s="322">
        <v>0</v>
      </c>
      <c r="BV21" s="91">
        <f t="shared" si="31"/>
        <v>-850000</v>
      </c>
      <c r="BW21" s="318">
        <v>0</v>
      </c>
      <c r="BX21" s="91">
        <f t="shared" si="32"/>
        <v>0</v>
      </c>
      <c r="BY21" s="368">
        <v>500000</v>
      </c>
      <c r="BZ21" s="91">
        <f t="shared" si="33"/>
        <v>500000</v>
      </c>
      <c r="CA21" s="502">
        <v>1000000</v>
      </c>
      <c r="CB21" s="91">
        <f t="shared" si="34"/>
        <v>500000</v>
      </c>
      <c r="CC21" s="53">
        <v>2</v>
      </c>
      <c r="CD21" s="59"/>
      <c r="CE21" s="59"/>
      <c r="CF21" s="59"/>
      <c r="CG21" s="59"/>
      <c r="CH21" s="59"/>
      <c r="CI21" s="59"/>
      <c r="CJ21" s="59"/>
      <c r="CK21" s="59"/>
      <c r="CL21" s="59"/>
    </row>
    <row r="22" spans="1:90" s="25" customFormat="1" ht="54.75" customHeight="1" x14ac:dyDescent="0.25">
      <c r="A22" s="26"/>
      <c r="B22" s="546" t="s">
        <v>802</v>
      </c>
      <c r="C22" s="561"/>
      <c r="D22" s="561"/>
      <c r="E22" s="561"/>
      <c r="F22" s="561"/>
      <c r="G22" s="562"/>
      <c r="H22" s="315" t="s">
        <v>803</v>
      </c>
      <c r="I22" s="316" t="s">
        <v>5</v>
      </c>
      <c r="J22" s="88">
        <f>J23</f>
        <v>4500000</v>
      </c>
      <c r="K22" s="88">
        <f>K23</f>
        <v>5395673.1600000001</v>
      </c>
      <c r="L22" s="88">
        <f t="shared" ref="L22:L29" si="35">K22-J22</f>
        <v>895673.16000000015</v>
      </c>
      <c r="M22" s="88">
        <f>M23</f>
        <v>5554122.1600000001</v>
      </c>
      <c r="N22" s="88">
        <f>M22-K22</f>
        <v>158449</v>
      </c>
      <c r="O22" s="88">
        <f>O23</f>
        <v>5554122.1600000001</v>
      </c>
      <c r="P22" s="88">
        <f>O22-M22</f>
        <v>0</v>
      </c>
      <c r="Q22" s="88">
        <f>Q23</f>
        <v>5760962.8499999996</v>
      </c>
      <c r="R22" s="88">
        <f>Q22-O22</f>
        <v>206840.68999999948</v>
      </c>
      <c r="S22" s="88">
        <f>S23</f>
        <v>6520517.8499999996</v>
      </c>
      <c r="T22" s="88">
        <f>S22-Q22</f>
        <v>759555</v>
      </c>
      <c r="U22" s="88">
        <f>U23</f>
        <v>6520517.8499999996</v>
      </c>
      <c r="V22" s="88">
        <f>U22-S22</f>
        <v>0</v>
      </c>
      <c r="W22" s="88">
        <f>W23</f>
        <v>6370517.8499999996</v>
      </c>
      <c r="X22" s="88">
        <f>W22-U22</f>
        <v>-150000</v>
      </c>
      <c r="Y22" s="88">
        <f>Y23</f>
        <v>7017117.8499999996</v>
      </c>
      <c r="Z22" s="88">
        <f>Y22-W22</f>
        <v>646600</v>
      </c>
      <c r="AA22" s="88">
        <f>AA23</f>
        <v>7017117.8499999996</v>
      </c>
      <c r="AB22" s="88">
        <f>AA22-Y22</f>
        <v>0</v>
      </c>
      <c r="AC22" s="88">
        <f>AC23</f>
        <v>7017117.8499999996</v>
      </c>
      <c r="AD22" s="88">
        <f>AC22-AA22</f>
        <v>0</v>
      </c>
      <c r="AE22" s="88">
        <f>AE23</f>
        <v>5000000</v>
      </c>
      <c r="AF22" s="88">
        <f>AE22-AC22</f>
        <v>-2017117.8499999996</v>
      </c>
      <c r="AG22" s="88">
        <f>AG23</f>
        <v>5686783.3399999999</v>
      </c>
      <c r="AH22" s="88">
        <f>AG22-AE22</f>
        <v>686783.33999999985</v>
      </c>
      <c r="AI22" s="88">
        <f>AI23</f>
        <v>6020784.3399999999</v>
      </c>
      <c r="AJ22" s="88">
        <f>AI22-AG22</f>
        <v>334001</v>
      </c>
      <c r="AK22" s="88">
        <f>AK23</f>
        <v>6020784.3399999999</v>
      </c>
      <c r="AL22" s="88">
        <f>AK22-AI22</f>
        <v>0</v>
      </c>
      <c r="AM22" s="88">
        <f>AM23</f>
        <v>8426017.3399999999</v>
      </c>
      <c r="AN22" s="88">
        <f>AM22-AK22</f>
        <v>2405233</v>
      </c>
      <c r="AO22" s="88">
        <f>AO23</f>
        <v>8926017.3399999999</v>
      </c>
      <c r="AP22" s="88">
        <f>AO22-AM22</f>
        <v>500000</v>
      </c>
      <c r="AQ22" s="88">
        <f>AQ23</f>
        <v>8926017.3399999999</v>
      </c>
      <c r="AR22" s="88">
        <f>AQ22-AO22</f>
        <v>0</v>
      </c>
      <c r="AS22" s="88">
        <f>AS23</f>
        <v>8908917.3399999999</v>
      </c>
      <c r="AT22" s="88">
        <f>AS22-AQ22</f>
        <v>-17100</v>
      </c>
      <c r="AU22" s="88">
        <f>AU23</f>
        <v>7734296.8499999996</v>
      </c>
      <c r="AV22" s="88">
        <f>AU22-AS22</f>
        <v>-1174620.4900000002</v>
      </c>
      <c r="AW22" s="88">
        <f>AW23</f>
        <v>0</v>
      </c>
      <c r="AX22" s="88">
        <f>AW22-AU22</f>
        <v>-7734296.8499999996</v>
      </c>
      <c r="AY22" s="88">
        <f>AY23</f>
        <v>670000</v>
      </c>
      <c r="AZ22" s="88">
        <f>AY22-AW22</f>
        <v>670000</v>
      </c>
      <c r="BA22" s="88">
        <f>BA23</f>
        <v>671000</v>
      </c>
      <c r="BB22" s="88">
        <f>BA22-AY22</f>
        <v>1000</v>
      </c>
      <c r="BC22" s="88">
        <f>BC23</f>
        <v>673601</v>
      </c>
      <c r="BD22" s="88">
        <f>BC22-BA22</f>
        <v>2601</v>
      </c>
      <c r="BE22" s="88">
        <f>BE23</f>
        <v>673601</v>
      </c>
      <c r="BF22" s="88">
        <f>BE22-BC22</f>
        <v>0</v>
      </c>
      <c r="BG22" s="88">
        <f>BG23</f>
        <v>3608412.4</v>
      </c>
      <c r="BH22" s="88">
        <f>BG22-BE22</f>
        <v>2934811.4</v>
      </c>
      <c r="BI22" s="88">
        <f>BI23</f>
        <v>3667162.4</v>
      </c>
      <c r="BJ22" s="88">
        <f>BI22-BG22</f>
        <v>58750</v>
      </c>
      <c r="BK22" s="88">
        <f>BK23</f>
        <v>3667162.4</v>
      </c>
      <c r="BL22" s="88">
        <f>BK22-BI22</f>
        <v>0</v>
      </c>
      <c r="BM22" s="88">
        <f>BM23</f>
        <v>3667162.4</v>
      </c>
      <c r="BN22" s="88">
        <f>BM22-BK22</f>
        <v>0</v>
      </c>
      <c r="BO22" s="88">
        <f>BO23</f>
        <v>3607619.21</v>
      </c>
      <c r="BP22" s="88">
        <f>BO22-BM22</f>
        <v>-59543.189999999944</v>
      </c>
      <c r="BQ22" s="88">
        <f>BQ23</f>
        <v>3459649.61</v>
      </c>
      <c r="BR22" s="88">
        <f>BQ22-BO22</f>
        <v>-147969.60000000009</v>
      </c>
      <c r="BS22" s="88">
        <f>BS23</f>
        <v>4039326.22</v>
      </c>
      <c r="BT22" s="88">
        <f>BS22-BQ22</f>
        <v>579676.61000000034</v>
      </c>
      <c r="BU22" s="88">
        <f>BU23</f>
        <v>1650000</v>
      </c>
      <c r="BV22" s="88">
        <f>BU22-BS22</f>
        <v>-2389326.2200000002</v>
      </c>
      <c r="BW22" s="88">
        <f>BW23</f>
        <v>1800000</v>
      </c>
      <c r="BX22" s="88">
        <f>BW22-BU22</f>
        <v>150000</v>
      </c>
      <c r="BY22" s="88">
        <f>BY23</f>
        <v>1963301</v>
      </c>
      <c r="BZ22" s="88">
        <f>BY22-BW22</f>
        <v>163301</v>
      </c>
      <c r="CA22" s="88">
        <f>CA23</f>
        <v>2799101</v>
      </c>
      <c r="CB22" s="88">
        <f>CA22-BY22</f>
        <v>835800</v>
      </c>
      <c r="CC22" s="52"/>
      <c r="CD22" s="24"/>
      <c r="CE22" s="24"/>
      <c r="CF22" s="24"/>
      <c r="CG22" s="24"/>
      <c r="CH22" s="24"/>
      <c r="CI22" s="24"/>
      <c r="CJ22" s="24"/>
      <c r="CK22" s="24"/>
      <c r="CL22" s="24"/>
    </row>
    <row r="23" spans="1:90" s="25" customFormat="1" ht="18" customHeight="1" x14ac:dyDescent="0.25">
      <c r="A23" s="26"/>
      <c r="B23" s="560" t="s">
        <v>40</v>
      </c>
      <c r="C23" s="561"/>
      <c r="D23" s="561"/>
      <c r="E23" s="561"/>
      <c r="F23" s="561"/>
      <c r="G23" s="562"/>
      <c r="H23" s="313" t="s">
        <v>804</v>
      </c>
      <c r="I23" s="314" t="s">
        <v>5</v>
      </c>
      <c r="J23" s="88">
        <f>J24+J28+J32</f>
        <v>4500000</v>
      </c>
      <c r="K23" s="88">
        <f>K24+K28+K32</f>
        <v>5395673.1600000001</v>
      </c>
      <c r="L23" s="88">
        <f t="shared" si="35"/>
        <v>895673.16000000015</v>
      </c>
      <c r="M23" s="88">
        <f>M24+M28+M32</f>
        <v>5554122.1600000001</v>
      </c>
      <c r="N23" s="88">
        <f t="shared" ref="N23:N29" si="36">M23-K23</f>
        <v>158449</v>
      </c>
      <c r="O23" s="88">
        <f>O24+O28+O32</f>
        <v>5554122.1600000001</v>
      </c>
      <c r="P23" s="88">
        <f t="shared" ref="P23:P29" si="37">O23-M23</f>
        <v>0</v>
      </c>
      <c r="Q23" s="88">
        <f>Q24+Q28+Q32</f>
        <v>5760962.8499999996</v>
      </c>
      <c r="R23" s="88">
        <f t="shared" ref="R23:R29" si="38">Q23-O23</f>
        <v>206840.68999999948</v>
      </c>
      <c r="S23" s="88">
        <f>S24+S28+S32</f>
        <v>6520517.8499999996</v>
      </c>
      <c r="T23" s="88">
        <f t="shared" ref="T23:T29" si="39">S23-Q23</f>
        <v>759555</v>
      </c>
      <c r="U23" s="88">
        <f>U24+U28+U30+U32</f>
        <v>6520517.8499999996</v>
      </c>
      <c r="V23" s="88">
        <f t="shared" ref="V23:V29" si="40">U23-S23</f>
        <v>0</v>
      </c>
      <c r="W23" s="88">
        <f>W24+W28+W30+W32</f>
        <v>6370517.8499999996</v>
      </c>
      <c r="X23" s="88">
        <f t="shared" ref="X23:X29" si="41">W23-U23</f>
        <v>-150000</v>
      </c>
      <c r="Y23" s="88">
        <f>Y24+Y28+Y30+Y32</f>
        <v>7017117.8499999996</v>
      </c>
      <c r="Z23" s="88">
        <f t="shared" ref="Z23:Z29" si="42">Y23-W23</f>
        <v>646600</v>
      </c>
      <c r="AA23" s="88">
        <f>AA24+AA28+AA30+AA32</f>
        <v>7017117.8499999996</v>
      </c>
      <c r="AB23" s="88">
        <f t="shared" ref="AB23:AB29" si="43">AA23-Y23</f>
        <v>0</v>
      </c>
      <c r="AC23" s="88">
        <f>AC24+AC28+AC30+AC32</f>
        <v>7017117.8499999996</v>
      </c>
      <c r="AD23" s="88">
        <f t="shared" ref="AD23:AD29" si="44">AC23-AA23</f>
        <v>0</v>
      </c>
      <c r="AE23" s="88">
        <f>AE24+AE28+AE30+AE32</f>
        <v>5000000</v>
      </c>
      <c r="AF23" s="88">
        <f t="shared" ref="AF23:AF29" si="45">AE23-AC23</f>
        <v>-2017117.8499999996</v>
      </c>
      <c r="AG23" s="88">
        <f>AG24+AG28+AG30+AG32</f>
        <v>5686783.3399999999</v>
      </c>
      <c r="AH23" s="88">
        <f t="shared" ref="AH23:AH29" si="46">AG23-AE23</f>
        <v>686783.33999999985</v>
      </c>
      <c r="AI23" s="88">
        <f>AI24+AI28+AI30+AI32</f>
        <v>6020784.3399999999</v>
      </c>
      <c r="AJ23" s="88">
        <f t="shared" ref="AJ23:AJ29" si="47">AI23-AG23</f>
        <v>334001</v>
      </c>
      <c r="AK23" s="88">
        <f>AK24+AK28+AK30+AK32</f>
        <v>6020784.3399999999</v>
      </c>
      <c r="AL23" s="88">
        <f t="shared" ref="AL23:AL29" si="48">AK23-AI23</f>
        <v>0</v>
      </c>
      <c r="AM23" s="88">
        <f>AM24+AM28+AM30+AM32</f>
        <v>8426017.3399999999</v>
      </c>
      <c r="AN23" s="88">
        <f t="shared" ref="AN23:AN29" si="49">AM23-AK23</f>
        <v>2405233</v>
      </c>
      <c r="AO23" s="88">
        <f>AO24+AO28+AO30+AO32</f>
        <v>8926017.3399999999</v>
      </c>
      <c r="AP23" s="88">
        <f t="shared" ref="AP23:AP29" si="50">AO23-AM23</f>
        <v>500000</v>
      </c>
      <c r="AQ23" s="88">
        <f>AQ24+AQ28+AQ30+AQ32</f>
        <v>8926017.3399999999</v>
      </c>
      <c r="AR23" s="88">
        <f t="shared" ref="AR23:AR29" si="51">AQ23-AO23</f>
        <v>0</v>
      </c>
      <c r="AS23" s="88">
        <f>AS24+AS28+AS30+AS32</f>
        <v>8908917.3399999999</v>
      </c>
      <c r="AT23" s="88">
        <f t="shared" ref="AT23:AT29" si="52">AS23-AQ23</f>
        <v>-17100</v>
      </c>
      <c r="AU23" s="88">
        <f>AU24+AU28+AU30+AU32</f>
        <v>7734296.8499999996</v>
      </c>
      <c r="AV23" s="88">
        <f t="shared" ref="AV23:AV29" si="53">AU23-AS23</f>
        <v>-1174620.4900000002</v>
      </c>
      <c r="AW23" s="88">
        <f>AW24+AW28</f>
        <v>0</v>
      </c>
      <c r="AX23" s="88">
        <f t="shared" ref="AX23:AX29" si="54">AW23-AU23</f>
        <v>-7734296.8499999996</v>
      </c>
      <c r="AY23" s="88">
        <f>AY24+AY28</f>
        <v>670000</v>
      </c>
      <c r="AZ23" s="88">
        <f t="shared" ref="AZ23:BR29" si="55">AY23-AW23</f>
        <v>670000</v>
      </c>
      <c r="BA23" s="88">
        <f>BA24+BA28</f>
        <v>671000</v>
      </c>
      <c r="BB23" s="88">
        <f t="shared" si="55"/>
        <v>1000</v>
      </c>
      <c r="BC23" s="88">
        <f>BC24+BC28</f>
        <v>673601</v>
      </c>
      <c r="BD23" s="88">
        <f t="shared" si="55"/>
        <v>2601</v>
      </c>
      <c r="BE23" s="88">
        <f>BE24+BE26+BE28</f>
        <v>673601</v>
      </c>
      <c r="BF23" s="88">
        <f t="shared" si="55"/>
        <v>0</v>
      </c>
      <c r="BG23" s="88">
        <f>BG24+BG26+BG28</f>
        <v>3608412.4</v>
      </c>
      <c r="BH23" s="88">
        <f t="shared" si="55"/>
        <v>2934811.4</v>
      </c>
      <c r="BI23" s="88">
        <f>BI24+BI26+BI28</f>
        <v>3667162.4</v>
      </c>
      <c r="BJ23" s="88">
        <f t="shared" si="55"/>
        <v>58750</v>
      </c>
      <c r="BK23" s="88">
        <f>BK24+BK26+BK28</f>
        <v>3667162.4</v>
      </c>
      <c r="BL23" s="88">
        <f t="shared" si="55"/>
        <v>0</v>
      </c>
      <c r="BM23" s="88">
        <f>BM24+BM26+BM28</f>
        <v>3667162.4</v>
      </c>
      <c r="BN23" s="88">
        <f t="shared" si="55"/>
        <v>0</v>
      </c>
      <c r="BO23" s="88">
        <f>BO24+BO26+BO28</f>
        <v>3607619.21</v>
      </c>
      <c r="BP23" s="88">
        <f t="shared" si="55"/>
        <v>-59543.189999999944</v>
      </c>
      <c r="BQ23" s="88">
        <f>BQ24+BQ26+BQ28</f>
        <v>3459649.61</v>
      </c>
      <c r="BR23" s="88">
        <f t="shared" si="55"/>
        <v>-147969.60000000009</v>
      </c>
      <c r="BS23" s="88">
        <f>BS24+BS26+BS28</f>
        <v>4039326.22</v>
      </c>
      <c r="BT23" s="88">
        <f t="shared" ref="BT23:BT29" si="56">BS23-BQ23</f>
        <v>579676.61000000034</v>
      </c>
      <c r="BU23" s="88">
        <f>BU24+BU26+BU28</f>
        <v>1650000</v>
      </c>
      <c r="BV23" s="88">
        <f t="shared" ref="BV23:BV29" si="57">BU23-BS23</f>
        <v>-2389326.2200000002</v>
      </c>
      <c r="BW23" s="88">
        <f>BW24+BW26+BW28</f>
        <v>1800000</v>
      </c>
      <c r="BX23" s="88">
        <f t="shared" ref="BX23:BX29" si="58">BW23-BU23</f>
        <v>150000</v>
      </c>
      <c r="BY23" s="88">
        <f>BY24+BY26+BY28</f>
        <v>1963301</v>
      </c>
      <c r="BZ23" s="88">
        <f t="shared" ref="BZ23:BZ29" si="59">BY23-BW23</f>
        <v>163301</v>
      </c>
      <c r="CA23" s="88">
        <f>CA24+CA26+CA28</f>
        <v>2799101</v>
      </c>
      <c r="CB23" s="88">
        <f t="shared" ref="CB23:CB29" si="60">CA23-BY23</f>
        <v>835800</v>
      </c>
      <c r="CC23" s="52"/>
      <c r="CD23" s="24"/>
      <c r="CE23" s="24"/>
      <c r="CF23" s="24"/>
      <c r="CG23" s="24"/>
      <c r="CH23" s="24"/>
      <c r="CI23" s="24"/>
      <c r="CJ23" s="24"/>
      <c r="CK23" s="24"/>
      <c r="CL23" s="24"/>
    </row>
    <row r="24" spans="1:90" s="25" customFormat="1" ht="26.65" customHeight="1" x14ac:dyDescent="0.25">
      <c r="A24" s="26"/>
      <c r="B24" s="565" t="s">
        <v>11</v>
      </c>
      <c r="C24" s="566"/>
      <c r="D24" s="566"/>
      <c r="E24" s="566"/>
      <c r="F24" s="566"/>
      <c r="G24" s="567"/>
      <c r="H24" s="313" t="s">
        <v>804</v>
      </c>
      <c r="I24" s="314" t="s">
        <v>10</v>
      </c>
      <c r="J24" s="88">
        <f>J25</f>
        <v>3900000</v>
      </c>
      <c r="K24" s="88">
        <f>K25</f>
        <v>4795673.16</v>
      </c>
      <c r="L24" s="88">
        <f t="shared" si="35"/>
        <v>895673.16000000015</v>
      </c>
      <c r="M24" s="88">
        <f>M25</f>
        <v>4954122.16</v>
      </c>
      <c r="N24" s="88">
        <f t="shared" si="36"/>
        <v>158449</v>
      </c>
      <c r="O24" s="88">
        <f>O25</f>
        <v>4954122.16</v>
      </c>
      <c r="P24" s="88">
        <f t="shared" si="37"/>
        <v>0</v>
      </c>
      <c r="Q24" s="88">
        <f>Q25</f>
        <v>5160962.8499999996</v>
      </c>
      <c r="R24" s="88">
        <f t="shared" si="38"/>
        <v>206840.68999999948</v>
      </c>
      <c r="S24" s="88">
        <f>S25</f>
        <v>6047045.8499999996</v>
      </c>
      <c r="T24" s="88">
        <f t="shared" si="39"/>
        <v>886083</v>
      </c>
      <c r="U24" s="88">
        <f>U25</f>
        <v>6047045.8499999996</v>
      </c>
      <c r="V24" s="88">
        <f t="shared" si="40"/>
        <v>0</v>
      </c>
      <c r="W24" s="88">
        <f>W25</f>
        <v>5920028.8499999996</v>
      </c>
      <c r="X24" s="88">
        <f t="shared" si="41"/>
        <v>-127017</v>
      </c>
      <c r="Y24" s="88">
        <f>Y25</f>
        <v>6566628.8499999996</v>
      </c>
      <c r="Z24" s="88">
        <f t="shared" si="42"/>
        <v>646600</v>
      </c>
      <c r="AA24" s="88">
        <f>AA25</f>
        <v>6566628.8499999996</v>
      </c>
      <c r="AB24" s="88">
        <f t="shared" si="43"/>
        <v>0</v>
      </c>
      <c r="AC24" s="88">
        <f>AC25</f>
        <v>6566628.8499999996</v>
      </c>
      <c r="AD24" s="88">
        <f t="shared" si="44"/>
        <v>0</v>
      </c>
      <c r="AE24" s="88">
        <f>AE25</f>
        <v>4400000</v>
      </c>
      <c r="AF24" s="88">
        <f t="shared" si="45"/>
        <v>-2166628.8499999996</v>
      </c>
      <c r="AG24" s="88">
        <f>AG25</f>
        <v>5222550.34</v>
      </c>
      <c r="AH24" s="88">
        <f t="shared" si="46"/>
        <v>822550.33999999985</v>
      </c>
      <c r="AI24" s="88">
        <f>AI25</f>
        <v>5556551.3399999999</v>
      </c>
      <c r="AJ24" s="88">
        <f t="shared" si="47"/>
        <v>334001</v>
      </c>
      <c r="AK24" s="88">
        <f>AK25</f>
        <v>5556551.3399999999</v>
      </c>
      <c r="AL24" s="88">
        <f t="shared" si="48"/>
        <v>0</v>
      </c>
      <c r="AM24" s="88">
        <f>AM25</f>
        <v>7961784.3399999999</v>
      </c>
      <c r="AN24" s="88">
        <f t="shared" si="49"/>
        <v>2405233</v>
      </c>
      <c r="AO24" s="88">
        <f>AO25</f>
        <v>8461784.3399999999</v>
      </c>
      <c r="AP24" s="88">
        <f t="shared" si="50"/>
        <v>500000</v>
      </c>
      <c r="AQ24" s="88">
        <f>AQ25</f>
        <v>8461784.3399999999</v>
      </c>
      <c r="AR24" s="88">
        <f t="shared" si="51"/>
        <v>0</v>
      </c>
      <c r="AS24" s="88">
        <f>AS25</f>
        <v>8402099.3399999999</v>
      </c>
      <c r="AT24" s="88">
        <f t="shared" si="52"/>
        <v>-59685</v>
      </c>
      <c r="AU24" s="88">
        <f>AU25</f>
        <v>7227478.8499999996</v>
      </c>
      <c r="AV24" s="88">
        <f t="shared" si="53"/>
        <v>-1174620.4900000002</v>
      </c>
      <c r="AW24" s="88">
        <f>AW25</f>
        <v>0</v>
      </c>
      <c r="AX24" s="88">
        <f t="shared" si="54"/>
        <v>-7227478.8499999996</v>
      </c>
      <c r="AY24" s="88">
        <f>AY25</f>
        <v>470000</v>
      </c>
      <c r="AZ24" s="88">
        <f t="shared" si="55"/>
        <v>470000</v>
      </c>
      <c r="BA24" s="88">
        <f>BA25</f>
        <v>471000</v>
      </c>
      <c r="BB24" s="88">
        <f t="shared" si="55"/>
        <v>1000</v>
      </c>
      <c r="BC24" s="88">
        <f>BC25</f>
        <v>473601</v>
      </c>
      <c r="BD24" s="88">
        <f t="shared" si="55"/>
        <v>2601</v>
      </c>
      <c r="BE24" s="88">
        <f>BE25</f>
        <v>473601</v>
      </c>
      <c r="BF24" s="88">
        <f t="shared" si="55"/>
        <v>0</v>
      </c>
      <c r="BG24" s="88">
        <f>BG25</f>
        <v>1008412.4</v>
      </c>
      <c r="BH24" s="88">
        <f t="shared" si="55"/>
        <v>534811.4</v>
      </c>
      <c r="BI24" s="88">
        <f>BI25</f>
        <v>1029012.4</v>
      </c>
      <c r="BJ24" s="88">
        <f t="shared" si="55"/>
        <v>20600</v>
      </c>
      <c r="BK24" s="88">
        <f>BK25</f>
        <v>1029012.4</v>
      </c>
      <c r="BL24" s="88">
        <f t="shared" si="55"/>
        <v>0</v>
      </c>
      <c r="BM24" s="88">
        <f>BM25</f>
        <v>1029012.4</v>
      </c>
      <c r="BN24" s="88">
        <f t="shared" si="55"/>
        <v>0</v>
      </c>
      <c r="BO24" s="88">
        <f>BO25</f>
        <v>3369469.21</v>
      </c>
      <c r="BP24" s="88">
        <f t="shared" si="55"/>
        <v>2340456.81</v>
      </c>
      <c r="BQ24" s="88">
        <f>BQ25</f>
        <v>3221499.61</v>
      </c>
      <c r="BR24" s="88">
        <f t="shared" si="55"/>
        <v>-147969.60000000009</v>
      </c>
      <c r="BS24" s="88">
        <f>BS25</f>
        <v>3801176.22</v>
      </c>
      <c r="BT24" s="88">
        <f t="shared" si="56"/>
        <v>579676.61000000034</v>
      </c>
      <c r="BU24" s="88">
        <f>BU25</f>
        <v>1650000</v>
      </c>
      <c r="BV24" s="88">
        <f t="shared" si="57"/>
        <v>-2151176.2200000002</v>
      </c>
      <c r="BW24" s="88">
        <f>BW25</f>
        <v>1650000</v>
      </c>
      <c r="BX24" s="88">
        <f t="shared" si="58"/>
        <v>0</v>
      </c>
      <c r="BY24" s="88">
        <f>BY25</f>
        <v>1813301</v>
      </c>
      <c r="BZ24" s="88">
        <f t="shared" si="59"/>
        <v>163301</v>
      </c>
      <c r="CA24" s="88">
        <f>CA25</f>
        <v>1978400</v>
      </c>
      <c r="CB24" s="88">
        <f t="shared" si="60"/>
        <v>165099</v>
      </c>
      <c r="CC24" s="52"/>
      <c r="CD24" s="24"/>
      <c r="CE24" s="24"/>
      <c r="CF24" s="24"/>
      <c r="CG24" s="24"/>
      <c r="CH24" s="24"/>
      <c r="CI24" s="24"/>
      <c r="CJ24" s="24"/>
      <c r="CK24" s="24"/>
      <c r="CL24" s="24"/>
    </row>
    <row r="25" spans="1:90" s="60" customFormat="1" ht="26.65" customHeight="1" x14ac:dyDescent="0.25">
      <c r="A25" s="61"/>
      <c r="B25" s="559" t="s">
        <v>9</v>
      </c>
      <c r="C25" s="559"/>
      <c r="D25" s="559"/>
      <c r="E25" s="559"/>
      <c r="F25" s="559"/>
      <c r="G25" s="559"/>
      <c r="H25" s="324" t="s">
        <v>804</v>
      </c>
      <c r="I25" s="325" t="s">
        <v>8</v>
      </c>
      <c r="J25" s="91">
        <v>3900000</v>
      </c>
      <c r="K25" s="118">
        <v>4795673.16</v>
      </c>
      <c r="L25" s="91">
        <f t="shared" si="35"/>
        <v>895673.16000000015</v>
      </c>
      <c r="M25" s="174">
        <v>4954122.16</v>
      </c>
      <c r="N25" s="91">
        <f t="shared" si="36"/>
        <v>158449</v>
      </c>
      <c r="O25" s="174">
        <v>4954122.16</v>
      </c>
      <c r="P25" s="91">
        <f t="shared" si="37"/>
        <v>0</v>
      </c>
      <c r="Q25" s="183">
        <v>5160962.8499999996</v>
      </c>
      <c r="R25" s="91">
        <f t="shared" si="38"/>
        <v>206840.68999999948</v>
      </c>
      <c r="S25" s="204">
        <v>6047045.8499999996</v>
      </c>
      <c r="T25" s="91">
        <f t="shared" si="39"/>
        <v>886083</v>
      </c>
      <c r="U25" s="204">
        <v>6047045.8499999996</v>
      </c>
      <c r="V25" s="91">
        <f t="shared" si="40"/>
        <v>0</v>
      </c>
      <c r="W25" s="204">
        <v>5920028.8499999996</v>
      </c>
      <c r="X25" s="91">
        <f t="shared" si="41"/>
        <v>-127017</v>
      </c>
      <c r="Y25" s="204">
        <v>6566628.8499999996</v>
      </c>
      <c r="Z25" s="91">
        <f t="shared" si="42"/>
        <v>646600</v>
      </c>
      <c r="AA25" s="204">
        <v>6566628.8499999996</v>
      </c>
      <c r="AB25" s="91">
        <f t="shared" si="43"/>
        <v>0</v>
      </c>
      <c r="AC25" s="204">
        <v>6566628.8499999996</v>
      </c>
      <c r="AD25" s="91">
        <f t="shared" si="44"/>
        <v>0</v>
      </c>
      <c r="AE25" s="204">
        <v>4400000</v>
      </c>
      <c r="AF25" s="91">
        <f t="shared" si="45"/>
        <v>-2166628.8499999996</v>
      </c>
      <c r="AG25" s="248">
        <v>5222550.34</v>
      </c>
      <c r="AH25" s="91">
        <f t="shared" si="46"/>
        <v>822550.33999999985</v>
      </c>
      <c r="AI25" s="248">
        <v>5556551.3399999999</v>
      </c>
      <c r="AJ25" s="91">
        <f t="shared" si="47"/>
        <v>334001</v>
      </c>
      <c r="AK25" s="248">
        <v>5556551.3399999999</v>
      </c>
      <c r="AL25" s="91">
        <f t="shared" si="48"/>
        <v>0</v>
      </c>
      <c r="AM25" s="248">
        <v>7961784.3399999999</v>
      </c>
      <c r="AN25" s="91">
        <f t="shared" si="49"/>
        <v>2405233</v>
      </c>
      <c r="AO25" s="286">
        <v>8461784.3399999999</v>
      </c>
      <c r="AP25" s="91">
        <f t="shared" si="50"/>
        <v>500000</v>
      </c>
      <c r="AQ25" s="286">
        <v>8461784.3399999999</v>
      </c>
      <c r="AR25" s="91">
        <f t="shared" si="51"/>
        <v>0</v>
      </c>
      <c r="AS25" s="286">
        <v>8402099.3399999999</v>
      </c>
      <c r="AT25" s="91">
        <f t="shared" si="52"/>
        <v>-59685</v>
      </c>
      <c r="AU25" s="305">
        <v>7227478.8499999996</v>
      </c>
      <c r="AV25" s="91">
        <f t="shared" si="53"/>
        <v>-1174620.4900000002</v>
      </c>
      <c r="AW25" s="318">
        <v>0</v>
      </c>
      <c r="AX25" s="91">
        <f t="shared" si="54"/>
        <v>-7227478.8499999996</v>
      </c>
      <c r="AY25" s="318">
        <v>470000</v>
      </c>
      <c r="AZ25" s="91">
        <f t="shared" si="55"/>
        <v>470000</v>
      </c>
      <c r="BA25" s="318">
        <v>471000</v>
      </c>
      <c r="BB25" s="91">
        <f t="shared" si="55"/>
        <v>1000</v>
      </c>
      <c r="BC25" s="318">
        <v>473601</v>
      </c>
      <c r="BD25" s="91">
        <f t="shared" si="55"/>
        <v>2601</v>
      </c>
      <c r="BE25" s="318">
        <v>473601</v>
      </c>
      <c r="BF25" s="91">
        <f t="shared" si="55"/>
        <v>0</v>
      </c>
      <c r="BG25" s="318">
        <v>1008412.4</v>
      </c>
      <c r="BH25" s="91">
        <f t="shared" si="55"/>
        <v>534811.4</v>
      </c>
      <c r="BI25" s="318">
        <v>1029012.4</v>
      </c>
      <c r="BJ25" s="91">
        <f t="shared" si="55"/>
        <v>20600</v>
      </c>
      <c r="BK25" s="318">
        <v>1029012.4</v>
      </c>
      <c r="BL25" s="91">
        <f t="shared" si="55"/>
        <v>0</v>
      </c>
      <c r="BM25" s="318">
        <v>1029012.4</v>
      </c>
      <c r="BN25" s="91">
        <f t="shared" si="55"/>
        <v>0</v>
      </c>
      <c r="BO25" s="318">
        <v>3369469.21</v>
      </c>
      <c r="BP25" s="91">
        <f t="shared" si="55"/>
        <v>2340456.81</v>
      </c>
      <c r="BQ25" s="318">
        <v>3221499.61</v>
      </c>
      <c r="BR25" s="91">
        <f t="shared" si="55"/>
        <v>-147969.60000000009</v>
      </c>
      <c r="BS25" s="318">
        <v>3801176.22</v>
      </c>
      <c r="BT25" s="91">
        <f t="shared" si="56"/>
        <v>579676.61000000034</v>
      </c>
      <c r="BU25" s="318">
        <v>1650000</v>
      </c>
      <c r="BV25" s="91">
        <f t="shared" si="57"/>
        <v>-2151176.2200000002</v>
      </c>
      <c r="BW25" s="361">
        <v>1650000</v>
      </c>
      <c r="BX25" s="91">
        <f t="shared" si="58"/>
        <v>0</v>
      </c>
      <c r="BY25" s="368">
        <v>1813301</v>
      </c>
      <c r="BZ25" s="91">
        <f t="shared" si="59"/>
        <v>163301</v>
      </c>
      <c r="CA25" s="502">
        <v>1978400</v>
      </c>
      <c r="CB25" s="91">
        <f t="shared" si="60"/>
        <v>165099</v>
      </c>
      <c r="CC25" s="53">
        <v>3</v>
      </c>
      <c r="CD25" s="59"/>
      <c r="CE25" s="59"/>
      <c r="CF25" s="59"/>
      <c r="CG25" s="59"/>
      <c r="CH25" s="59"/>
      <c r="CI25" s="59"/>
      <c r="CJ25" s="59"/>
      <c r="CK25" s="59"/>
      <c r="CL25" s="59"/>
    </row>
    <row r="26" spans="1:90" s="25" customFormat="1" ht="26.65" hidden="1" customHeight="1" x14ac:dyDescent="0.25">
      <c r="A26" s="26"/>
      <c r="B26" s="531" t="s">
        <v>33</v>
      </c>
      <c r="C26" s="558"/>
      <c r="D26" s="558"/>
      <c r="E26" s="558"/>
      <c r="F26" s="558"/>
      <c r="G26" s="558"/>
      <c r="H26" s="315" t="s">
        <v>804</v>
      </c>
      <c r="I26" s="316" t="s">
        <v>32</v>
      </c>
      <c r="J26" s="89"/>
      <c r="K26" s="114"/>
      <c r="L26" s="89"/>
      <c r="M26" s="171"/>
      <c r="N26" s="89"/>
      <c r="O26" s="171"/>
      <c r="P26" s="89"/>
      <c r="Q26" s="185"/>
      <c r="R26" s="89"/>
      <c r="S26" s="208"/>
      <c r="T26" s="89"/>
      <c r="U26" s="208"/>
      <c r="V26" s="89"/>
      <c r="W26" s="208"/>
      <c r="X26" s="89"/>
      <c r="Y26" s="208"/>
      <c r="Z26" s="89"/>
      <c r="AA26" s="208"/>
      <c r="AB26" s="89"/>
      <c r="AC26" s="208"/>
      <c r="AD26" s="89"/>
      <c r="AE26" s="208"/>
      <c r="AF26" s="89"/>
      <c r="AG26" s="268"/>
      <c r="AH26" s="89"/>
      <c r="AI26" s="268"/>
      <c r="AJ26" s="89"/>
      <c r="AK26" s="268"/>
      <c r="AL26" s="89"/>
      <c r="AM26" s="268"/>
      <c r="AN26" s="89"/>
      <c r="AO26" s="294"/>
      <c r="AP26" s="89"/>
      <c r="AQ26" s="294"/>
      <c r="AR26" s="89"/>
      <c r="AS26" s="294"/>
      <c r="AT26" s="89"/>
      <c r="AU26" s="334"/>
      <c r="AV26" s="89"/>
      <c r="AW26" s="322"/>
      <c r="AX26" s="89"/>
      <c r="AY26" s="322"/>
      <c r="AZ26" s="89"/>
      <c r="BA26" s="322"/>
      <c r="BB26" s="89"/>
      <c r="BC26" s="322"/>
      <c r="BD26" s="89"/>
      <c r="BE26" s="322">
        <f>BE27</f>
        <v>0</v>
      </c>
      <c r="BF26" s="89"/>
      <c r="BG26" s="322">
        <f>BG27</f>
        <v>2400000</v>
      </c>
      <c r="BH26" s="89">
        <f t="shared" si="55"/>
        <v>2400000</v>
      </c>
      <c r="BI26" s="322">
        <f>BI27</f>
        <v>2400000</v>
      </c>
      <c r="BJ26" s="89">
        <f t="shared" si="55"/>
        <v>0</v>
      </c>
      <c r="BK26" s="322">
        <f>BK27</f>
        <v>2400000</v>
      </c>
      <c r="BL26" s="89">
        <f t="shared" si="55"/>
        <v>0</v>
      </c>
      <c r="BM26" s="322">
        <f>BM27</f>
        <v>2400000</v>
      </c>
      <c r="BN26" s="89">
        <f t="shared" si="55"/>
        <v>0</v>
      </c>
      <c r="BO26" s="322">
        <f>BO27</f>
        <v>0</v>
      </c>
      <c r="BP26" s="89">
        <f t="shared" si="55"/>
        <v>-2400000</v>
      </c>
      <c r="BQ26" s="322">
        <f>BQ27</f>
        <v>0</v>
      </c>
      <c r="BR26" s="89">
        <f t="shared" si="55"/>
        <v>0</v>
      </c>
      <c r="BS26" s="322">
        <f>BS27</f>
        <v>0</v>
      </c>
      <c r="BT26" s="89">
        <f t="shared" si="56"/>
        <v>0</v>
      </c>
      <c r="BU26" s="322">
        <f>BU27</f>
        <v>0</v>
      </c>
      <c r="BV26" s="89">
        <f t="shared" si="57"/>
        <v>0</v>
      </c>
      <c r="BW26" s="322">
        <f>BW27</f>
        <v>0</v>
      </c>
      <c r="BX26" s="89">
        <f t="shared" si="58"/>
        <v>0</v>
      </c>
      <c r="BY26" s="322">
        <f>BY27</f>
        <v>0</v>
      </c>
      <c r="BZ26" s="89">
        <f t="shared" si="59"/>
        <v>0</v>
      </c>
      <c r="CA26" s="322">
        <f>CA27</f>
        <v>0</v>
      </c>
      <c r="CB26" s="89">
        <f t="shared" si="60"/>
        <v>0</v>
      </c>
      <c r="CC26" s="52"/>
      <c r="CD26" s="24"/>
      <c r="CE26" s="24"/>
      <c r="CF26" s="24"/>
      <c r="CG26" s="24"/>
      <c r="CH26" s="24"/>
      <c r="CI26" s="24"/>
      <c r="CJ26" s="24"/>
      <c r="CK26" s="24"/>
      <c r="CL26" s="24"/>
    </row>
    <row r="27" spans="1:90" s="60" customFormat="1" ht="15.75" hidden="1" x14ac:dyDescent="0.25">
      <c r="A27" s="61"/>
      <c r="B27" s="532" t="s">
        <v>31</v>
      </c>
      <c r="C27" s="559"/>
      <c r="D27" s="559"/>
      <c r="E27" s="559"/>
      <c r="F27" s="559"/>
      <c r="G27" s="559"/>
      <c r="H27" s="324" t="s">
        <v>804</v>
      </c>
      <c r="I27" s="325" t="s">
        <v>30</v>
      </c>
      <c r="J27" s="91"/>
      <c r="K27" s="118"/>
      <c r="L27" s="91"/>
      <c r="M27" s="174"/>
      <c r="N27" s="91"/>
      <c r="O27" s="174"/>
      <c r="P27" s="91"/>
      <c r="Q27" s="183"/>
      <c r="R27" s="91"/>
      <c r="S27" s="204"/>
      <c r="T27" s="91"/>
      <c r="U27" s="204"/>
      <c r="V27" s="91"/>
      <c r="W27" s="204"/>
      <c r="X27" s="91"/>
      <c r="Y27" s="204"/>
      <c r="Z27" s="91"/>
      <c r="AA27" s="204"/>
      <c r="AB27" s="91"/>
      <c r="AC27" s="204"/>
      <c r="AD27" s="91"/>
      <c r="AE27" s="204"/>
      <c r="AF27" s="91"/>
      <c r="AG27" s="248"/>
      <c r="AH27" s="91"/>
      <c r="AI27" s="248"/>
      <c r="AJ27" s="91"/>
      <c r="AK27" s="248"/>
      <c r="AL27" s="91"/>
      <c r="AM27" s="248"/>
      <c r="AN27" s="91"/>
      <c r="AO27" s="286"/>
      <c r="AP27" s="91"/>
      <c r="AQ27" s="286"/>
      <c r="AR27" s="91"/>
      <c r="AS27" s="286"/>
      <c r="AT27" s="91"/>
      <c r="AU27" s="305"/>
      <c r="AV27" s="91"/>
      <c r="AW27" s="318"/>
      <c r="AX27" s="91"/>
      <c r="AY27" s="318"/>
      <c r="AZ27" s="91"/>
      <c r="BA27" s="318"/>
      <c r="BB27" s="91"/>
      <c r="BC27" s="318"/>
      <c r="BD27" s="91"/>
      <c r="BE27" s="318">
        <v>0</v>
      </c>
      <c r="BF27" s="91"/>
      <c r="BG27" s="318">
        <v>2400000</v>
      </c>
      <c r="BH27" s="91">
        <f t="shared" si="55"/>
        <v>2400000</v>
      </c>
      <c r="BI27" s="318">
        <v>2400000</v>
      </c>
      <c r="BJ27" s="91">
        <f t="shared" si="55"/>
        <v>0</v>
      </c>
      <c r="BK27" s="318">
        <v>2400000</v>
      </c>
      <c r="BL27" s="91">
        <f t="shared" si="55"/>
        <v>0</v>
      </c>
      <c r="BM27" s="318">
        <v>2400000</v>
      </c>
      <c r="BN27" s="91">
        <f t="shared" si="55"/>
        <v>0</v>
      </c>
      <c r="BO27" s="318">
        <v>0</v>
      </c>
      <c r="BP27" s="91">
        <f t="shared" si="55"/>
        <v>-2400000</v>
      </c>
      <c r="BQ27" s="322">
        <v>0</v>
      </c>
      <c r="BR27" s="91">
        <f t="shared" si="55"/>
        <v>0</v>
      </c>
      <c r="BS27" s="322">
        <v>0</v>
      </c>
      <c r="BT27" s="91">
        <f t="shared" si="56"/>
        <v>0</v>
      </c>
      <c r="BU27" s="322">
        <v>0</v>
      </c>
      <c r="BV27" s="91">
        <f t="shared" si="57"/>
        <v>0</v>
      </c>
      <c r="BW27" s="322">
        <v>0</v>
      </c>
      <c r="BX27" s="91">
        <f t="shared" si="58"/>
        <v>0</v>
      </c>
      <c r="BY27" s="322">
        <v>0</v>
      </c>
      <c r="BZ27" s="91">
        <f t="shared" si="59"/>
        <v>0</v>
      </c>
      <c r="CA27" s="322">
        <v>0</v>
      </c>
      <c r="CB27" s="91">
        <f t="shared" si="60"/>
        <v>0</v>
      </c>
      <c r="CC27" s="53"/>
      <c r="CD27" s="59"/>
      <c r="CE27" s="59"/>
      <c r="CF27" s="59"/>
      <c r="CG27" s="59"/>
      <c r="CH27" s="59"/>
      <c r="CI27" s="59"/>
      <c r="CJ27" s="59"/>
      <c r="CK27" s="59"/>
      <c r="CL27" s="59"/>
    </row>
    <row r="28" spans="1:90" s="25" customFormat="1" ht="18" customHeight="1" x14ac:dyDescent="0.25">
      <c r="A28" s="26"/>
      <c r="B28" s="558" t="s">
        <v>79</v>
      </c>
      <c r="C28" s="558"/>
      <c r="D28" s="558"/>
      <c r="E28" s="558"/>
      <c r="F28" s="558"/>
      <c r="G28" s="558"/>
      <c r="H28" s="315" t="s">
        <v>804</v>
      </c>
      <c r="I28" s="316" t="s">
        <v>78</v>
      </c>
      <c r="J28" s="89">
        <f>J29</f>
        <v>600000</v>
      </c>
      <c r="K28" s="89">
        <f>K29</f>
        <v>600000</v>
      </c>
      <c r="L28" s="89">
        <f t="shared" si="35"/>
        <v>0</v>
      </c>
      <c r="M28" s="89">
        <f>M29</f>
        <v>600000</v>
      </c>
      <c r="N28" s="89">
        <f t="shared" si="36"/>
        <v>0</v>
      </c>
      <c r="O28" s="89">
        <f>O29</f>
        <v>600000</v>
      </c>
      <c r="P28" s="89">
        <f t="shared" si="37"/>
        <v>0</v>
      </c>
      <c r="Q28" s="89">
        <f>Q29</f>
        <v>600000</v>
      </c>
      <c r="R28" s="89">
        <f t="shared" si="38"/>
        <v>0</v>
      </c>
      <c r="S28" s="89">
        <f>S29</f>
        <v>473472</v>
      </c>
      <c r="T28" s="89">
        <f t="shared" si="39"/>
        <v>-126528</v>
      </c>
      <c r="U28" s="89">
        <f>U29</f>
        <v>473472</v>
      </c>
      <c r="V28" s="89">
        <f t="shared" si="40"/>
        <v>0</v>
      </c>
      <c r="W28" s="89">
        <f>W29</f>
        <v>450489</v>
      </c>
      <c r="X28" s="89">
        <f t="shared" si="41"/>
        <v>-22983</v>
      </c>
      <c r="Y28" s="89">
        <f>Y29</f>
        <v>450489</v>
      </c>
      <c r="Z28" s="89">
        <f t="shared" si="42"/>
        <v>0</v>
      </c>
      <c r="AA28" s="89">
        <f>AA29</f>
        <v>450489</v>
      </c>
      <c r="AB28" s="89">
        <f t="shared" si="43"/>
        <v>0</v>
      </c>
      <c r="AC28" s="89">
        <f>AC29</f>
        <v>450489</v>
      </c>
      <c r="AD28" s="89">
        <f t="shared" si="44"/>
        <v>0</v>
      </c>
      <c r="AE28" s="89">
        <f>AE29</f>
        <v>600000</v>
      </c>
      <c r="AF28" s="89">
        <f t="shared" si="45"/>
        <v>149511</v>
      </c>
      <c r="AG28" s="89">
        <f>AG29</f>
        <v>464233</v>
      </c>
      <c r="AH28" s="89">
        <f t="shared" si="46"/>
        <v>-135767</v>
      </c>
      <c r="AI28" s="89">
        <f>AI29</f>
        <v>464233</v>
      </c>
      <c r="AJ28" s="89">
        <f t="shared" si="47"/>
        <v>0</v>
      </c>
      <c r="AK28" s="89">
        <f>AK29</f>
        <v>464233</v>
      </c>
      <c r="AL28" s="89">
        <f t="shared" si="48"/>
        <v>0</v>
      </c>
      <c r="AM28" s="89">
        <f>AM29</f>
        <v>464233</v>
      </c>
      <c r="AN28" s="89">
        <f t="shared" si="49"/>
        <v>0</v>
      </c>
      <c r="AO28" s="89">
        <f>AO29</f>
        <v>464233</v>
      </c>
      <c r="AP28" s="89">
        <f t="shared" si="50"/>
        <v>0</v>
      </c>
      <c r="AQ28" s="89">
        <f>AQ29</f>
        <v>464233</v>
      </c>
      <c r="AR28" s="89">
        <f t="shared" si="51"/>
        <v>0</v>
      </c>
      <c r="AS28" s="89">
        <f>AS29</f>
        <v>506818</v>
      </c>
      <c r="AT28" s="89">
        <f t="shared" si="52"/>
        <v>42585</v>
      </c>
      <c r="AU28" s="89">
        <f>AU29</f>
        <v>506818</v>
      </c>
      <c r="AV28" s="89">
        <f t="shared" si="53"/>
        <v>0</v>
      </c>
      <c r="AW28" s="89">
        <f>AW29</f>
        <v>0</v>
      </c>
      <c r="AX28" s="89">
        <f t="shared" si="54"/>
        <v>-506818</v>
      </c>
      <c r="AY28" s="89">
        <f>AY29</f>
        <v>200000</v>
      </c>
      <c r="AZ28" s="89">
        <f t="shared" si="55"/>
        <v>200000</v>
      </c>
      <c r="BA28" s="89">
        <f>BA29</f>
        <v>200000</v>
      </c>
      <c r="BB28" s="89">
        <f t="shared" si="55"/>
        <v>0</v>
      </c>
      <c r="BC28" s="89">
        <f>BC29</f>
        <v>200000</v>
      </c>
      <c r="BD28" s="89">
        <f t="shared" si="55"/>
        <v>0</v>
      </c>
      <c r="BE28" s="89">
        <f>BE29</f>
        <v>200000</v>
      </c>
      <c r="BF28" s="89">
        <f t="shared" si="55"/>
        <v>0</v>
      </c>
      <c r="BG28" s="89">
        <f>BG29</f>
        <v>200000</v>
      </c>
      <c r="BH28" s="89">
        <f t="shared" si="55"/>
        <v>0</v>
      </c>
      <c r="BI28" s="89">
        <f>BI29</f>
        <v>238150</v>
      </c>
      <c r="BJ28" s="89">
        <f t="shared" si="55"/>
        <v>38150</v>
      </c>
      <c r="BK28" s="89">
        <f>BK29</f>
        <v>238150</v>
      </c>
      <c r="BL28" s="89">
        <f t="shared" si="55"/>
        <v>0</v>
      </c>
      <c r="BM28" s="89">
        <f>BM29</f>
        <v>238150</v>
      </c>
      <c r="BN28" s="89">
        <f t="shared" si="55"/>
        <v>0</v>
      </c>
      <c r="BO28" s="89">
        <f>BO29</f>
        <v>238150</v>
      </c>
      <c r="BP28" s="89">
        <f t="shared" si="55"/>
        <v>0</v>
      </c>
      <c r="BQ28" s="89">
        <f>BQ29</f>
        <v>238150</v>
      </c>
      <c r="BR28" s="89">
        <f t="shared" si="55"/>
        <v>0</v>
      </c>
      <c r="BS28" s="89">
        <f>BS29</f>
        <v>238150</v>
      </c>
      <c r="BT28" s="89">
        <f t="shared" si="56"/>
        <v>0</v>
      </c>
      <c r="BU28" s="89">
        <f>BU29</f>
        <v>0</v>
      </c>
      <c r="BV28" s="89">
        <f t="shared" si="57"/>
        <v>-238150</v>
      </c>
      <c r="BW28" s="89">
        <f>BW29</f>
        <v>150000</v>
      </c>
      <c r="BX28" s="89">
        <f t="shared" si="58"/>
        <v>150000</v>
      </c>
      <c r="BY28" s="89">
        <f>BY29</f>
        <v>150000</v>
      </c>
      <c r="BZ28" s="89">
        <f t="shared" si="59"/>
        <v>0</v>
      </c>
      <c r="CA28" s="89">
        <f>CA29</f>
        <v>820701</v>
      </c>
      <c r="CB28" s="89">
        <f t="shared" si="60"/>
        <v>670701</v>
      </c>
      <c r="CC28" s="52"/>
      <c r="CD28" s="24"/>
      <c r="CE28" s="24"/>
      <c r="CF28" s="24"/>
      <c r="CG28" s="24"/>
      <c r="CH28" s="24"/>
      <c r="CI28" s="24"/>
      <c r="CJ28" s="24"/>
      <c r="CK28" s="24"/>
      <c r="CL28" s="24"/>
    </row>
    <row r="29" spans="1:90" s="60" customFormat="1" ht="18" customHeight="1" x14ac:dyDescent="0.25">
      <c r="A29" s="61"/>
      <c r="B29" s="559" t="s">
        <v>77</v>
      </c>
      <c r="C29" s="559"/>
      <c r="D29" s="559"/>
      <c r="E29" s="559"/>
      <c r="F29" s="559"/>
      <c r="G29" s="559"/>
      <c r="H29" s="324" t="s">
        <v>804</v>
      </c>
      <c r="I29" s="325" t="s">
        <v>76</v>
      </c>
      <c r="J29" s="91">
        <v>600000</v>
      </c>
      <c r="K29" s="118">
        <v>600000</v>
      </c>
      <c r="L29" s="91">
        <f t="shared" si="35"/>
        <v>0</v>
      </c>
      <c r="M29" s="174">
        <v>600000</v>
      </c>
      <c r="N29" s="91">
        <f t="shared" si="36"/>
        <v>0</v>
      </c>
      <c r="O29" s="174">
        <v>600000</v>
      </c>
      <c r="P29" s="91">
        <f t="shared" si="37"/>
        <v>0</v>
      </c>
      <c r="Q29" s="183">
        <v>600000</v>
      </c>
      <c r="R29" s="91">
        <f t="shared" si="38"/>
        <v>0</v>
      </c>
      <c r="S29" s="204">
        <v>473472</v>
      </c>
      <c r="T29" s="91">
        <f t="shared" si="39"/>
        <v>-126528</v>
      </c>
      <c r="U29" s="204">
        <v>473472</v>
      </c>
      <c r="V29" s="91">
        <f t="shared" si="40"/>
        <v>0</v>
      </c>
      <c r="W29" s="204">
        <v>450489</v>
      </c>
      <c r="X29" s="91">
        <f t="shared" si="41"/>
        <v>-22983</v>
      </c>
      <c r="Y29" s="204">
        <v>450489</v>
      </c>
      <c r="Z29" s="91">
        <f t="shared" si="42"/>
        <v>0</v>
      </c>
      <c r="AA29" s="204">
        <v>450489</v>
      </c>
      <c r="AB29" s="91">
        <f t="shared" si="43"/>
        <v>0</v>
      </c>
      <c r="AC29" s="204">
        <v>450489</v>
      </c>
      <c r="AD29" s="91">
        <f t="shared" si="44"/>
        <v>0</v>
      </c>
      <c r="AE29" s="204">
        <v>600000</v>
      </c>
      <c r="AF29" s="91">
        <f t="shared" si="45"/>
        <v>149511</v>
      </c>
      <c r="AG29" s="248">
        <v>464233</v>
      </c>
      <c r="AH29" s="91">
        <f t="shared" si="46"/>
        <v>-135767</v>
      </c>
      <c r="AI29" s="248">
        <v>464233</v>
      </c>
      <c r="AJ29" s="91">
        <f t="shared" si="47"/>
        <v>0</v>
      </c>
      <c r="AK29" s="248">
        <v>464233</v>
      </c>
      <c r="AL29" s="91">
        <f t="shared" si="48"/>
        <v>0</v>
      </c>
      <c r="AM29" s="248">
        <v>464233</v>
      </c>
      <c r="AN29" s="91">
        <f t="shared" si="49"/>
        <v>0</v>
      </c>
      <c r="AO29" s="286">
        <v>464233</v>
      </c>
      <c r="AP29" s="91">
        <f t="shared" si="50"/>
        <v>0</v>
      </c>
      <c r="AQ29" s="286">
        <v>464233</v>
      </c>
      <c r="AR29" s="91">
        <f t="shared" si="51"/>
        <v>0</v>
      </c>
      <c r="AS29" s="286">
        <v>506818</v>
      </c>
      <c r="AT29" s="91">
        <f t="shared" si="52"/>
        <v>42585</v>
      </c>
      <c r="AU29" s="305">
        <v>506818</v>
      </c>
      <c r="AV29" s="91">
        <f t="shared" si="53"/>
        <v>0</v>
      </c>
      <c r="AW29" s="318">
        <v>0</v>
      </c>
      <c r="AX29" s="91">
        <f t="shared" si="54"/>
        <v>-506818</v>
      </c>
      <c r="AY29" s="318">
        <v>200000</v>
      </c>
      <c r="AZ29" s="91">
        <f t="shared" si="55"/>
        <v>200000</v>
      </c>
      <c r="BA29" s="318">
        <v>200000</v>
      </c>
      <c r="BB29" s="91">
        <f t="shared" si="55"/>
        <v>0</v>
      </c>
      <c r="BC29" s="318">
        <v>200000</v>
      </c>
      <c r="BD29" s="91">
        <f t="shared" si="55"/>
        <v>0</v>
      </c>
      <c r="BE29" s="318">
        <v>200000</v>
      </c>
      <c r="BF29" s="91">
        <f t="shared" si="55"/>
        <v>0</v>
      </c>
      <c r="BG29" s="318">
        <v>200000</v>
      </c>
      <c r="BH29" s="91">
        <f t="shared" si="55"/>
        <v>0</v>
      </c>
      <c r="BI29" s="318">
        <v>238150</v>
      </c>
      <c r="BJ29" s="91">
        <f t="shared" si="55"/>
        <v>38150</v>
      </c>
      <c r="BK29" s="318">
        <v>238150</v>
      </c>
      <c r="BL29" s="91">
        <f t="shared" si="55"/>
        <v>0</v>
      </c>
      <c r="BM29" s="318">
        <v>238150</v>
      </c>
      <c r="BN29" s="91">
        <f t="shared" si="55"/>
        <v>0</v>
      </c>
      <c r="BO29" s="318">
        <v>238150</v>
      </c>
      <c r="BP29" s="91">
        <f t="shared" si="55"/>
        <v>0</v>
      </c>
      <c r="BQ29" s="318">
        <v>238150</v>
      </c>
      <c r="BR29" s="91">
        <f t="shared" si="55"/>
        <v>0</v>
      </c>
      <c r="BS29" s="318">
        <v>238150</v>
      </c>
      <c r="BT29" s="91">
        <f t="shared" si="56"/>
        <v>0</v>
      </c>
      <c r="BU29" s="322">
        <v>0</v>
      </c>
      <c r="BV29" s="91">
        <f t="shared" si="57"/>
        <v>-238150</v>
      </c>
      <c r="BW29" s="361">
        <v>150000</v>
      </c>
      <c r="BX29" s="91">
        <f t="shared" si="58"/>
        <v>150000</v>
      </c>
      <c r="BY29" s="368">
        <v>150000</v>
      </c>
      <c r="BZ29" s="91">
        <f t="shared" si="59"/>
        <v>0</v>
      </c>
      <c r="CA29" s="502">
        <v>820701</v>
      </c>
      <c r="CB29" s="91">
        <f t="shared" si="60"/>
        <v>670701</v>
      </c>
      <c r="CC29" s="53">
        <v>4</v>
      </c>
      <c r="CD29" s="59"/>
      <c r="CE29" s="59"/>
      <c r="CF29" s="59"/>
      <c r="CG29" s="59"/>
      <c r="CH29" s="59"/>
      <c r="CI29" s="59"/>
      <c r="CJ29" s="59"/>
      <c r="CK29" s="59"/>
      <c r="CL29" s="59"/>
    </row>
  </sheetData>
  <mergeCells count="26">
    <mergeCell ref="B23:G23"/>
    <mergeCell ref="B24:G24"/>
    <mergeCell ref="B25:G25"/>
    <mergeCell ref="B28:G28"/>
    <mergeCell ref="B29:G29"/>
    <mergeCell ref="B26:G26"/>
    <mergeCell ref="B27:G27"/>
    <mergeCell ref="B18:G18"/>
    <mergeCell ref="B19:G19"/>
    <mergeCell ref="B20:G20"/>
    <mergeCell ref="B21:G21"/>
    <mergeCell ref="B22:G22"/>
    <mergeCell ref="B3:I3"/>
    <mergeCell ref="B5:G5"/>
    <mergeCell ref="B6:G6"/>
    <mergeCell ref="B16:G16"/>
    <mergeCell ref="B17:G17"/>
    <mergeCell ref="B11:G11"/>
    <mergeCell ref="B7:G7"/>
    <mergeCell ref="B10:G10"/>
    <mergeCell ref="B8:G8"/>
    <mergeCell ref="B9:G9"/>
    <mergeCell ref="B12:G12"/>
    <mergeCell ref="B13:G13"/>
    <mergeCell ref="B14:G14"/>
    <mergeCell ref="B15:G15"/>
  </mergeCells>
  <pageMargins left="0.70866141732283472" right="0.70866141732283472" top="0.74803149606299213" bottom="0.74803149606299213" header="0.31496062992125984" footer="0.31496062992125984"/>
  <pageSetup paperSize="9" scale="65"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2:CK37"/>
  <sheetViews>
    <sheetView workbookViewId="0">
      <selection activeCell="CA5" sqref="CA5:CB5"/>
    </sheetView>
  </sheetViews>
  <sheetFormatPr defaultRowHeight="12.75" x14ac:dyDescent="0.2"/>
  <cols>
    <col min="1" max="6" width="9.140625" style="5"/>
    <col min="7" max="7" width="9.28515625" style="5" bestFit="1" customWidth="1"/>
    <col min="8" max="8" width="11" style="5" bestFit="1" customWidth="1"/>
    <col min="9" max="9" width="4" style="5" bestFit="1" customWidth="1"/>
    <col min="10" max="76" width="12.28515625" style="86" hidden="1" customWidth="1"/>
    <col min="77" max="77" width="12.28515625" style="86" bestFit="1" customWidth="1"/>
    <col min="78" max="78" width="12.28515625" style="86" hidden="1" customWidth="1"/>
    <col min="79" max="80" width="12.28515625" style="86" bestFit="1" customWidth="1"/>
    <col min="81" max="81" width="4.140625" style="84" bestFit="1" customWidth="1"/>
    <col min="82" max="16384" width="9.140625" style="5"/>
  </cols>
  <sheetData>
    <row r="2" spans="1:89" ht="13.5" thickBot="1" x14ac:dyDescent="0.25"/>
    <row r="3" spans="1:89" ht="80.25" customHeight="1" thickBot="1" x14ac:dyDescent="0.25">
      <c r="B3" s="534" t="s">
        <v>931</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5" spans="1:89" s="4" customFormat="1" ht="18" customHeight="1" x14ac:dyDescent="0.2">
      <c r="A5" s="1"/>
      <c r="B5" s="552" t="s">
        <v>242</v>
      </c>
      <c r="C5" s="553"/>
      <c r="D5" s="553"/>
      <c r="E5" s="553"/>
      <c r="F5" s="553"/>
      <c r="G5" s="554"/>
      <c r="H5" s="8" t="s">
        <v>241</v>
      </c>
      <c r="I5" s="9" t="s">
        <v>240</v>
      </c>
      <c r="J5" s="76">
        <v>329</v>
      </c>
      <c r="K5" s="76">
        <v>352</v>
      </c>
      <c r="L5" s="7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t="s">
        <v>648</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105"/>
      <c r="CD5" s="3"/>
      <c r="CE5" s="3"/>
      <c r="CF5" s="3"/>
      <c r="CG5" s="3"/>
    </row>
    <row r="6" spans="1:89" s="4" customFormat="1" ht="15.4" customHeight="1" x14ac:dyDescent="0.2">
      <c r="A6" s="2"/>
      <c r="B6" s="555">
        <v>1</v>
      </c>
      <c r="C6" s="556"/>
      <c r="D6" s="556"/>
      <c r="E6" s="556"/>
      <c r="F6" s="556"/>
      <c r="G6" s="557"/>
      <c r="H6" s="10">
        <v>2</v>
      </c>
      <c r="I6" s="10">
        <v>3</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4</v>
      </c>
      <c r="BQ6" s="10">
        <v>4</v>
      </c>
      <c r="BR6" s="10">
        <v>4</v>
      </c>
      <c r="BS6" s="10">
        <v>4</v>
      </c>
      <c r="BT6" s="10">
        <v>4</v>
      </c>
      <c r="BU6" s="10">
        <v>4</v>
      </c>
      <c r="BV6" s="10">
        <v>4</v>
      </c>
      <c r="BW6" s="10">
        <v>4</v>
      </c>
      <c r="BX6" s="10">
        <v>4</v>
      </c>
      <c r="BY6" s="10">
        <v>4</v>
      </c>
      <c r="BZ6" s="10">
        <v>4</v>
      </c>
      <c r="CA6" s="10">
        <v>4</v>
      </c>
      <c r="CB6" s="10">
        <v>4</v>
      </c>
      <c r="CC6" s="105"/>
      <c r="CD6" s="3"/>
      <c r="CE6" s="3"/>
      <c r="CF6" s="3"/>
      <c r="CG6" s="3"/>
    </row>
    <row r="7" spans="1:89" s="25" customFormat="1" ht="26.65" customHeight="1" x14ac:dyDescent="0.25">
      <c r="A7" s="26"/>
      <c r="B7" s="564" t="s">
        <v>163</v>
      </c>
      <c r="C7" s="564"/>
      <c r="D7" s="575"/>
      <c r="E7" s="575"/>
      <c r="F7" s="575"/>
      <c r="G7" s="576"/>
      <c r="H7" s="27" t="s">
        <v>162</v>
      </c>
      <c r="I7" s="28" t="s">
        <v>5</v>
      </c>
      <c r="J7" s="87">
        <f>J8+J12</f>
        <v>17380700</v>
      </c>
      <c r="K7" s="87">
        <f>K8+K12</f>
        <v>17380700</v>
      </c>
      <c r="L7" s="87">
        <f t="shared" ref="L7:L21" si="0">K7-J7</f>
        <v>0</v>
      </c>
      <c r="M7" s="87">
        <f>M8+M12</f>
        <v>17452056</v>
      </c>
      <c r="N7" s="87">
        <f>M7-K7</f>
        <v>71356</v>
      </c>
      <c r="O7" s="87">
        <f>O8+O12</f>
        <v>17452056</v>
      </c>
      <c r="P7" s="87">
        <f>O7-M7</f>
        <v>0</v>
      </c>
      <c r="Q7" s="87">
        <f>Q8+Q12</f>
        <v>17511451</v>
      </c>
      <c r="R7" s="87">
        <f>Q7-O7</f>
        <v>59395</v>
      </c>
      <c r="S7" s="87">
        <f>S8+S12</f>
        <v>17529341</v>
      </c>
      <c r="T7" s="87">
        <f>S7-Q7</f>
        <v>17890</v>
      </c>
      <c r="U7" s="87">
        <f>U8+U12</f>
        <v>17529341</v>
      </c>
      <c r="V7" s="87">
        <f>U7-S7</f>
        <v>0</v>
      </c>
      <c r="W7" s="87">
        <f>W8+W12</f>
        <v>17529341</v>
      </c>
      <c r="X7" s="87">
        <f>W7-U7</f>
        <v>0</v>
      </c>
      <c r="Y7" s="87">
        <f>Y8+Y12</f>
        <v>17529341</v>
      </c>
      <c r="Z7" s="87">
        <f>Y7-W7</f>
        <v>0</v>
      </c>
      <c r="AA7" s="87">
        <f>AA8+AA12</f>
        <v>17529341</v>
      </c>
      <c r="AB7" s="87">
        <f>AA7-Y7</f>
        <v>0</v>
      </c>
      <c r="AC7" s="87">
        <f>AC8+AC12</f>
        <v>17529341</v>
      </c>
      <c r="AD7" s="87">
        <f>AC7-AA7</f>
        <v>0</v>
      </c>
      <c r="AE7" s="87">
        <f>AE8+AE12</f>
        <v>17379700</v>
      </c>
      <c r="AF7" s="87">
        <f>AE7-AC7</f>
        <v>-149641</v>
      </c>
      <c r="AG7" s="87">
        <f>AG8+AG12</f>
        <v>17397436</v>
      </c>
      <c r="AH7" s="87">
        <f>AG7-AE7</f>
        <v>17736</v>
      </c>
      <c r="AI7" s="87">
        <f>AI8+AI12</f>
        <v>17450654</v>
      </c>
      <c r="AJ7" s="87">
        <f>AI7-AG7</f>
        <v>53218</v>
      </c>
      <c r="AK7" s="87">
        <f>AK8+AK12</f>
        <v>17450654</v>
      </c>
      <c r="AL7" s="87">
        <f>AK7-AI7</f>
        <v>0</v>
      </c>
      <c r="AM7" s="87">
        <f>AM8+AM12</f>
        <v>17528341</v>
      </c>
      <c r="AN7" s="87">
        <f>AM7-AK7</f>
        <v>77687</v>
      </c>
      <c r="AO7" s="87">
        <f>AO8+AO12</f>
        <v>17528341</v>
      </c>
      <c r="AP7" s="87">
        <f>AO7-AM7</f>
        <v>0</v>
      </c>
      <c r="AQ7" s="87">
        <f>AQ8+AQ12</f>
        <v>17528341</v>
      </c>
      <c r="AR7" s="87">
        <f>AQ7-AO7</f>
        <v>0</v>
      </c>
      <c r="AS7" s="87">
        <f>AS8+AS12</f>
        <v>17530341</v>
      </c>
      <c r="AT7" s="87">
        <f>AS7-AQ7</f>
        <v>2000</v>
      </c>
      <c r="AU7" s="87">
        <f>AU8+AU12</f>
        <v>17530341</v>
      </c>
      <c r="AV7" s="87">
        <f>AU7-AS7</f>
        <v>0</v>
      </c>
      <c r="AW7" s="87">
        <f>AW8+AW12</f>
        <v>17530341</v>
      </c>
      <c r="AX7" s="87">
        <f>AW7-AU7</f>
        <v>0</v>
      </c>
      <c r="AY7" s="87">
        <f>AY8+AY12+AY25</f>
        <v>17379700</v>
      </c>
      <c r="AZ7" s="87">
        <f>AY7-AW7</f>
        <v>-150641</v>
      </c>
      <c r="BA7" s="87">
        <f>BA8+BA12+BA25</f>
        <v>17405722</v>
      </c>
      <c r="BB7" s="87">
        <f>BA7-AY7</f>
        <v>26022</v>
      </c>
      <c r="BC7" s="87">
        <f>BC8+BC12+BC25</f>
        <v>18243995</v>
      </c>
      <c r="BD7" s="87">
        <f>BC7-BA7</f>
        <v>838273</v>
      </c>
      <c r="BE7" s="87">
        <f>BE8+BE12+BE25</f>
        <v>18243995</v>
      </c>
      <c r="BF7" s="87">
        <f>BE7-BC7</f>
        <v>0</v>
      </c>
      <c r="BG7" s="87">
        <f>BG8+BG12+BG25</f>
        <v>25052291</v>
      </c>
      <c r="BH7" s="87">
        <f>BG7-BE7</f>
        <v>6808296</v>
      </c>
      <c r="BI7" s="87">
        <f>BI8+BI12+BI25</f>
        <v>25052291</v>
      </c>
      <c r="BJ7" s="87">
        <f>BI7-BG7</f>
        <v>0</v>
      </c>
      <c r="BK7" s="87">
        <f>BK8+BK12+BK25</f>
        <v>25052291</v>
      </c>
      <c r="BL7" s="87">
        <f>BK7-BI7</f>
        <v>0</v>
      </c>
      <c r="BM7" s="87">
        <f>BM8+BM12+BM25</f>
        <v>25052291</v>
      </c>
      <c r="BN7" s="87">
        <f>BM7-BK7</f>
        <v>0</v>
      </c>
      <c r="BO7" s="87">
        <f>BO8+BO12+BO25</f>
        <v>25119103.030000001</v>
      </c>
      <c r="BP7" s="87">
        <f>BO7-BM7</f>
        <v>66812.030000001192</v>
      </c>
      <c r="BQ7" s="87">
        <f>BQ8+BQ12+BQ25</f>
        <v>24905025.030000001</v>
      </c>
      <c r="BR7" s="87">
        <f>BQ7-BO7</f>
        <v>-214078</v>
      </c>
      <c r="BS7" s="87">
        <f>BS8+BS12+BS25</f>
        <v>24029994.710000001</v>
      </c>
      <c r="BT7" s="87">
        <f>BS7-BQ7</f>
        <v>-875030.3200000003</v>
      </c>
      <c r="BU7" s="87">
        <f>BU8+BU12+BU25</f>
        <v>30338600</v>
      </c>
      <c r="BV7" s="87">
        <f>BU7-BS7</f>
        <v>6308605.2899999991</v>
      </c>
      <c r="BW7" s="87">
        <f>BW8+BW12+BW25</f>
        <v>30338600</v>
      </c>
      <c r="BX7" s="87">
        <f>BW7-BU7</f>
        <v>0</v>
      </c>
      <c r="BY7" s="87">
        <f>BY8+BY12+BY25</f>
        <v>30414588</v>
      </c>
      <c r="BZ7" s="87">
        <f>BY7-BW7</f>
        <v>75988</v>
      </c>
      <c r="CA7" s="87">
        <f>CA8+CA12+CA25</f>
        <v>30573417</v>
      </c>
      <c r="CB7" s="87">
        <f>CA7-BY7</f>
        <v>158829</v>
      </c>
      <c r="CC7" s="52"/>
      <c r="CD7" s="24"/>
      <c r="CE7" s="24"/>
      <c r="CF7" s="24"/>
      <c r="CG7" s="24"/>
      <c r="CH7" s="24"/>
      <c r="CI7" s="24"/>
      <c r="CJ7" s="24"/>
      <c r="CK7" s="24"/>
    </row>
    <row r="8" spans="1:89" s="25" customFormat="1" ht="26.65" hidden="1" customHeight="1" x14ac:dyDescent="0.25">
      <c r="A8" s="26"/>
      <c r="B8" s="560" t="s">
        <v>161</v>
      </c>
      <c r="C8" s="561"/>
      <c r="D8" s="561"/>
      <c r="E8" s="561"/>
      <c r="F8" s="561"/>
      <c r="G8" s="562"/>
      <c r="H8" s="17" t="s">
        <v>160</v>
      </c>
      <c r="I8" s="18" t="s">
        <v>5</v>
      </c>
      <c r="J8" s="88">
        <f t="shared" ref="J8:CA10" si="1">J9</f>
        <v>1000</v>
      </c>
      <c r="K8" s="88">
        <f t="shared" si="1"/>
        <v>1000</v>
      </c>
      <c r="L8" s="88">
        <f t="shared" si="0"/>
        <v>0</v>
      </c>
      <c r="M8" s="88">
        <f t="shared" si="1"/>
        <v>72356</v>
      </c>
      <c r="N8" s="88">
        <f>M8-K8</f>
        <v>71356</v>
      </c>
      <c r="O8" s="88">
        <f t="shared" si="1"/>
        <v>72356</v>
      </c>
      <c r="P8" s="88">
        <f>O8-M8</f>
        <v>0</v>
      </c>
      <c r="Q8" s="88">
        <f t="shared" si="1"/>
        <v>131751</v>
      </c>
      <c r="R8" s="88">
        <f>Q8-O8</f>
        <v>59395</v>
      </c>
      <c r="S8" s="88">
        <f t="shared" si="1"/>
        <v>149641</v>
      </c>
      <c r="T8" s="88">
        <f>S8-Q8</f>
        <v>17890</v>
      </c>
      <c r="U8" s="88">
        <f t="shared" si="1"/>
        <v>149641</v>
      </c>
      <c r="V8" s="88">
        <f>U8-S8</f>
        <v>0</v>
      </c>
      <c r="W8" s="88">
        <f t="shared" si="1"/>
        <v>149641</v>
      </c>
      <c r="X8" s="88">
        <f>W8-U8</f>
        <v>0</v>
      </c>
      <c r="Y8" s="88">
        <f t="shared" si="1"/>
        <v>149641</v>
      </c>
      <c r="Z8" s="88">
        <f>Y8-W8</f>
        <v>0</v>
      </c>
      <c r="AA8" s="88">
        <f t="shared" si="1"/>
        <v>149641</v>
      </c>
      <c r="AB8" s="88">
        <f>AA8-Y8</f>
        <v>0</v>
      </c>
      <c r="AC8" s="88">
        <f t="shared" si="1"/>
        <v>149641</v>
      </c>
      <c r="AD8" s="88">
        <f>AC8-AA8</f>
        <v>0</v>
      </c>
      <c r="AE8" s="88">
        <f t="shared" si="1"/>
        <v>0</v>
      </c>
      <c r="AF8" s="88">
        <f>AE8-AC8</f>
        <v>-149641</v>
      </c>
      <c r="AG8" s="88">
        <f t="shared" si="1"/>
        <v>17736</v>
      </c>
      <c r="AH8" s="88">
        <f>AG8-AE8</f>
        <v>17736</v>
      </c>
      <c r="AI8" s="88">
        <f t="shared" si="1"/>
        <v>70954</v>
      </c>
      <c r="AJ8" s="88">
        <f>AI8-AG8</f>
        <v>53218</v>
      </c>
      <c r="AK8" s="88">
        <f t="shared" si="1"/>
        <v>70954</v>
      </c>
      <c r="AL8" s="88">
        <f>AK8-AI8</f>
        <v>0</v>
      </c>
      <c r="AM8" s="88">
        <f t="shared" si="1"/>
        <v>148641</v>
      </c>
      <c r="AN8" s="88">
        <f>AM8-AK8</f>
        <v>77687</v>
      </c>
      <c r="AO8" s="88">
        <f t="shared" si="1"/>
        <v>148641</v>
      </c>
      <c r="AP8" s="88">
        <f>AO8-AM8</f>
        <v>0</v>
      </c>
      <c r="AQ8" s="88">
        <f t="shared" si="1"/>
        <v>148641</v>
      </c>
      <c r="AR8" s="88">
        <f>AQ8-AO8</f>
        <v>0</v>
      </c>
      <c r="AS8" s="88">
        <f t="shared" si="1"/>
        <v>150641</v>
      </c>
      <c r="AT8" s="88">
        <f>AS8-AQ8</f>
        <v>2000</v>
      </c>
      <c r="AU8" s="88">
        <f t="shared" si="1"/>
        <v>150641</v>
      </c>
      <c r="AV8" s="88">
        <f>AU8-AS8</f>
        <v>0</v>
      </c>
      <c r="AW8" s="88">
        <f t="shared" si="1"/>
        <v>150641</v>
      </c>
      <c r="AX8" s="88">
        <f>AW8-AU8</f>
        <v>0</v>
      </c>
      <c r="AY8" s="88">
        <f t="shared" si="1"/>
        <v>0</v>
      </c>
      <c r="AZ8" s="88">
        <f>AY8-AW8</f>
        <v>-150641</v>
      </c>
      <c r="BA8" s="88">
        <f t="shared" si="1"/>
        <v>0</v>
      </c>
      <c r="BB8" s="88">
        <f>BA8-AY8</f>
        <v>0</v>
      </c>
      <c r="BC8" s="88">
        <f t="shared" si="1"/>
        <v>0</v>
      </c>
      <c r="BD8" s="88">
        <f>BC8-BA8</f>
        <v>0</v>
      </c>
      <c r="BE8" s="88">
        <f t="shared" si="1"/>
        <v>0</v>
      </c>
      <c r="BF8" s="88">
        <f>BE8-BC8</f>
        <v>0</v>
      </c>
      <c r="BG8" s="88">
        <f t="shared" si="1"/>
        <v>0</v>
      </c>
      <c r="BH8" s="88">
        <f>BG8-BE8</f>
        <v>0</v>
      </c>
      <c r="BI8" s="88">
        <f t="shared" si="1"/>
        <v>0</v>
      </c>
      <c r="BJ8" s="88">
        <f>BI8-BG8</f>
        <v>0</v>
      </c>
      <c r="BK8" s="88">
        <f t="shared" si="1"/>
        <v>0</v>
      </c>
      <c r="BL8" s="88">
        <f>BK8-BI8</f>
        <v>0</v>
      </c>
      <c r="BM8" s="88">
        <f t="shared" si="1"/>
        <v>0</v>
      </c>
      <c r="BN8" s="88">
        <f>BM8-BK8</f>
        <v>0</v>
      </c>
      <c r="BO8" s="88">
        <f t="shared" si="1"/>
        <v>0</v>
      </c>
      <c r="BP8" s="88">
        <f>BO8-BM8</f>
        <v>0</v>
      </c>
      <c r="BQ8" s="88">
        <f t="shared" si="1"/>
        <v>0</v>
      </c>
      <c r="BR8" s="88">
        <f>BQ8-BO8</f>
        <v>0</v>
      </c>
      <c r="BS8" s="88">
        <f t="shared" si="1"/>
        <v>0</v>
      </c>
      <c r="BT8" s="88">
        <f>BS8-BQ8</f>
        <v>0</v>
      </c>
      <c r="BU8" s="88">
        <f t="shared" si="1"/>
        <v>0</v>
      </c>
      <c r="BV8" s="88">
        <f>BU8-BS8</f>
        <v>0</v>
      </c>
      <c r="BW8" s="88">
        <f t="shared" si="1"/>
        <v>0</v>
      </c>
      <c r="BX8" s="88">
        <f>BW8-BU8</f>
        <v>0</v>
      </c>
      <c r="BY8" s="88">
        <f t="shared" si="1"/>
        <v>0</v>
      </c>
      <c r="BZ8" s="88">
        <f>BY8-BW8</f>
        <v>0</v>
      </c>
      <c r="CA8" s="88">
        <f t="shared" si="1"/>
        <v>0</v>
      </c>
      <c r="CB8" s="88">
        <f>CA8-BY8</f>
        <v>0</v>
      </c>
      <c r="CC8" s="52"/>
      <c r="CD8" s="24"/>
      <c r="CE8" s="24"/>
      <c r="CF8" s="24"/>
      <c r="CG8" s="24"/>
      <c r="CH8" s="24"/>
      <c r="CI8" s="24"/>
      <c r="CJ8" s="24"/>
      <c r="CK8" s="24"/>
    </row>
    <row r="9" spans="1:89" s="25" customFormat="1" ht="18" hidden="1" customHeight="1" x14ac:dyDescent="0.25">
      <c r="A9" s="26"/>
      <c r="B9" s="560" t="s">
        <v>40</v>
      </c>
      <c r="C9" s="561"/>
      <c r="D9" s="561"/>
      <c r="E9" s="561"/>
      <c r="F9" s="561"/>
      <c r="G9" s="562"/>
      <c r="H9" s="17" t="s">
        <v>159</v>
      </c>
      <c r="I9" s="18" t="s">
        <v>5</v>
      </c>
      <c r="J9" s="88">
        <f t="shared" si="1"/>
        <v>1000</v>
      </c>
      <c r="K9" s="88">
        <f t="shared" si="1"/>
        <v>1000</v>
      </c>
      <c r="L9" s="88">
        <f t="shared" si="0"/>
        <v>0</v>
      </c>
      <c r="M9" s="88">
        <f t="shared" si="1"/>
        <v>72356</v>
      </c>
      <c r="N9" s="88">
        <f t="shared" ref="N9:AH21" si="2">M9-K9</f>
        <v>71356</v>
      </c>
      <c r="O9" s="88">
        <f t="shared" si="1"/>
        <v>72356</v>
      </c>
      <c r="P9" s="88">
        <f t="shared" si="2"/>
        <v>0</v>
      </c>
      <c r="Q9" s="88">
        <f t="shared" si="1"/>
        <v>131751</v>
      </c>
      <c r="R9" s="88">
        <f t="shared" si="2"/>
        <v>59395</v>
      </c>
      <c r="S9" s="88">
        <f t="shared" si="1"/>
        <v>149641</v>
      </c>
      <c r="T9" s="88">
        <f t="shared" si="2"/>
        <v>17890</v>
      </c>
      <c r="U9" s="88">
        <f t="shared" si="1"/>
        <v>149641</v>
      </c>
      <c r="V9" s="88">
        <f t="shared" si="2"/>
        <v>0</v>
      </c>
      <c r="W9" s="88">
        <f t="shared" si="1"/>
        <v>149641</v>
      </c>
      <c r="X9" s="88">
        <f t="shared" si="2"/>
        <v>0</v>
      </c>
      <c r="Y9" s="88">
        <f t="shared" si="1"/>
        <v>149641</v>
      </c>
      <c r="Z9" s="88">
        <f t="shared" si="2"/>
        <v>0</v>
      </c>
      <c r="AA9" s="88">
        <f t="shared" si="1"/>
        <v>149641</v>
      </c>
      <c r="AB9" s="88">
        <f t="shared" si="2"/>
        <v>0</v>
      </c>
      <c r="AC9" s="88">
        <f t="shared" si="1"/>
        <v>149641</v>
      </c>
      <c r="AD9" s="88">
        <f t="shared" si="2"/>
        <v>0</v>
      </c>
      <c r="AE9" s="88">
        <f t="shared" si="1"/>
        <v>0</v>
      </c>
      <c r="AF9" s="88">
        <f t="shared" si="2"/>
        <v>-149641</v>
      </c>
      <c r="AG9" s="88">
        <f t="shared" si="1"/>
        <v>17736</v>
      </c>
      <c r="AH9" s="88">
        <f t="shared" si="2"/>
        <v>17736</v>
      </c>
      <c r="AI9" s="88">
        <f t="shared" si="1"/>
        <v>70954</v>
      </c>
      <c r="AJ9" s="88">
        <f t="shared" ref="AJ9:AJ21" si="3">AI9-AG9</f>
        <v>53218</v>
      </c>
      <c r="AK9" s="88">
        <f t="shared" si="1"/>
        <v>70954</v>
      </c>
      <c r="AL9" s="88">
        <f t="shared" ref="AL9:BT21" si="4">AK9-AI9</f>
        <v>0</v>
      </c>
      <c r="AM9" s="88">
        <f t="shared" si="1"/>
        <v>148641</v>
      </c>
      <c r="AN9" s="88">
        <f t="shared" si="4"/>
        <v>77687</v>
      </c>
      <c r="AO9" s="88">
        <f t="shared" si="1"/>
        <v>148641</v>
      </c>
      <c r="AP9" s="88">
        <f t="shared" si="4"/>
        <v>0</v>
      </c>
      <c r="AQ9" s="88">
        <f t="shared" si="1"/>
        <v>148641</v>
      </c>
      <c r="AR9" s="88">
        <f t="shared" si="4"/>
        <v>0</v>
      </c>
      <c r="AS9" s="88">
        <f t="shared" si="1"/>
        <v>150641</v>
      </c>
      <c r="AT9" s="88">
        <f t="shared" si="4"/>
        <v>2000</v>
      </c>
      <c r="AU9" s="88">
        <f t="shared" si="1"/>
        <v>150641</v>
      </c>
      <c r="AV9" s="88">
        <f t="shared" si="4"/>
        <v>0</v>
      </c>
      <c r="AW9" s="88">
        <f t="shared" si="1"/>
        <v>150641</v>
      </c>
      <c r="AX9" s="88">
        <f t="shared" si="4"/>
        <v>0</v>
      </c>
      <c r="AY9" s="88">
        <f t="shared" si="1"/>
        <v>0</v>
      </c>
      <c r="AZ9" s="88">
        <f t="shared" si="4"/>
        <v>-150641</v>
      </c>
      <c r="BA9" s="88">
        <f t="shared" si="1"/>
        <v>0</v>
      </c>
      <c r="BB9" s="88">
        <f t="shared" si="4"/>
        <v>0</v>
      </c>
      <c r="BC9" s="88">
        <f t="shared" si="1"/>
        <v>0</v>
      </c>
      <c r="BD9" s="88">
        <f t="shared" si="4"/>
        <v>0</v>
      </c>
      <c r="BE9" s="88">
        <f t="shared" si="1"/>
        <v>0</v>
      </c>
      <c r="BF9" s="88">
        <f t="shared" si="4"/>
        <v>0</v>
      </c>
      <c r="BG9" s="88">
        <f t="shared" si="1"/>
        <v>0</v>
      </c>
      <c r="BH9" s="88">
        <f t="shared" si="4"/>
        <v>0</v>
      </c>
      <c r="BI9" s="88">
        <f t="shared" si="1"/>
        <v>0</v>
      </c>
      <c r="BJ9" s="88">
        <f t="shared" si="4"/>
        <v>0</v>
      </c>
      <c r="BK9" s="88">
        <f t="shared" si="1"/>
        <v>0</v>
      </c>
      <c r="BL9" s="88">
        <f t="shared" si="4"/>
        <v>0</v>
      </c>
      <c r="BM9" s="88">
        <f t="shared" si="1"/>
        <v>0</v>
      </c>
      <c r="BN9" s="88">
        <f t="shared" si="4"/>
        <v>0</v>
      </c>
      <c r="BO9" s="88">
        <f t="shared" si="1"/>
        <v>0</v>
      </c>
      <c r="BP9" s="88">
        <f t="shared" si="4"/>
        <v>0</v>
      </c>
      <c r="BQ9" s="88">
        <f t="shared" si="1"/>
        <v>0</v>
      </c>
      <c r="BR9" s="88">
        <f t="shared" si="4"/>
        <v>0</v>
      </c>
      <c r="BS9" s="88">
        <f t="shared" si="1"/>
        <v>0</v>
      </c>
      <c r="BT9" s="88">
        <f t="shared" si="4"/>
        <v>0</v>
      </c>
      <c r="BU9" s="88">
        <f t="shared" si="1"/>
        <v>0</v>
      </c>
      <c r="BV9" s="88">
        <f t="shared" ref="BV9:BV37" si="5">BU9-BS9</f>
        <v>0</v>
      </c>
      <c r="BW9" s="88">
        <f t="shared" si="1"/>
        <v>0</v>
      </c>
      <c r="BX9" s="88">
        <f t="shared" ref="BX9:BX37" si="6">BW9-BU9</f>
        <v>0</v>
      </c>
      <c r="BY9" s="88">
        <f t="shared" si="1"/>
        <v>0</v>
      </c>
      <c r="BZ9" s="88">
        <f t="shared" ref="BZ9:BZ37" si="7">BY9-BW9</f>
        <v>0</v>
      </c>
      <c r="CA9" s="88">
        <f t="shared" si="1"/>
        <v>0</v>
      </c>
      <c r="CB9" s="88">
        <f t="shared" ref="CB9:CB37" si="8">CA9-BY9</f>
        <v>0</v>
      </c>
      <c r="CC9" s="52"/>
      <c r="CD9" s="24"/>
      <c r="CE9" s="24"/>
      <c r="CF9" s="24"/>
      <c r="CG9" s="24"/>
      <c r="CH9" s="24"/>
      <c r="CI9" s="24"/>
      <c r="CJ9" s="24"/>
      <c r="CK9" s="24"/>
    </row>
    <row r="10" spans="1:89" s="25" customFormat="1" ht="26.65" hidden="1" customHeight="1" x14ac:dyDescent="0.25">
      <c r="A10" s="26"/>
      <c r="B10" s="565" t="s">
        <v>11</v>
      </c>
      <c r="C10" s="566"/>
      <c r="D10" s="566"/>
      <c r="E10" s="566"/>
      <c r="F10" s="566"/>
      <c r="G10" s="567"/>
      <c r="H10" s="17" t="s">
        <v>159</v>
      </c>
      <c r="I10" s="18" t="s">
        <v>10</v>
      </c>
      <c r="J10" s="88">
        <f t="shared" si="1"/>
        <v>1000</v>
      </c>
      <c r="K10" s="88">
        <f t="shared" si="1"/>
        <v>1000</v>
      </c>
      <c r="L10" s="88">
        <f t="shared" si="0"/>
        <v>0</v>
      </c>
      <c r="M10" s="88">
        <f t="shared" si="1"/>
        <v>72356</v>
      </c>
      <c r="N10" s="88">
        <f t="shared" si="2"/>
        <v>71356</v>
      </c>
      <c r="O10" s="88">
        <f t="shared" si="1"/>
        <v>72356</v>
      </c>
      <c r="P10" s="88">
        <f t="shared" si="2"/>
        <v>0</v>
      </c>
      <c r="Q10" s="88">
        <f t="shared" si="1"/>
        <v>131751</v>
      </c>
      <c r="R10" s="88">
        <f t="shared" si="2"/>
        <v>59395</v>
      </c>
      <c r="S10" s="88">
        <f t="shared" si="1"/>
        <v>149641</v>
      </c>
      <c r="T10" s="88">
        <f t="shared" si="2"/>
        <v>17890</v>
      </c>
      <c r="U10" s="88">
        <f t="shared" si="1"/>
        <v>149641</v>
      </c>
      <c r="V10" s="88">
        <f t="shared" si="2"/>
        <v>0</v>
      </c>
      <c r="W10" s="88">
        <f t="shared" si="1"/>
        <v>149641</v>
      </c>
      <c r="X10" s="88">
        <f t="shared" si="2"/>
        <v>0</v>
      </c>
      <c r="Y10" s="88">
        <f t="shared" si="1"/>
        <v>149641</v>
      </c>
      <c r="Z10" s="88">
        <f t="shared" si="2"/>
        <v>0</v>
      </c>
      <c r="AA10" s="88">
        <f t="shared" si="1"/>
        <v>149641</v>
      </c>
      <c r="AB10" s="88">
        <f t="shared" si="2"/>
        <v>0</v>
      </c>
      <c r="AC10" s="88">
        <f t="shared" si="1"/>
        <v>149641</v>
      </c>
      <c r="AD10" s="88">
        <f t="shared" si="2"/>
        <v>0</v>
      </c>
      <c r="AE10" s="88">
        <f t="shared" si="1"/>
        <v>0</v>
      </c>
      <c r="AF10" s="88">
        <f t="shared" si="2"/>
        <v>-149641</v>
      </c>
      <c r="AG10" s="88">
        <f t="shared" si="1"/>
        <v>17736</v>
      </c>
      <c r="AH10" s="88">
        <f t="shared" si="2"/>
        <v>17736</v>
      </c>
      <c r="AI10" s="88">
        <f t="shared" si="1"/>
        <v>70954</v>
      </c>
      <c r="AJ10" s="88">
        <f t="shared" si="3"/>
        <v>53218</v>
      </c>
      <c r="AK10" s="88">
        <f t="shared" si="1"/>
        <v>70954</v>
      </c>
      <c r="AL10" s="88">
        <f t="shared" si="4"/>
        <v>0</v>
      </c>
      <c r="AM10" s="88">
        <f t="shared" si="1"/>
        <v>148641</v>
      </c>
      <c r="AN10" s="88">
        <f t="shared" si="4"/>
        <v>77687</v>
      </c>
      <c r="AO10" s="88">
        <f t="shared" si="1"/>
        <v>148641</v>
      </c>
      <c r="AP10" s="88">
        <f t="shared" si="4"/>
        <v>0</v>
      </c>
      <c r="AQ10" s="88">
        <f t="shared" si="1"/>
        <v>148641</v>
      </c>
      <c r="AR10" s="88">
        <f t="shared" si="4"/>
        <v>0</v>
      </c>
      <c r="AS10" s="88">
        <f t="shared" si="1"/>
        <v>150641</v>
      </c>
      <c r="AT10" s="88">
        <f t="shared" si="4"/>
        <v>2000</v>
      </c>
      <c r="AU10" s="88">
        <f t="shared" si="1"/>
        <v>150641</v>
      </c>
      <c r="AV10" s="88">
        <f t="shared" si="4"/>
        <v>0</v>
      </c>
      <c r="AW10" s="88">
        <f t="shared" si="1"/>
        <v>150641</v>
      </c>
      <c r="AX10" s="88">
        <f t="shared" si="4"/>
        <v>0</v>
      </c>
      <c r="AY10" s="88">
        <f t="shared" si="1"/>
        <v>0</v>
      </c>
      <c r="AZ10" s="88">
        <f t="shared" si="4"/>
        <v>-150641</v>
      </c>
      <c r="BA10" s="88">
        <f t="shared" si="1"/>
        <v>0</v>
      </c>
      <c r="BB10" s="88">
        <f t="shared" si="4"/>
        <v>0</v>
      </c>
      <c r="BC10" s="88">
        <f t="shared" si="1"/>
        <v>0</v>
      </c>
      <c r="BD10" s="88">
        <f t="shared" si="4"/>
        <v>0</v>
      </c>
      <c r="BE10" s="88">
        <f t="shared" si="1"/>
        <v>0</v>
      </c>
      <c r="BF10" s="88">
        <f t="shared" si="4"/>
        <v>0</v>
      </c>
      <c r="BG10" s="88">
        <f t="shared" si="1"/>
        <v>0</v>
      </c>
      <c r="BH10" s="88">
        <f t="shared" si="4"/>
        <v>0</v>
      </c>
      <c r="BI10" s="88">
        <f t="shared" si="1"/>
        <v>0</v>
      </c>
      <c r="BJ10" s="88">
        <f t="shared" si="4"/>
        <v>0</v>
      </c>
      <c r="BK10" s="88">
        <f t="shared" si="1"/>
        <v>0</v>
      </c>
      <c r="BL10" s="88">
        <f t="shared" si="4"/>
        <v>0</v>
      </c>
      <c r="BM10" s="88">
        <f t="shared" si="1"/>
        <v>0</v>
      </c>
      <c r="BN10" s="88">
        <f t="shared" si="4"/>
        <v>0</v>
      </c>
      <c r="BO10" s="88">
        <f t="shared" si="1"/>
        <v>0</v>
      </c>
      <c r="BP10" s="88">
        <f t="shared" si="4"/>
        <v>0</v>
      </c>
      <c r="BQ10" s="88">
        <f t="shared" si="1"/>
        <v>0</v>
      </c>
      <c r="BR10" s="88">
        <f t="shared" si="4"/>
        <v>0</v>
      </c>
      <c r="BS10" s="88">
        <f t="shared" si="1"/>
        <v>0</v>
      </c>
      <c r="BT10" s="88">
        <f t="shared" si="4"/>
        <v>0</v>
      </c>
      <c r="BU10" s="88">
        <f t="shared" si="1"/>
        <v>0</v>
      </c>
      <c r="BV10" s="88">
        <f t="shared" si="5"/>
        <v>0</v>
      </c>
      <c r="BW10" s="88">
        <f t="shared" si="1"/>
        <v>0</v>
      </c>
      <c r="BX10" s="88">
        <f t="shared" si="6"/>
        <v>0</v>
      </c>
      <c r="BY10" s="88">
        <f t="shared" si="1"/>
        <v>0</v>
      </c>
      <c r="BZ10" s="88">
        <f t="shared" si="7"/>
        <v>0</v>
      </c>
      <c r="CA10" s="88">
        <f t="shared" si="1"/>
        <v>0</v>
      </c>
      <c r="CB10" s="88">
        <f t="shared" si="8"/>
        <v>0</v>
      </c>
      <c r="CC10" s="52"/>
      <c r="CD10" s="24"/>
      <c r="CE10" s="24"/>
      <c r="CF10" s="24"/>
      <c r="CG10" s="24"/>
      <c r="CH10" s="24"/>
      <c r="CI10" s="24"/>
      <c r="CJ10" s="24"/>
      <c r="CK10" s="24"/>
    </row>
    <row r="11" spans="1:89" s="60" customFormat="1" ht="26.65" hidden="1" customHeight="1" x14ac:dyDescent="0.25">
      <c r="A11" s="61"/>
      <c r="B11" s="573" t="s">
        <v>9</v>
      </c>
      <c r="C11" s="571"/>
      <c r="D11" s="571"/>
      <c r="E11" s="571"/>
      <c r="F11" s="571"/>
      <c r="G11" s="572"/>
      <c r="H11" s="21" t="s">
        <v>159</v>
      </c>
      <c r="I11" s="22" t="s">
        <v>8</v>
      </c>
      <c r="J11" s="91">
        <v>1000</v>
      </c>
      <c r="K11" s="118">
        <v>1000</v>
      </c>
      <c r="L11" s="92">
        <f t="shared" si="0"/>
        <v>0</v>
      </c>
      <c r="M11" s="174">
        <v>72356</v>
      </c>
      <c r="N11" s="92">
        <f t="shared" si="2"/>
        <v>71356</v>
      </c>
      <c r="O11" s="174">
        <v>72356</v>
      </c>
      <c r="P11" s="92">
        <f t="shared" si="2"/>
        <v>0</v>
      </c>
      <c r="Q11" s="183">
        <v>131751</v>
      </c>
      <c r="R11" s="92">
        <f t="shared" si="2"/>
        <v>59395</v>
      </c>
      <c r="S11" s="204">
        <v>149641</v>
      </c>
      <c r="T11" s="92">
        <f t="shared" si="2"/>
        <v>17890</v>
      </c>
      <c r="U11" s="204">
        <v>149641</v>
      </c>
      <c r="V11" s="92">
        <f t="shared" si="2"/>
        <v>0</v>
      </c>
      <c r="W11" s="204">
        <v>149641</v>
      </c>
      <c r="X11" s="92">
        <f t="shared" si="2"/>
        <v>0</v>
      </c>
      <c r="Y11" s="204">
        <v>149641</v>
      </c>
      <c r="Z11" s="92">
        <f t="shared" si="2"/>
        <v>0</v>
      </c>
      <c r="AA11" s="204">
        <v>149641</v>
      </c>
      <c r="AB11" s="92">
        <f t="shared" si="2"/>
        <v>0</v>
      </c>
      <c r="AC11" s="204">
        <v>149641</v>
      </c>
      <c r="AD11" s="91">
        <f t="shared" si="2"/>
        <v>0</v>
      </c>
      <c r="AE11" s="208">
        <v>0</v>
      </c>
      <c r="AF11" s="91">
        <f t="shared" si="2"/>
        <v>-149641</v>
      </c>
      <c r="AG11" s="248">
        <v>17736</v>
      </c>
      <c r="AH11" s="91">
        <f t="shared" si="2"/>
        <v>17736</v>
      </c>
      <c r="AI11" s="248">
        <v>70954</v>
      </c>
      <c r="AJ11" s="91">
        <f t="shared" si="3"/>
        <v>53218</v>
      </c>
      <c r="AK11" s="248">
        <v>70954</v>
      </c>
      <c r="AL11" s="91">
        <f t="shared" si="4"/>
        <v>0</v>
      </c>
      <c r="AM11" s="248">
        <v>148641</v>
      </c>
      <c r="AN11" s="91">
        <f t="shared" si="4"/>
        <v>77687</v>
      </c>
      <c r="AO11" s="286">
        <v>148641</v>
      </c>
      <c r="AP11" s="92">
        <f t="shared" si="4"/>
        <v>0</v>
      </c>
      <c r="AQ11" s="286">
        <v>148641</v>
      </c>
      <c r="AR11" s="92">
        <f t="shared" si="4"/>
        <v>0</v>
      </c>
      <c r="AS11" s="286">
        <v>150641</v>
      </c>
      <c r="AT11" s="92">
        <f t="shared" si="4"/>
        <v>2000</v>
      </c>
      <c r="AU11" s="305">
        <v>150641</v>
      </c>
      <c r="AV11" s="92">
        <f t="shared" si="4"/>
        <v>0</v>
      </c>
      <c r="AW11" s="318">
        <v>150641</v>
      </c>
      <c r="AX11" s="92">
        <f t="shared" si="4"/>
        <v>0</v>
      </c>
      <c r="AY11" s="322">
        <v>0</v>
      </c>
      <c r="AZ11" s="92">
        <f t="shared" si="4"/>
        <v>-150641</v>
      </c>
      <c r="BA11" s="322">
        <v>0</v>
      </c>
      <c r="BB11" s="92">
        <f t="shared" si="4"/>
        <v>0</v>
      </c>
      <c r="BC11" s="322">
        <v>0</v>
      </c>
      <c r="BD11" s="92">
        <f t="shared" si="4"/>
        <v>0</v>
      </c>
      <c r="BE11" s="322">
        <v>0</v>
      </c>
      <c r="BF11" s="92">
        <f t="shared" si="4"/>
        <v>0</v>
      </c>
      <c r="BG11" s="322">
        <v>0</v>
      </c>
      <c r="BH11" s="92">
        <f t="shared" si="4"/>
        <v>0</v>
      </c>
      <c r="BI11" s="322">
        <v>0</v>
      </c>
      <c r="BJ11" s="92">
        <f t="shared" si="4"/>
        <v>0</v>
      </c>
      <c r="BK11" s="322">
        <v>0</v>
      </c>
      <c r="BL11" s="92">
        <f t="shared" si="4"/>
        <v>0</v>
      </c>
      <c r="BM11" s="322">
        <v>0</v>
      </c>
      <c r="BN11" s="92">
        <f t="shared" si="4"/>
        <v>0</v>
      </c>
      <c r="BO11" s="322">
        <v>0</v>
      </c>
      <c r="BP11" s="92">
        <f t="shared" si="4"/>
        <v>0</v>
      </c>
      <c r="BQ11" s="322">
        <v>0</v>
      </c>
      <c r="BR11" s="92">
        <f t="shared" si="4"/>
        <v>0</v>
      </c>
      <c r="BS11" s="322">
        <v>0</v>
      </c>
      <c r="BT11" s="92">
        <f t="shared" si="4"/>
        <v>0</v>
      </c>
      <c r="BU11" s="322">
        <v>0</v>
      </c>
      <c r="BV11" s="92">
        <f t="shared" si="5"/>
        <v>0</v>
      </c>
      <c r="BW11" s="322">
        <v>0</v>
      </c>
      <c r="BX11" s="92">
        <f t="shared" si="6"/>
        <v>0</v>
      </c>
      <c r="BY11" s="322">
        <v>0</v>
      </c>
      <c r="BZ11" s="92">
        <f t="shared" si="7"/>
        <v>0</v>
      </c>
      <c r="CA11" s="322">
        <v>0</v>
      </c>
      <c r="CB11" s="92">
        <f t="shared" si="8"/>
        <v>0</v>
      </c>
      <c r="CC11" s="53"/>
      <c r="CD11" s="59"/>
      <c r="CE11" s="59"/>
      <c r="CF11" s="59"/>
      <c r="CG11" s="59"/>
      <c r="CH11" s="59"/>
      <c r="CI11" s="59"/>
      <c r="CJ11" s="59"/>
      <c r="CK11" s="59"/>
    </row>
    <row r="12" spans="1:89" s="25" customFormat="1" ht="65.25" customHeight="1" x14ac:dyDescent="0.25">
      <c r="A12" s="26"/>
      <c r="B12" s="546" t="s">
        <v>844</v>
      </c>
      <c r="C12" s="561"/>
      <c r="D12" s="561"/>
      <c r="E12" s="561"/>
      <c r="F12" s="561"/>
      <c r="G12" s="562"/>
      <c r="H12" s="42" t="s">
        <v>395</v>
      </c>
      <c r="I12" s="20" t="s">
        <v>5</v>
      </c>
      <c r="J12" s="90">
        <f>J13+J19</f>
        <v>17379700</v>
      </c>
      <c r="K12" s="90">
        <f>K13+K19</f>
        <v>17379700</v>
      </c>
      <c r="L12" s="88">
        <f t="shared" si="0"/>
        <v>0</v>
      </c>
      <c r="M12" s="90">
        <f>M13+M19</f>
        <v>17379700</v>
      </c>
      <c r="N12" s="88">
        <f t="shared" si="2"/>
        <v>0</v>
      </c>
      <c r="O12" s="90">
        <f>O13+O19</f>
        <v>17379700</v>
      </c>
      <c r="P12" s="88">
        <f t="shared" si="2"/>
        <v>0</v>
      </c>
      <c r="Q12" s="90">
        <f>Q13+Q19</f>
        <v>17379700</v>
      </c>
      <c r="R12" s="88">
        <f t="shared" si="2"/>
        <v>0</v>
      </c>
      <c r="S12" s="90">
        <f>S13+S19</f>
        <v>17379700</v>
      </c>
      <c r="T12" s="88">
        <f t="shared" si="2"/>
        <v>0</v>
      </c>
      <c r="U12" s="90">
        <f>U13+U19</f>
        <v>17379700</v>
      </c>
      <c r="V12" s="88">
        <f t="shared" si="2"/>
        <v>0</v>
      </c>
      <c r="W12" s="90">
        <f>W13+W19</f>
        <v>17379700</v>
      </c>
      <c r="X12" s="88">
        <f t="shared" si="2"/>
        <v>0</v>
      </c>
      <c r="Y12" s="90">
        <f>Y13+Y19</f>
        <v>17379700</v>
      </c>
      <c r="Z12" s="88">
        <f t="shared" si="2"/>
        <v>0</v>
      </c>
      <c r="AA12" s="90">
        <f>AA13+AA19</f>
        <v>17379700</v>
      </c>
      <c r="AB12" s="88">
        <f t="shared" si="2"/>
        <v>0</v>
      </c>
      <c r="AC12" s="89">
        <f>AC13+AC19</f>
        <v>17379700</v>
      </c>
      <c r="AD12" s="89">
        <f t="shared" si="2"/>
        <v>0</v>
      </c>
      <c r="AE12" s="89">
        <f>AE13+AE19</f>
        <v>17379700</v>
      </c>
      <c r="AF12" s="89">
        <f t="shared" si="2"/>
        <v>0</v>
      </c>
      <c r="AG12" s="89">
        <f>AG13+AG19</f>
        <v>17379700</v>
      </c>
      <c r="AH12" s="89">
        <f t="shared" si="2"/>
        <v>0</v>
      </c>
      <c r="AI12" s="89">
        <f>AI13+AI19</f>
        <v>17379700</v>
      </c>
      <c r="AJ12" s="89">
        <f t="shared" si="3"/>
        <v>0</v>
      </c>
      <c r="AK12" s="89">
        <f>AK13+AK19</f>
        <v>17379700</v>
      </c>
      <c r="AL12" s="89">
        <f t="shared" si="4"/>
        <v>0</v>
      </c>
      <c r="AM12" s="89">
        <f>AM13+AM19</f>
        <v>17379700</v>
      </c>
      <c r="AN12" s="89">
        <f t="shared" si="4"/>
        <v>0</v>
      </c>
      <c r="AO12" s="89">
        <f>AO13+AO19</f>
        <v>17379700</v>
      </c>
      <c r="AP12" s="88">
        <f t="shared" si="4"/>
        <v>0</v>
      </c>
      <c r="AQ12" s="89">
        <f>AQ13+AQ19</f>
        <v>17379700</v>
      </c>
      <c r="AR12" s="88">
        <f t="shared" si="4"/>
        <v>0</v>
      </c>
      <c r="AS12" s="89">
        <f>AS13+AS19</f>
        <v>17379700</v>
      </c>
      <c r="AT12" s="88">
        <f t="shared" si="4"/>
        <v>0</v>
      </c>
      <c r="AU12" s="89">
        <f>AU13+AU19</f>
        <v>17379700</v>
      </c>
      <c r="AV12" s="88">
        <f t="shared" si="4"/>
        <v>0</v>
      </c>
      <c r="AW12" s="89">
        <f>AW13+AW19</f>
        <v>17379700</v>
      </c>
      <c r="AX12" s="88">
        <f t="shared" si="4"/>
        <v>0</v>
      </c>
      <c r="AY12" s="89">
        <f>AY13+AY19</f>
        <v>17379700</v>
      </c>
      <c r="AZ12" s="88">
        <f t="shared" si="4"/>
        <v>0</v>
      </c>
      <c r="BA12" s="89">
        <f>BA13+BA19</f>
        <v>17379700</v>
      </c>
      <c r="BB12" s="88">
        <f t="shared" si="4"/>
        <v>0</v>
      </c>
      <c r="BC12" s="89">
        <f>BC13+BC19</f>
        <v>17379700</v>
      </c>
      <c r="BD12" s="88">
        <f t="shared" si="4"/>
        <v>0</v>
      </c>
      <c r="BE12" s="89">
        <f>BE13+BE19</f>
        <v>17379700</v>
      </c>
      <c r="BF12" s="88">
        <f t="shared" si="4"/>
        <v>0</v>
      </c>
      <c r="BG12" s="89">
        <f>BG13+BG19</f>
        <v>2926330</v>
      </c>
      <c r="BH12" s="88">
        <f t="shared" si="4"/>
        <v>-14453370</v>
      </c>
      <c r="BI12" s="89">
        <f>BI13+BI19</f>
        <v>2926330</v>
      </c>
      <c r="BJ12" s="88">
        <f t="shared" si="4"/>
        <v>0</v>
      </c>
      <c r="BK12" s="89">
        <f>BK13+BK19</f>
        <v>2926330</v>
      </c>
      <c r="BL12" s="88">
        <f t="shared" si="4"/>
        <v>0</v>
      </c>
      <c r="BM12" s="89">
        <f>BM13+BM19</f>
        <v>2926330</v>
      </c>
      <c r="BN12" s="88">
        <f t="shared" si="4"/>
        <v>0</v>
      </c>
      <c r="BO12" s="89">
        <f>BO13+BO19</f>
        <v>2926330</v>
      </c>
      <c r="BP12" s="88">
        <f t="shared" si="4"/>
        <v>0</v>
      </c>
      <c r="BQ12" s="89">
        <f>BQ13+BQ19</f>
        <v>2712252</v>
      </c>
      <c r="BR12" s="88">
        <f t="shared" si="4"/>
        <v>-214078</v>
      </c>
      <c r="BS12" s="89">
        <f>BS13+BS19+BS16+BS22</f>
        <v>2712252</v>
      </c>
      <c r="BT12" s="88">
        <f t="shared" si="4"/>
        <v>0</v>
      </c>
      <c r="BU12" s="89">
        <f>BU13+BU19+BU16+BU22</f>
        <v>6234000</v>
      </c>
      <c r="BV12" s="88">
        <f t="shared" si="5"/>
        <v>3521748</v>
      </c>
      <c r="BW12" s="89">
        <f>BW13+BW19+BW16+BW22</f>
        <v>6234000</v>
      </c>
      <c r="BX12" s="88">
        <f t="shared" si="6"/>
        <v>0</v>
      </c>
      <c r="BY12" s="89">
        <f>BY13+BY19+BY16+BY22</f>
        <v>6234000</v>
      </c>
      <c r="BZ12" s="88">
        <f t="shared" si="7"/>
        <v>0</v>
      </c>
      <c r="CA12" s="89">
        <f>CA13+CA19+CA16+CA22</f>
        <v>6234000</v>
      </c>
      <c r="CB12" s="88">
        <f t="shared" si="8"/>
        <v>0</v>
      </c>
      <c r="CC12" s="52"/>
      <c r="CD12" s="24"/>
      <c r="CE12" s="24"/>
      <c r="CF12" s="24"/>
      <c r="CG12" s="24"/>
      <c r="CH12" s="24"/>
      <c r="CI12" s="24"/>
      <c r="CJ12" s="24"/>
      <c r="CK12" s="24"/>
    </row>
    <row r="13" spans="1:89" s="25" customFormat="1" ht="18" hidden="1" customHeight="1" x14ac:dyDescent="0.25">
      <c r="A13" s="26"/>
      <c r="B13" s="560" t="s">
        <v>293</v>
      </c>
      <c r="C13" s="561"/>
      <c r="D13" s="561"/>
      <c r="E13" s="561"/>
      <c r="F13" s="561"/>
      <c r="G13" s="562"/>
      <c r="H13" s="40" t="s">
        <v>842</v>
      </c>
      <c r="I13" s="18" t="s">
        <v>5</v>
      </c>
      <c r="J13" s="88">
        <f>J14</f>
        <v>16510700</v>
      </c>
      <c r="K13" s="88">
        <f>K14</f>
        <v>16510700</v>
      </c>
      <c r="L13" s="88">
        <f t="shared" si="0"/>
        <v>0</v>
      </c>
      <c r="M13" s="88">
        <f>M14</f>
        <v>16510700</v>
      </c>
      <c r="N13" s="88">
        <f t="shared" si="2"/>
        <v>0</v>
      </c>
      <c r="O13" s="88">
        <f>O14</f>
        <v>16510700</v>
      </c>
      <c r="P13" s="88">
        <f t="shared" si="2"/>
        <v>0</v>
      </c>
      <c r="Q13" s="88">
        <f>Q14</f>
        <v>16510700</v>
      </c>
      <c r="R13" s="88">
        <f t="shared" si="2"/>
        <v>0</v>
      </c>
      <c r="S13" s="88">
        <f>S14</f>
        <v>16510700</v>
      </c>
      <c r="T13" s="88">
        <f t="shared" si="2"/>
        <v>0</v>
      </c>
      <c r="U13" s="88">
        <f>U14</f>
        <v>16510700</v>
      </c>
      <c r="V13" s="88">
        <f t="shared" si="2"/>
        <v>0</v>
      </c>
      <c r="W13" s="88">
        <f>W14</f>
        <v>16510700</v>
      </c>
      <c r="X13" s="88">
        <f t="shared" si="2"/>
        <v>0</v>
      </c>
      <c r="Y13" s="88">
        <f>Y14</f>
        <v>16510700</v>
      </c>
      <c r="Z13" s="88">
        <f t="shared" si="2"/>
        <v>0</v>
      </c>
      <c r="AA13" s="88">
        <f>AA14</f>
        <v>16510700</v>
      </c>
      <c r="AB13" s="88">
        <f t="shared" si="2"/>
        <v>0</v>
      </c>
      <c r="AC13" s="88">
        <f>AC14</f>
        <v>16510700</v>
      </c>
      <c r="AD13" s="88">
        <f t="shared" si="2"/>
        <v>0</v>
      </c>
      <c r="AE13" s="88">
        <f>AE14</f>
        <v>16510700</v>
      </c>
      <c r="AF13" s="88">
        <f t="shared" si="2"/>
        <v>0</v>
      </c>
      <c r="AG13" s="88">
        <f>AG14</f>
        <v>16510700</v>
      </c>
      <c r="AH13" s="88">
        <f t="shared" si="2"/>
        <v>0</v>
      </c>
      <c r="AI13" s="88">
        <f>AI14</f>
        <v>16510700</v>
      </c>
      <c r="AJ13" s="88">
        <f t="shared" si="3"/>
        <v>0</v>
      </c>
      <c r="AK13" s="88">
        <f>AK14</f>
        <v>16510700</v>
      </c>
      <c r="AL13" s="88">
        <f t="shared" si="4"/>
        <v>0</v>
      </c>
      <c r="AM13" s="88">
        <f>AM14</f>
        <v>16510700</v>
      </c>
      <c r="AN13" s="88">
        <f t="shared" si="4"/>
        <v>0</v>
      </c>
      <c r="AO13" s="88">
        <f>AO14</f>
        <v>16510700</v>
      </c>
      <c r="AP13" s="88">
        <f t="shared" si="4"/>
        <v>0</v>
      </c>
      <c r="AQ13" s="88">
        <f>AQ14</f>
        <v>16510700</v>
      </c>
      <c r="AR13" s="88">
        <f t="shared" si="4"/>
        <v>0</v>
      </c>
      <c r="AS13" s="88">
        <f>AS14</f>
        <v>16510700</v>
      </c>
      <c r="AT13" s="88">
        <f t="shared" si="4"/>
        <v>0</v>
      </c>
      <c r="AU13" s="88">
        <f>AU14</f>
        <v>16510700</v>
      </c>
      <c r="AV13" s="88">
        <f t="shared" si="4"/>
        <v>0</v>
      </c>
      <c r="AW13" s="88">
        <f>AW14</f>
        <v>16510700</v>
      </c>
      <c r="AX13" s="88">
        <f t="shared" si="4"/>
        <v>0</v>
      </c>
      <c r="AY13" s="88">
        <f>AY14</f>
        <v>16510700</v>
      </c>
      <c r="AZ13" s="88">
        <f t="shared" si="4"/>
        <v>0</v>
      </c>
      <c r="BA13" s="88">
        <f>BA14</f>
        <v>16510700</v>
      </c>
      <c r="BB13" s="88">
        <f t="shared" si="4"/>
        <v>0</v>
      </c>
      <c r="BC13" s="88">
        <f>BC14</f>
        <v>16510700</v>
      </c>
      <c r="BD13" s="88">
        <f t="shared" si="4"/>
        <v>0</v>
      </c>
      <c r="BE13" s="88">
        <f>BE14</f>
        <v>16510700</v>
      </c>
      <c r="BF13" s="88">
        <f t="shared" si="4"/>
        <v>0</v>
      </c>
      <c r="BG13" s="88">
        <f>BG14</f>
        <v>2780000</v>
      </c>
      <c r="BH13" s="88">
        <f t="shared" si="4"/>
        <v>-13730700</v>
      </c>
      <c r="BI13" s="88">
        <f>BI14</f>
        <v>2780000</v>
      </c>
      <c r="BJ13" s="88">
        <f t="shared" si="4"/>
        <v>0</v>
      </c>
      <c r="BK13" s="88">
        <f>BK14</f>
        <v>2780000</v>
      </c>
      <c r="BL13" s="88">
        <f t="shared" si="4"/>
        <v>0</v>
      </c>
      <c r="BM13" s="88">
        <f>BM14</f>
        <v>2780000</v>
      </c>
      <c r="BN13" s="88">
        <f t="shared" si="4"/>
        <v>0</v>
      </c>
      <c r="BO13" s="88">
        <f>BO14</f>
        <v>2780000</v>
      </c>
      <c r="BP13" s="88">
        <f t="shared" si="4"/>
        <v>0</v>
      </c>
      <c r="BQ13" s="88">
        <f>BQ14</f>
        <v>2576639.4</v>
      </c>
      <c r="BR13" s="88">
        <f t="shared" si="4"/>
        <v>-203360.60000000009</v>
      </c>
      <c r="BS13" s="88">
        <f>BS14</f>
        <v>2576639.4</v>
      </c>
      <c r="BT13" s="88">
        <f t="shared" si="4"/>
        <v>0</v>
      </c>
      <c r="BU13" s="88">
        <f>BU14</f>
        <v>0</v>
      </c>
      <c r="BV13" s="88">
        <f t="shared" si="5"/>
        <v>-2576639.4</v>
      </c>
      <c r="BW13" s="88">
        <f>BW14</f>
        <v>0</v>
      </c>
      <c r="BX13" s="88">
        <f t="shared" si="6"/>
        <v>0</v>
      </c>
      <c r="BY13" s="88">
        <f>BY14</f>
        <v>0</v>
      </c>
      <c r="BZ13" s="88">
        <f t="shared" si="7"/>
        <v>0</v>
      </c>
      <c r="CA13" s="88">
        <f>CA14</f>
        <v>0</v>
      </c>
      <c r="CB13" s="88">
        <f t="shared" si="8"/>
        <v>0</v>
      </c>
      <c r="CC13" s="52"/>
      <c r="CD13" s="24"/>
      <c r="CE13" s="24"/>
      <c r="CF13" s="24"/>
      <c r="CG13" s="24"/>
      <c r="CH13" s="24"/>
      <c r="CI13" s="24"/>
      <c r="CJ13" s="24"/>
      <c r="CK13" s="24"/>
    </row>
    <row r="14" spans="1:89" s="25" customFormat="1" ht="26.65" hidden="1" customHeight="1" x14ac:dyDescent="0.25">
      <c r="A14" s="26"/>
      <c r="B14" s="558" t="s">
        <v>11</v>
      </c>
      <c r="C14" s="558"/>
      <c r="D14" s="558"/>
      <c r="E14" s="558"/>
      <c r="F14" s="558"/>
      <c r="G14" s="558"/>
      <c r="H14" s="122" t="s">
        <v>842</v>
      </c>
      <c r="I14" s="29" t="s">
        <v>10</v>
      </c>
      <c r="J14" s="89">
        <f>J15</f>
        <v>16510700</v>
      </c>
      <c r="K14" s="89">
        <f>K15</f>
        <v>16510700</v>
      </c>
      <c r="L14" s="89">
        <f t="shared" si="0"/>
        <v>0</v>
      </c>
      <c r="M14" s="89">
        <f>M15</f>
        <v>16510700</v>
      </c>
      <c r="N14" s="89">
        <f t="shared" si="2"/>
        <v>0</v>
      </c>
      <c r="O14" s="89">
        <f>O15</f>
        <v>16510700</v>
      </c>
      <c r="P14" s="89">
        <f t="shared" si="2"/>
        <v>0</v>
      </c>
      <c r="Q14" s="89">
        <f>Q15</f>
        <v>16510700</v>
      </c>
      <c r="R14" s="89">
        <f t="shared" si="2"/>
        <v>0</v>
      </c>
      <c r="S14" s="89">
        <f>S15</f>
        <v>16510700</v>
      </c>
      <c r="T14" s="89">
        <f t="shared" si="2"/>
        <v>0</v>
      </c>
      <c r="U14" s="89">
        <f>U15</f>
        <v>16510700</v>
      </c>
      <c r="V14" s="89">
        <f t="shared" si="2"/>
        <v>0</v>
      </c>
      <c r="W14" s="89">
        <f>W15</f>
        <v>16510700</v>
      </c>
      <c r="X14" s="89">
        <f t="shared" si="2"/>
        <v>0</v>
      </c>
      <c r="Y14" s="89">
        <f>Y15</f>
        <v>16510700</v>
      </c>
      <c r="Z14" s="89">
        <f t="shared" si="2"/>
        <v>0</v>
      </c>
      <c r="AA14" s="89">
        <f>AA15</f>
        <v>16510700</v>
      </c>
      <c r="AB14" s="89">
        <f t="shared" si="2"/>
        <v>0</v>
      </c>
      <c r="AC14" s="89">
        <f>AC15</f>
        <v>16510700</v>
      </c>
      <c r="AD14" s="89">
        <f t="shared" si="2"/>
        <v>0</v>
      </c>
      <c r="AE14" s="89">
        <f>AE15</f>
        <v>16510700</v>
      </c>
      <c r="AF14" s="89">
        <f t="shared" si="2"/>
        <v>0</v>
      </c>
      <c r="AG14" s="89">
        <f>AG15</f>
        <v>16510700</v>
      </c>
      <c r="AH14" s="89">
        <f t="shared" si="2"/>
        <v>0</v>
      </c>
      <c r="AI14" s="89">
        <f>AI15</f>
        <v>16510700</v>
      </c>
      <c r="AJ14" s="89">
        <f t="shared" si="3"/>
        <v>0</v>
      </c>
      <c r="AK14" s="89">
        <f>AK15</f>
        <v>16510700</v>
      </c>
      <c r="AL14" s="89">
        <f t="shared" si="4"/>
        <v>0</v>
      </c>
      <c r="AM14" s="89">
        <f>AM15</f>
        <v>16510700</v>
      </c>
      <c r="AN14" s="89">
        <f t="shared" si="4"/>
        <v>0</v>
      </c>
      <c r="AO14" s="89">
        <f>AO15</f>
        <v>16510700</v>
      </c>
      <c r="AP14" s="89">
        <f t="shared" si="4"/>
        <v>0</v>
      </c>
      <c r="AQ14" s="89">
        <f>AQ15</f>
        <v>16510700</v>
      </c>
      <c r="AR14" s="89">
        <f t="shared" si="4"/>
        <v>0</v>
      </c>
      <c r="AS14" s="89">
        <f>AS15</f>
        <v>16510700</v>
      </c>
      <c r="AT14" s="89">
        <f t="shared" si="4"/>
        <v>0</v>
      </c>
      <c r="AU14" s="89">
        <f>AU15</f>
        <v>16510700</v>
      </c>
      <c r="AV14" s="89">
        <f t="shared" si="4"/>
        <v>0</v>
      </c>
      <c r="AW14" s="89">
        <f>AW15</f>
        <v>16510700</v>
      </c>
      <c r="AX14" s="88">
        <f t="shared" si="4"/>
        <v>0</v>
      </c>
      <c r="AY14" s="88">
        <f>AY15</f>
        <v>16510700</v>
      </c>
      <c r="AZ14" s="88">
        <f t="shared" si="4"/>
        <v>0</v>
      </c>
      <c r="BA14" s="88">
        <f>BA15</f>
        <v>16510700</v>
      </c>
      <c r="BB14" s="88">
        <f t="shared" si="4"/>
        <v>0</v>
      </c>
      <c r="BC14" s="88">
        <f>BC15</f>
        <v>16510700</v>
      </c>
      <c r="BD14" s="88">
        <f t="shared" si="4"/>
        <v>0</v>
      </c>
      <c r="BE14" s="88">
        <f>BE15</f>
        <v>16510700</v>
      </c>
      <c r="BF14" s="88">
        <f t="shared" si="4"/>
        <v>0</v>
      </c>
      <c r="BG14" s="88">
        <f>BG15</f>
        <v>2780000</v>
      </c>
      <c r="BH14" s="88">
        <f t="shared" si="4"/>
        <v>-13730700</v>
      </c>
      <c r="BI14" s="88">
        <f>BI15</f>
        <v>2780000</v>
      </c>
      <c r="BJ14" s="88">
        <f t="shared" si="4"/>
        <v>0</v>
      </c>
      <c r="BK14" s="88">
        <f>BK15</f>
        <v>2780000</v>
      </c>
      <c r="BL14" s="88">
        <f t="shared" si="4"/>
        <v>0</v>
      </c>
      <c r="BM14" s="88">
        <f>BM15</f>
        <v>2780000</v>
      </c>
      <c r="BN14" s="88">
        <f t="shared" si="4"/>
        <v>0</v>
      </c>
      <c r="BO14" s="88">
        <f>BO15</f>
        <v>2780000</v>
      </c>
      <c r="BP14" s="88">
        <f t="shared" si="4"/>
        <v>0</v>
      </c>
      <c r="BQ14" s="88">
        <f>BQ15</f>
        <v>2576639.4</v>
      </c>
      <c r="BR14" s="88">
        <f t="shared" si="4"/>
        <v>-203360.60000000009</v>
      </c>
      <c r="BS14" s="88">
        <f>BS15</f>
        <v>2576639.4</v>
      </c>
      <c r="BT14" s="88">
        <f t="shared" si="4"/>
        <v>0</v>
      </c>
      <c r="BU14" s="88">
        <f>BU15</f>
        <v>0</v>
      </c>
      <c r="BV14" s="88">
        <f t="shared" si="5"/>
        <v>-2576639.4</v>
      </c>
      <c r="BW14" s="88">
        <f>BW15</f>
        <v>0</v>
      </c>
      <c r="BX14" s="88">
        <f t="shared" si="6"/>
        <v>0</v>
      </c>
      <c r="BY14" s="88">
        <f>BY15</f>
        <v>0</v>
      </c>
      <c r="BZ14" s="88">
        <f t="shared" si="7"/>
        <v>0</v>
      </c>
      <c r="CA14" s="88">
        <f>CA15</f>
        <v>0</v>
      </c>
      <c r="CB14" s="88">
        <f t="shared" si="8"/>
        <v>0</v>
      </c>
      <c r="CC14" s="52"/>
      <c r="CD14" s="24"/>
      <c r="CE14" s="24"/>
      <c r="CF14" s="24"/>
      <c r="CG14" s="24"/>
      <c r="CH14" s="24"/>
      <c r="CI14" s="24"/>
      <c r="CJ14" s="24"/>
      <c r="CK14" s="24"/>
    </row>
    <row r="15" spans="1:89" s="60" customFormat="1" ht="26.65" hidden="1" customHeight="1" x14ac:dyDescent="0.25">
      <c r="A15" s="61"/>
      <c r="B15" s="559" t="s">
        <v>9</v>
      </c>
      <c r="C15" s="559"/>
      <c r="D15" s="559"/>
      <c r="E15" s="559"/>
      <c r="F15" s="559"/>
      <c r="G15" s="559"/>
      <c r="H15" s="120" t="s">
        <v>842</v>
      </c>
      <c r="I15" s="69" t="s">
        <v>8</v>
      </c>
      <c r="J15" s="91">
        <v>16510700</v>
      </c>
      <c r="K15" s="118">
        <v>16510700</v>
      </c>
      <c r="L15" s="91">
        <f t="shared" si="0"/>
        <v>0</v>
      </c>
      <c r="M15" s="174">
        <v>16510700</v>
      </c>
      <c r="N15" s="91">
        <f t="shared" si="2"/>
        <v>0</v>
      </c>
      <c r="O15" s="174">
        <v>16510700</v>
      </c>
      <c r="P15" s="91">
        <f t="shared" si="2"/>
        <v>0</v>
      </c>
      <c r="Q15" s="183">
        <v>16510700</v>
      </c>
      <c r="R15" s="91">
        <f t="shared" si="2"/>
        <v>0</v>
      </c>
      <c r="S15" s="204">
        <v>16510700</v>
      </c>
      <c r="T15" s="91">
        <f t="shared" si="2"/>
        <v>0</v>
      </c>
      <c r="U15" s="204">
        <v>16510700</v>
      </c>
      <c r="V15" s="91">
        <f t="shared" si="2"/>
        <v>0</v>
      </c>
      <c r="W15" s="204">
        <v>16510700</v>
      </c>
      <c r="X15" s="91">
        <f t="shared" si="2"/>
        <v>0</v>
      </c>
      <c r="Y15" s="204">
        <v>16510700</v>
      </c>
      <c r="Z15" s="91">
        <f t="shared" si="2"/>
        <v>0</v>
      </c>
      <c r="AA15" s="204">
        <v>16510700</v>
      </c>
      <c r="AB15" s="91">
        <f t="shared" si="2"/>
        <v>0</v>
      </c>
      <c r="AC15" s="204">
        <v>16510700</v>
      </c>
      <c r="AD15" s="91">
        <f t="shared" si="2"/>
        <v>0</v>
      </c>
      <c r="AE15" s="204">
        <v>16510700</v>
      </c>
      <c r="AF15" s="91">
        <f t="shared" si="2"/>
        <v>0</v>
      </c>
      <c r="AG15" s="248">
        <v>16510700</v>
      </c>
      <c r="AH15" s="91">
        <f t="shared" si="2"/>
        <v>0</v>
      </c>
      <c r="AI15" s="248">
        <v>16510700</v>
      </c>
      <c r="AJ15" s="91">
        <f t="shared" si="3"/>
        <v>0</v>
      </c>
      <c r="AK15" s="248">
        <v>16510700</v>
      </c>
      <c r="AL15" s="91">
        <f t="shared" si="4"/>
        <v>0</v>
      </c>
      <c r="AM15" s="248">
        <v>16510700</v>
      </c>
      <c r="AN15" s="91">
        <f t="shared" si="4"/>
        <v>0</v>
      </c>
      <c r="AO15" s="286">
        <v>16510700</v>
      </c>
      <c r="AP15" s="91">
        <f t="shared" si="4"/>
        <v>0</v>
      </c>
      <c r="AQ15" s="286">
        <v>16510700</v>
      </c>
      <c r="AR15" s="91">
        <f t="shared" si="4"/>
        <v>0</v>
      </c>
      <c r="AS15" s="286">
        <v>16510700</v>
      </c>
      <c r="AT15" s="91">
        <f t="shared" si="4"/>
        <v>0</v>
      </c>
      <c r="AU15" s="305">
        <v>16510700</v>
      </c>
      <c r="AV15" s="91">
        <f t="shared" si="4"/>
        <v>0</v>
      </c>
      <c r="AW15" s="318">
        <v>16510700</v>
      </c>
      <c r="AX15" s="92">
        <f t="shared" si="4"/>
        <v>0</v>
      </c>
      <c r="AY15" s="318">
        <v>16510700</v>
      </c>
      <c r="AZ15" s="92">
        <f t="shared" si="4"/>
        <v>0</v>
      </c>
      <c r="BA15" s="318">
        <v>16510700</v>
      </c>
      <c r="BB15" s="92">
        <f t="shared" si="4"/>
        <v>0</v>
      </c>
      <c r="BC15" s="318">
        <v>16510700</v>
      </c>
      <c r="BD15" s="92">
        <f t="shared" si="4"/>
        <v>0</v>
      </c>
      <c r="BE15" s="318">
        <v>16510700</v>
      </c>
      <c r="BF15" s="92">
        <f t="shared" si="4"/>
        <v>0</v>
      </c>
      <c r="BG15" s="318">
        <v>2780000</v>
      </c>
      <c r="BH15" s="92">
        <f t="shared" si="4"/>
        <v>-13730700</v>
      </c>
      <c r="BI15" s="318">
        <v>2780000</v>
      </c>
      <c r="BJ15" s="92">
        <f t="shared" si="4"/>
        <v>0</v>
      </c>
      <c r="BK15" s="318">
        <v>2780000</v>
      </c>
      <c r="BL15" s="92">
        <f t="shared" si="4"/>
        <v>0</v>
      </c>
      <c r="BM15" s="318">
        <v>2780000</v>
      </c>
      <c r="BN15" s="92">
        <f t="shared" si="4"/>
        <v>0</v>
      </c>
      <c r="BO15" s="318">
        <v>2780000</v>
      </c>
      <c r="BP15" s="92">
        <f t="shared" si="4"/>
        <v>0</v>
      </c>
      <c r="BQ15" s="318">
        <v>2576639.4</v>
      </c>
      <c r="BR15" s="92">
        <f t="shared" si="4"/>
        <v>-203360.60000000009</v>
      </c>
      <c r="BS15" s="318">
        <v>2576639.4</v>
      </c>
      <c r="BT15" s="92">
        <f t="shared" si="4"/>
        <v>0</v>
      </c>
      <c r="BU15" s="322">
        <v>0</v>
      </c>
      <c r="BV15" s="92">
        <f t="shared" si="5"/>
        <v>-2576639.4</v>
      </c>
      <c r="BW15" s="322">
        <v>0</v>
      </c>
      <c r="BX15" s="92">
        <f t="shared" si="6"/>
        <v>0</v>
      </c>
      <c r="BY15" s="322">
        <v>0</v>
      </c>
      <c r="BZ15" s="92">
        <f t="shared" si="7"/>
        <v>0</v>
      </c>
      <c r="CA15" s="322">
        <v>0</v>
      </c>
      <c r="CB15" s="92">
        <f t="shared" si="8"/>
        <v>0</v>
      </c>
      <c r="CC15" s="53"/>
      <c r="CD15" s="59"/>
      <c r="CE15" s="59"/>
      <c r="CF15" s="59"/>
      <c r="CG15" s="59"/>
      <c r="CH15" s="59"/>
      <c r="CI15" s="59"/>
      <c r="CJ15" s="59"/>
      <c r="CK15" s="59"/>
    </row>
    <row r="16" spans="1:89" s="25" customFormat="1" ht="15.75" x14ac:dyDescent="0.25">
      <c r="A16" s="26"/>
      <c r="B16" s="531" t="s">
        <v>960</v>
      </c>
      <c r="C16" s="558"/>
      <c r="D16" s="558"/>
      <c r="E16" s="558"/>
      <c r="F16" s="558"/>
      <c r="G16" s="558"/>
      <c r="H16" s="313" t="s">
        <v>961</v>
      </c>
      <c r="I16" s="314" t="s">
        <v>5</v>
      </c>
      <c r="J16" s="89"/>
      <c r="K16" s="114"/>
      <c r="L16" s="89"/>
      <c r="M16" s="171"/>
      <c r="N16" s="89"/>
      <c r="O16" s="171"/>
      <c r="P16" s="89"/>
      <c r="Q16" s="185"/>
      <c r="R16" s="89"/>
      <c r="S16" s="208"/>
      <c r="T16" s="89"/>
      <c r="U16" s="208"/>
      <c r="V16" s="89"/>
      <c r="W16" s="208"/>
      <c r="X16" s="89"/>
      <c r="Y16" s="208"/>
      <c r="Z16" s="89"/>
      <c r="AA16" s="208"/>
      <c r="AB16" s="89"/>
      <c r="AC16" s="208"/>
      <c r="AD16" s="89"/>
      <c r="AE16" s="208"/>
      <c r="AF16" s="89"/>
      <c r="AG16" s="268"/>
      <c r="AH16" s="89"/>
      <c r="AI16" s="268"/>
      <c r="AJ16" s="89"/>
      <c r="AK16" s="268"/>
      <c r="AL16" s="89"/>
      <c r="AM16" s="268"/>
      <c r="AN16" s="89"/>
      <c r="AO16" s="294"/>
      <c r="AP16" s="89"/>
      <c r="AQ16" s="294"/>
      <c r="AR16" s="89"/>
      <c r="AS16" s="294"/>
      <c r="AT16" s="89"/>
      <c r="AU16" s="334"/>
      <c r="AV16" s="89"/>
      <c r="AW16" s="322"/>
      <c r="AX16" s="89"/>
      <c r="AY16" s="322"/>
      <c r="AZ16" s="89"/>
      <c r="BA16" s="322"/>
      <c r="BB16" s="89"/>
      <c r="BC16" s="322"/>
      <c r="BD16" s="89"/>
      <c r="BE16" s="322"/>
      <c r="BF16" s="89"/>
      <c r="BG16" s="322"/>
      <c r="BH16" s="89"/>
      <c r="BI16" s="322"/>
      <c r="BJ16" s="89"/>
      <c r="BK16" s="322"/>
      <c r="BL16" s="89"/>
      <c r="BM16" s="322"/>
      <c r="BN16" s="89"/>
      <c r="BO16" s="322"/>
      <c r="BP16" s="89"/>
      <c r="BQ16" s="322"/>
      <c r="BR16" s="89"/>
      <c r="BS16" s="322">
        <f>BS17</f>
        <v>0</v>
      </c>
      <c r="BT16" s="89"/>
      <c r="BU16" s="322">
        <f>BU17</f>
        <v>5922300</v>
      </c>
      <c r="BV16" s="88">
        <f t="shared" si="5"/>
        <v>5922300</v>
      </c>
      <c r="BW16" s="322">
        <f>BW17</f>
        <v>5922300</v>
      </c>
      <c r="BX16" s="88">
        <f t="shared" si="6"/>
        <v>0</v>
      </c>
      <c r="BY16" s="322">
        <f>BY17</f>
        <v>5922300</v>
      </c>
      <c r="BZ16" s="88">
        <f t="shared" si="7"/>
        <v>0</v>
      </c>
      <c r="CA16" s="322">
        <f>CA17</f>
        <v>5922300</v>
      </c>
      <c r="CB16" s="88">
        <f t="shared" si="8"/>
        <v>0</v>
      </c>
      <c r="CC16" s="52"/>
      <c r="CD16" s="24"/>
      <c r="CE16" s="24"/>
      <c r="CF16" s="24"/>
      <c r="CG16" s="24"/>
      <c r="CH16" s="24"/>
      <c r="CI16" s="24"/>
      <c r="CJ16" s="24"/>
      <c r="CK16" s="24"/>
    </row>
    <row r="17" spans="1:89" s="25" customFormat="1" ht="26.65" customHeight="1" x14ac:dyDescent="0.25">
      <c r="A17" s="26"/>
      <c r="B17" s="558" t="s">
        <v>11</v>
      </c>
      <c r="C17" s="558"/>
      <c r="D17" s="558"/>
      <c r="E17" s="558"/>
      <c r="F17" s="558"/>
      <c r="G17" s="558"/>
      <c r="H17" s="313" t="s">
        <v>961</v>
      </c>
      <c r="I17" s="314" t="s">
        <v>10</v>
      </c>
      <c r="J17" s="89"/>
      <c r="K17" s="114"/>
      <c r="L17" s="89"/>
      <c r="M17" s="171"/>
      <c r="N17" s="89"/>
      <c r="O17" s="171"/>
      <c r="P17" s="89"/>
      <c r="Q17" s="185"/>
      <c r="R17" s="89"/>
      <c r="S17" s="208"/>
      <c r="T17" s="89"/>
      <c r="U17" s="208"/>
      <c r="V17" s="89"/>
      <c r="W17" s="208"/>
      <c r="X17" s="89"/>
      <c r="Y17" s="208"/>
      <c r="Z17" s="89"/>
      <c r="AA17" s="208"/>
      <c r="AB17" s="89"/>
      <c r="AC17" s="208"/>
      <c r="AD17" s="89"/>
      <c r="AE17" s="208"/>
      <c r="AF17" s="89"/>
      <c r="AG17" s="268"/>
      <c r="AH17" s="89"/>
      <c r="AI17" s="268"/>
      <c r="AJ17" s="89"/>
      <c r="AK17" s="268"/>
      <c r="AL17" s="89"/>
      <c r="AM17" s="268"/>
      <c r="AN17" s="89"/>
      <c r="AO17" s="294"/>
      <c r="AP17" s="89"/>
      <c r="AQ17" s="294"/>
      <c r="AR17" s="89"/>
      <c r="AS17" s="294"/>
      <c r="AT17" s="89"/>
      <c r="AU17" s="334"/>
      <c r="AV17" s="89"/>
      <c r="AW17" s="322"/>
      <c r="AX17" s="89"/>
      <c r="AY17" s="322"/>
      <c r="AZ17" s="89"/>
      <c r="BA17" s="322"/>
      <c r="BB17" s="89"/>
      <c r="BC17" s="322"/>
      <c r="BD17" s="89"/>
      <c r="BE17" s="322"/>
      <c r="BF17" s="89"/>
      <c r="BG17" s="322"/>
      <c r="BH17" s="89"/>
      <c r="BI17" s="322"/>
      <c r="BJ17" s="89"/>
      <c r="BK17" s="322"/>
      <c r="BL17" s="89"/>
      <c r="BM17" s="322"/>
      <c r="BN17" s="89"/>
      <c r="BO17" s="322"/>
      <c r="BP17" s="89"/>
      <c r="BQ17" s="322"/>
      <c r="BR17" s="89"/>
      <c r="BS17" s="322">
        <f>BS18</f>
        <v>0</v>
      </c>
      <c r="BT17" s="89"/>
      <c r="BU17" s="322">
        <f>BU18</f>
        <v>5922300</v>
      </c>
      <c r="BV17" s="88">
        <f t="shared" si="5"/>
        <v>5922300</v>
      </c>
      <c r="BW17" s="322">
        <f>BW18</f>
        <v>5922300</v>
      </c>
      <c r="BX17" s="88">
        <f t="shared" si="6"/>
        <v>0</v>
      </c>
      <c r="BY17" s="322">
        <f>BY18</f>
        <v>5922300</v>
      </c>
      <c r="BZ17" s="88">
        <f t="shared" si="7"/>
        <v>0</v>
      </c>
      <c r="CA17" s="322">
        <f>CA18</f>
        <v>5922300</v>
      </c>
      <c r="CB17" s="88">
        <f t="shared" si="8"/>
        <v>0</v>
      </c>
      <c r="CC17" s="52"/>
      <c r="CD17" s="24"/>
      <c r="CE17" s="24"/>
      <c r="CF17" s="24"/>
      <c r="CG17" s="24"/>
      <c r="CH17" s="24"/>
      <c r="CI17" s="24"/>
      <c r="CJ17" s="24"/>
      <c r="CK17" s="24"/>
    </row>
    <row r="18" spans="1:89" s="60" customFormat="1" ht="26.65" customHeight="1" x14ac:dyDescent="0.25">
      <c r="A18" s="61"/>
      <c r="B18" s="559" t="s">
        <v>9</v>
      </c>
      <c r="C18" s="559"/>
      <c r="D18" s="559"/>
      <c r="E18" s="559"/>
      <c r="F18" s="559"/>
      <c r="G18" s="559"/>
      <c r="H18" s="324" t="s">
        <v>961</v>
      </c>
      <c r="I18" s="325" t="s">
        <v>8</v>
      </c>
      <c r="J18" s="91"/>
      <c r="K18" s="118"/>
      <c r="L18" s="91"/>
      <c r="M18" s="174"/>
      <c r="N18" s="91"/>
      <c r="O18" s="174"/>
      <c r="P18" s="91"/>
      <c r="Q18" s="183"/>
      <c r="R18" s="91"/>
      <c r="S18" s="204"/>
      <c r="T18" s="91"/>
      <c r="U18" s="204"/>
      <c r="V18" s="91"/>
      <c r="W18" s="204"/>
      <c r="X18" s="91"/>
      <c r="Y18" s="204"/>
      <c r="Z18" s="91"/>
      <c r="AA18" s="204"/>
      <c r="AB18" s="91"/>
      <c r="AC18" s="204"/>
      <c r="AD18" s="91"/>
      <c r="AE18" s="204"/>
      <c r="AF18" s="91"/>
      <c r="AG18" s="248"/>
      <c r="AH18" s="91"/>
      <c r="AI18" s="248"/>
      <c r="AJ18" s="91"/>
      <c r="AK18" s="248"/>
      <c r="AL18" s="91"/>
      <c r="AM18" s="248"/>
      <c r="AN18" s="91"/>
      <c r="AO18" s="286"/>
      <c r="AP18" s="91"/>
      <c r="AQ18" s="286"/>
      <c r="AR18" s="91"/>
      <c r="AS18" s="286"/>
      <c r="AT18" s="91"/>
      <c r="AU18" s="305"/>
      <c r="AV18" s="91"/>
      <c r="AW18" s="318"/>
      <c r="AX18" s="91"/>
      <c r="AY18" s="318"/>
      <c r="AZ18" s="91"/>
      <c r="BA18" s="318"/>
      <c r="BB18" s="91"/>
      <c r="BC18" s="318"/>
      <c r="BD18" s="91"/>
      <c r="BE18" s="318"/>
      <c r="BF18" s="91"/>
      <c r="BG18" s="318"/>
      <c r="BH18" s="91"/>
      <c r="BI18" s="318"/>
      <c r="BJ18" s="91"/>
      <c r="BK18" s="318"/>
      <c r="BL18" s="91"/>
      <c r="BM18" s="318"/>
      <c r="BN18" s="91"/>
      <c r="BO18" s="318"/>
      <c r="BP18" s="91"/>
      <c r="BQ18" s="318"/>
      <c r="BR18" s="91"/>
      <c r="BS18" s="318">
        <v>0</v>
      </c>
      <c r="BT18" s="91"/>
      <c r="BU18" s="318">
        <v>5922300</v>
      </c>
      <c r="BV18" s="92">
        <f t="shared" si="5"/>
        <v>5922300</v>
      </c>
      <c r="BW18" s="361">
        <v>5922300</v>
      </c>
      <c r="BX18" s="92">
        <f t="shared" si="6"/>
        <v>0</v>
      </c>
      <c r="BY18" s="368">
        <v>5922300</v>
      </c>
      <c r="BZ18" s="92">
        <f t="shared" si="7"/>
        <v>0</v>
      </c>
      <c r="CA18" s="502">
        <v>5922300</v>
      </c>
      <c r="CB18" s="92">
        <f t="shared" si="8"/>
        <v>0</v>
      </c>
      <c r="CC18" s="53">
        <v>1</v>
      </c>
      <c r="CD18" s="59"/>
      <c r="CE18" s="59"/>
      <c r="CF18" s="59"/>
      <c r="CG18" s="59"/>
      <c r="CH18" s="59"/>
      <c r="CI18" s="59"/>
      <c r="CJ18" s="59"/>
      <c r="CK18" s="59"/>
    </row>
    <row r="19" spans="1:89" s="25" customFormat="1" ht="26.65" hidden="1" customHeight="1" x14ac:dyDescent="0.25">
      <c r="A19" s="26"/>
      <c r="B19" s="574" t="s">
        <v>294</v>
      </c>
      <c r="C19" s="574"/>
      <c r="D19" s="574"/>
      <c r="E19" s="574"/>
      <c r="F19" s="574"/>
      <c r="G19" s="574"/>
      <c r="H19" s="122" t="s">
        <v>843</v>
      </c>
      <c r="I19" s="29" t="s">
        <v>5</v>
      </c>
      <c r="J19" s="89">
        <f>J20</f>
        <v>869000</v>
      </c>
      <c r="K19" s="89">
        <f>K20</f>
        <v>869000</v>
      </c>
      <c r="L19" s="89">
        <f t="shared" si="0"/>
        <v>0</v>
      </c>
      <c r="M19" s="89">
        <f>M20</f>
        <v>869000</v>
      </c>
      <c r="N19" s="89">
        <f t="shared" si="2"/>
        <v>0</v>
      </c>
      <c r="O19" s="89">
        <f>O20</f>
        <v>869000</v>
      </c>
      <c r="P19" s="89">
        <f t="shared" si="2"/>
        <v>0</v>
      </c>
      <c r="Q19" s="89">
        <f>Q20</f>
        <v>869000</v>
      </c>
      <c r="R19" s="89">
        <f t="shared" si="2"/>
        <v>0</v>
      </c>
      <c r="S19" s="89">
        <f>S20</f>
        <v>869000</v>
      </c>
      <c r="T19" s="89">
        <f t="shared" si="2"/>
        <v>0</v>
      </c>
      <c r="U19" s="89">
        <f>U20</f>
        <v>869000</v>
      </c>
      <c r="V19" s="89">
        <f t="shared" si="2"/>
        <v>0</v>
      </c>
      <c r="W19" s="89">
        <f>W20</f>
        <v>869000</v>
      </c>
      <c r="X19" s="89">
        <f t="shared" si="2"/>
        <v>0</v>
      </c>
      <c r="Y19" s="89">
        <f>Y20</f>
        <v>869000</v>
      </c>
      <c r="Z19" s="89">
        <f t="shared" si="2"/>
        <v>0</v>
      </c>
      <c r="AA19" s="89">
        <f>AA20</f>
        <v>869000</v>
      </c>
      <c r="AB19" s="89">
        <f t="shared" si="2"/>
        <v>0</v>
      </c>
      <c r="AC19" s="89">
        <f>AC20</f>
        <v>869000</v>
      </c>
      <c r="AD19" s="89">
        <f t="shared" si="2"/>
        <v>0</v>
      </c>
      <c r="AE19" s="89">
        <f>AE20</f>
        <v>869000</v>
      </c>
      <c r="AF19" s="89">
        <f t="shared" si="2"/>
        <v>0</v>
      </c>
      <c r="AG19" s="89">
        <f>AG20</f>
        <v>869000</v>
      </c>
      <c r="AH19" s="89">
        <f t="shared" si="2"/>
        <v>0</v>
      </c>
      <c r="AI19" s="89">
        <f>AI20</f>
        <v>869000</v>
      </c>
      <c r="AJ19" s="89">
        <f t="shared" si="3"/>
        <v>0</v>
      </c>
      <c r="AK19" s="89">
        <f>AK20</f>
        <v>869000</v>
      </c>
      <c r="AL19" s="89">
        <f t="shared" si="4"/>
        <v>0</v>
      </c>
      <c r="AM19" s="89">
        <f>AM20</f>
        <v>869000</v>
      </c>
      <c r="AN19" s="89">
        <f t="shared" si="4"/>
        <v>0</v>
      </c>
      <c r="AO19" s="89">
        <f>AO20</f>
        <v>869000</v>
      </c>
      <c r="AP19" s="89">
        <f t="shared" si="4"/>
        <v>0</v>
      </c>
      <c r="AQ19" s="89">
        <f>AQ20</f>
        <v>869000</v>
      </c>
      <c r="AR19" s="89">
        <f t="shared" si="4"/>
        <v>0</v>
      </c>
      <c r="AS19" s="89">
        <f>AS20</f>
        <v>869000</v>
      </c>
      <c r="AT19" s="89">
        <f t="shared" si="4"/>
        <v>0</v>
      </c>
      <c r="AU19" s="89">
        <f>AU20</f>
        <v>869000</v>
      </c>
      <c r="AV19" s="89">
        <f t="shared" si="4"/>
        <v>0</v>
      </c>
      <c r="AW19" s="89">
        <f>AW20</f>
        <v>869000</v>
      </c>
      <c r="AX19" s="89">
        <f t="shared" si="4"/>
        <v>0</v>
      </c>
      <c r="AY19" s="89">
        <f>AY20</f>
        <v>869000</v>
      </c>
      <c r="AZ19" s="89">
        <f t="shared" si="4"/>
        <v>0</v>
      </c>
      <c r="BA19" s="89">
        <f>BA20</f>
        <v>869000</v>
      </c>
      <c r="BB19" s="89">
        <f t="shared" si="4"/>
        <v>0</v>
      </c>
      <c r="BC19" s="89">
        <f>BC20</f>
        <v>869000</v>
      </c>
      <c r="BD19" s="89">
        <f t="shared" si="4"/>
        <v>0</v>
      </c>
      <c r="BE19" s="89">
        <f>BE20</f>
        <v>869000</v>
      </c>
      <c r="BF19" s="89">
        <f t="shared" si="4"/>
        <v>0</v>
      </c>
      <c r="BG19" s="89">
        <f>BG20</f>
        <v>146330</v>
      </c>
      <c r="BH19" s="89">
        <f t="shared" si="4"/>
        <v>-722670</v>
      </c>
      <c r="BI19" s="89">
        <f>BI20</f>
        <v>146330</v>
      </c>
      <c r="BJ19" s="89">
        <f t="shared" si="4"/>
        <v>0</v>
      </c>
      <c r="BK19" s="89">
        <f>BK20</f>
        <v>146330</v>
      </c>
      <c r="BL19" s="89">
        <f t="shared" si="4"/>
        <v>0</v>
      </c>
      <c r="BM19" s="89">
        <f>BM20</f>
        <v>146330</v>
      </c>
      <c r="BN19" s="89">
        <f t="shared" si="4"/>
        <v>0</v>
      </c>
      <c r="BO19" s="89">
        <f>BO20</f>
        <v>146330</v>
      </c>
      <c r="BP19" s="89">
        <f t="shared" si="4"/>
        <v>0</v>
      </c>
      <c r="BQ19" s="89">
        <f>BQ20</f>
        <v>135612.6</v>
      </c>
      <c r="BR19" s="89">
        <f t="shared" si="4"/>
        <v>-10717.399999999994</v>
      </c>
      <c r="BS19" s="89">
        <f>BS20</f>
        <v>135612.6</v>
      </c>
      <c r="BT19" s="89">
        <f t="shared" si="4"/>
        <v>0</v>
      </c>
      <c r="BU19" s="89">
        <f>BU20</f>
        <v>0</v>
      </c>
      <c r="BV19" s="88">
        <f t="shared" si="5"/>
        <v>-135612.6</v>
      </c>
      <c r="BW19" s="89">
        <f>BW20</f>
        <v>0</v>
      </c>
      <c r="BX19" s="88">
        <f t="shared" si="6"/>
        <v>0</v>
      </c>
      <c r="BY19" s="89">
        <f>BY20</f>
        <v>0</v>
      </c>
      <c r="BZ19" s="88">
        <f t="shared" si="7"/>
        <v>0</v>
      </c>
      <c r="CA19" s="89">
        <f>CA20</f>
        <v>0</v>
      </c>
      <c r="CB19" s="88">
        <f t="shared" si="8"/>
        <v>0</v>
      </c>
      <c r="CC19" s="52"/>
      <c r="CD19" s="24"/>
      <c r="CE19" s="24"/>
      <c r="CF19" s="24"/>
      <c r="CG19" s="24"/>
      <c r="CH19" s="24"/>
      <c r="CI19" s="24"/>
      <c r="CJ19" s="24"/>
      <c r="CK19" s="24"/>
    </row>
    <row r="20" spans="1:89" s="25" customFormat="1" ht="26.65" hidden="1" customHeight="1" x14ac:dyDescent="0.25">
      <c r="A20" s="26"/>
      <c r="B20" s="565" t="s">
        <v>11</v>
      </c>
      <c r="C20" s="566"/>
      <c r="D20" s="566"/>
      <c r="E20" s="566"/>
      <c r="F20" s="566"/>
      <c r="G20" s="567"/>
      <c r="H20" s="122" t="s">
        <v>843</v>
      </c>
      <c r="I20" s="18" t="s">
        <v>10</v>
      </c>
      <c r="J20" s="88">
        <f>J21</f>
        <v>869000</v>
      </c>
      <c r="K20" s="88">
        <f>K21</f>
        <v>869000</v>
      </c>
      <c r="L20" s="88">
        <f t="shared" si="0"/>
        <v>0</v>
      </c>
      <c r="M20" s="88">
        <f>M21</f>
        <v>869000</v>
      </c>
      <c r="N20" s="88">
        <f t="shared" si="2"/>
        <v>0</v>
      </c>
      <c r="O20" s="88">
        <f>O21</f>
        <v>869000</v>
      </c>
      <c r="P20" s="88">
        <f t="shared" si="2"/>
        <v>0</v>
      </c>
      <c r="Q20" s="88">
        <f>Q21</f>
        <v>869000</v>
      </c>
      <c r="R20" s="88">
        <f t="shared" si="2"/>
        <v>0</v>
      </c>
      <c r="S20" s="88">
        <f>S21</f>
        <v>869000</v>
      </c>
      <c r="T20" s="88">
        <f t="shared" si="2"/>
        <v>0</v>
      </c>
      <c r="U20" s="88">
        <f>U21</f>
        <v>869000</v>
      </c>
      <c r="V20" s="88">
        <f t="shared" si="2"/>
        <v>0</v>
      </c>
      <c r="W20" s="88">
        <f>W21</f>
        <v>869000</v>
      </c>
      <c r="X20" s="88">
        <f t="shared" si="2"/>
        <v>0</v>
      </c>
      <c r="Y20" s="88">
        <f>Y21</f>
        <v>869000</v>
      </c>
      <c r="Z20" s="88">
        <f t="shared" si="2"/>
        <v>0</v>
      </c>
      <c r="AA20" s="88">
        <f>AA21</f>
        <v>869000</v>
      </c>
      <c r="AB20" s="88">
        <f t="shared" si="2"/>
        <v>0</v>
      </c>
      <c r="AC20" s="88">
        <f>AC21</f>
        <v>869000</v>
      </c>
      <c r="AD20" s="88">
        <f t="shared" si="2"/>
        <v>0</v>
      </c>
      <c r="AE20" s="88">
        <f>AE21</f>
        <v>869000</v>
      </c>
      <c r="AF20" s="88">
        <f t="shared" si="2"/>
        <v>0</v>
      </c>
      <c r="AG20" s="88">
        <f>AG21</f>
        <v>869000</v>
      </c>
      <c r="AH20" s="88">
        <f t="shared" si="2"/>
        <v>0</v>
      </c>
      <c r="AI20" s="88">
        <f>AI21</f>
        <v>869000</v>
      </c>
      <c r="AJ20" s="88">
        <f t="shared" si="3"/>
        <v>0</v>
      </c>
      <c r="AK20" s="88">
        <f>AK21</f>
        <v>869000</v>
      </c>
      <c r="AL20" s="88">
        <f t="shared" si="4"/>
        <v>0</v>
      </c>
      <c r="AM20" s="88">
        <f>AM21</f>
        <v>869000</v>
      </c>
      <c r="AN20" s="88">
        <f t="shared" si="4"/>
        <v>0</v>
      </c>
      <c r="AO20" s="88">
        <f>AO21</f>
        <v>869000</v>
      </c>
      <c r="AP20" s="88">
        <f t="shared" si="4"/>
        <v>0</v>
      </c>
      <c r="AQ20" s="88">
        <f>AQ21</f>
        <v>869000</v>
      </c>
      <c r="AR20" s="88">
        <f t="shared" si="4"/>
        <v>0</v>
      </c>
      <c r="AS20" s="88">
        <f>AS21</f>
        <v>869000</v>
      </c>
      <c r="AT20" s="88">
        <f t="shared" si="4"/>
        <v>0</v>
      </c>
      <c r="AU20" s="88">
        <f>AU21</f>
        <v>869000</v>
      </c>
      <c r="AV20" s="88">
        <f t="shared" si="4"/>
        <v>0</v>
      </c>
      <c r="AW20" s="88">
        <f>AW21</f>
        <v>869000</v>
      </c>
      <c r="AX20" s="88">
        <f t="shared" si="4"/>
        <v>0</v>
      </c>
      <c r="AY20" s="88">
        <f>AY21</f>
        <v>869000</v>
      </c>
      <c r="AZ20" s="88">
        <f t="shared" si="4"/>
        <v>0</v>
      </c>
      <c r="BA20" s="88">
        <f>BA21</f>
        <v>869000</v>
      </c>
      <c r="BB20" s="88">
        <f t="shared" si="4"/>
        <v>0</v>
      </c>
      <c r="BC20" s="88">
        <f>BC21</f>
        <v>869000</v>
      </c>
      <c r="BD20" s="88">
        <f t="shared" si="4"/>
        <v>0</v>
      </c>
      <c r="BE20" s="88">
        <f>BE21</f>
        <v>869000</v>
      </c>
      <c r="BF20" s="88">
        <f t="shared" si="4"/>
        <v>0</v>
      </c>
      <c r="BG20" s="88">
        <f>BG21</f>
        <v>146330</v>
      </c>
      <c r="BH20" s="88">
        <f t="shared" si="4"/>
        <v>-722670</v>
      </c>
      <c r="BI20" s="88">
        <f>BI21</f>
        <v>146330</v>
      </c>
      <c r="BJ20" s="88">
        <f t="shared" si="4"/>
        <v>0</v>
      </c>
      <c r="BK20" s="88">
        <f>BK21</f>
        <v>146330</v>
      </c>
      <c r="BL20" s="88">
        <f t="shared" si="4"/>
        <v>0</v>
      </c>
      <c r="BM20" s="88">
        <f>BM21</f>
        <v>146330</v>
      </c>
      <c r="BN20" s="88">
        <f t="shared" si="4"/>
        <v>0</v>
      </c>
      <c r="BO20" s="88">
        <f>BO21</f>
        <v>146330</v>
      </c>
      <c r="BP20" s="88">
        <f t="shared" si="4"/>
        <v>0</v>
      </c>
      <c r="BQ20" s="88">
        <f>BQ21</f>
        <v>135612.6</v>
      </c>
      <c r="BR20" s="88">
        <f t="shared" si="4"/>
        <v>-10717.399999999994</v>
      </c>
      <c r="BS20" s="88">
        <f>BS21</f>
        <v>135612.6</v>
      </c>
      <c r="BT20" s="88">
        <f t="shared" si="4"/>
        <v>0</v>
      </c>
      <c r="BU20" s="88">
        <f>BU21</f>
        <v>0</v>
      </c>
      <c r="BV20" s="88">
        <f t="shared" si="5"/>
        <v>-135612.6</v>
      </c>
      <c r="BW20" s="88">
        <f>BW21</f>
        <v>0</v>
      </c>
      <c r="BX20" s="88">
        <f t="shared" si="6"/>
        <v>0</v>
      </c>
      <c r="BY20" s="88">
        <f>BY21</f>
        <v>0</v>
      </c>
      <c r="BZ20" s="88">
        <f t="shared" si="7"/>
        <v>0</v>
      </c>
      <c r="CA20" s="88">
        <f>CA21</f>
        <v>0</v>
      </c>
      <c r="CB20" s="88">
        <f t="shared" si="8"/>
        <v>0</v>
      </c>
      <c r="CC20" s="52"/>
      <c r="CD20" s="24"/>
      <c r="CE20" s="24"/>
      <c r="CF20" s="24"/>
      <c r="CG20" s="24"/>
      <c r="CH20" s="24"/>
      <c r="CI20" s="24"/>
      <c r="CJ20" s="24"/>
      <c r="CK20" s="24"/>
    </row>
    <row r="21" spans="1:89" s="60" customFormat="1" ht="26.65" hidden="1" customHeight="1" x14ac:dyDescent="0.25">
      <c r="A21" s="61"/>
      <c r="B21" s="559" t="s">
        <v>9</v>
      </c>
      <c r="C21" s="559"/>
      <c r="D21" s="559"/>
      <c r="E21" s="559"/>
      <c r="F21" s="559"/>
      <c r="G21" s="559"/>
      <c r="H21" s="120" t="s">
        <v>843</v>
      </c>
      <c r="I21" s="22" t="s">
        <v>8</v>
      </c>
      <c r="J21" s="91">
        <v>869000</v>
      </c>
      <c r="K21" s="118">
        <v>869000</v>
      </c>
      <c r="L21" s="91">
        <f t="shared" si="0"/>
        <v>0</v>
      </c>
      <c r="M21" s="174">
        <v>869000</v>
      </c>
      <c r="N21" s="91">
        <f t="shared" si="2"/>
        <v>0</v>
      </c>
      <c r="O21" s="174">
        <v>869000</v>
      </c>
      <c r="P21" s="91">
        <f t="shared" si="2"/>
        <v>0</v>
      </c>
      <c r="Q21" s="183">
        <v>869000</v>
      </c>
      <c r="R21" s="91">
        <f t="shared" si="2"/>
        <v>0</v>
      </c>
      <c r="S21" s="204">
        <v>869000</v>
      </c>
      <c r="T21" s="91">
        <f t="shared" si="2"/>
        <v>0</v>
      </c>
      <c r="U21" s="204">
        <v>869000</v>
      </c>
      <c r="V21" s="91">
        <f t="shared" si="2"/>
        <v>0</v>
      </c>
      <c r="W21" s="204">
        <v>869000</v>
      </c>
      <c r="X21" s="91">
        <f t="shared" si="2"/>
        <v>0</v>
      </c>
      <c r="Y21" s="204">
        <v>869000</v>
      </c>
      <c r="Z21" s="91">
        <f t="shared" si="2"/>
        <v>0</v>
      </c>
      <c r="AA21" s="204">
        <v>869000</v>
      </c>
      <c r="AB21" s="91">
        <f t="shared" si="2"/>
        <v>0</v>
      </c>
      <c r="AC21" s="204">
        <v>869000</v>
      </c>
      <c r="AD21" s="91">
        <f t="shared" si="2"/>
        <v>0</v>
      </c>
      <c r="AE21" s="204">
        <v>869000</v>
      </c>
      <c r="AF21" s="91">
        <f t="shared" si="2"/>
        <v>0</v>
      </c>
      <c r="AG21" s="248">
        <v>869000</v>
      </c>
      <c r="AH21" s="91">
        <f t="shared" si="2"/>
        <v>0</v>
      </c>
      <c r="AI21" s="248">
        <v>869000</v>
      </c>
      <c r="AJ21" s="91">
        <f t="shared" si="3"/>
        <v>0</v>
      </c>
      <c r="AK21" s="248">
        <v>869000</v>
      </c>
      <c r="AL21" s="91">
        <f t="shared" si="4"/>
        <v>0</v>
      </c>
      <c r="AM21" s="248">
        <v>869000</v>
      </c>
      <c r="AN21" s="91">
        <f t="shared" si="4"/>
        <v>0</v>
      </c>
      <c r="AO21" s="286">
        <v>869000</v>
      </c>
      <c r="AP21" s="91">
        <f t="shared" si="4"/>
        <v>0</v>
      </c>
      <c r="AQ21" s="286">
        <v>869000</v>
      </c>
      <c r="AR21" s="91">
        <f t="shared" si="4"/>
        <v>0</v>
      </c>
      <c r="AS21" s="286">
        <v>869000</v>
      </c>
      <c r="AT21" s="91">
        <f t="shared" si="4"/>
        <v>0</v>
      </c>
      <c r="AU21" s="305">
        <v>869000</v>
      </c>
      <c r="AV21" s="91">
        <f t="shared" si="4"/>
        <v>0</v>
      </c>
      <c r="AW21" s="318">
        <v>869000</v>
      </c>
      <c r="AX21" s="91">
        <f t="shared" si="4"/>
        <v>0</v>
      </c>
      <c r="AY21" s="318">
        <v>869000</v>
      </c>
      <c r="AZ21" s="91">
        <f t="shared" si="4"/>
        <v>0</v>
      </c>
      <c r="BA21" s="318">
        <v>869000</v>
      </c>
      <c r="BB21" s="91">
        <f t="shared" si="4"/>
        <v>0</v>
      </c>
      <c r="BC21" s="318">
        <v>869000</v>
      </c>
      <c r="BD21" s="91">
        <f t="shared" si="4"/>
        <v>0</v>
      </c>
      <c r="BE21" s="318">
        <v>869000</v>
      </c>
      <c r="BF21" s="91">
        <f t="shared" si="4"/>
        <v>0</v>
      </c>
      <c r="BG21" s="318">
        <v>146330</v>
      </c>
      <c r="BH21" s="91">
        <f t="shared" si="4"/>
        <v>-722670</v>
      </c>
      <c r="BI21" s="318">
        <v>146330</v>
      </c>
      <c r="BJ21" s="91">
        <f t="shared" si="4"/>
        <v>0</v>
      </c>
      <c r="BK21" s="318">
        <v>146330</v>
      </c>
      <c r="BL21" s="91">
        <f t="shared" si="4"/>
        <v>0</v>
      </c>
      <c r="BM21" s="318">
        <v>146330</v>
      </c>
      <c r="BN21" s="91">
        <f t="shared" si="4"/>
        <v>0</v>
      </c>
      <c r="BO21" s="318">
        <v>146330</v>
      </c>
      <c r="BP21" s="91">
        <f t="shared" si="4"/>
        <v>0</v>
      </c>
      <c r="BQ21" s="318">
        <v>135612.6</v>
      </c>
      <c r="BR21" s="91">
        <f t="shared" si="4"/>
        <v>-10717.399999999994</v>
      </c>
      <c r="BS21" s="318">
        <v>135612.6</v>
      </c>
      <c r="BT21" s="91">
        <f t="shared" si="4"/>
        <v>0</v>
      </c>
      <c r="BU21" s="322">
        <v>0</v>
      </c>
      <c r="BV21" s="91">
        <f t="shared" si="5"/>
        <v>-135612.6</v>
      </c>
      <c r="BW21" s="322">
        <v>0</v>
      </c>
      <c r="BX21" s="91">
        <f t="shared" si="6"/>
        <v>0</v>
      </c>
      <c r="BY21" s="322">
        <v>0</v>
      </c>
      <c r="BZ21" s="91">
        <f t="shared" si="7"/>
        <v>0</v>
      </c>
      <c r="CA21" s="322">
        <v>0</v>
      </c>
      <c r="CB21" s="91">
        <f t="shared" si="8"/>
        <v>0</v>
      </c>
      <c r="CC21" s="53"/>
      <c r="CD21" s="59"/>
      <c r="CE21" s="59"/>
      <c r="CF21" s="59"/>
      <c r="CG21" s="59"/>
      <c r="CH21" s="59"/>
      <c r="CI21" s="59"/>
      <c r="CJ21" s="59"/>
      <c r="CK21" s="59"/>
    </row>
    <row r="22" spans="1:89" s="25" customFormat="1" ht="26.65" customHeight="1" x14ac:dyDescent="0.25">
      <c r="A22" s="26"/>
      <c r="B22" s="525" t="s">
        <v>962</v>
      </c>
      <c r="C22" s="566"/>
      <c r="D22" s="566"/>
      <c r="E22" s="566"/>
      <c r="F22" s="566"/>
      <c r="G22" s="567"/>
      <c r="H22" s="315" t="s">
        <v>963</v>
      </c>
      <c r="I22" s="316" t="s">
        <v>5</v>
      </c>
      <c r="J22" s="89"/>
      <c r="K22" s="114"/>
      <c r="L22" s="89"/>
      <c r="M22" s="171"/>
      <c r="N22" s="89"/>
      <c r="O22" s="171"/>
      <c r="P22" s="89"/>
      <c r="Q22" s="185"/>
      <c r="R22" s="89"/>
      <c r="S22" s="208"/>
      <c r="T22" s="89"/>
      <c r="U22" s="208"/>
      <c r="V22" s="89"/>
      <c r="W22" s="208"/>
      <c r="X22" s="89"/>
      <c r="Y22" s="208"/>
      <c r="Z22" s="89"/>
      <c r="AA22" s="208"/>
      <c r="AB22" s="89"/>
      <c r="AC22" s="208"/>
      <c r="AD22" s="89"/>
      <c r="AE22" s="208"/>
      <c r="AF22" s="89"/>
      <c r="AG22" s="268"/>
      <c r="AH22" s="89"/>
      <c r="AI22" s="268"/>
      <c r="AJ22" s="89"/>
      <c r="AK22" s="268"/>
      <c r="AL22" s="89"/>
      <c r="AM22" s="268"/>
      <c r="AN22" s="89"/>
      <c r="AO22" s="294"/>
      <c r="AP22" s="89"/>
      <c r="AQ22" s="294"/>
      <c r="AR22" s="89"/>
      <c r="AS22" s="294"/>
      <c r="AT22" s="89"/>
      <c r="AU22" s="334"/>
      <c r="AV22" s="89"/>
      <c r="AW22" s="322"/>
      <c r="AX22" s="89"/>
      <c r="AY22" s="322"/>
      <c r="AZ22" s="89"/>
      <c r="BA22" s="322"/>
      <c r="BB22" s="89"/>
      <c r="BC22" s="322"/>
      <c r="BD22" s="89"/>
      <c r="BE22" s="322"/>
      <c r="BF22" s="89"/>
      <c r="BG22" s="322"/>
      <c r="BH22" s="89"/>
      <c r="BI22" s="322"/>
      <c r="BJ22" s="89"/>
      <c r="BK22" s="322"/>
      <c r="BL22" s="89"/>
      <c r="BM22" s="322"/>
      <c r="BN22" s="89"/>
      <c r="BO22" s="322"/>
      <c r="BP22" s="89"/>
      <c r="BQ22" s="322"/>
      <c r="BR22" s="89"/>
      <c r="BS22" s="322">
        <f>BS23</f>
        <v>0</v>
      </c>
      <c r="BT22" s="89"/>
      <c r="BU22" s="322">
        <f>BU23</f>
        <v>311700</v>
      </c>
      <c r="BV22" s="89">
        <f t="shared" si="5"/>
        <v>311700</v>
      </c>
      <c r="BW22" s="322">
        <f>BW23</f>
        <v>311700</v>
      </c>
      <c r="BX22" s="89">
        <f t="shared" si="6"/>
        <v>0</v>
      </c>
      <c r="BY22" s="322">
        <f>BY23</f>
        <v>311700</v>
      </c>
      <c r="BZ22" s="89">
        <f t="shared" si="7"/>
        <v>0</v>
      </c>
      <c r="CA22" s="322">
        <f>CA23</f>
        <v>311700</v>
      </c>
      <c r="CB22" s="89">
        <f t="shared" si="8"/>
        <v>0</v>
      </c>
      <c r="CC22" s="52"/>
      <c r="CD22" s="24"/>
      <c r="CE22" s="24"/>
      <c r="CF22" s="24"/>
      <c r="CG22" s="24"/>
      <c r="CH22" s="24"/>
      <c r="CI22" s="24"/>
      <c r="CJ22" s="24"/>
      <c r="CK22" s="24"/>
    </row>
    <row r="23" spans="1:89" s="25" customFormat="1" ht="26.65" customHeight="1" x14ac:dyDescent="0.25">
      <c r="A23" s="26"/>
      <c r="B23" s="565" t="s">
        <v>11</v>
      </c>
      <c r="C23" s="566"/>
      <c r="D23" s="566"/>
      <c r="E23" s="566"/>
      <c r="F23" s="566"/>
      <c r="G23" s="567"/>
      <c r="H23" s="313" t="s">
        <v>963</v>
      </c>
      <c r="I23" s="314" t="s">
        <v>10</v>
      </c>
      <c r="J23" s="89"/>
      <c r="K23" s="114"/>
      <c r="L23" s="89"/>
      <c r="M23" s="171"/>
      <c r="N23" s="89"/>
      <c r="O23" s="171"/>
      <c r="P23" s="89"/>
      <c r="Q23" s="185"/>
      <c r="R23" s="89"/>
      <c r="S23" s="208"/>
      <c r="T23" s="89"/>
      <c r="U23" s="208"/>
      <c r="V23" s="89"/>
      <c r="W23" s="208"/>
      <c r="X23" s="89"/>
      <c r="Y23" s="208"/>
      <c r="Z23" s="89"/>
      <c r="AA23" s="208"/>
      <c r="AB23" s="89"/>
      <c r="AC23" s="208"/>
      <c r="AD23" s="89"/>
      <c r="AE23" s="208"/>
      <c r="AF23" s="89"/>
      <c r="AG23" s="268"/>
      <c r="AH23" s="89"/>
      <c r="AI23" s="268"/>
      <c r="AJ23" s="89"/>
      <c r="AK23" s="268"/>
      <c r="AL23" s="89"/>
      <c r="AM23" s="268"/>
      <c r="AN23" s="89"/>
      <c r="AO23" s="294"/>
      <c r="AP23" s="89"/>
      <c r="AQ23" s="294"/>
      <c r="AR23" s="89"/>
      <c r="AS23" s="294"/>
      <c r="AT23" s="89"/>
      <c r="AU23" s="334"/>
      <c r="AV23" s="89"/>
      <c r="AW23" s="322"/>
      <c r="AX23" s="89"/>
      <c r="AY23" s="322"/>
      <c r="AZ23" s="89"/>
      <c r="BA23" s="322"/>
      <c r="BB23" s="89"/>
      <c r="BC23" s="322"/>
      <c r="BD23" s="89"/>
      <c r="BE23" s="322"/>
      <c r="BF23" s="89"/>
      <c r="BG23" s="322"/>
      <c r="BH23" s="89"/>
      <c r="BI23" s="322"/>
      <c r="BJ23" s="89"/>
      <c r="BK23" s="322"/>
      <c r="BL23" s="89"/>
      <c r="BM23" s="322"/>
      <c r="BN23" s="89"/>
      <c r="BO23" s="322"/>
      <c r="BP23" s="89"/>
      <c r="BQ23" s="322"/>
      <c r="BR23" s="89"/>
      <c r="BS23" s="322">
        <f>BS24</f>
        <v>0</v>
      </c>
      <c r="BT23" s="89"/>
      <c r="BU23" s="322">
        <f>BU24</f>
        <v>311700</v>
      </c>
      <c r="BV23" s="89">
        <f t="shared" si="5"/>
        <v>311700</v>
      </c>
      <c r="BW23" s="322">
        <f>BW24</f>
        <v>311700</v>
      </c>
      <c r="BX23" s="89">
        <f t="shared" si="6"/>
        <v>0</v>
      </c>
      <c r="BY23" s="322">
        <f>BY24</f>
        <v>311700</v>
      </c>
      <c r="BZ23" s="89">
        <f t="shared" si="7"/>
        <v>0</v>
      </c>
      <c r="CA23" s="322">
        <f>CA24</f>
        <v>311700</v>
      </c>
      <c r="CB23" s="89">
        <f t="shared" si="8"/>
        <v>0</v>
      </c>
      <c r="CC23" s="52"/>
      <c r="CD23" s="24"/>
      <c r="CE23" s="24"/>
      <c r="CF23" s="24"/>
      <c r="CG23" s="24"/>
      <c r="CH23" s="24"/>
      <c r="CI23" s="24"/>
      <c r="CJ23" s="24"/>
      <c r="CK23" s="24"/>
    </row>
    <row r="24" spans="1:89" s="60" customFormat="1" ht="26.65" customHeight="1" x14ac:dyDescent="0.25">
      <c r="A24" s="61"/>
      <c r="B24" s="559" t="s">
        <v>9</v>
      </c>
      <c r="C24" s="559"/>
      <c r="D24" s="559"/>
      <c r="E24" s="559"/>
      <c r="F24" s="559"/>
      <c r="G24" s="559"/>
      <c r="H24" s="324" t="s">
        <v>963</v>
      </c>
      <c r="I24" s="325" t="s">
        <v>8</v>
      </c>
      <c r="J24" s="91"/>
      <c r="K24" s="118"/>
      <c r="L24" s="91"/>
      <c r="M24" s="174"/>
      <c r="N24" s="91"/>
      <c r="O24" s="174"/>
      <c r="P24" s="91"/>
      <c r="Q24" s="183"/>
      <c r="R24" s="91"/>
      <c r="S24" s="204"/>
      <c r="T24" s="91"/>
      <c r="U24" s="204"/>
      <c r="V24" s="91"/>
      <c r="W24" s="204"/>
      <c r="X24" s="91"/>
      <c r="Y24" s="204"/>
      <c r="Z24" s="91"/>
      <c r="AA24" s="204"/>
      <c r="AB24" s="91"/>
      <c r="AC24" s="204"/>
      <c r="AD24" s="91"/>
      <c r="AE24" s="204"/>
      <c r="AF24" s="91"/>
      <c r="AG24" s="248"/>
      <c r="AH24" s="91"/>
      <c r="AI24" s="248"/>
      <c r="AJ24" s="91"/>
      <c r="AK24" s="248"/>
      <c r="AL24" s="91"/>
      <c r="AM24" s="248"/>
      <c r="AN24" s="91"/>
      <c r="AO24" s="286"/>
      <c r="AP24" s="91"/>
      <c r="AQ24" s="286"/>
      <c r="AR24" s="91"/>
      <c r="AS24" s="286"/>
      <c r="AT24" s="91"/>
      <c r="AU24" s="305"/>
      <c r="AV24" s="91"/>
      <c r="AW24" s="318"/>
      <c r="AX24" s="91"/>
      <c r="AY24" s="318"/>
      <c r="AZ24" s="91"/>
      <c r="BA24" s="318"/>
      <c r="BB24" s="91"/>
      <c r="BC24" s="318"/>
      <c r="BD24" s="91"/>
      <c r="BE24" s="318"/>
      <c r="BF24" s="91"/>
      <c r="BG24" s="318"/>
      <c r="BH24" s="91"/>
      <c r="BI24" s="318"/>
      <c r="BJ24" s="91"/>
      <c r="BK24" s="318"/>
      <c r="BL24" s="91"/>
      <c r="BM24" s="318"/>
      <c r="BN24" s="91"/>
      <c r="BO24" s="318"/>
      <c r="BP24" s="91"/>
      <c r="BQ24" s="318"/>
      <c r="BR24" s="91"/>
      <c r="BS24" s="318">
        <v>0</v>
      </c>
      <c r="BT24" s="91"/>
      <c r="BU24" s="318">
        <v>311700</v>
      </c>
      <c r="BV24" s="91">
        <f t="shared" si="5"/>
        <v>311700</v>
      </c>
      <c r="BW24" s="361">
        <v>311700</v>
      </c>
      <c r="BX24" s="91">
        <f t="shared" si="6"/>
        <v>0</v>
      </c>
      <c r="BY24" s="368">
        <v>311700</v>
      </c>
      <c r="BZ24" s="91">
        <f t="shared" si="7"/>
        <v>0</v>
      </c>
      <c r="CA24" s="502">
        <v>311700</v>
      </c>
      <c r="CB24" s="91">
        <f t="shared" si="8"/>
        <v>0</v>
      </c>
      <c r="CC24" s="53">
        <v>2</v>
      </c>
      <c r="CD24" s="59"/>
      <c r="CE24" s="59"/>
      <c r="CF24" s="59"/>
      <c r="CG24" s="59"/>
      <c r="CH24" s="59"/>
      <c r="CI24" s="59"/>
      <c r="CJ24" s="59"/>
      <c r="CK24" s="59"/>
    </row>
    <row r="25" spans="1:89" s="25" customFormat="1" ht="41.25" customHeight="1" x14ac:dyDescent="0.25">
      <c r="A25" s="26"/>
      <c r="B25" s="531" t="s">
        <v>854</v>
      </c>
      <c r="C25" s="558"/>
      <c r="D25" s="558"/>
      <c r="E25" s="558"/>
      <c r="F25" s="558"/>
      <c r="G25" s="558"/>
      <c r="H25" s="328" t="s">
        <v>855</v>
      </c>
      <c r="I25" s="321" t="s">
        <v>5</v>
      </c>
      <c r="J25" s="89">
        <v>16510700</v>
      </c>
      <c r="K25" s="114">
        <v>16510700</v>
      </c>
      <c r="L25" s="89">
        <f t="shared" ref="L25:L37" si="9">K25-J25</f>
        <v>0</v>
      </c>
      <c r="M25" s="171">
        <v>16510700</v>
      </c>
      <c r="N25" s="89">
        <f t="shared" ref="N25:N37" si="10">M25-K25</f>
        <v>0</v>
      </c>
      <c r="O25" s="171">
        <v>16510700</v>
      </c>
      <c r="P25" s="89">
        <f t="shared" ref="P25:P37" si="11">O25-M25</f>
        <v>0</v>
      </c>
      <c r="Q25" s="185">
        <v>16510700</v>
      </c>
      <c r="R25" s="89">
        <f t="shared" ref="R25:R37" si="12">Q25-O25</f>
        <v>0</v>
      </c>
      <c r="S25" s="208">
        <v>16510700</v>
      </c>
      <c r="T25" s="89">
        <f t="shared" ref="T25:T37" si="13">S25-Q25</f>
        <v>0</v>
      </c>
      <c r="U25" s="208">
        <v>16510700</v>
      </c>
      <c r="V25" s="89">
        <f t="shared" ref="V25:V37" si="14">U25-S25</f>
        <v>0</v>
      </c>
      <c r="W25" s="208">
        <v>16510700</v>
      </c>
      <c r="X25" s="89">
        <f t="shared" ref="X25:X37" si="15">W25-U25</f>
        <v>0</v>
      </c>
      <c r="Y25" s="208">
        <v>16510700</v>
      </c>
      <c r="Z25" s="89">
        <f t="shared" ref="Z25:Z37" si="16">Y25-W25</f>
        <v>0</v>
      </c>
      <c r="AA25" s="208">
        <v>16510700</v>
      </c>
      <c r="AB25" s="89">
        <f t="shared" ref="AB25:AB37" si="17">AA25-Y25</f>
        <v>0</v>
      </c>
      <c r="AC25" s="208">
        <v>16510700</v>
      </c>
      <c r="AD25" s="89">
        <f t="shared" ref="AD25:AD37" si="18">AC25-AA25</f>
        <v>0</v>
      </c>
      <c r="AE25" s="208">
        <v>16510700</v>
      </c>
      <c r="AF25" s="89">
        <f t="shared" ref="AF25:AF37" si="19">AE25-AC25</f>
        <v>0</v>
      </c>
      <c r="AG25" s="268">
        <v>16510700</v>
      </c>
      <c r="AH25" s="89">
        <f t="shared" ref="AH25:AH37" si="20">AG25-AE25</f>
        <v>0</v>
      </c>
      <c r="AI25" s="268">
        <v>16510700</v>
      </c>
      <c r="AJ25" s="89">
        <f t="shared" ref="AJ25:AJ37" si="21">AI25-AG25</f>
        <v>0</v>
      </c>
      <c r="AK25" s="268">
        <v>16510700</v>
      </c>
      <c r="AL25" s="89">
        <f t="shared" ref="AL25:AL37" si="22">AK25-AI25</f>
        <v>0</v>
      </c>
      <c r="AM25" s="268">
        <v>16510700</v>
      </c>
      <c r="AN25" s="89">
        <f t="shared" ref="AN25:AN37" si="23">AM25-AK25</f>
        <v>0</v>
      </c>
      <c r="AO25" s="294">
        <v>16510700</v>
      </c>
      <c r="AP25" s="89">
        <f t="shared" ref="AP25:AP37" si="24">AO25-AM25</f>
        <v>0</v>
      </c>
      <c r="AQ25" s="294">
        <v>16510700</v>
      </c>
      <c r="AR25" s="89">
        <f t="shared" ref="AR25:AR37" si="25">AQ25-AO25</f>
        <v>0</v>
      </c>
      <c r="AS25" s="294">
        <v>16510700</v>
      </c>
      <c r="AT25" s="89">
        <f t="shared" ref="AT25:AT37" si="26">AS25-AQ25</f>
        <v>0</v>
      </c>
      <c r="AU25" s="334">
        <v>16510700</v>
      </c>
      <c r="AV25" s="89">
        <f t="shared" ref="AV25:AV37" si="27">AU25-AS25</f>
        <v>0</v>
      </c>
      <c r="AW25" s="322">
        <v>16510700</v>
      </c>
      <c r="AX25" s="89">
        <f t="shared" ref="AX25:AX37" si="28">AW25-AU25</f>
        <v>0</v>
      </c>
      <c r="AY25" s="322">
        <f>AY35</f>
        <v>0</v>
      </c>
      <c r="AZ25" s="89">
        <f t="shared" ref="AZ25:AZ37" si="29">AY25-AW25</f>
        <v>-16510700</v>
      </c>
      <c r="BA25" s="322">
        <f>BA26+BA35</f>
        <v>26022</v>
      </c>
      <c r="BB25" s="89">
        <f t="shared" ref="BB25:BT37" si="30">BA25-AY25</f>
        <v>26022</v>
      </c>
      <c r="BC25" s="322">
        <f>BC26+BC35</f>
        <v>864295</v>
      </c>
      <c r="BD25" s="89">
        <f t="shared" si="30"/>
        <v>838273</v>
      </c>
      <c r="BE25" s="322">
        <f>BE26+BE35</f>
        <v>864295</v>
      </c>
      <c r="BF25" s="89">
        <f t="shared" si="30"/>
        <v>0</v>
      </c>
      <c r="BG25" s="322">
        <f>BG26+BG35</f>
        <v>22125961</v>
      </c>
      <c r="BH25" s="89">
        <f t="shared" si="30"/>
        <v>21261666</v>
      </c>
      <c r="BI25" s="322">
        <f>BI26+BI35</f>
        <v>22125961</v>
      </c>
      <c r="BJ25" s="89">
        <f t="shared" si="30"/>
        <v>0</v>
      </c>
      <c r="BK25" s="322">
        <f>BK26+BK35</f>
        <v>22125961</v>
      </c>
      <c r="BL25" s="89">
        <f t="shared" si="30"/>
        <v>0</v>
      </c>
      <c r="BM25" s="322">
        <f>BM26+BM35</f>
        <v>22125961</v>
      </c>
      <c r="BN25" s="89">
        <f t="shared" si="30"/>
        <v>0</v>
      </c>
      <c r="BO25" s="322">
        <f>BO26+BO35</f>
        <v>22192773.030000001</v>
      </c>
      <c r="BP25" s="89">
        <f t="shared" si="30"/>
        <v>66812.030000001192</v>
      </c>
      <c r="BQ25" s="322">
        <f>BQ26+BQ35</f>
        <v>22192773.030000001</v>
      </c>
      <c r="BR25" s="89">
        <f t="shared" si="30"/>
        <v>0</v>
      </c>
      <c r="BS25" s="322">
        <f>BS26+BS35</f>
        <v>21317742.710000001</v>
      </c>
      <c r="BT25" s="89">
        <f t="shared" si="30"/>
        <v>-875030.3200000003</v>
      </c>
      <c r="BU25" s="322">
        <f>BU26+BU35</f>
        <v>24104600</v>
      </c>
      <c r="BV25" s="89">
        <f t="shared" si="5"/>
        <v>2786857.2899999991</v>
      </c>
      <c r="BW25" s="322">
        <f>BW26+BW35</f>
        <v>24104600</v>
      </c>
      <c r="BX25" s="89">
        <f t="shared" si="6"/>
        <v>0</v>
      </c>
      <c r="BY25" s="322">
        <f>BY26+BY35</f>
        <v>24180588</v>
      </c>
      <c r="BZ25" s="89">
        <f t="shared" si="7"/>
        <v>75988</v>
      </c>
      <c r="CA25" s="322">
        <f>CA26+CA35</f>
        <v>24339417</v>
      </c>
      <c r="CB25" s="89">
        <f t="shared" si="8"/>
        <v>158829</v>
      </c>
      <c r="CC25" s="52"/>
      <c r="CD25" s="24"/>
      <c r="CE25" s="24"/>
      <c r="CF25" s="24"/>
      <c r="CG25" s="24"/>
      <c r="CH25" s="24"/>
      <c r="CI25" s="24"/>
      <c r="CJ25" s="24"/>
      <c r="CK25" s="24"/>
    </row>
    <row r="26" spans="1:89" s="25" customFormat="1" ht="26.25" customHeight="1" x14ac:dyDescent="0.25">
      <c r="A26" s="26"/>
      <c r="B26" s="531" t="s">
        <v>91</v>
      </c>
      <c r="C26" s="558"/>
      <c r="D26" s="558"/>
      <c r="E26" s="558"/>
      <c r="F26" s="558"/>
      <c r="G26" s="558"/>
      <c r="H26" s="313" t="s">
        <v>866</v>
      </c>
      <c r="I26" s="314" t="s">
        <v>5</v>
      </c>
      <c r="J26" s="89"/>
      <c r="K26" s="114"/>
      <c r="L26" s="89"/>
      <c r="M26" s="171"/>
      <c r="N26" s="89"/>
      <c r="O26" s="171"/>
      <c r="P26" s="89"/>
      <c r="Q26" s="185"/>
      <c r="R26" s="89"/>
      <c r="S26" s="208"/>
      <c r="T26" s="89"/>
      <c r="U26" s="208"/>
      <c r="V26" s="89"/>
      <c r="W26" s="208"/>
      <c r="X26" s="89"/>
      <c r="Y26" s="208"/>
      <c r="Z26" s="89"/>
      <c r="AA26" s="208"/>
      <c r="AB26" s="89"/>
      <c r="AC26" s="208"/>
      <c r="AD26" s="89"/>
      <c r="AE26" s="208"/>
      <c r="AF26" s="89"/>
      <c r="AG26" s="268"/>
      <c r="AH26" s="89"/>
      <c r="AI26" s="268"/>
      <c r="AJ26" s="89"/>
      <c r="AK26" s="268"/>
      <c r="AL26" s="89"/>
      <c r="AM26" s="268"/>
      <c r="AN26" s="89"/>
      <c r="AO26" s="294"/>
      <c r="AP26" s="89"/>
      <c r="AQ26" s="294"/>
      <c r="AR26" s="89"/>
      <c r="AS26" s="294"/>
      <c r="AT26" s="89"/>
      <c r="AU26" s="334"/>
      <c r="AV26" s="89"/>
      <c r="AW26" s="322"/>
      <c r="AX26" s="89"/>
      <c r="AY26" s="322"/>
      <c r="AZ26" s="89"/>
      <c r="BA26" s="322">
        <f>BA27</f>
        <v>0</v>
      </c>
      <c r="BB26" s="89"/>
      <c r="BC26" s="322">
        <f>BC27</f>
        <v>732000</v>
      </c>
      <c r="BD26" s="89">
        <f t="shared" si="30"/>
        <v>732000</v>
      </c>
      <c r="BE26" s="322">
        <f>BE27+BE29+BE33</f>
        <v>732000</v>
      </c>
      <c r="BF26" s="89">
        <f t="shared" si="30"/>
        <v>0</v>
      </c>
      <c r="BG26" s="322">
        <f>BG27+BG29+BG33</f>
        <v>21977300</v>
      </c>
      <c r="BH26" s="89">
        <f t="shared" si="30"/>
        <v>21245300</v>
      </c>
      <c r="BI26" s="322">
        <f>BI27+BI29+BI33</f>
        <v>21977300</v>
      </c>
      <c r="BJ26" s="89">
        <f t="shared" si="30"/>
        <v>0</v>
      </c>
      <c r="BK26" s="322">
        <f>BK27+BK29+BK33</f>
        <v>21977300</v>
      </c>
      <c r="BL26" s="89">
        <f t="shared" si="30"/>
        <v>0</v>
      </c>
      <c r="BM26" s="322">
        <f>BM27+BM29+BM33</f>
        <v>21977300</v>
      </c>
      <c r="BN26" s="89">
        <f t="shared" si="30"/>
        <v>0</v>
      </c>
      <c r="BO26" s="322">
        <f>BO27+BO29+BO33</f>
        <v>22044112.030000001</v>
      </c>
      <c r="BP26" s="89">
        <f t="shared" si="30"/>
        <v>66812.030000001192</v>
      </c>
      <c r="BQ26" s="322">
        <f>BQ27+BQ29+BQ33</f>
        <v>22044112.030000001</v>
      </c>
      <c r="BR26" s="89">
        <f t="shared" si="30"/>
        <v>0</v>
      </c>
      <c r="BS26" s="322">
        <f>BS27+BS29+BS33</f>
        <v>21169081.710000001</v>
      </c>
      <c r="BT26" s="89">
        <f t="shared" si="30"/>
        <v>-875030.3200000003</v>
      </c>
      <c r="BU26" s="322">
        <f>BU27+BU29+BU33</f>
        <v>24104600</v>
      </c>
      <c r="BV26" s="89">
        <f t="shared" si="5"/>
        <v>2935518.2899999991</v>
      </c>
      <c r="BW26" s="322">
        <f>BW27+BW29+BW33</f>
        <v>24104600</v>
      </c>
      <c r="BX26" s="89">
        <f t="shared" si="6"/>
        <v>0</v>
      </c>
      <c r="BY26" s="322">
        <f>BY27+BY29+BY33+BY31</f>
        <v>24104600</v>
      </c>
      <c r="BZ26" s="89">
        <f t="shared" si="7"/>
        <v>0</v>
      </c>
      <c r="CA26" s="322">
        <f>CA27+CA29+CA33+CA31</f>
        <v>24246000</v>
      </c>
      <c r="CB26" s="89">
        <f t="shared" si="8"/>
        <v>141400</v>
      </c>
      <c r="CC26" s="52"/>
      <c r="CD26" s="24"/>
      <c r="CE26" s="24"/>
      <c r="CF26" s="24"/>
      <c r="CG26" s="24"/>
      <c r="CH26" s="24"/>
      <c r="CI26" s="24"/>
      <c r="CJ26" s="24"/>
      <c r="CK26" s="24"/>
    </row>
    <row r="27" spans="1:89" s="25" customFormat="1" ht="52.5" customHeight="1" x14ac:dyDescent="0.25">
      <c r="A27" s="26"/>
      <c r="B27" s="531" t="s">
        <v>4</v>
      </c>
      <c r="C27" s="558"/>
      <c r="D27" s="558"/>
      <c r="E27" s="558"/>
      <c r="F27" s="558"/>
      <c r="G27" s="558"/>
      <c r="H27" s="313" t="s">
        <v>866</v>
      </c>
      <c r="I27" s="314" t="s">
        <v>3</v>
      </c>
      <c r="J27" s="89"/>
      <c r="K27" s="114"/>
      <c r="L27" s="89"/>
      <c r="M27" s="171"/>
      <c r="N27" s="89"/>
      <c r="O27" s="171"/>
      <c r="P27" s="89"/>
      <c r="Q27" s="185"/>
      <c r="R27" s="89"/>
      <c r="S27" s="208"/>
      <c r="T27" s="89"/>
      <c r="U27" s="208"/>
      <c r="V27" s="89"/>
      <c r="W27" s="208"/>
      <c r="X27" s="89"/>
      <c r="Y27" s="208"/>
      <c r="Z27" s="89"/>
      <c r="AA27" s="208"/>
      <c r="AB27" s="89"/>
      <c r="AC27" s="208"/>
      <c r="AD27" s="89"/>
      <c r="AE27" s="208"/>
      <c r="AF27" s="89"/>
      <c r="AG27" s="268"/>
      <c r="AH27" s="89"/>
      <c r="AI27" s="268"/>
      <c r="AJ27" s="89"/>
      <c r="AK27" s="268"/>
      <c r="AL27" s="89"/>
      <c r="AM27" s="268"/>
      <c r="AN27" s="89"/>
      <c r="AO27" s="294"/>
      <c r="AP27" s="89"/>
      <c r="AQ27" s="294"/>
      <c r="AR27" s="89"/>
      <c r="AS27" s="294"/>
      <c r="AT27" s="89"/>
      <c r="AU27" s="334"/>
      <c r="AV27" s="89"/>
      <c r="AW27" s="322"/>
      <c r="AX27" s="89"/>
      <c r="AY27" s="322"/>
      <c r="AZ27" s="89"/>
      <c r="BA27" s="322">
        <f>BA28</f>
        <v>0</v>
      </c>
      <c r="BB27" s="89"/>
      <c r="BC27" s="322">
        <f>BC28</f>
        <v>732000</v>
      </c>
      <c r="BD27" s="89">
        <f t="shared" si="30"/>
        <v>732000</v>
      </c>
      <c r="BE27" s="322">
        <f>BE28</f>
        <v>732000</v>
      </c>
      <c r="BF27" s="89">
        <f t="shared" si="30"/>
        <v>0</v>
      </c>
      <c r="BG27" s="322">
        <f>BG28</f>
        <v>21471150</v>
      </c>
      <c r="BH27" s="89">
        <f t="shared" si="30"/>
        <v>20739150</v>
      </c>
      <c r="BI27" s="322">
        <f>BI28</f>
        <v>21467950</v>
      </c>
      <c r="BJ27" s="89">
        <f t="shared" si="30"/>
        <v>-3200</v>
      </c>
      <c r="BK27" s="322">
        <f>BK28</f>
        <v>21467950</v>
      </c>
      <c r="BL27" s="89">
        <f t="shared" si="30"/>
        <v>0</v>
      </c>
      <c r="BM27" s="322">
        <f>BM28</f>
        <v>21467950</v>
      </c>
      <c r="BN27" s="89">
        <f t="shared" si="30"/>
        <v>0</v>
      </c>
      <c r="BO27" s="322">
        <f>BO28</f>
        <v>21354362.030000001</v>
      </c>
      <c r="BP27" s="89">
        <f t="shared" si="30"/>
        <v>-113587.96999999881</v>
      </c>
      <c r="BQ27" s="322">
        <f>BQ28</f>
        <v>21337420.800000001</v>
      </c>
      <c r="BR27" s="89">
        <f t="shared" si="30"/>
        <v>-16941.230000000447</v>
      </c>
      <c r="BS27" s="322">
        <f>BS28</f>
        <v>20473288.98</v>
      </c>
      <c r="BT27" s="89">
        <f t="shared" si="30"/>
        <v>-864131.8200000003</v>
      </c>
      <c r="BU27" s="322">
        <f>BU28</f>
        <v>23897600</v>
      </c>
      <c r="BV27" s="89">
        <f t="shared" si="5"/>
        <v>3424311.0199999996</v>
      </c>
      <c r="BW27" s="322">
        <f>BW28</f>
        <v>23897600</v>
      </c>
      <c r="BX27" s="89">
        <f t="shared" si="6"/>
        <v>0</v>
      </c>
      <c r="BY27" s="322">
        <f>BY28</f>
        <v>23897600</v>
      </c>
      <c r="BZ27" s="89">
        <f t="shared" si="7"/>
        <v>0</v>
      </c>
      <c r="CA27" s="322">
        <f>CA28</f>
        <v>23964989.670000002</v>
      </c>
      <c r="CB27" s="89">
        <f t="shared" si="8"/>
        <v>67389.670000001788</v>
      </c>
      <c r="CC27" s="52"/>
      <c r="CD27" s="24"/>
      <c r="CE27" s="24"/>
      <c r="CF27" s="24"/>
      <c r="CG27" s="24"/>
      <c r="CH27" s="24"/>
      <c r="CI27" s="24"/>
      <c r="CJ27" s="24"/>
      <c r="CK27" s="24"/>
    </row>
    <row r="28" spans="1:89" s="60" customFormat="1" ht="15.75" x14ac:dyDescent="0.25">
      <c r="A28" s="61"/>
      <c r="B28" s="532" t="s">
        <v>86</v>
      </c>
      <c r="C28" s="559"/>
      <c r="D28" s="559"/>
      <c r="E28" s="559"/>
      <c r="F28" s="559"/>
      <c r="G28" s="559"/>
      <c r="H28" s="324" t="s">
        <v>866</v>
      </c>
      <c r="I28" s="325" t="s">
        <v>84</v>
      </c>
      <c r="J28" s="91"/>
      <c r="K28" s="118"/>
      <c r="L28" s="91"/>
      <c r="M28" s="174"/>
      <c r="N28" s="91"/>
      <c r="O28" s="174"/>
      <c r="P28" s="91"/>
      <c r="Q28" s="183"/>
      <c r="R28" s="91"/>
      <c r="S28" s="204"/>
      <c r="T28" s="91"/>
      <c r="U28" s="204"/>
      <c r="V28" s="91"/>
      <c r="W28" s="204"/>
      <c r="X28" s="91"/>
      <c r="Y28" s="204"/>
      <c r="Z28" s="91"/>
      <c r="AA28" s="204"/>
      <c r="AB28" s="91"/>
      <c r="AC28" s="204"/>
      <c r="AD28" s="91"/>
      <c r="AE28" s="204"/>
      <c r="AF28" s="91"/>
      <c r="AG28" s="248"/>
      <c r="AH28" s="91"/>
      <c r="AI28" s="248"/>
      <c r="AJ28" s="91"/>
      <c r="AK28" s="248"/>
      <c r="AL28" s="91"/>
      <c r="AM28" s="248"/>
      <c r="AN28" s="91"/>
      <c r="AO28" s="286"/>
      <c r="AP28" s="91"/>
      <c r="AQ28" s="286"/>
      <c r="AR28" s="91"/>
      <c r="AS28" s="286"/>
      <c r="AT28" s="91"/>
      <c r="AU28" s="305"/>
      <c r="AV28" s="91"/>
      <c r="AW28" s="318"/>
      <c r="AX28" s="91"/>
      <c r="AY28" s="318"/>
      <c r="AZ28" s="91"/>
      <c r="BA28" s="318">
        <v>0</v>
      </c>
      <c r="BB28" s="91"/>
      <c r="BC28" s="318">
        <v>732000</v>
      </c>
      <c r="BD28" s="91">
        <f t="shared" si="30"/>
        <v>732000</v>
      </c>
      <c r="BE28" s="318">
        <v>732000</v>
      </c>
      <c r="BF28" s="91">
        <f t="shared" si="30"/>
        <v>0</v>
      </c>
      <c r="BG28" s="318">
        <v>21471150</v>
      </c>
      <c r="BH28" s="91">
        <f t="shared" si="30"/>
        <v>20739150</v>
      </c>
      <c r="BI28" s="318">
        <v>21467950</v>
      </c>
      <c r="BJ28" s="91">
        <f t="shared" si="30"/>
        <v>-3200</v>
      </c>
      <c r="BK28" s="318">
        <v>21467950</v>
      </c>
      <c r="BL28" s="91">
        <f t="shared" si="30"/>
        <v>0</v>
      </c>
      <c r="BM28" s="318">
        <v>21467950</v>
      </c>
      <c r="BN28" s="91">
        <f t="shared" si="30"/>
        <v>0</v>
      </c>
      <c r="BO28" s="318">
        <v>21354362.030000001</v>
      </c>
      <c r="BP28" s="91">
        <f t="shared" si="30"/>
        <v>-113587.96999999881</v>
      </c>
      <c r="BQ28" s="318">
        <v>21337420.800000001</v>
      </c>
      <c r="BR28" s="91">
        <f t="shared" si="30"/>
        <v>-16941.230000000447</v>
      </c>
      <c r="BS28" s="318">
        <v>20473288.98</v>
      </c>
      <c r="BT28" s="91">
        <f t="shared" si="30"/>
        <v>-864131.8200000003</v>
      </c>
      <c r="BU28" s="318">
        <v>23897600</v>
      </c>
      <c r="BV28" s="91">
        <f t="shared" si="5"/>
        <v>3424311.0199999996</v>
      </c>
      <c r="BW28" s="361">
        <v>23897600</v>
      </c>
      <c r="BX28" s="91">
        <f t="shared" si="6"/>
        <v>0</v>
      </c>
      <c r="BY28" s="368">
        <v>23897600</v>
      </c>
      <c r="BZ28" s="91">
        <f t="shared" si="7"/>
        <v>0</v>
      </c>
      <c r="CA28" s="502">
        <v>23964989.670000002</v>
      </c>
      <c r="CB28" s="91">
        <f t="shared" si="8"/>
        <v>67389.670000001788</v>
      </c>
      <c r="CC28" s="53">
        <v>3</v>
      </c>
      <c r="CD28" s="59"/>
      <c r="CE28" s="59"/>
      <c r="CF28" s="59"/>
      <c r="CG28" s="59"/>
      <c r="CH28" s="59"/>
      <c r="CI28" s="59"/>
      <c r="CJ28" s="59"/>
      <c r="CK28" s="59"/>
    </row>
    <row r="29" spans="1:89" s="25" customFormat="1" ht="24.75" customHeight="1" x14ac:dyDescent="0.25">
      <c r="A29" s="26"/>
      <c r="B29" s="565" t="s">
        <v>11</v>
      </c>
      <c r="C29" s="566"/>
      <c r="D29" s="566"/>
      <c r="E29" s="566"/>
      <c r="F29" s="566"/>
      <c r="G29" s="567"/>
      <c r="H29" s="315" t="s">
        <v>866</v>
      </c>
      <c r="I29" s="316" t="s">
        <v>10</v>
      </c>
      <c r="J29" s="89"/>
      <c r="K29" s="114"/>
      <c r="L29" s="89"/>
      <c r="M29" s="171"/>
      <c r="N29" s="89"/>
      <c r="O29" s="171"/>
      <c r="P29" s="89"/>
      <c r="Q29" s="185"/>
      <c r="R29" s="89"/>
      <c r="S29" s="208"/>
      <c r="T29" s="89"/>
      <c r="U29" s="208"/>
      <c r="V29" s="89"/>
      <c r="W29" s="208"/>
      <c r="X29" s="89"/>
      <c r="Y29" s="208"/>
      <c r="Z29" s="89"/>
      <c r="AA29" s="208"/>
      <c r="AB29" s="89"/>
      <c r="AC29" s="208"/>
      <c r="AD29" s="89"/>
      <c r="AE29" s="208"/>
      <c r="AF29" s="89"/>
      <c r="AG29" s="268"/>
      <c r="AH29" s="89"/>
      <c r="AI29" s="268"/>
      <c r="AJ29" s="89"/>
      <c r="AK29" s="268"/>
      <c r="AL29" s="89"/>
      <c r="AM29" s="268"/>
      <c r="AN29" s="89"/>
      <c r="AO29" s="294"/>
      <c r="AP29" s="89"/>
      <c r="AQ29" s="294"/>
      <c r="AR29" s="89"/>
      <c r="AS29" s="294"/>
      <c r="AT29" s="89"/>
      <c r="AU29" s="334"/>
      <c r="AV29" s="89"/>
      <c r="AW29" s="322"/>
      <c r="AX29" s="89"/>
      <c r="AY29" s="322"/>
      <c r="AZ29" s="89"/>
      <c r="BA29" s="322"/>
      <c r="BB29" s="89"/>
      <c r="BC29" s="322"/>
      <c r="BD29" s="89"/>
      <c r="BE29" s="322">
        <f>BE30</f>
        <v>0</v>
      </c>
      <c r="BF29" s="89"/>
      <c r="BG29" s="322">
        <f>BG30</f>
        <v>366150</v>
      </c>
      <c r="BH29" s="89">
        <f t="shared" si="30"/>
        <v>366150</v>
      </c>
      <c r="BI29" s="322">
        <f>BI30</f>
        <v>368550</v>
      </c>
      <c r="BJ29" s="89">
        <f t="shared" si="30"/>
        <v>2400</v>
      </c>
      <c r="BK29" s="322">
        <f>BK30</f>
        <v>368550</v>
      </c>
      <c r="BL29" s="89">
        <f t="shared" si="30"/>
        <v>0</v>
      </c>
      <c r="BM29" s="322">
        <f>BM30</f>
        <v>368550</v>
      </c>
      <c r="BN29" s="89">
        <f t="shared" si="30"/>
        <v>0</v>
      </c>
      <c r="BO29" s="322">
        <f>BO30</f>
        <v>548950</v>
      </c>
      <c r="BP29" s="89">
        <f t="shared" si="30"/>
        <v>180400</v>
      </c>
      <c r="BQ29" s="322">
        <f>BQ30</f>
        <v>565891.23</v>
      </c>
      <c r="BR29" s="89">
        <f t="shared" si="30"/>
        <v>16941.229999999981</v>
      </c>
      <c r="BS29" s="322">
        <f>BS30</f>
        <v>555792.73</v>
      </c>
      <c r="BT29" s="89">
        <f t="shared" si="30"/>
        <v>-10098.5</v>
      </c>
      <c r="BU29" s="322">
        <f>BU30</f>
        <v>67000</v>
      </c>
      <c r="BV29" s="89">
        <f t="shared" si="5"/>
        <v>-488792.73</v>
      </c>
      <c r="BW29" s="322">
        <f>BW30</f>
        <v>67000</v>
      </c>
      <c r="BX29" s="89">
        <f t="shared" si="6"/>
        <v>0</v>
      </c>
      <c r="BY29" s="322">
        <f>BY30</f>
        <v>95800</v>
      </c>
      <c r="BZ29" s="89">
        <f t="shared" si="7"/>
        <v>28800</v>
      </c>
      <c r="CA29" s="322">
        <f>CA30</f>
        <v>167200</v>
      </c>
      <c r="CB29" s="89">
        <f t="shared" si="8"/>
        <v>71400</v>
      </c>
      <c r="CC29" s="52"/>
      <c r="CD29" s="24"/>
      <c r="CE29" s="24"/>
      <c r="CF29" s="24"/>
      <c r="CG29" s="24"/>
      <c r="CH29" s="24"/>
      <c r="CI29" s="24"/>
      <c r="CJ29" s="24"/>
      <c r="CK29" s="24"/>
    </row>
    <row r="30" spans="1:89" s="60" customFormat="1" ht="26.25" customHeight="1" x14ac:dyDescent="0.25">
      <c r="A30" s="61"/>
      <c r="B30" s="559" t="s">
        <v>9</v>
      </c>
      <c r="C30" s="559"/>
      <c r="D30" s="559"/>
      <c r="E30" s="559"/>
      <c r="F30" s="559"/>
      <c r="G30" s="559"/>
      <c r="H30" s="324" t="s">
        <v>866</v>
      </c>
      <c r="I30" s="325" t="s">
        <v>8</v>
      </c>
      <c r="J30" s="91"/>
      <c r="K30" s="118"/>
      <c r="L30" s="91"/>
      <c r="M30" s="174"/>
      <c r="N30" s="91"/>
      <c r="O30" s="174"/>
      <c r="P30" s="91"/>
      <c r="Q30" s="183"/>
      <c r="R30" s="91"/>
      <c r="S30" s="204"/>
      <c r="T30" s="91"/>
      <c r="U30" s="204"/>
      <c r="V30" s="91"/>
      <c r="W30" s="204"/>
      <c r="X30" s="91"/>
      <c r="Y30" s="204"/>
      <c r="Z30" s="91"/>
      <c r="AA30" s="204"/>
      <c r="AB30" s="91"/>
      <c r="AC30" s="204"/>
      <c r="AD30" s="91"/>
      <c r="AE30" s="204"/>
      <c r="AF30" s="91"/>
      <c r="AG30" s="248"/>
      <c r="AH30" s="91"/>
      <c r="AI30" s="248"/>
      <c r="AJ30" s="91"/>
      <c r="AK30" s="248"/>
      <c r="AL30" s="91"/>
      <c r="AM30" s="248"/>
      <c r="AN30" s="91"/>
      <c r="AO30" s="286"/>
      <c r="AP30" s="91"/>
      <c r="AQ30" s="286"/>
      <c r="AR30" s="91"/>
      <c r="AS30" s="286"/>
      <c r="AT30" s="91"/>
      <c r="AU30" s="305"/>
      <c r="AV30" s="91"/>
      <c r="AW30" s="318"/>
      <c r="AX30" s="91"/>
      <c r="AY30" s="318"/>
      <c r="AZ30" s="91"/>
      <c r="BA30" s="318"/>
      <c r="BB30" s="91"/>
      <c r="BC30" s="318"/>
      <c r="BD30" s="91"/>
      <c r="BE30" s="318">
        <v>0</v>
      </c>
      <c r="BF30" s="91"/>
      <c r="BG30" s="318">
        <v>366150</v>
      </c>
      <c r="BH30" s="91">
        <f t="shared" si="30"/>
        <v>366150</v>
      </c>
      <c r="BI30" s="318">
        <v>368550</v>
      </c>
      <c r="BJ30" s="91">
        <f t="shared" si="30"/>
        <v>2400</v>
      </c>
      <c r="BK30" s="318">
        <v>368550</v>
      </c>
      <c r="BL30" s="91">
        <f t="shared" si="30"/>
        <v>0</v>
      </c>
      <c r="BM30" s="318">
        <v>368550</v>
      </c>
      <c r="BN30" s="91">
        <f t="shared" si="30"/>
        <v>0</v>
      </c>
      <c r="BO30" s="318">
        <v>548950</v>
      </c>
      <c r="BP30" s="91">
        <f t="shared" si="30"/>
        <v>180400</v>
      </c>
      <c r="BQ30" s="318">
        <v>565891.23</v>
      </c>
      <c r="BR30" s="91">
        <f t="shared" si="30"/>
        <v>16941.229999999981</v>
      </c>
      <c r="BS30" s="318">
        <v>555792.73</v>
      </c>
      <c r="BT30" s="91">
        <f t="shared" si="30"/>
        <v>-10098.5</v>
      </c>
      <c r="BU30" s="318">
        <v>67000</v>
      </c>
      <c r="BV30" s="91">
        <f t="shared" si="5"/>
        <v>-488792.73</v>
      </c>
      <c r="BW30" s="361">
        <v>67000</v>
      </c>
      <c r="BX30" s="91">
        <f t="shared" si="6"/>
        <v>0</v>
      </c>
      <c r="BY30" s="368">
        <v>95800</v>
      </c>
      <c r="BZ30" s="91">
        <f t="shared" si="7"/>
        <v>28800</v>
      </c>
      <c r="CA30" s="502">
        <v>167200</v>
      </c>
      <c r="CB30" s="91">
        <f t="shared" si="8"/>
        <v>71400</v>
      </c>
      <c r="CC30" s="53">
        <v>4</v>
      </c>
      <c r="CD30" s="59"/>
      <c r="CE30" s="59"/>
      <c r="CF30" s="59"/>
      <c r="CG30" s="59"/>
      <c r="CH30" s="59"/>
      <c r="CI30" s="59"/>
      <c r="CJ30" s="59"/>
      <c r="CK30" s="59"/>
    </row>
    <row r="31" spans="1:89" s="25" customFormat="1" ht="15.75" x14ac:dyDescent="0.25">
      <c r="A31" s="26"/>
      <c r="B31" s="531" t="s">
        <v>20</v>
      </c>
      <c r="C31" s="558"/>
      <c r="D31" s="558"/>
      <c r="E31" s="558"/>
      <c r="F31" s="558"/>
      <c r="G31" s="558"/>
      <c r="H31" s="483" t="s">
        <v>866</v>
      </c>
      <c r="I31" s="484" t="s">
        <v>19</v>
      </c>
      <c r="J31" s="89"/>
      <c r="K31" s="114"/>
      <c r="L31" s="89"/>
      <c r="M31" s="171"/>
      <c r="N31" s="89"/>
      <c r="O31" s="171"/>
      <c r="P31" s="89"/>
      <c r="Q31" s="185"/>
      <c r="R31" s="89"/>
      <c r="S31" s="208"/>
      <c r="T31" s="89"/>
      <c r="U31" s="208"/>
      <c r="V31" s="89"/>
      <c r="W31" s="208"/>
      <c r="X31" s="89"/>
      <c r="Y31" s="208"/>
      <c r="Z31" s="89"/>
      <c r="AA31" s="208"/>
      <c r="AB31" s="89"/>
      <c r="AC31" s="208"/>
      <c r="AD31" s="89"/>
      <c r="AE31" s="208"/>
      <c r="AF31" s="89"/>
      <c r="AG31" s="268"/>
      <c r="AH31" s="89"/>
      <c r="AI31" s="268"/>
      <c r="AJ31" s="89"/>
      <c r="AK31" s="268"/>
      <c r="AL31" s="89"/>
      <c r="AM31" s="268"/>
      <c r="AN31" s="89"/>
      <c r="AO31" s="294"/>
      <c r="AP31" s="89"/>
      <c r="AQ31" s="294"/>
      <c r="AR31" s="89"/>
      <c r="AS31" s="294"/>
      <c r="AT31" s="89"/>
      <c r="AU31" s="334"/>
      <c r="AV31" s="89"/>
      <c r="AW31" s="322"/>
      <c r="AX31" s="89"/>
      <c r="AY31" s="322"/>
      <c r="AZ31" s="89"/>
      <c r="BA31" s="322"/>
      <c r="BB31" s="89"/>
      <c r="BC31" s="322"/>
      <c r="BD31" s="89"/>
      <c r="BE31" s="322"/>
      <c r="BF31" s="89"/>
      <c r="BG31" s="322"/>
      <c r="BH31" s="89"/>
      <c r="BI31" s="322"/>
      <c r="BJ31" s="89"/>
      <c r="BK31" s="322"/>
      <c r="BL31" s="89"/>
      <c r="BM31" s="322"/>
      <c r="BN31" s="89"/>
      <c r="BO31" s="322"/>
      <c r="BP31" s="89"/>
      <c r="BQ31" s="322"/>
      <c r="BR31" s="89"/>
      <c r="BS31" s="322"/>
      <c r="BT31" s="89"/>
      <c r="BU31" s="322"/>
      <c r="BV31" s="89"/>
      <c r="BW31" s="360"/>
      <c r="BX31" s="89"/>
      <c r="BY31" s="438">
        <f>BY32</f>
        <v>0</v>
      </c>
      <c r="BZ31" s="89"/>
      <c r="CA31" s="438">
        <f>CA32</f>
        <v>2610.33</v>
      </c>
      <c r="CB31" s="89">
        <f t="shared" si="8"/>
        <v>2610.33</v>
      </c>
      <c r="CC31" s="52"/>
      <c r="CD31" s="24"/>
      <c r="CE31" s="24"/>
      <c r="CF31" s="24"/>
      <c r="CG31" s="24"/>
      <c r="CH31" s="24"/>
      <c r="CI31" s="24"/>
      <c r="CJ31" s="24"/>
      <c r="CK31" s="24"/>
    </row>
    <row r="32" spans="1:89" s="60" customFormat="1" ht="26.25" customHeight="1" x14ac:dyDescent="0.25">
      <c r="A32" s="61"/>
      <c r="B32" s="532" t="s">
        <v>18</v>
      </c>
      <c r="C32" s="559"/>
      <c r="D32" s="559"/>
      <c r="E32" s="559"/>
      <c r="F32" s="559"/>
      <c r="G32" s="559"/>
      <c r="H32" s="519" t="s">
        <v>866</v>
      </c>
      <c r="I32" s="520" t="s">
        <v>17</v>
      </c>
      <c r="J32" s="91"/>
      <c r="K32" s="118"/>
      <c r="L32" s="91"/>
      <c r="M32" s="174"/>
      <c r="N32" s="91"/>
      <c r="O32" s="174"/>
      <c r="P32" s="91"/>
      <c r="Q32" s="183"/>
      <c r="R32" s="91"/>
      <c r="S32" s="204"/>
      <c r="T32" s="91"/>
      <c r="U32" s="204"/>
      <c r="V32" s="91"/>
      <c r="W32" s="204"/>
      <c r="X32" s="91"/>
      <c r="Y32" s="204"/>
      <c r="Z32" s="91"/>
      <c r="AA32" s="204"/>
      <c r="AB32" s="91"/>
      <c r="AC32" s="204"/>
      <c r="AD32" s="91"/>
      <c r="AE32" s="204"/>
      <c r="AF32" s="91"/>
      <c r="AG32" s="248"/>
      <c r="AH32" s="91"/>
      <c r="AI32" s="248"/>
      <c r="AJ32" s="91"/>
      <c r="AK32" s="248"/>
      <c r="AL32" s="91"/>
      <c r="AM32" s="248"/>
      <c r="AN32" s="91"/>
      <c r="AO32" s="286"/>
      <c r="AP32" s="91"/>
      <c r="AQ32" s="286"/>
      <c r="AR32" s="91"/>
      <c r="AS32" s="286"/>
      <c r="AT32" s="91"/>
      <c r="AU32" s="305"/>
      <c r="AV32" s="91"/>
      <c r="AW32" s="318"/>
      <c r="AX32" s="91"/>
      <c r="AY32" s="318"/>
      <c r="AZ32" s="91"/>
      <c r="BA32" s="318"/>
      <c r="BB32" s="91"/>
      <c r="BC32" s="318"/>
      <c r="BD32" s="91"/>
      <c r="BE32" s="318"/>
      <c r="BF32" s="91"/>
      <c r="BG32" s="318"/>
      <c r="BH32" s="91"/>
      <c r="BI32" s="318"/>
      <c r="BJ32" s="91"/>
      <c r="BK32" s="318"/>
      <c r="BL32" s="91"/>
      <c r="BM32" s="318"/>
      <c r="BN32" s="91"/>
      <c r="BO32" s="318"/>
      <c r="BP32" s="91"/>
      <c r="BQ32" s="318"/>
      <c r="BR32" s="91"/>
      <c r="BS32" s="318"/>
      <c r="BT32" s="91"/>
      <c r="BU32" s="318"/>
      <c r="BV32" s="91"/>
      <c r="BW32" s="361"/>
      <c r="BX32" s="91"/>
      <c r="BY32" s="368">
        <v>0</v>
      </c>
      <c r="BZ32" s="91"/>
      <c r="CA32" s="502">
        <v>2610.33</v>
      </c>
      <c r="CB32" s="91">
        <f t="shared" si="8"/>
        <v>2610.33</v>
      </c>
      <c r="CC32" s="53" t="s">
        <v>1175</v>
      </c>
      <c r="CD32" s="59"/>
      <c r="CE32" s="59"/>
      <c r="CF32" s="59"/>
      <c r="CG32" s="59"/>
      <c r="CH32" s="59"/>
      <c r="CI32" s="59"/>
      <c r="CJ32" s="59"/>
      <c r="CK32" s="59"/>
    </row>
    <row r="33" spans="1:89" s="25" customFormat="1" ht="15.75" x14ac:dyDescent="0.25">
      <c r="A33" s="26"/>
      <c r="B33" s="525" t="s">
        <v>79</v>
      </c>
      <c r="C33" s="566"/>
      <c r="D33" s="566"/>
      <c r="E33" s="566"/>
      <c r="F33" s="566"/>
      <c r="G33" s="567"/>
      <c r="H33" s="315" t="s">
        <v>866</v>
      </c>
      <c r="I33" s="316" t="s">
        <v>78</v>
      </c>
      <c r="J33" s="89"/>
      <c r="K33" s="114"/>
      <c r="L33" s="89"/>
      <c r="M33" s="171"/>
      <c r="N33" s="89"/>
      <c r="O33" s="171"/>
      <c r="P33" s="89"/>
      <c r="Q33" s="185"/>
      <c r="R33" s="89"/>
      <c r="S33" s="208"/>
      <c r="T33" s="89"/>
      <c r="U33" s="208"/>
      <c r="V33" s="89"/>
      <c r="W33" s="208"/>
      <c r="X33" s="89"/>
      <c r="Y33" s="208"/>
      <c r="Z33" s="89"/>
      <c r="AA33" s="208"/>
      <c r="AB33" s="89"/>
      <c r="AC33" s="208"/>
      <c r="AD33" s="89"/>
      <c r="AE33" s="208"/>
      <c r="AF33" s="89"/>
      <c r="AG33" s="268"/>
      <c r="AH33" s="89"/>
      <c r="AI33" s="268"/>
      <c r="AJ33" s="89"/>
      <c r="AK33" s="268"/>
      <c r="AL33" s="89"/>
      <c r="AM33" s="268"/>
      <c r="AN33" s="89"/>
      <c r="AO33" s="294"/>
      <c r="AP33" s="89"/>
      <c r="AQ33" s="294"/>
      <c r="AR33" s="89"/>
      <c r="AS33" s="294"/>
      <c r="AT33" s="89"/>
      <c r="AU33" s="334"/>
      <c r="AV33" s="89"/>
      <c r="AW33" s="322"/>
      <c r="AX33" s="89"/>
      <c r="AY33" s="322"/>
      <c r="AZ33" s="89"/>
      <c r="BA33" s="322"/>
      <c r="BB33" s="89"/>
      <c r="BC33" s="322"/>
      <c r="BD33" s="89"/>
      <c r="BE33" s="322">
        <f>BE34</f>
        <v>0</v>
      </c>
      <c r="BF33" s="89"/>
      <c r="BG33" s="322">
        <f>BG34</f>
        <v>140000</v>
      </c>
      <c r="BH33" s="89">
        <f t="shared" si="30"/>
        <v>140000</v>
      </c>
      <c r="BI33" s="322">
        <f>BI34</f>
        <v>140800</v>
      </c>
      <c r="BJ33" s="89">
        <f t="shared" si="30"/>
        <v>800</v>
      </c>
      <c r="BK33" s="322">
        <f>BK34</f>
        <v>140800</v>
      </c>
      <c r="BL33" s="89">
        <f t="shared" si="30"/>
        <v>0</v>
      </c>
      <c r="BM33" s="322">
        <f>BM34</f>
        <v>140800</v>
      </c>
      <c r="BN33" s="89">
        <f t="shared" si="30"/>
        <v>0</v>
      </c>
      <c r="BO33" s="322">
        <f>BO34</f>
        <v>140800</v>
      </c>
      <c r="BP33" s="89">
        <f t="shared" si="30"/>
        <v>0</v>
      </c>
      <c r="BQ33" s="322">
        <f>BQ34</f>
        <v>140800</v>
      </c>
      <c r="BR33" s="89">
        <f t="shared" si="30"/>
        <v>0</v>
      </c>
      <c r="BS33" s="322">
        <f>BS34</f>
        <v>140000</v>
      </c>
      <c r="BT33" s="89">
        <f t="shared" si="30"/>
        <v>-800</v>
      </c>
      <c r="BU33" s="322">
        <f>BU34</f>
        <v>140000</v>
      </c>
      <c r="BV33" s="89">
        <f t="shared" si="5"/>
        <v>0</v>
      </c>
      <c r="BW33" s="322">
        <f>BW34</f>
        <v>140000</v>
      </c>
      <c r="BX33" s="89">
        <f t="shared" si="6"/>
        <v>0</v>
      </c>
      <c r="BY33" s="322">
        <f>BY34</f>
        <v>111200</v>
      </c>
      <c r="BZ33" s="89">
        <f t="shared" si="7"/>
        <v>-28800</v>
      </c>
      <c r="CA33" s="322">
        <f>CA34</f>
        <v>111200</v>
      </c>
      <c r="CB33" s="89">
        <f t="shared" si="8"/>
        <v>0</v>
      </c>
      <c r="CC33" s="52"/>
      <c r="CD33" s="24"/>
      <c r="CE33" s="24"/>
      <c r="CF33" s="24"/>
      <c r="CG33" s="24"/>
      <c r="CH33" s="24"/>
      <c r="CI33" s="24"/>
      <c r="CJ33" s="24"/>
      <c r="CK33" s="24"/>
    </row>
    <row r="34" spans="1:89" s="60" customFormat="1" ht="15.75" x14ac:dyDescent="0.25">
      <c r="A34" s="61"/>
      <c r="B34" s="532" t="s">
        <v>77</v>
      </c>
      <c r="C34" s="559"/>
      <c r="D34" s="559"/>
      <c r="E34" s="559"/>
      <c r="F34" s="559"/>
      <c r="G34" s="559"/>
      <c r="H34" s="324" t="s">
        <v>866</v>
      </c>
      <c r="I34" s="325" t="s">
        <v>76</v>
      </c>
      <c r="J34" s="91"/>
      <c r="K34" s="118"/>
      <c r="L34" s="91"/>
      <c r="M34" s="174"/>
      <c r="N34" s="91"/>
      <c r="O34" s="174"/>
      <c r="P34" s="91"/>
      <c r="Q34" s="183"/>
      <c r="R34" s="91"/>
      <c r="S34" s="204"/>
      <c r="T34" s="91"/>
      <c r="U34" s="204"/>
      <c r="V34" s="91"/>
      <c r="W34" s="204"/>
      <c r="X34" s="91"/>
      <c r="Y34" s="204"/>
      <c r="Z34" s="91"/>
      <c r="AA34" s="204"/>
      <c r="AB34" s="91"/>
      <c r="AC34" s="204"/>
      <c r="AD34" s="91"/>
      <c r="AE34" s="204"/>
      <c r="AF34" s="91"/>
      <c r="AG34" s="248"/>
      <c r="AH34" s="91"/>
      <c r="AI34" s="248"/>
      <c r="AJ34" s="91"/>
      <c r="AK34" s="248"/>
      <c r="AL34" s="91"/>
      <c r="AM34" s="248"/>
      <c r="AN34" s="91"/>
      <c r="AO34" s="286"/>
      <c r="AP34" s="91"/>
      <c r="AQ34" s="286"/>
      <c r="AR34" s="91"/>
      <c r="AS34" s="286"/>
      <c r="AT34" s="91"/>
      <c r="AU34" s="305"/>
      <c r="AV34" s="91"/>
      <c r="AW34" s="318"/>
      <c r="AX34" s="91"/>
      <c r="AY34" s="318"/>
      <c r="AZ34" s="91"/>
      <c r="BA34" s="318"/>
      <c r="BB34" s="91"/>
      <c r="BC34" s="318"/>
      <c r="BD34" s="91"/>
      <c r="BE34" s="318">
        <v>0</v>
      </c>
      <c r="BF34" s="91"/>
      <c r="BG34" s="318">
        <v>140000</v>
      </c>
      <c r="BH34" s="91">
        <f t="shared" si="30"/>
        <v>140000</v>
      </c>
      <c r="BI34" s="318">
        <v>140800</v>
      </c>
      <c r="BJ34" s="91">
        <f t="shared" si="30"/>
        <v>800</v>
      </c>
      <c r="BK34" s="318">
        <v>140800</v>
      </c>
      <c r="BL34" s="91">
        <f t="shared" si="30"/>
        <v>0</v>
      </c>
      <c r="BM34" s="318">
        <v>140800</v>
      </c>
      <c r="BN34" s="91">
        <f t="shared" si="30"/>
        <v>0</v>
      </c>
      <c r="BO34" s="318">
        <v>140800</v>
      </c>
      <c r="BP34" s="91">
        <f t="shared" si="30"/>
        <v>0</v>
      </c>
      <c r="BQ34" s="318">
        <v>140800</v>
      </c>
      <c r="BR34" s="91">
        <f t="shared" si="30"/>
        <v>0</v>
      </c>
      <c r="BS34" s="318">
        <v>140000</v>
      </c>
      <c r="BT34" s="91">
        <f t="shared" si="30"/>
        <v>-800</v>
      </c>
      <c r="BU34" s="318">
        <v>140000</v>
      </c>
      <c r="BV34" s="91">
        <f t="shared" si="5"/>
        <v>0</v>
      </c>
      <c r="BW34" s="361">
        <v>140000</v>
      </c>
      <c r="BX34" s="91">
        <f t="shared" si="6"/>
        <v>0</v>
      </c>
      <c r="BY34" s="368">
        <v>111200</v>
      </c>
      <c r="BZ34" s="91">
        <f t="shared" si="7"/>
        <v>-28800</v>
      </c>
      <c r="CA34" s="502">
        <v>111200</v>
      </c>
      <c r="CB34" s="91">
        <f t="shared" si="8"/>
        <v>0</v>
      </c>
      <c r="CC34" s="53">
        <v>5</v>
      </c>
      <c r="CD34" s="59"/>
      <c r="CE34" s="59"/>
      <c r="CF34" s="59"/>
      <c r="CG34" s="59"/>
      <c r="CH34" s="59"/>
      <c r="CI34" s="59"/>
      <c r="CJ34" s="59"/>
      <c r="CK34" s="59"/>
    </row>
    <row r="35" spans="1:89" s="25" customFormat="1" ht="15.75" x14ac:dyDescent="0.25">
      <c r="A35" s="26"/>
      <c r="B35" s="574" t="s">
        <v>40</v>
      </c>
      <c r="C35" s="574"/>
      <c r="D35" s="574"/>
      <c r="E35" s="574"/>
      <c r="F35" s="574"/>
      <c r="G35" s="574"/>
      <c r="H35" s="328" t="s">
        <v>856</v>
      </c>
      <c r="I35" s="321" t="s">
        <v>5</v>
      </c>
      <c r="J35" s="89">
        <f>J36</f>
        <v>869000</v>
      </c>
      <c r="K35" s="89">
        <f>K36</f>
        <v>869000</v>
      </c>
      <c r="L35" s="89">
        <f t="shared" si="9"/>
        <v>0</v>
      </c>
      <c r="M35" s="89">
        <f>M36</f>
        <v>869000</v>
      </c>
      <c r="N35" s="89">
        <f t="shared" si="10"/>
        <v>0</v>
      </c>
      <c r="O35" s="89">
        <f>O36</f>
        <v>869000</v>
      </c>
      <c r="P35" s="89">
        <f t="shared" si="11"/>
        <v>0</v>
      </c>
      <c r="Q35" s="89">
        <f>Q36</f>
        <v>869000</v>
      </c>
      <c r="R35" s="89">
        <f t="shared" si="12"/>
        <v>0</v>
      </c>
      <c r="S35" s="89">
        <f>S36</f>
        <v>869000</v>
      </c>
      <c r="T35" s="89">
        <f t="shared" si="13"/>
        <v>0</v>
      </c>
      <c r="U35" s="89">
        <f>U36</f>
        <v>869000</v>
      </c>
      <c r="V35" s="89">
        <f t="shared" si="14"/>
        <v>0</v>
      </c>
      <c r="W35" s="89">
        <f>W36</f>
        <v>869000</v>
      </c>
      <c r="X35" s="89">
        <f t="shared" si="15"/>
        <v>0</v>
      </c>
      <c r="Y35" s="89">
        <f>Y36</f>
        <v>869000</v>
      </c>
      <c r="Z35" s="89">
        <f t="shared" si="16"/>
        <v>0</v>
      </c>
      <c r="AA35" s="89">
        <f>AA36</f>
        <v>869000</v>
      </c>
      <c r="AB35" s="89">
        <f t="shared" si="17"/>
        <v>0</v>
      </c>
      <c r="AC35" s="89">
        <f>AC36</f>
        <v>869000</v>
      </c>
      <c r="AD35" s="89">
        <f t="shared" si="18"/>
        <v>0</v>
      </c>
      <c r="AE35" s="89">
        <f>AE36</f>
        <v>869000</v>
      </c>
      <c r="AF35" s="89">
        <f t="shared" si="19"/>
        <v>0</v>
      </c>
      <c r="AG35" s="89">
        <f>AG36</f>
        <v>869000</v>
      </c>
      <c r="AH35" s="89">
        <f t="shared" si="20"/>
        <v>0</v>
      </c>
      <c r="AI35" s="89">
        <f>AI36</f>
        <v>869000</v>
      </c>
      <c r="AJ35" s="89">
        <f t="shared" si="21"/>
        <v>0</v>
      </c>
      <c r="AK35" s="89">
        <f>AK36</f>
        <v>869000</v>
      </c>
      <c r="AL35" s="89">
        <f t="shared" si="22"/>
        <v>0</v>
      </c>
      <c r="AM35" s="89">
        <f>AM36</f>
        <v>869000</v>
      </c>
      <c r="AN35" s="89">
        <f t="shared" si="23"/>
        <v>0</v>
      </c>
      <c r="AO35" s="89">
        <f>AO36</f>
        <v>869000</v>
      </c>
      <c r="AP35" s="89">
        <f t="shared" si="24"/>
        <v>0</v>
      </c>
      <c r="AQ35" s="89">
        <f>AQ36</f>
        <v>869000</v>
      </c>
      <c r="AR35" s="89">
        <f t="shared" si="25"/>
        <v>0</v>
      </c>
      <c r="AS35" s="89">
        <f>AS36</f>
        <v>869000</v>
      </c>
      <c r="AT35" s="89">
        <f t="shared" si="26"/>
        <v>0</v>
      </c>
      <c r="AU35" s="89">
        <f>AU36</f>
        <v>869000</v>
      </c>
      <c r="AV35" s="89">
        <f t="shared" si="27"/>
        <v>0</v>
      </c>
      <c r="AW35" s="89">
        <f>AW36</f>
        <v>869000</v>
      </c>
      <c r="AX35" s="89">
        <f t="shared" si="28"/>
        <v>0</v>
      </c>
      <c r="AY35" s="89">
        <f>AY36</f>
        <v>0</v>
      </c>
      <c r="AZ35" s="89">
        <f t="shared" si="29"/>
        <v>-869000</v>
      </c>
      <c r="BA35" s="89">
        <f>BA36</f>
        <v>26022</v>
      </c>
      <c r="BB35" s="89">
        <f t="shared" si="30"/>
        <v>26022</v>
      </c>
      <c r="BC35" s="89">
        <f>BC36</f>
        <v>132295</v>
      </c>
      <c r="BD35" s="89">
        <f t="shared" si="30"/>
        <v>106273</v>
      </c>
      <c r="BE35" s="89">
        <f>BE36</f>
        <v>132295</v>
      </c>
      <c r="BF35" s="89">
        <f t="shared" si="30"/>
        <v>0</v>
      </c>
      <c r="BG35" s="89">
        <f>BG36</f>
        <v>148661</v>
      </c>
      <c r="BH35" s="89">
        <f t="shared" si="30"/>
        <v>16366</v>
      </c>
      <c r="BI35" s="89">
        <f>BI36</f>
        <v>148661</v>
      </c>
      <c r="BJ35" s="89">
        <f t="shared" si="30"/>
        <v>0</v>
      </c>
      <c r="BK35" s="89">
        <f>BK36</f>
        <v>148661</v>
      </c>
      <c r="BL35" s="89">
        <f t="shared" si="30"/>
        <v>0</v>
      </c>
      <c r="BM35" s="89">
        <f>BM36</f>
        <v>148661</v>
      </c>
      <c r="BN35" s="89">
        <f t="shared" si="30"/>
        <v>0</v>
      </c>
      <c r="BO35" s="89">
        <f>BO36</f>
        <v>148661</v>
      </c>
      <c r="BP35" s="89">
        <f t="shared" si="30"/>
        <v>0</v>
      </c>
      <c r="BQ35" s="89">
        <f>BQ36</f>
        <v>148661</v>
      </c>
      <c r="BR35" s="89">
        <f t="shared" si="30"/>
        <v>0</v>
      </c>
      <c r="BS35" s="89">
        <f>BS36</f>
        <v>148661</v>
      </c>
      <c r="BT35" s="89">
        <f t="shared" si="30"/>
        <v>0</v>
      </c>
      <c r="BU35" s="89">
        <f>BU36</f>
        <v>0</v>
      </c>
      <c r="BV35" s="89">
        <f t="shared" si="5"/>
        <v>-148661</v>
      </c>
      <c r="BW35" s="89">
        <f>BW36</f>
        <v>0</v>
      </c>
      <c r="BX35" s="89">
        <f t="shared" si="6"/>
        <v>0</v>
      </c>
      <c r="BY35" s="89">
        <f>BY36</f>
        <v>75988</v>
      </c>
      <c r="BZ35" s="89">
        <f t="shared" si="7"/>
        <v>75988</v>
      </c>
      <c r="CA35" s="89">
        <f>CA36</f>
        <v>93417</v>
      </c>
      <c r="CB35" s="89">
        <f t="shared" si="8"/>
        <v>17429</v>
      </c>
      <c r="CC35" s="52"/>
      <c r="CD35" s="24"/>
      <c r="CE35" s="24"/>
      <c r="CF35" s="24"/>
      <c r="CG35" s="24"/>
      <c r="CH35" s="24"/>
      <c r="CI35" s="24"/>
      <c r="CJ35" s="24"/>
      <c r="CK35" s="24"/>
    </row>
    <row r="36" spans="1:89" s="25" customFormat="1" ht="26.65" customHeight="1" x14ac:dyDescent="0.25">
      <c r="A36" s="26"/>
      <c r="B36" s="565" t="s">
        <v>11</v>
      </c>
      <c r="C36" s="566"/>
      <c r="D36" s="566"/>
      <c r="E36" s="566"/>
      <c r="F36" s="566"/>
      <c r="G36" s="567"/>
      <c r="H36" s="313" t="s">
        <v>856</v>
      </c>
      <c r="I36" s="314" t="s">
        <v>10</v>
      </c>
      <c r="J36" s="88">
        <f>J37</f>
        <v>869000</v>
      </c>
      <c r="K36" s="88">
        <f>K37</f>
        <v>869000</v>
      </c>
      <c r="L36" s="88">
        <f t="shared" si="9"/>
        <v>0</v>
      </c>
      <c r="M36" s="88">
        <f>M37</f>
        <v>869000</v>
      </c>
      <c r="N36" s="88">
        <f t="shared" si="10"/>
        <v>0</v>
      </c>
      <c r="O36" s="88">
        <f>O37</f>
        <v>869000</v>
      </c>
      <c r="P36" s="88">
        <f t="shared" si="11"/>
        <v>0</v>
      </c>
      <c r="Q36" s="88">
        <f>Q37</f>
        <v>869000</v>
      </c>
      <c r="R36" s="88">
        <f t="shared" si="12"/>
        <v>0</v>
      </c>
      <c r="S36" s="88">
        <f>S37</f>
        <v>869000</v>
      </c>
      <c r="T36" s="88">
        <f t="shared" si="13"/>
        <v>0</v>
      </c>
      <c r="U36" s="88">
        <f>U37</f>
        <v>869000</v>
      </c>
      <c r="V36" s="88">
        <f t="shared" si="14"/>
        <v>0</v>
      </c>
      <c r="W36" s="88">
        <f>W37</f>
        <v>869000</v>
      </c>
      <c r="X36" s="88">
        <f t="shared" si="15"/>
        <v>0</v>
      </c>
      <c r="Y36" s="88">
        <f>Y37</f>
        <v>869000</v>
      </c>
      <c r="Z36" s="88">
        <f t="shared" si="16"/>
        <v>0</v>
      </c>
      <c r="AA36" s="88">
        <f>AA37</f>
        <v>869000</v>
      </c>
      <c r="AB36" s="88">
        <f t="shared" si="17"/>
        <v>0</v>
      </c>
      <c r="AC36" s="88">
        <f>AC37</f>
        <v>869000</v>
      </c>
      <c r="AD36" s="88">
        <f t="shared" si="18"/>
        <v>0</v>
      </c>
      <c r="AE36" s="88">
        <f>AE37</f>
        <v>869000</v>
      </c>
      <c r="AF36" s="88">
        <f t="shared" si="19"/>
        <v>0</v>
      </c>
      <c r="AG36" s="88">
        <f>AG37</f>
        <v>869000</v>
      </c>
      <c r="AH36" s="88">
        <f t="shared" si="20"/>
        <v>0</v>
      </c>
      <c r="AI36" s="88">
        <f>AI37</f>
        <v>869000</v>
      </c>
      <c r="AJ36" s="88">
        <f t="shared" si="21"/>
        <v>0</v>
      </c>
      <c r="AK36" s="88">
        <f>AK37</f>
        <v>869000</v>
      </c>
      <c r="AL36" s="88">
        <f t="shared" si="22"/>
        <v>0</v>
      </c>
      <c r="AM36" s="88">
        <f>AM37</f>
        <v>869000</v>
      </c>
      <c r="AN36" s="88">
        <f t="shared" si="23"/>
        <v>0</v>
      </c>
      <c r="AO36" s="88">
        <f>AO37</f>
        <v>869000</v>
      </c>
      <c r="AP36" s="88">
        <f t="shared" si="24"/>
        <v>0</v>
      </c>
      <c r="AQ36" s="88">
        <f>AQ37</f>
        <v>869000</v>
      </c>
      <c r="AR36" s="88">
        <f t="shared" si="25"/>
        <v>0</v>
      </c>
      <c r="AS36" s="88">
        <f>AS37</f>
        <v>869000</v>
      </c>
      <c r="AT36" s="88">
        <f t="shared" si="26"/>
        <v>0</v>
      </c>
      <c r="AU36" s="88">
        <f>AU37</f>
        <v>869000</v>
      </c>
      <c r="AV36" s="88">
        <f t="shared" si="27"/>
        <v>0</v>
      </c>
      <c r="AW36" s="88">
        <f>AW37</f>
        <v>869000</v>
      </c>
      <c r="AX36" s="88">
        <f t="shared" si="28"/>
        <v>0</v>
      </c>
      <c r="AY36" s="88">
        <f>AY37</f>
        <v>0</v>
      </c>
      <c r="AZ36" s="88">
        <f t="shared" si="29"/>
        <v>-869000</v>
      </c>
      <c r="BA36" s="88">
        <f>BA37</f>
        <v>26022</v>
      </c>
      <c r="BB36" s="88">
        <f t="shared" si="30"/>
        <v>26022</v>
      </c>
      <c r="BC36" s="88">
        <f>BC37</f>
        <v>132295</v>
      </c>
      <c r="BD36" s="88">
        <f t="shared" si="30"/>
        <v>106273</v>
      </c>
      <c r="BE36" s="88">
        <f>BE37</f>
        <v>132295</v>
      </c>
      <c r="BF36" s="88">
        <f t="shared" si="30"/>
        <v>0</v>
      </c>
      <c r="BG36" s="88">
        <f>BG37</f>
        <v>148661</v>
      </c>
      <c r="BH36" s="88">
        <f t="shared" si="30"/>
        <v>16366</v>
      </c>
      <c r="BI36" s="88">
        <f>BI37</f>
        <v>148661</v>
      </c>
      <c r="BJ36" s="88">
        <f t="shared" si="30"/>
        <v>0</v>
      </c>
      <c r="BK36" s="88">
        <f>BK37</f>
        <v>148661</v>
      </c>
      <c r="BL36" s="88">
        <f t="shared" si="30"/>
        <v>0</v>
      </c>
      <c r="BM36" s="88">
        <f>BM37</f>
        <v>148661</v>
      </c>
      <c r="BN36" s="88">
        <f t="shared" si="30"/>
        <v>0</v>
      </c>
      <c r="BO36" s="88">
        <f>BO37</f>
        <v>148661</v>
      </c>
      <c r="BP36" s="88">
        <f t="shared" si="30"/>
        <v>0</v>
      </c>
      <c r="BQ36" s="88">
        <f>BQ37</f>
        <v>148661</v>
      </c>
      <c r="BR36" s="88">
        <f t="shared" si="30"/>
        <v>0</v>
      </c>
      <c r="BS36" s="88">
        <f>BS37</f>
        <v>148661</v>
      </c>
      <c r="BT36" s="88">
        <f t="shared" si="30"/>
        <v>0</v>
      </c>
      <c r="BU36" s="88">
        <f>BU37</f>
        <v>0</v>
      </c>
      <c r="BV36" s="88">
        <f t="shared" si="5"/>
        <v>-148661</v>
      </c>
      <c r="BW36" s="88">
        <f>BW37</f>
        <v>0</v>
      </c>
      <c r="BX36" s="88">
        <f t="shared" si="6"/>
        <v>0</v>
      </c>
      <c r="BY36" s="88">
        <f>BY37</f>
        <v>75988</v>
      </c>
      <c r="BZ36" s="88">
        <f t="shared" si="7"/>
        <v>75988</v>
      </c>
      <c r="CA36" s="88">
        <f>CA37</f>
        <v>93417</v>
      </c>
      <c r="CB36" s="88">
        <f t="shared" si="8"/>
        <v>17429</v>
      </c>
      <c r="CC36" s="52"/>
      <c r="CD36" s="24"/>
      <c r="CE36" s="24"/>
      <c r="CF36" s="24"/>
      <c r="CG36" s="24"/>
      <c r="CH36" s="24"/>
      <c r="CI36" s="24"/>
      <c r="CJ36" s="24"/>
      <c r="CK36" s="24"/>
    </row>
    <row r="37" spans="1:89" s="60" customFormat="1" ht="26.65" customHeight="1" x14ac:dyDescent="0.25">
      <c r="A37" s="61"/>
      <c r="B37" s="559" t="s">
        <v>9</v>
      </c>
      <c r="C37" s="559"/>
      <c r="D37" s="559"/>
      <c r="E37" s="559"/>
      <c r="F37" s="559"/>
      <c r="G37" s="559"/>
      <c r="H37" s="324" t="s">
        <v>856</v>
      </c>
      <c r="I37" s="325" t="s">
        <v>8</v>
      </c>
      <c r="J37" s="91">
        <v>869000</v>
      </c>
      <c r="K37" s="118">
        <v>869000</v>
      </c>
      <c r="L37" s="91">
        <f t="shared" si="9"/>
        <v>0</v>
      </c>
      <c r="M37" s="174">
        <v>869000</v>
      </c>
      <c r="N37" s="91">
        <f t="shared" si="10"/>
        <v>0</v>
      </c>
      <c r="O37" s="174">
        <v>869000</v>
      </c>
      <c r="P37" s="91">
        <f t="shared" si="11"/>
        <v>0</v>
      </c>
      <c r="Q37" s="183">
        <v>869000</v>
      </c>
      <c r="R37" s="91">
        <f t="shared" si="12"/>
        <v>0</v>
      </c>
      <c r="S37" s="204">
        <v>869000</v>
      </c>
      <c r="T37" s="91">
        <f t="shared" si="13"/>
        <v>0</v>
      </c>
      <c r="U37" s="204">
        <v>869000</v>
      </c>
      <c r="V37" s="91">
        <f t="shared" si="14"/>
        <v>0</v>
      </c>
      <c r="W37" s="204">
        <v>869000</v>
      </c>
      <c r="X37" s="91">
        <f t="shared" si="15"/>
        <v>0</v>
      </c>
      <c r="Y37" s="204">
        <v>869000</v>
      </c>
      <c r="Z37" s="91">
        <f t="shared" si="16"/>
        <v>0</v>
      </c>
      <c r="AA37" s="204">
        <v>869000</v>
      </c>
      <c r="AB37" s="91">
        <f t="shared" si="17"/>
        <v>0</v>
      </c>
      <c r="AC37" s="204">
        <v>869000</v>
      </c>
      <c r="AD37" s="91">
        <f t="shared" si="18"/>
        <v>0</v>
      </c>
      <c r="AE37" s="204">
        <v>869000</v>
      </c>
      <c r="AF37" s="91">
        <f t="shared" si="19"/>
        <v>0</v>
      </c>
      <c r="AG37" s="248">
        <v>869000</v>
      </c>
      <c r="AH37" s="91">
        <f t="shared" si="20"/>
        <v>0</v>
      </c>
      <c r="AI37" s="248">
        <v>869000</v>
      </c>
      <c r="AJ37" s="91">
        <f t="shared" si="21"/>
        <v>0</v>
      </c>
      <c r="AK37" s="248">
        <v>869000</v>
      </c>
      <c r="AL37" s="91">
        <f t="shared" si="22"/>
        <v>0</v>
      </c>
      <c r="AM37" s="248">
        <v>869000</v>
      </c>
      <c r="AN37" s="91">
        <f t="shared" si="23"/>
        <v>0</v>
      </c>
      <c r="AO37" s="286">
        <v>869000</v>
      </c>
      <c r="AP37" s="91">
        <f t="shared" si="24"/>
        <v>0</v>
      </c>
      <c r="AQ37" s="286">
        <v>869000</v>
      </c>
      <c r="AR37" s="91">
        <f t="shared" si="25"/>
        <v>0</v>
      </c>
      <c r="AS37" s="286">
        <v>869000</v>
      </c>
      <c r="AT37" s="91">
        <f t="shared" si="26"/>
        <v>0</v>
      </c>
      <c r="AU37" s="305">
        <v>869000</v>
      </c>
      <c r="AV37" s="91">
        <f t="shared" si="27"/>
        <v>0</v>
      </c>
      <c r="AW37" s="318">
        <v>869000</v>
      </c>
      <c r="AX37" s="91">
        <f t="shared" si="28"/>
        <v>0</v>
      </c>
      <c r="AY37" s="318">
        <v>0</v>
      </c>
      <c r="AZ37" s="91">
        <f t="shared" si="29"/>
        <v>-869000</v>
      </c>
      <c r="BA37" s="318">
        <v>26022</v>
      </c>
      <c r="BB37" s="91">
        <f t="shared" si="30"/>
        <v>26022</v>
      </c>
      <c r="BC37" s="318">
        <v>132295</v>
      </c>
      <c r="BD37" s="91">
        <f t="shared" si="30"/>
        <v>106273</v>
      </c>
      <c r="BE37" s="318">
        <v>132295</v>
      </c>
      <c r="BF37" s="91">
        <f t="shared" si="30"/>
        <v>0</v>
      </c>
      <c r="BG37" s="318">
        <v>148661</v>
      </c>
      <c r="BH37" s="91">
        <f t="shared" si="30"/>
        <v>16366</v>
      </c>
      <c r="BI37" s="318">
        <v>148661</v>
      </c>
      <c r="BJ37" s="91">
        <f t="shared" si="30"/>
        <v>0</v>
      </c>
      <c r="BK37" s="318">
        <v>148661</v>
      </c>
      <c r="BL37" s="91">
        <f t="shared" si="30"/>
        <v>0</v>
      </c>
      <c r="BM37" s="318">
        <v>148661</v>
      </c>
      <c r="BN37" s="91">
        <f t="shared" si="30"/>
        <v>0</v>
      </c>
      <c r="BO37" s="318">
        <v>148661</v>
      </c>
      <c r="BP37" s="91">
        <f t="shared" si="30"/>
        <v>0</v>
      </c>
      <c r="BQ37" s="318">
        <v>148661</v>
      </c>
      <c r="BR37" s="91">
        <f t="shared" si="30"/>
        <v>0</v>
      </c>
      <c r="BS37" s="318">
        <v>148661</v>
      </c>
      <c r="BT37" s="91">
        <f t="shared" si="30"/>
        <v>0</v>
      </c>
      <c r="BU37" s="322">
        <v>0</v>
      </c>
      <c r="BV37" s="91">
        <f t="shared" si="5"/>
        <v>-148661</v>
      </c>
      <c r="BW37" s="318">
        <v>0</v>
      </c>
      <c r="BX37" s="91">
        <f t="shared" si="6"/>
        <v>0</v>
      </c>
      <c r="BY37" s="368">
        <v>75988</v>
      </c>
      <c r="BZ37" s="91">
        <f t="shared" si="7"/>
        <v>75988</v>
      </c>
      <c r="CA37" s="502">
        <v>93417</v>
      </c>
      <c r="CB37" s="91">
        <f t="shared" si="8"/>
        <v>17429</v>
      </c>
      <c r="CC37" s="53">
        <v>6</v>
      </c>
      <c r="CD37" s="59"/>
      <c r="CE37" s="59"/>
      <c r="CF37" s="59"/>
      <c r="CG37" s="59"/>
      <c r="CH37" s="59"/>
      <c r="CI37" s="59"/>
      <c r="CJ37" s="59"/>
      <c r="CK37" s="59"/>
    </row>
  </sheetData>
  <mergeCells count="34">
    <mergeCell ref="B35:G35"/>
    <mergeCell ref="B36:G36"/>
    <mergeCell ref="B37:G37"/>
    <mergeCell ref="B9:G9"/>
    <mergeCell ref="B11:G11"/>
    <mergeCell ref="B12:G12"/>
    <mergeCell ref="B10:G10"/>
    <mergeCell ref="B13:G13"/>
    <mergeCell ref="B20:G20"/>
    <mergeCell ref="B21:G21"/>
    <mergeCell ref="B14:G14"/>
    <mergeCell ref="B15:G15"/>
    <mergeCell ref="B19:G19"/>
    <mergeCell ref="B26:G26"/>
    <mergeCell ref="B27:G27"/>
    <mergeCell ref="B28:G28"/>
    <mergeCell ref="B7:G7"/>
    <mergeCell ref="B3:I3"/>
    <mergeCell ref="B5:G5"/>
    <mergeCell ref="B6:G6"/>
    <mergeCell ref="B8:G8"/>
    <mergeCell ref="B29:G29"/>
    <mergeCell ref="B30:G30"/>
    <mergeCell ref="B33:G33"/>
    <mergeCell ref="B34:G34"/>
    <mergeCell ref="B25:G25"/>
    <mergeCell ref="B31:G31"/>
    <mergeCell ref="B32:G32"/>
    <mergeCell ref="B17:G17"/>
    <mergeCell ref="B18:G18"/>
    <mergeCell ref="B16:G16"/>
    <mergeCell ref="B23:G23"/>
    <mergeCell ref="B24:G24"/>
    <mergeCell ref="B22:G22"/>
  </mergeCells>
  <pageMargins left="0.70866141732283472" right="0.70866141732283472" top="0.74803149606299213" bottom="0.74803149606299213" header="0.31496062992125984" footer="0.31496062992125984"/>
  <pageSetup paperSize="9" scale="64" orientation="landscape"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pageSetUpPr fitToPage="1"/>
  </sheetPr>
  <dimension ref="A2:CL23"/>
  <sheetViews>
    <sheetView workbookViewId="0">
      <selection activeCell="CA5" sqref="CA5:CB5"/>
    </sheetView>
  </sheetViews>
  <sheetFormatPr defaultRowHeight="12.75" x14ac:dyDescent="0.2"/>
  <cols>
    <col min="1" max="6" width="9.140625" style="5"/>
    <col min="7" max="7" width="9.28515625" style="5" bestFit="1" customWidth="1"/>
    <col min="8" max="8" width="11" style="5" bestFit="1" customWidth="1"/>
    <col min="9" max="9" width="4" style="5" bestFit="1" customWidth="1"/>
    <col min="10" max="10" width="0" style="86" hidden="1" customWidth="1"/>
    <col min="11" max="11" width="9.85546875" style="86" hidden="1" customWidth="1"/>
    <col min="12" max="12" width="10" style="86" hidden="1" customWidth="1"/>
    <col min="13" max="13" width="9.85546875" style="86" hidden="1" customWidth="1"/>
    <col min="14" max="14" width="10" style="86" hidden="1" customWidth="1"/>
    <col min="15" max="15" width="9.85546875" style="86" hidden="1" customWidth="1"/>
    <col min="16" max="16" width="10" style="86" hidden="1" customWidth="1"/>
    <col min="17" max="17" width="9.85546875" style="86" hidden="1" customWidth="1"/>
    <col min="18" max="18" width="10" style="86" hidden="1" customWidth="1"/>
    <col min="19" max="19" width="9.85546875" style="86" hidden="1" customWidth="1"/>
    <col min="20" max="20" width="10" style="86" hidden="1" customWidth="1"/>
    <col min="21" max="21" width="9.85546875" style="86" hidden="1" customWidth="1"/>
    <col min="22" max="22" width="10" style="86" hidden="1" customWidth="1"/>
    <col min="23" max="23" width="9.85546875" style="86" hidden="1" customWidth="1"/>
    <col min="24" max="24" width="10" style="86" hidden="1" customWidth="1"/>
    <col min="25" max="25" width="9.85546875" style="86" hidden="1" customWidth="1"/>
    <col min="26" max="26" width="10" style="86" hidden="1" customWidth="1"/>
    <col min="27" max="27" width="9.85546875" style="86" hidden="1" customWidth="1"/>
    <col min="28" max="28" width="10" style="86" hidden="1" customWidth="1"/>
    <col min="29" max="29" width="9.85546875" style="86" hidden="1" customWidth="1"/>
    <col min="30" max="30" width="10" style="86" hidden="1" customWidth="1"/>
    <col min="31" max="31" width="9.85546875" style="86" hidden="1" customWidth="1"/>
    <col min="32" max="32" width="10" style="86" hidden="1" customWidth="1"/>
    <col min="33" max="33" width="9.85546875" style="86" hidden="1" customWidth="1"/>
    <col min="34" max="34" width="10" style="86" hidden="1" customWidth="1"/>
    <col min="35" max="35" width="9.85546875" style="86" hidden="1" customWidth="1"/>
    <col min="36" max="36" width="10" style="86" hidden="1" customWidth="1"/>
    <col min="37" max="37" width="9.85546875" style="86" hidden="1" customWidth="1"/>
    <col min="38" max="38" width="10" style="86" hidden="1" customWidth="1"/>
    <col min="39" max="39" width="9.85546875" style="86" hidden="1" customWidth="1"/>
    <col min="40" max="40" width="10" style="86" hidden="1" customWidth="1"/>
    <col min="41" max="41" width="9.85546875" style="86" hidden="1" customWidth="1"/>
    <col min="42" max="42" width="10" style="86" hidden="1" customWidth="1"/>
    <col min="43" max="43" width="9.85546875" style="86" hidden="1" customWidth="1"/>
    <col min="44" max="44" width="10" style="86" hidden="1" customWidth="1"/>
    <col min="45" max="45" width="9.85546875" style="86" hidden="1" customWidth="1"/>
    <col min="46" max="46" width="10" style="86" hidden="1" customWidth="1"/>
    <col min="47" max="47" width="9.85546875" style="86" hidden="1" customWidth="1"/>
    <col min="48" max="48" width="10" style="86" hidden="1" customWidth="1"/>
    <col min="49" max="49" width="9.85546875" style="86" hidden="1" customWidth="1"/>
    <col min="50" max="50" width="10" style="86" hidden="1" customWidth="1"/>
    <col min="51" max="51" width="9.85546875" style="86" hidden="1" customWidth="1"/>
    <col min="52" max="52" width="10.42578125" style="86" hidden="1" customWidth="1"/>
    <col min="53" max="53" width="9.85546875" style="86" hidden="1" customWidth="1"/>
    <col min="54" max="54" width="10.42578125" style="86" hidden="1" customWidth="1"/>
    <col min="55" max="55" width="9.85546875" style="86" hidden="1" customWidth="1"/>
    <col min="56" max="56" width="10.42578125" style="86" hidden="1" customWidth="1"/>
    <col min="57" max="57" width="9.85546875" style="86" hidden="1" customWidth="1"/>
    <col min="58" max="58" width="10.42578125" style="86" hidden="1" customWidth="1"/>
    <col min="59" max="76" width="11.28515625" style="86" hidden="1" customWidth="1"/>
    <col min="77" max="77" width="11.28515625" style="86" bestFit="1" customWidth="1"/>
    <col min="78" max="78" width="11.28515625" style="86" hidden="1" customWidth="1"/>
    <col min="79" max="80" width="11.28515625" style="86" bestFit="1" customWidth="1"/>
    <col min="81" max="81" width="3.140625" style="84" bestFit="1" customWidth="1"/>
    <col min="82" max="16384" width="9.140625" style="5"/>
  </cols>
  <sheetData>
    <row r="2" spans="1:90" ht="13.5" thickBot="1" x14ac:dyDescent="0.25"/>
    <row r="3" spans="1:90" ht="80.25" customHeight="1" thickBot="1" x14ac:dyDescent="0.25">
      <c r="B3" s="534" t="s">
        <v>158</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5" spans="1:90" s="4" customFormat="1" ht="18" customHeight="1" x14ac:dyDescent="0.2">
      <c r="A5" s="1"/>
      <c r="B5" s="552" t="s">
        <v>242</v>
      </c>
      <c r="C5" s="553"/>
      <c r="D5" s="553"/>
      <c r="E5" s="553"/>
      <c r="F5" s="553"/>
      <c r="G5" s="554"/>
      <c r="H5" s="8" t="s">
        <v>241</v>
      </c>
      <c r="I5" s="9" t="s">
        <v>240</v>
      </c>
      <c r="J5" s="76">
        <v>329</v>
      </c>
      <c r="K5" s="76">
        <v>352</v>
      </c>
      <c r="L5" s="7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105"/>
      <c r="CD5" s="3"/>
      <c r="CE5" s="3"/>
    </row>
    <row r="6" spans="1:90" s="4" customFormat="1" ht="15.4" customHeight="1" x14ac:dyDescent="0.2">
      <c r="A6" s="2"/>
      <c r="B6" s="555">
        <v>1</v>
      </c>
      <c r="C6" s="556"/>
      <c r="D6" s="556"/>
      <c r="E6" s="556"/>
      <c r="F6" s="556"/>
      <c r="G6" s="557"/>
      <c r="H6" s="10">
        <v>2</v>
      </c>
      <c r="I6" s="10">
        <v>3</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4</v>
      </c>
      <c r="BQ6" s="10">
        <v>4</v>
      </c>
      <c r="BR6" s="10">
        <v>4</v>
      </c>
      <c r="BS6" s="10">
        <v>4</v>
      </c>
      <c r="BT6" s="10">
        <v>4</v>
      </c>
      <c r="BU6" s="10">
        <v>4</v>
      </c>
      <c r="BV6" s="10">
        <v>4</v>
      </c>
      <c r="BW6" s="10">
        <v>4</v>
      </c>
      <c r="BX6" s="10">
        <v>4</v>
      </c>
      <c r="BY6" s="10">
        <v>4</v>
      </c>
      <c r="BZ6" s="10">
        <v>4</v>
      </c>
      <c r="CA6" s="10">
        <v>4</v>
      </c>
      <c r="CB6" s="10">
        <v>4</v>
      </c>
      <c r="CC6" s="105"/>
      <c r="CD6" s="3"/>
      <c r="CE6" s="3"/>
    </row>
    <row r="7" spans="1:90" s="25" customFormat="1" ht="26.65" customHeight="1" x14ac:dyDescent="0.25">
      <c r="A7" s="26"/>
      <c r="B7" s="564" t="s">
        <v>158</v>
      </c>
      <c r="C7" s="564"/>
      <c r="D7" s="575"/>
      <c r="E7" s="575"/>
      <c r="F7" s="575"/>
      <c r="G7" s="576"/>
      <c r="H7" s="27" t="s">
        <v>157</v>
      </c>
      <c r="I7" s="28" t="s">
        <v>5</v>
      </c>
      <c r="J7" s="87">
        <f t="shared" ref="J7:CA10" si="0">J8</f>
        <v>1000</v>
      </c>
      <c r="K7" s="87">
        <f t="shared" si="0"/>
        <v>123400</v>
      </c>
      <c r="L7" s="87">
        <f>K7-J7</f>
        <v>122400</v>
      </c>
      <c r="M7" s="87">
        <f t="shared" si="0"/>
        <v>123400</v>
      </c>
      <c r="N7" s="87">
        <f>M7-K7</f>
        <v>0</v>
      </c>
      <c r="O7" s="87">
        <f t="shared" si="0"/>
        <v>123400</v>
      </c>
      <c r="P7" s="87">
        <f>O7-M7</f>
        <v>0</v>
      </c>
      <c r="Q7" s="87">
        <f t="shared" si="0"/>
        <v>123400</v>
      </c>
      <c r="R7" s="87">
        <f>Q7-O7</f>
        <v>0</v>
      </c>
      <c r="S7" s="87">
        <f t="shared" si="0"/>
        <v>127350</v>
      </c>
      <c r="T7" s="87">
        <f>S7-Q7</f>
        <v>3950</v>
      </c>
      <c r="U7" s="87">
        <f t="shared" si="0"/>
        <v>127350</v>
      </c>
      <c r="V7" s="87">
        <f>U7-S7</f>
        <v>0</v>
      </c>
      <c r="W7" s="87">
        <f t="shared" si="0"/>
        <v>61399.8</v>
      </c>
      <c r="X7" s="87">
        <f>W7-U7</f>
        <v>-65950.2</v>
      </c>
      <c r="Y7" s="87">
        <f t="shared" si="0"/>
        <v>61399.8</v>
      </c>
      <c r="Z7" s="87">
        <f>Y7-W7</f>
        <v>0</v>
      </c>
      <c r="AA7" s="87">
        <f t="shared" si="0"/>
        <v>61399.8</v>
      </c>
      <c r="AB7" s="87">
        <f>AA7-Y7</f>
        <v>0</v>
      </c>
      <c r="AC7" s="87">
        <f t="shared" si="0"/>
        <v>61399.8</v>
      </c>
      <c r="AD7" s="87">
        <f>AC7-AA7</f>
        <v>0</v>
      </c>
      <c r="AE7" s="87">
        <f t="shared" si="0"/>
        <v>1000</v>
      </c>
      <c r="AF7" s="87">
        <f>AE7-AC7</f>
        <v>-60399.8</v>
      </c>
      <c r="AG7" s="87">
        <f t="shared" si="0"/>
        <v>152689</v>
      </c>
      <c r="AH7" s="87">
        <f>AG7-AE7</f>
        <v>151689</v>
      </c>
      <c r="AI7" s="87">
        <f t="shared" si="0"/>
        <v>264774</v>
      </c>
      <c r="AJ7" s="87">
        <f>AI7-AG7</f>
        <v>112085</v>
      </c>
      <c r="AK7" s="87">
        <f t="shared" si="0"/>
        <v>264774</v>
      </c>
      <c r="AL7" s="87">
        <f>AK7-AI7</f>
        <v>0</v>
      </c>
      <c r="AM7" s="87">
        <f t="shared" si="0"/>
        <v>264774</v>
      </c>
      <c r="AN7" s="87">
        <f>AM7-AK7</f>
        <v>0</v>
      </c>
      <c r="AO7" s="87">
        <f t="shared" si="0"/>
        <v>264774</v>
      </c>
      <c r="AP7" s="87">
        <f>AO7-AM7</f>
        <v>0</v>
      </c>
      <c r="AQ7" s="87">
        <f t="shared" si="0"/>
        <v>264774</v>
      </c>
      <c r="AR7" s="87">
        <f>AQ7-AO7</f>
        <v>0</v>
      </c>
      <c r="AS7" s="87">
        <f t="shared" si="0"/>
        <v>264774</v>
      </c>
      <c r="AT7" s="87">
        <f>AS7-AQ7</f>
        <v>0</v>
      </c>
      <c r="AU7" s="87">
        <f t="shared" si="0"/>
        <v>264774</v>
      </c>
      <c r="AV7" s="87">
        <f>AU7-AS7</f>
        <v>0</v>
      </c>
      <c r="AW7" s="87">
        <f>AW8+AW16</f>
        <v>264774</v>
      </c>
      <c r="AX7" s="87">
        <f>AW7-AU7</f>
        <v>0</v>
      </c>
      <c r="AY7" s="87">
        <f>AY8+AY16</f>
        <v>30000</v>
      </c>
      <c r="AZ7" s="87">
        <f>AY7-AW7</f>
        <v>-234774</v>
      </c>
      <c r="BA7" s="87">
        <f>BA8+BA16+BA20</f>
        <v>30000</v>
      </c>
      <c r="BB7" s="87">
        <f>BA7-AY7</f>
        <v>0</v>
      </c>
      <c r="BC7" s="87">
        <f>BC8+BC16+BC20</f>
        <v>437000</v>
      </c>
      <c r="BD7" s="87">
        <f>BC7-BA7</f>
        <v>407000</v>
      </c>
      <c r="BE7" s="87">
        <f>BE8+BE16+BE20</f>
        <v>437000</v>
      </c>
      <c r="BF7" s="87">
        <f>BE7-BC7</f>
        <v>0</v>
      </c>
      <c r="BG7" s="87">
        <f>BG8+BG16+BG20</f>
        <v>5523615</v>
      </c>
      <c r="BH7" s="87">
        <f>BG7-BE7</f>
        <v>5086615</v>
      </c>
      <c r="BI7" s="87">
        <f>BI8+BI16+BI20</f>
        <v>5523615</v>
      </c>
      <c r="BJ7" s="87">
        <f>BI7-BG7</f>
        <v>0</v>
      </c>
      <c r="BK7" s="87">
        <f>BK8+BK16+BK20</f>
        <v>5523615</v>
      </c>
      <c r="BL7" s="87">
        <f>BK7-BI7</f>
        <v>0</v>
      </c>
      <c r="BM7" s="87">
        <f>BM8+BM16+BM20</f>
        <v>5523615</v>
      </c>
      <c r="BN7" s="87">
        <f>BM7-BK7</f>
        <v>0</v>
      </c>
      <c r="BO7" s="87">
        <f>BO8+BO16+BO20</f>
        <v>5523615</v>
      </c>
      <c r="BP7" s="87">
        <f>BO7-BM7</f>
        <v>0</v>
      </c>
      <c r="BQ7" s="87">
        <f>BQ8+BQ16+BQ20</f>
        <v>5523615</v>
      </c>
      <c r="BR7" s="87">
        <f>BQ7-BO7</f>
        <v>0</v>
      </c>
      <c r="BS7" s="87">
        <f>BS8+BS16+BS20</f>
        <v>5377563.46</v>
      </c>
      <c r="BT7" s="87">
        <f>BS7-BQ7</f>
        <v>-146051.54000000004</v>
      </c>
      <c r="BU7" s="87">
        <f>BU8+BU16+BU20</f>
        <v>4596108</v>
      </c>
      <c r="BV7" s="87">
        <f>BU7-BS7</f>
        <v>-781455.46</v>
      </c>
      <c r="BW7" s="87">
        <f>BW8+BW16+BW20</f>
        <v>4710858</v>
      </c>
      <c r="BX7" s="87">
        <f>BW7-BU7</f>
        <v>114750</v>
      </c>
      <c r="BY7" s="87">
        <f>BY8+BY16+BY20</f>
        <v>7644265</v>
      </c>
      <c r="BZ7" s="87">
        <f>BY7-BW7</f>
        <v>2933407</v>
      </c>
      <c r="CA7" s="87">
        <f>CA8+CA16+CA20</f>
        <v>7599025.0099999998</v>
      </c>
      <c r="CB7" s="87">
        <f>CA7-BY7</f>
        <v>-45239.990000000224</v>
      </c>
      <c r="CC7" s="96"/>
      <c r="CD7" s="24"/>
      <c r="CE7" s="24"/>
      <c r="CF7" s="24"/>
      <c r="CG7" s="24"/>
      <c r="CH7" s="24"/>
      <c r="CI7" s="24"/>
      <c r="CJ7" s="24"/>
      <c r="CK7" s="24"/>
      <c r="CL7" s="24"/>
    </row>
    <row r="8" spans="1:90" s="25" customFormat="1" ht="26.65" hidden="1" customHeight="1" x14ac:dyDescent="0.25">
      <c r="A8" s="26"/>
      <c r="B8" s="560" t="s">
        <v>156</v>
      </c>
      <c r="C8" s="561"/>
      <c r="D8" s="561"/>
      <c r="E8" s="561"/>
      <c r="F8" s="561"/>
      <c r="G8" s="562"/>
      <c r="H8" s="17" t="s">
        <v>155</v>
      </c>
      <c r="I8" s="18" t="s">
        <v>5</v>
      </c>
      <c r="J8" s="88">
        <f t="shared" si="0"/>
        <v>1000</v>
      </c>
      <c r="K8" s="88">
        <f t="shared" si="0"/>
        <v>123400</v>
      </c>
      <c r="L8" s="130">
        <f>K8-J8</f>
        <v>122400</v>
      </c>
      <c r="M8" s="88">
        <f t="shared" si="0"/>
        <v>123400</v>
      </c>
      <c r="N8" s="130">
        <f t="shared" ref="N8:AH11" si="1">M8-K8</f>
        <v>0</v>
      </c>
      <c r="O8" s="88">
        <f t="shared" si="0"/>
        <v>123400</v>
      </c>
      <c r="P8" s="130">
        <f t="shared" si="1"/>
        <v>0</v>
      </c>
      <c r="Q8" s="88">
        <f t="shared" si="0"/>
        <v>123400</v>
      </c>
      <c r="R8" s="130">
        <f t="shared" si="1"/>
        <v>0</v>
      </c>
      <c r="S8" s="88">
        <f t="shared" si="0"/>
        <v>127350</v>
      </c>
      <c r="T8" s="130">
        <f t="shared" si="1"/>
        <v>3950</v>
      </c>
      <c r="U8" s="88">
        <f t="shared" si="0"/>
        <v>127350</v>
      </c>
      <c r="V8" s="130">
        <f t="shared" si="1"/>
        <v>0</v>
      </c>
      <c r="W8" s="88">
        <f t="shared" si="0"/>
        <v>61399.8</v>
      </c>
      <c r="X8" s="130">
        <f t="shared" si="1"/>
        <v>-65950.2</v>
      </c>
      <c r="Y8" s="88">
        <f t="shared" si="0"/>
        <v>61399.8</v>
      </c>
      <c r="Z8" s="130">
        <f t="shared" si="1"/>
        <v>0</v>
      </c>
      <c r="AA8" s="88">
        <f t="shared" si="0"/>
        <v>61399.8</v>
      </c>
      <c r="AB8" s="130">
        <f t="shared" si="1"/>
        <v>0</v>
      </c>
      <c r="AC8" s="88">
        <f t="shared" si="0"/>
        <v>61399.8</v>
      </c>
      <c r="AD8" s="130">
        <f t="shared" si="1"/>
        <v>0</v>
      </c>
      <c r="AE8" s="88">
        <f t="shared" si="0"/>
        <v>1000</v>
      </c>
      <c r="AF8" s="130">
        <f t="shared" si="1"/>
        <v>-60399.8</v>
      </c>
      <c r="AG8" s="88">
        <f t="shared" si="0"/>
        <v>152689</v>
      </c>
      <c r="AH8" s="130">
        <f t="shared" si="1"/>
        <v>151689</v>
      </c>
      <c r="AI8" s="88">
        <f t="shared" si="0"/>
        <v>264774</v>
      </c>
      <c r="AJ8" s="130">
        <f t="shared" ref="AJ8:AJ15" si="2">AI8-AG8</f>
        <v>112085</v>
      </c>
      <c r="AK8" s="88">
        <f t="shared" si="0"/>
        <v>264774</v>
      </c>
      <c r="AL8" s="130">
        <f t="shared" ref="AL8:BR15" si="3">AK8-AI8</f>
        <v>0</v>
      </c>
      <c r="AM8" s="88">
        <f t="shared" si="0"/>
        <v>264774</v>
      </c>
      <c r="AN8" s="130">
        <f t="shared" si="3"/>
        <v>0</v>
      </c>
      <c r="AO8" s="88">
        <f t="shared" si="0"/>
        <v>264774</v>
      </c>
      <c r="AP8" s="130">
        <f t="shared" si="3"/>
        <v>0</v>
      </c>
      <c r="AQ8" s="88">
        <f t="shared" si="0"/>
        <v>264774</v>
      </c>
      <c r="AR8" s="130">
        <f t="shared" si="3"/>
        <v>0</v>
      </c>
      <c r="AS8" s="88">
        <f t="shared" si="0"/>
        <v>264774</v>
      </c>
      <c r="AT8" s="130">
        <f t="shared" si="3"/>
        <v>0</v>
      </c>
      <c r="AU8" s="88">
        <f t="shared" si="0"/>
        <v>264774</v>
      </c>
      <c r="AV8" s="130">
        <f t="shared" si="3"/>
        <v>0</v>
      </c>
      <c r="AW8" s="88">
        <f t="shared" si="0"/>
        <v>264774</v>
      </c>
      <c r="AX8" s="130">
        <f t="shared" si="3"/>
        <v>0</v>
      </c>
      <c r="AY8" s="88">
        <f t="shared" si="0"/>
        <v>0</v>
      </c>
      <c r="AZ8" s="130">
        <f t="shared" si="3"/>
        <v>-264774</v>
      </c>
      <c r="BA8" s="88">
        <f t="shared" si="0"/>
        <v>0</v>
      </c>
      <c r="BB8" s="130">
        <f t="shared" si="3"/>
        <v>0</v>
      </c>
      <c r="BC8" s="88">
        <f t="shared" si="0"/>
        <v>0</v>
      </c>
      <c r="BD8" s="130">
        <f t="shared" si="3"/>
        <v>0</v>
      </c>
      <c r="BE8" s="88">
        <f t="shared" si="0"/>
        <v>0</v>
      </c>
      <c r="BF8" s="130">
        <f t="shared" si="3"/>
        <v>0</v>
      </c>
      <c r="BG8" s="88">
        <f t="shared" si="0"/>
        <v>0</v>
      </c>
      <c r="BH8" s="130">
        <f t="shared" si="3"/>
        <v>0</v>
      </c>
      <c r="BI8" s="88">
        <f t="shared" si="0"/>
        <v>0</v>
      </c>
      <c r="BJ8" s="130">
        <f t="shared" si="3"/>
        <v>0</v>
      </c>
      <c r="BK8" s="88">
        <f t="shared" si="0"/>
        <v>0</v>
      </c>
      <c r="BL8" s="130">
        <f t="shared" si="3"/>
        <v>0</v>
      </c>
      <c r="BM8" s="88">
        <f t="shared" si="0"/>
        <v>0</v>
      </c>
      <c r="BN8" s="130">
        <f t="shared" si="3"/>
        <v>0</v>
      </c>
      <c r="BO8" s="88">
        <f t="shared" si="0"/>
        <v>0</v>
      </c>
      <c r="BP8" s="130">
        <f t="shared" si="3"/>
        <v>0</v>
      </c>
      <c r="BQ8" s="88">
        <f t="shared" si="0"/>
        <v>0</v>
      </c>
      <c r="BR8" s="130">
        <f t="shared" si="3"/>
        <v>0</v>
      </c>
      <c r="BS8" s="88">
        <f t="shared" si="0"/>
        <v>0</v>
      </c>
      <c r="BT8" s="130">
        <f t="shared" ref="BT8:BT23" si="4">BS8-BQ8</f>
        <v>0</v>
      </c>
      <c r="BU8" s="88">
        <f t="shared" si="0"/>
        <v>0</v>
      </c>
      <c r="BV8" s="130">
        <f t="shared" ref="BV8:BV23" si="5">BU8-BS8</f>
        <v>0</v>
      </c>
      <c r="BW8" s="88">
        <f t="shared" si="0"/>
        <v>0</v>
      </c>
      <c r="BX8" s="130">
        <f t="shared" ref="BX8:BX23" si="6">BW8-BU8</f>
        <v>0</v>
      </c>
      <c r="BY8" s="88">
        <f t="shared" si="0"/>
        <v>0</v>
      </c>
      <c r="BZ8" s="130">
        <f t="shared" ref="BZ8:BZ23" si="7">BY8-BW8</f>
        <v>0</v>
      </c>
      <c r="CA8" s="88">
        <f t="shared" si="0"/>
        <v>0</v>
      </c>
      <c r="CB8" s="130">
        <f t="shared" ref="CB8:CB23" si="8">CA8-BY8</f>
        <v>0</v>
      </c>
      <c r="CC8" s="96"/>
      <c r="CD8" s="24"/>
      <c r="CE8" s="24"/>
      <c r="CF8" s="24"/>
      <c r="CG8" s="24"/>
      <c r="CH8" s="24"/>
      <c r="CI8" s="24"/>
      <c r="CJ8" s="24"/>
      <c r="CK8" s="24"/>
      <c r="CL8" s="24"/>
    </row>
    <row r="9" spans="1:90" s="25" customFormat="1" ht="15.75" hidden="1" x14ac:dyDescent="0.25">
      <c r="A9" s="26"/>
      <c r="B9" s="560" t="s">
        <v>40</v>
      </c>
      <c r="C9" s="561"/>
      <c r="D9" s="561"/>
      <c r="E9" s="561"/>
      <c r="F9" s="561"/>
      <c r="G9" s="562"/>
      <c r="H9" s="17" t="s">
        <v>154</v>
      </c>
      <c r="I9" s="18" t="s">
        <v>5</v>
      </c>
      <c r="J9" s="88">
        <f t="shared" si="0"/>
        <v>1000</v>
      </c>
      <c r="K9" s="88">
        <f t="shared" si="0"/>
        <v>123400</v>
      </c>
      <c r="L9" s="130">
        <f>K9-J9</f>
        <v>122400</v>
      </c>
      <c r="M9" s="88">
        <f t="shared" si="0"/>
        <v>123400</v>
      </c>
      <c r="N9" s="130">
        <f t="shared" si="1"/>
        <v>0</v>
      </c>
      <c r="O9" s="88">
        <f t="shared" si="0"/>
        <v>123400</v>
      </c>
      <c r="P9" s="130">
        <f t="shared" si="1"/>
        <v>0</v>
      </c>
      <c r="Q9" s="88">
        <f t="shared" si="0"/>
        <v>123400</v>
      </c>
      <c r="R9" s="130">
        <f t="shared" si="1"/>
        <v>0</v>
      </c>
      <c r="S9" s="88">
        <f t="shared" si="0"/>
        <v>127350</v>
      </c>
      <c r="T9" s="130">
        <f t="shared" si="1"/>
        <v>3950</v>
      </c>
      <c r="U9" s="88">
        <f t="shared" si="0"/>
        <v>127350</v>
      </c>
      <c r="V9" s="130">
        <f t="shared" si="1"/>
        <v>0</v>
      </c>
      <c r="W9" s="88">
        <f t="shared" si="0"/>
        <v>61399.8</v>
      </c>
      <c r="X9" s="130">
        <f t="shared" si="1"/>
        <v>-65950.2</v>
      </c>
      <c r="Y9" s="88">
        <f t="shared" si="0"/>
        <v>61399.8</v>
      </c>
      <c r="Z9" s="130">
        <f t="shared" si="1"/>
        <v>0</v>
      </c>
      <c r="AA9" s="88">
        <f t="shared" si="0"/>
        <v>61399.8</v>
      </c>
      <c r="AB9" s="130">
        <f t="shared" si="1"/>
        <v>0</v>
      </c>
      <c r="AC9" s="88">
        <f t="shared" si="0"/>
        <v>61399.8</v>
      </c>
      <c r="AD9" s="130">
        <f t="shared" si="1"/>
        <v>0</v>
      </c>
      <c r="AE9" s="88">
        <f t="shared" si="0"/>
        <v>1000</v>
      </c>
      <c r="AF9" s="130">
        <f t="shared" si="1"/>
        <v>-60399.8</v>
      </c>
      <c r="AG9" s="88">
        <f>AG10+AG12+AG14</f>
        <v>152689</v>
      </c>
      <c r="AH9" s="130">
        <f t="shared" si="1"/>
        <v>151689</v>
      </c>
      <c r="AI9" s="88">
        <f>AI10+AI12+AI14</f>
        <v>264774</v>
      </c>
      <c r="AJ9" s="130">
        <f t="shared" si="2"/>
        <v>112085</v>
      </c>
      <c r="AK9" s="88">
        <f>AK10+AK12+AK14</f>
        <v>264774</v>
      </c>
      <c r="AL9" s="130">
        <f t="shared" si="3"/>
        <v>0</v>
      </c>
      <c r="AM9" s="88">
        <f>AM10+AM12+AM14</f>
        <v>264774</v>
      </c>
      <c r="AN9" s="130">
        <f t="shared" si="3"/>
        <v>0</v>
      </c>
      <c r="AO9" s="88">
        <f>AO10+AO12+AO14</f>
        <v>264774</v>
      </c>
      <c r="AP9" s="130">
        <f t="shared" si="3"/>
        <v>0</v>
      </c>
      <c r="AQ9" s="88">
        <f>AQ10+AQ12+AQ14</f>
        <v>264774</v>
      </c>
      <c r="AR9" s="130">
        <f t="shared" si="3"/>
        <v>0</v>
      </c>
      <c r="AS9" s="88">
        <f>AS10+AS12+AS14</f>
        <v>264774</v>
      </c>
      <c r="AT9" s="130">
        <f t="shared" si="3"/>
        <v>0</v>
      </c>
      <c r="AU9" s="88">
        <f>AU10+AU12+AU14</f>
        <v>264774</v>
      </c>
      <c r="AV9" s="130">
        <f t="shared" si="3"/>
        <v>0</v>
      </c>
      <c r="AW9" s="88">
        <f>AW10+AW12+AW14</f>
        <v>264774</v>
      </c>
      <c r="AX9" s="130">
        <f t="shared" si="3"/>
        <v>0</v>
      </c>
      <c r="AY9" s="88">
        <f>AY10+AY12+AY14</f>
        <v>0</v>
      </c>
      <c r="AZ9" s="130">
        <f t="shared" si="3"/>
        <v>-264774</v>
      </c>
      <c r="BA9" s="88">
        <f>BA10+BA12+BA14</f>
        <v>0</v>
      </c>
      <c r="BB9" s="130">
        <f t="shared" si="3"/>
        <v>0</v>
      </c>
      <c r="BC9" s="88">
        <f>BC10+BC12+BC14</f>
        <v>0</v>
      </c>
      <c r="BD9" s="130">
        <f t="shared" si="3"/>
        <v>0</v>
      </c>
      <c r="BE9" s="88">
        <f>BE10+BE12+BE14</f>
        <v>0</v>
      </c>
      <c r="BF9" s="130">
        <f t="shared" si="3"/>
        <v>0</v>
      </c>
      <c r="BG9" s="88">
        <f>BG10+BG12+BG14</f>
        <v>0</v>
      </c>
      <c r="BH9" s="130">
        <f t="shared" si="3"/>
        <v>0</v>
      </c>
      <c r="BI9" s="88">
        <f>BI10+BI12+BI14</f>
        <v>0</v>
      </c>
      <c r="BJ9" s="130">
        <f t="shared" si="3"/>
        <v>0</v>
      </c>
      <c r="BK9" s="88">
        <f>BK10+BK12+BK14</f>
        <v>0</v>
      </c>
      <c r="BL9" s="130">
        <f t="shared" si="3"/>
        <v>0</v>
      </c>
      <c r="BM9" s="88">
        <f>BM10+BM12+BM14</f>
        <v>0</v>
      </c>
      <c r="BN9" s="130">
        <f t="shared" si="3"/>
        <v>0</v>
      </c>
      <c r="BO9" s="88">
        <f>BO10+BO12+BO14</f>
        <v>0</v>
      </c>
      <c r="BP9" s="130">
        <f t="shared" si="3"/>
        <v>0</v>
      </c>
      <c r="BQ9" s="88">
        <f>BQ10+BQ12+BQ14</f>
        <v>0</v>
      </c>
      <c r="BR9" s="130">
        <f t="shared" si="3"/>
        <v>0</v>
      </c>
      <c r="BS9" s="88">
        <f>BS10+BS12+BS14</f>
        <v>0</v>
      </c>
      <c r="BT9" s="130">
        <f t="shared" si="4"/>
        <v>0</v>
      </c>
      <c r="BU9" s="88">
        <f>BU10+BU12+BU14</f>
        <v>0</v>
      </c>
      <c r="BV9" s="130">
        <f t="shared" si="5"/>
        <v>0</v>
      </c>
      <c r="BW9" s="88">
        <f>BW10+BW12+BW14</f>
        <v>0</v>
      </c>
      <c r="BX9" s="130">
        <f t="shared" si="6"/>
        <v>0</v>
      </c>
      <c r="BY9" s="88">
        <f>BY10+BY12+BY14</f>
        <v>0</v>
      </c>
      <c r="BZ9" s="130">
        <f t="shared" si="7"/>
        <v>0</v>
      </c>
      <c r="CA9" s="88">
        <f>CA10+CA12+CA14</f>
        <v>0</v>
      </c>
      <c r="CB9" s="130">
        <f t="shared" si="8"/>
        <v>0</v>
      </c>
      <c r="CC9" s="96"/>
      <c r="CD9" s="24"/>
      <c r="CE9" s="24"/>
      <c r="CF9" s="24"/>
      <c r="CG9" s="24"/>
      <c r="CH9" s="24"/>
      <c r="CI9" s="24"/>
      <c r="CJ9" s="24"/>
      <c r="CK9" s="24"/>
      <c r="CL9" s="24"/>
    </row>
    <row r="10" spans="1:90" s="25" customFormat="1" ht="26.65" hidden="1" customHeight="1" x14ac:dyDescent="0.25">
      <c r="A10" s="26"/>
      <c r="B10" s="565" t="s">
        <v>11</v>
      </c>
      <c r="C10" s="566"/>
      <c r="D10" s="566"/>
      <c r="E10" s="566"/>
      <c r="F10" s="566"/>
      <c r="G10" s="567"/>
      <c r="H10" s="17" t="s">
        <v>154</v>
      </c>
      <c r="I10" s="18" t="s">
        <v>10</v>
      </c>
      <c r="J10" s="88">
        <f t="shared" si="0"/>
        <v>1000</v>
      </c>
      <c r="K10" s="88">
        <f t="shared" si="0"/>
        <v>123400</v>
      </c>
      <c r="L10" s="130">
        <f>K10-J10</f>
        <v>122400</v>
      </c>
      <c r="M10" s="88">
        <f t="shared" si="0"/>
        <v>123400</v>
      </c>
      <c r="N10" s="130">
        <f t="shared" si="1"/>
        <v>0</v>
      </c>
      <c r="O10" s="88">
        <f t="shared" si="0"/>
        <v>123400</v>
      </c>
      <c r="P10" s="130">
        <f t="shared" si="1"/>
        <v>0</v>
      </c>
      <c r="Q10" s="88">
        <f t="shared" si="0"/>
        <v>123400</v>
      </c>
      <c r="R10" s="130">
        <f t="shared" si="1"/>
        <v>0</v>
      </c>
      <c r="S10" s="88">
        <f t="shared" si="0"/>
        <v>127350</v>
      </c>
      <c r="T10" s="130">
        <f t="shared" si="1"/>
        <v>3950</v>
      </c>
      <c r="U10" s="88">
        <f t="shared" si="0"/>
        <v>127350</v>
      </c>
      <c r="V10" s="130">
        <f t="shared" si="1"/>
        <v>0</v>
      </c>
      <c r="W10" s="88">
        <f t="shared" si="0"/>
        <v>61399.8</v>
      </c>
      <c r="X10" s="130">
        <f t="shared" si="1"/>
        <v>-65950.2</v>
      </c>
      <c r="Y10" s="88">
        <f t="shared" si="0"/>
        <v>61399.8</v>
      </c>
      <c r="Z10" s="130">
        <f t="shared" si="1"/>
        <v>0</v>
      </c>
      <c r="AA10" s="88">
        <f t="shared" si="0"/>
        <v>61399.8</v>
      </c>
      <c r="AB10" s="130">
        <f t="shared" si="1"/>
        <v>0</v>
      </c>
      <c r="AC10" s="88">
        <f t="shared" si="0"/>
        <v>61399.8</v>
      </c>
      <c r="AD10" s="130">
        <f t="shared" si="1"/>
        <v>0</v>
      </c>
      <c r="AE10" s="88">
        <f t="shared" si="0"/>
        <v>1000</v>
      </c>
      <c r="AF10" s="130">
        <f t="shared" si="1"/>
        <v>-60399.8</v>
      </c>
      <c r="AG10" s="88">
        <f t="shared" si="0"/>
        <v>152689</v>
      </c>
      <c r="AH10" s="130">
        <f t="shared" si="1"/>
        <v>151689</v>
      </c>
      <c r="AI10" s="88">
        <f t="shared" si="0"/>
        <v>114774</v>
      </c>
      <c r="AJ10" s="130">
        <f t="shared" si="2"/>
        <v>-37915</v>
      </c>
      <c r="AK10" s="88">
        <f t="shared" si="0"/>
        <v>114774</v>
      </c>
      <c r="AL10" s="130">
        <f t="shared" si="3"/>
        <v>0</v>
      </c>
      <c r="AM10" s="88">
        <f t="shared" si="0"/>
        <v>114774</v>
      </c>
      <c r="AN10" s="130">
        <f t="shared" si="3"/>
        <v>0</v>
      </c>
      <c r="AO10" s="88">
        <f t="shared" si="0"/>
        <v>114774</v>
      </c>
      <c r="AP10" s="130">
        <f t="shared" si="3"/>
        <v>0</v>
      </c>
      <c r="AQ10" s="88">
        <f t="shared" si="0"/>
        <v>114774</v>
      </c>
      <c r="AR10" s="130">
        <f t="shared" si="3"/>
        <v>0</v>
      </c>
      <c r="AS10" s="88">
        <f t="shared" si="0"/>
        <v>114774</v>
      </c>
      <c r="AT10" s="130">
        <f t="shared" si="3"/>
        <v>0</v>
      </c>
      <c r="AU10" s="88">
        <f t="shared" si="0"/>
        <v>114774</v>
      </c>
      <c r="AV10" s="130">
        <f t="shared" si="3"/>
        <v>0</v>
      </c>
      <c r="AW10" s="88">
        <f t="shared" si="0"/>
        <v>114774</v>
      </c>
      <c r="AX10" s="130">
        <f t="shared" si="3"/>
        <v>0</v>
      </c>
      <c r="AY10" s="88">
        <f t="shared" si="0"/>
        <v>0</v>
      </c>
      <c r="AZ10" s="130">
        <f t="shared" si="3"/>
        <v>-114774</v>
      </c>
      <c r="BA10" s="88">
        <f t="shared" si="0"/>
        <v>0</v>
      </c>
      <c r="BB10" s="130">
        <f t="shared" si="3"/>
        <v>0</v>
      </c>
      <c r="BC10" s="88">
        <f t="shared" si="0"/>
        <v>0</v>
      </c>
      <c r="BD10" s="130">
        <f t="shared" si="3"/>
        <v>0</v>
      </c>
      <c r="BE10" s="88">
        <f t="shared" si="0"/>
        <v>0</v>
      </c>
      <c r="BF10" s="130">
        <f t="shared" si="3"/>
        <v>0</v>
      </c>
      <c r="BG10" s="88">
        <f t="shared" si="0"/>
        <v>0</v>
      </c>
      <c r="BH10" s="130">
        <f t="shared" si="3"/>
        <v>0</v>
      </c>
      <c r="BI10" s="88">
        <f t="shared" si="0"/>
        <v>0</v>
      </c>
      <c r="BJ10" s="130">
        <f t="shared" si="3"/>
        <v>0</v>
      </c>
      <c r="BK10" s="88">
        <f t="shared" si="0"/>
        <v>0</v>
      </c>
      <c r="BL10" s="130">
        <f t="shared" si="3"/>
        <v>0</v>
      </c>
      <c r="BM10" s="88">
        <f t="shared" si="0"/>
        <v>0</v>
      </c>
      <c r="BN10" s="130">
        <f t="shared" si="3"/>
        <v>0</v>
      </c>
      <c r="BO10" s="88">
        <f t="shared" si="0"/>
        <v>0</v>
      </c>
      <c r="BP10" s="130">
        <f t="shared" si="3"/>
        <v>0</v>
      </c>
      <c r="BQ10" s="88">
        <f t="shared" si="0"/>
        <v>0</v>
      </c>
      <c r="BR10" s="130">
        <f t="shared" si="3"/>
        <v>0</v>
      </c>
      <c r="BS10" s="88">
        <f t="shared" si="0"/>
        <v>0</v>
      </c>
      <c r="BT10" s="130">
        <f t="shared" si="4"/>
        <v>0</v>
      </c>
      <c r="BU10" s="88">
        <f t="shared" si="0"/>
        <v>0</v>
      </c>
      <c r="BV10" s="130">
        <f t="shared" si="5"/>
        <v>0</v>
      </c>
      <c r="BW10" s="88">
        <f t="shared" si="0"/>
        <v>0</v>
      </c>
      <c r="BX10" s="130">
        <f t="shared" si="6"/>
        <v>0</v>
      </c>
      <c r="BY10" s="88">
        <f t="shared" si="0"/>
        <v>0</v>
      </c>
      <c r="BZ10" s="130">
        <f t="shared" si="7"/>
        <v>0</v>
      </c>
      <c r="CA10" s="88">
        <f t="shared" si="0"/>
        <v>0</v>
      </c>
      <c r="CB10" s="130">
        <f t="shared" si="8"/>
        <v>0</v>
      </c>
      <c r="CC10" s="96"/>
      <c r="CD10" s="24"/>
      <c r="CE10" s="24"/>
      <c r="CF10" s="24"/>
      <c r="CG10" s="24"/>
      <c r="CH10" s="24"/>
      <c r="CI10" s="24"/>
      <c r="CJ10" s="24"/>
      <c r="CK10" s="24"/>
      <c r="CL10" s="24"/>
    </row>
    <row r="11" spans="1:90" s="60" customFormat="1" ht="26.65" hidden="1" customHeight="1" x14ac:dyDescent="0.25">
      <c r="A11" s="61"/>
      <c r="B11" s="559" t="s">
        <v>9</v>
      </c>
      <c r="C11" s="559"/>
      <c r="D11" s="559"/>
      <c r="E11" s="559"/>
      <c r="F11" s="559"/>
      <c r="G11" s="559"/>
      <c r="H11" s="21">
        <v>1400199990</v>
      </c>
      <c r="I11" s="22" t="s">
        <v>8</v>
      </c>
      <c r="J11" s="91">
        <v>1000</v>
      </c>
      <c r="K11" s="118">
        <v>123400</v>
      </c>
      <c r="L11" s="103">
        <f>K11-J11</f>
        <v>122400</v>
      </c>
      <c r="M11" s="162">
        <v>123400</v>
      </c>
      <c r="N11" s="103">
        <f t="shared" si="1"/>
        <v>0</v>
      </c>
      <c r="O11" s="162">
        <v>123400</v>
      </c>
      <c r="P11" s="103">
        <f t="shared" si="1"/>
        <v>0</v>
      </c>
      <c r="Q11" s="183">
        <v>123400</v>
      </c>
      <c r="R11" s="103">
        <f t="shared" si="1"/>
        <v>0</v>
      </c>
      <c r="S11" s="204">
        <v>127350</v>
      </c>
      <c r="T11" s="103">
        <f t="shared" si="1"/>
        <v>3950</v>
      </c>
      <c r="U11" s="204">
        <v>127350</v>
      </c>
      <c r="V11" s="103">
        <f t="shared" si="1"/>
        <v>0</v>
      </c>
      <c r="W11" s="204">
        <v>61399.8</v>
      </c>
      <c r="X11" s="103">
        <f t="shared" si="1"/>
        <v>-65950.2</v>
      </c>
      <c r="Y11" s="204">
        <v>61399.8</v>
      </c>
      <c r="Z11" s="103">
        <f t="shared" si="1"/>
        <v>0</v>
      </c>
      <c r="AA11" s="204">
        <v>61399.8</v>
      </c>
      <c r="AB11" s="103">
        <f t="shared" si="1"/>
        <v>0</v>
      </c>
      <c r="AC11" s="204">
        <v>61399.8</v>
      </c>
      <c r="AD11" s="103">
        <f t="shared" si="1"/>
        <v>0</v>
      </c>
      <c r="AE11" s="204">
        <v>1000</v>
      </c>
      <c r="AF11" s="103">
        <f t="shared" si="1"/>
        <v>-60399.8</v>
      </c>
      <c r="AG11" s="240">
        <v>152689</v>
      </c>
      <c r="AH11" s="103">
        <f t="shared" si="1"/>
        <v>151689</v>
      </c>
      <c r="AI11" s="248">
        <v>114774</v>
      </c>
      <c r="AJ11" s="103">
        <f t="shared" si="2"/>
        <v>-37915</v>
      </c>
      <c r="AK11" s="248">
        <v>114774</v>
      </c>
      <c r="AL11" s="103">
        <f t="shared" si="3"/>
        <v>0</v>
      </c>
      <c r="AM11" s="248">
        <v>114774</v>
      </c>
      <c r="AN11" s="103">
        <f t="shared" si="3"/>
        <v>0</v>
      </c>
      <c r="AO11" s="286">
        <v>114774</v>
      </c>
      <c r="AP11" s="103">
        <f t="shared" si="3"/>
        <v>0</v>
      </c>
      <c r="AQ11" s="286">
        <v>114774</v>
      </c>
      <c r="AR11" s="103">
        <f t="shared" si="3"/>
        <v>0</v>
      </c>
      <c r="AS11" s="286">
        <v>114774</v>
      </c>
      <c r="AT11" s="103">
        <f t="shared" si="3"/>
        <v>0</v>
      </c>
      <c r="AU11" s="305">
        <v>114774</v>
      </c>
      <c r="AV11" s="103">
        <f t="shared" si="3"/>
        <v>0</v>
      </c>
      <c r="AW11" s="318">
        <v>114774</v>
      </c>
      <c r="AX11" s="103">
        <f t="shared" si="3"/>
        <v>0</v>
      </c>
      <c r="AY11" s="322">
        <v>0</v>
      </c>
      <c r="AZ11" s="103">
        <f t="shared" si="3"/>
        <v>-114774</v>
      </c>
      <c r="BA11" s="322">
        <v>0</v>
      </c>
      <c r="BB11" s="103">
        <f t="shared" si="3"/>
        <v>0</v>
      </c>
      <c r="BC11" s="322">
        <v>0</v>
      </c>
      <c r="BD11" s="103">
        <f t="shared" si="3"/>
        <v>0</v>
      </c>
      <c r="BE11" s="322">
        <v>0</v>
      </c>
      <c r="BF11" s="103">
        <f t="shared" si="3"/>
        <v>0</v>
      </c>
      <c r="BG11" s="322">
        <v>0</v>
      </c>
      <c r="BH11" s="103">
        <f t="shared" si="3"/>
        <v>0</v>
      </c>
      <c r="BI11" s="322">
        <v>0</v>
      </c>
      <c r="BJ11" s="103">
        <f t="shared" si="3"/>
        <v>0</v>
      </c>
      <c r="BK11" s="322">
        <v>0</v>
      </c>
      <c r="BL11" s="103">
        <f t="shared" si="3"/>
        <v>0</v>
      </c>
      <c r="BM11" s="322">
        <v>0</v>
      </c>
      <c r="BN11" s="103">
        <f t="shared" si="3"/>
        <v>0</v>
      </c>
      <c r="BO11" s="322">
        <v>0</v>
      </c>
      <c r="BP11" s="103">
        <f t="shared" si="3"/>
        <v>0</v>
      </c>
      <c r="BQ11" s="322">
        <v>0</v>
      </c>
      <c r="BR11" s="103">
        <f t="shared" si="3"/>
        <v>0</v>
      </c>
      <c r="BS11" s="322">
        <v>0</v>
      </c>
      <c r="BT11" s="103">
        <f t="shared" si="4"/>
        <v>0</v>
      </c>
      <c r="BU11" s="322">
        <v>0</v>
      </c>
      <c r="BV11" s="103">
        <f t="shared" si="5"/>
        <v>0</v>
      </c>
      <c r="BW11" s="322">
        <v>0</v>
      </c>
      <c r="BX11" s="103">
        <f t="shared" si="6"/>
        <v>0</v>
      </c>
      <c r="BY11" s="322">
        <v>0</v>
      </c>
      <c r="BZ11" s="103">
        <f t="shared" si="7"/>
        <v>0</v>
      </c>
      <c r="CA11" s="322">
        <v>0</v>
      </c>
      <c r="CB11" s="103">
        <f t="shared" si="8"/>
        <v>0</v>
      </c>
      <c r="CC11" s="53"/>
      <c r="CD11" s="59"/>
      <c r="CE11" s="59"/>
      <c r="CF11" s="59"/>
      <c r="CG11" s="59"/>
      <c r="CH11" s="59"/>
      <c r="CI11" s="59"/>
      <c r="CJ11" s="59"/>
      <c r="CK11" s="59"/>
      <c r="CL11" s="59"/>
    </row>
    <row r="12" spans="1:90" hidden="1" x14ac:dyDescent="0.2">
      <c r="B12" s="533" t="s">
        <v>48</v>
      </c>
      <c r="C12" s="574"/>
      <c r="D12" s="574"/>
      <c r="E12" s="574"/>
      <c r="F12" s="574"/>
      <c r="G12" s="574"/>
      <c r="H12" s="261" t="s">
        <v>584</v>
      </c>
      <c r="I12" s="262" t="s">
        <v>47</v>
      </c>
      <c r="J12" s="195"/>
      <c r="K12" s="195"/>
      <c r="L12" s="195"/>
      <c r="M12" s="195"/>
      <c r="N12" s="195"/>
      <c r="O12" s="195"/>
      <c r="P12" s="195"/>
      <c r="Q12" s="195"/>
      <c r="R12" s="195"/>
      <c r="S12" s="195"/>
      <c r="T12" s="195"/>
      <c r="U12" s="195"/>
      <c r="V12" s="195"/>
      <c r="W12" s="195"/>
      <c r="X12" s="195"/>
      <c r="Y12" s="195"/>
      <c r="Z12" s="195"/>
      <c r="AA12" s="195"/>
      <c r="AB12" s="195"/>
      <c r="AC12" s="89"/>
      <c r="AD12" s="89"/>
      <c r="AE12" s="89"/>
      <c r="AF12" s="89"/>
      <c r="AG12" s="89">
        <f>AG13</f>
        <v>0</v>
      </c>
      <c r="AH12" s="89"/>
      <c r="AI12" s="89">
        <f>AI13</f>
        <v>50000</v>
      </c>
      <c r="AJ12" s="130">
        <f t="shared" si="2"/>
        <v>50000</v>
      </c>
      <c r="AK12" s="89">
        <f>AK13</f>
        <v>50000</v>
      </c>
      <c r="AL12" s="130">
        <f t="shared" si="3"/>
        <v>0</v>
      </c>
      <c r="AM12" s="89">
        <f>AM13</f>
        <v>50000</v>
      </c>
      <c r="AN12" s="130">
        <f t="shared" si="3"/>
        <v>0</v>
      </c>
      <c r="AO12" s="89">
        <f>AO13</f>
        <v>50000</v>
      </c>
      <c r="AP12" s="130">
        <f t="shared" si="3"/>
        <v>0</v>
      </c>
      <c r="AQ12" s="89">
        <f>AQ13</f>
        <v>50000</v>
      </c>
      <c r="AR12" s="130">
        <f t="shared" si="3"/>
        <v>0</v>
      </c>
      <c r="AS12" s="89">
        <f>AS13</f>
        <v>50000</v>
      </c>
      <c r="AT12" s="130">
        <f t="shared" si="3"/>
        <v>0</v>
      </c>
      <c r="AU12" s="89">
        <f>AU13</f>
        <v>50000</v>
      </c>
      <c r="AV12" s="130">
        <f t="shared" si="3"/>
        <v>0</v>
      </c>
      <c r="AW12" s="89">
        <f>AW13</f>
        <v>50000</v>
      </c>
      <c r="AX12" s="130">
        <f t="shared" si="3"/>
        <v>0</v>
      </c>
      <c r="AY12" s="89">
        <f>AY13</f>
        <v>0</v>
      </c>
      <c r="AZ12" s="130">
        <f t="shared" si="3"/>
        <v>-50000</v>
      </c>
      <c r="BA12" s="89">
        <f>BA13</f>
        <v>0</v>
      </c>
      <c r="BB12" s="130">
        <f t="shared" si="3"/>
        <v>0</v>
      </c>
      <c r="BC12" s="89">
        <f>BC13</f>
        <v>0</v>
      </c>
      <c r="BD12" s="130">
        <f t="shared" si="3"/>
        <v>0</v>
      </c>
      <c r="BE12" s="89">
        <f>BE13</f>
        <v>0</v>
      </c>
      <c r="BF12" s="130">
        <f t="shared" si="3"/>
        <v>0</v>
      </c>
      <c r="BG12" s="89">
        <f>BG13</f>
        <v>0</v>
      </c>
      <c r="BH12" s="130">
        <f t="shared" si="3"/>
        <v>0</v>
      </c>
      <c r="BI12" s="89">
        <f>BI13</f>
        <v>0</v>
      </c>
      <c r="BJ12" s="130">
        <f t="shared" si="3"/>
        <v>0</v>
      </c>
      <c r="BK12" s="89">
        <f>BK13</f>
        <v>0</v>
      </c>
      <c r="BL12" s="130">
        <f t="shared" si="3"/>
        <v>0</v>
      </c>
      <c r="BM12" s="89">
        <f>BM13</f>
        <v>0</v>
      </c>
      <c r="BN12" s="130">
        <f t="shared" si="3"/>
        <v>0</v>
      </c>
      <c r="BO12" s="89">
        <f>BO13</f>
        <v>0</v>
      </c>
      <c r="BP12" s="130">
        <f t="shared" si="3"/>
        <v>0</v>
      </c>
      <c r="BQ12" s="89">
        <f>BQ13</f>
        <v>0</v>
      </c>
      <c r="BR12" s="130">
        <f t="shared" si="3"/>
        <v>0</v>
      </c>
      <c r="BS12" s="89">
        <f>BS13</f>
        <v>0</v>
      </c>
      <c r="BT12" s="130">
        <f t="shared" si="4"/>
        <v>0</v>
      </c>
      <c r="BU12" s="89">
        <f>BU13</f>
        <v>0</v>
      </c>
      <c r="BV12" s="130">
        <f t="shared" si="5"/>
        <v>0</v>
      </c>
      <c r="BW12" s="89">
        <f>BW13</f>
        <v>0</v>
      </c>
      <c r="BX12" s="130">
        <f t="shared" si="6"/>
        <v>0</v>
      </c>
      <c r="BY12" s="89">
        <f>BY13</f>
        <v>0</v>
      </c>
      <c r="BZ12" s="130">
        <f t="shared" si="7"/>
        <v>0</v>
      </c>
      <c r="CA12" s="89">
        <f>CA13</f>
        <v>0</v>
      </c>
      <c r="CB12" s="130">
        <f t="shared" si="8"/>
        <v>0</v>
      </c>
      <c r="CC12" s="263"/>
    </row>
    <row r="13" spans="1:90" s="14" customFormat="1" hidden="1" x14ac:dyDescent="0.2">
      <c r="B13" s="579" t="s">
        <v>46</v>
      </c>
      <c r="C13" s="580"/>
      <c r="D13" s="580"/>
      <c r="E13" s="580"/>
      <c r="F13" s="580"/>
      <c r="G13" s="580"/>
      <c r="H13" s="258" t="s">
        <v>584</v>
      </c>
      <c r="I13" s="259" t="s">
        <v>44</v>
      </c>
      <c r="J13" s="200"/>
      <c r="K13" s="200"/>
      <c r="L13" s="200"/>
      <c r="M13" s="200"/>
      <c r="N13" s="200"/>
      <c r="O13" s="200"/>
      <c r="P13" s="200"/>
      <c r="Q13" s="200"/>
      <c r="R13" s="200"/>
      <c r="S13" s="200"/>
      <c r="T13" s="200"/>
      <c r="U13" s="200"/>
      <c r="V13" s="200"/>
      <c r="W13" s="200"/>
      <c r="X13" s="200"/>
      <c r="Y13" s="200"/>
      <c r="Z13" s="200"/>
      <c r="AA13" s="200"/>
      <c r="AB13" s="200"/>
      <c r="AC13" s="91"/>
      <c r="AD13" s="91"/>
      <c r="AE13" s="91"/>
      <c r="AF13" s="91"/>
      <c r="AG13" s="91">
        <v>0</v>
      </c>
      <c r="AH13" s="91"/>
      <c r="AI13" s="248">
        <v>50000</v>
      </c>
      <c r="AJ13" s="103">
        <f t="shared" si="2"/>
        <v>50000</v>
      </c>
      <c r="AK13" s="248">
        <v>50000</v>
      </c>
      <c r="AL13" s="103">
        <f t="shared" si="3"/>
        <v>0</v>
      </c>
      <c r="AM13" s="248">
        <v>50000</v>
      </c>
      <c r="AN13" s="103">
        <f t="shared" si="3"/>
        <v>0</v>
      </c>
      <c r="AO13" s="286">
        <v>50000</v>
      </c>
      <c r="AP13" s="103">
        <f t="shared" si="3"/>
        <v>0</v>
      </c>
      <c r="AQ13" s="286">
        <v>50000</v>
      </c>
      <c r="AR13" s="103">
        <f t="shared" si="3"/>
        <v>0</v>
      </c>
      <c r="AS13" s="286">
        <v>50000</v>
      </c>
      <c r="AT13" s="103">
        <f t="shared" si="3"/>
        <v>0</v>
      </c>
      <c r="AU13" s="305">
        <v>50000</v>
      </c>
      <c r="AV13" s="103">
        <f t="shared" si="3"/>
        <v>0</v>
      </c>
      <c r="AW13" s="318">
        <v>50000</v>
      </c>
      <c r="AX13" s="103">
        <f t="shared" si="3"/>
        <v>0</v>
      </c>
      <c r="AY13" s="322">
        <v>0</v>
      </c>
      <c r="AZ13" s="103">
        <f t="shared" si="3"/>
        <v>-50000</v>
      </c>
      <c r="BA13" s="322">
        <v>0</v>
      </c>
      <c r="BB13" s="103">
        <f t="shared" si="3"/>
        <v>0</v>
      </c>
      <c r="BC13" s="322">
        <v>0</v>
      </c>
      <c r="BD13" s="103">
        <f t="shared" si="3"/>
        <v>0</v>
      </c>
      <c r="BE13" s="322">
        <v>0</v>
      </c>
      <c r="BF13" s="103">
        <f t="shared" si="3"/>
        <v>0</v>
      </c>
      <c r="BG13" s="322">
        <v>0</v>
      </c>
      <c r="BH13" s="103">
        <f t="shared" si="3"/>
        <v>0</v>
      </c>
      <c r="BI13" s="322">
        <v>0</v>
      </c>
      <c r="BJ13" s="103">
        <f t="shared" si="3"/>
        <v>0</v>
      </c>
      <c r="BK13" s="322">
        <v>0</v>
      </c>
      <c r="BL13" s="103">
        <f t="shared" si="3"/>
        <v>0</v>
      </c>
      <c r="BM13" s="322">
        <v>0</v>
      </c>
      <c r="BN13" s="103">
        <f t="shared" si="3"/>
        <v>0</v>
      </c>
      <c r="BO13" s="322">
        <v>0</v>
      </c>
      <c r="BP13" s="103">
        <f t="shared" si="3"/>
        <v>0</v>
      </c>
      <c r="BQ13" s="322">
        <v>0</v>
      </c>
      <c r="BR13" s="103">
        <f t="shared" si="3"/>
        <v>0</v>
      </c>
      <c r="BS13" s="322">
        <v>0</v>
      </c>
      <c r="BT13" s="103">
        <f t="shared" si="4"/>
        <v>0</v>
      </c>
      <c r="BU13" s="322">
        <v>0</v>
      </c>
      <c r="BV13" s="103">
        <f t="shared" si="5"/>
        <v>0</v>
      </c>
      <c r="BW13" s="322">
        <v>0</v>
      </c>
      <c r="BX13" s="103">
        <f t="shared" si="6"/>
        <v>0</v>
      </c>
      <c r="BY13" s="322">
        <v>0</v>
      </c>
      <c r="BZ13" s="103">
        <f t="shared" si="7"/>
        <v>0</v>
      </c>
      <c r="CA13" s="322">
        <v>0</v>
      </c>
      <c r="CB13" s="103">
        <f t="shared" si="8"/>
        <v>0</v>
      </c>
      <c r="CC13" s="260"/>
    </row>
    <row r="14" spans="1:90" ht="26.25" hidden="1" customHeight="1" x14ac:dyDescent="0.2">
      <c r="B14" s="533" t="s">
        <v>39</v>
      </c>
      <c r="C14" s="574"/>
      <c r="D14" s="574"/>
      <c r="E14" s="574"/>
      <c r="F14" s="574"/>
      <c r="G14" s="574"/>
      <c r="H14" s="261" t="s">
        <v>584</v>
      </c>
      <c r="I14" s="262" t="s">
        <v>38</v>
      </c>
      <c r="J14" s="195"/>
      <c r="K14" s="195"/>
      <c r="L14" s="195"/>
      <c r="M14" s="195"/>
      <c r="N14" s="195"/>
      <c r="O14" s="195"/>
      <c r="P14" s="195"/>
      <c r="Q14" s="195"/>
      <c r="R14" s="195"/>
      <c r="S14" s="195"/>
      <c r="T14" s="195"/>
      <c r="U14" s="195"/>
      <c r="V14" s="195"/>
      <c r="W14" s="195"/>
      <c r="X14" s="195"/>
      <c r="Y14" s="195"/>
      <c r="Z14" s="195"/>
      <c r="AA14" s="195"/>
      <c r="AB14" s="195"/>
      <c r="AC14" s="89"/>
      <c r="AD14" s="89"/>
      <c r="AE14" s="89"/>
      <c r="AF14" s="89"/>
      <c r="AG14" s="89">
        <f>AG15</f>
        <v>0</v>
      </c>
      <c r="AH14" s="89"/>
      <c r="AI14" s="89">
        <f>AI15</f>
        <v>100000</v>
      </c>
      <c r="AJ14" s="130">
        <f t="shared" si="2"/>
        <v>100000</v>
      </c>
      <c r="AK14" s="89">
        <f>AK15</f>
        <v>100000</v>
      </c>
      <c r="AL14" s="130">
        <f t="shared" si="3"/>
        <v>0</v>
      </c>
      <c r="AM14" s="89">
        <f>AM15</f>
        <v>100000</v>
      </c>
      <c r="AN14" s="130">
        <f t="shared" si="3"/>
        <v>0</v>
      </c>
      <c r="AO14" s="89">
        <f>AO15</f>
        <v>100000</v>
      </c>
      <c r="AP14" s="130">
        <f t="shared" si="3"/>
        <v>0</v>
      </c>
      <c r="AQ14" s="89">
        <f>AQ15</f>
        <v>100000</v>
      </c>
      <c r="AR14" s="130">
        <f t="shared" si="3"/>
        <v>0</v>
      </c>
      <c r="AS14" s="89">
        <f>AS15</f>
        <v>100000</v>
      </c>
      <c r="AT14" s="130">
        <f t="shared" si="3"/>
        <v>0</v>
      </c>
      <c r="AU14" s="89">
        <f>AU15</f>
        <v>100000</v>
      </c>
      <c r="AV14" s="130">
        <f t="shared" si="3"/>
        <v>0</v>
      </c>
      <c r="AW14" s="89">
        <f>AW15</f>
        <v>100000</v>
      </c>
      <c r="AX14" s="130">
        <f t="shared" si="3"/>
        <v>0</v>
      </c>
      <c r="AY14" s="89">
        <f>AY15</f>
        <v>0</v>
      </c>
      <c r="AZ14" s="130">
        <f t="shared" si="3"/>
        <v>-100000</v>
      </c>
      <c r="BA14" s="89">
        <f>BA15</f>
        <v>0</v>
      </c>
      <c r="BB14" s="130">
        <f t="shared" si="3"/>
        <v>0</v>
      </c>
      <c r="BC14" s="89">
        <f>BC15</f>
        <v>0</v>
      </c>
      <c r="BD14" s="130">
        <f t="shared" si="3"/>
        <v>0</v>
      </c>
      <c r="BE14" s="89">
        <f>BE15</f>
        <v>0</v>
      </c>
      <c r="BF14" s="130">
        <f t="shared" si="3"/>
        <v>0</v>
      </c>
      <c r="BG14" s="89">
        <f>BG15</f>
        <v>0</v>
      </c>
      <c r="BH14" s="130">
        <f t="shared" si="3"/>
        <v>0</v>
      </c>
      <c r="BI14" s="89">
        <f>BI15</f>
        <v>0</v>
      </c>
      <c r="BJ14" s="130">
        <f t="shared" si="3"/>
        <v>0</v>
      </c>
      <c r="BK14" s="89">
        <f>BK15</f>
        <v>0</v>
      </c>
      <c r="BL14" s="130">
        <f t="shared" si="3"/>
        <v>0</v>
      </c>
      <c r="BM14" s="89">
        <f>BM15</f>
        <v>0</v>
      </c>
      <c r="BN14" s="130">
        <f t="shared" si="3"/>
        <v>0</v>
      </c>
      <c r="BO14" s="89">
        <f>BO15</f>
        <v>0</v>
      </c>
      <c r="BP14" s="130">
        <f t="shared" si="3"/>
        <v>0</v>
      </c>
      <c r="BQ14" s="89">
        <f>BQ15</f>
        <v>0</v>
      </c>
      <c r="BR14" s="130">
        <f t="shared" si="3"/>
        <v>0</v>
      </c>
      <c r="BS14" s="89">
        <f>BS15</f>
        <v>0</v>
      </c>
      <c r="BT14" s="130">
        <f t="shared" si="4"/>
        <v>0</v>
      </c>
      <c r="BU14" s="89">
        <f>BU15</f>
        <v>0</v>
      </c>
      <c r="BV14" s="130">
        <f t="shared" si="5"/>
        <v>0</v>
      </c>
      <c r="BW14" s="89">
        <f>BW15</f>
        <v>0</v>
      </c>
      <c r="BX14" s="130">
        <f t="shared" si="6"/>
        <v>0</v>
      </c>
      <c r="BY14" s="89">
        <f>BY15</f>
        <v>0</v>
      </c>
      <c r="BZ14" s="130">
        <f t="shared" si="7"/>
        <v>0</v>
      </c>
      <c r="CA14" s="89">
        <f>CA15</f>
        <v>0</v>
      </c>
      <c r="CB14" s="130">
        <f t="shared" si="8"/>
        <v>0</v>
      </c>
      <c r="CC14" s="263"/>
    </row>
    <row r="15" spans="1:90" s="14" customFormat="1" hidden="1" x14ac:dyDescent="0.2">
      <c r="B15" s="579" t="s">
        <v>75</v>
      </c>
      <c r="C15" s="580"/>
      <c r="D15" s="580"/>
      <c r="E15" s="580"/>
      <c r="F15" s="580"/>
      <c r="G15" s="580"/>
      <c r="H15" s="258" t="s">
        <v>584</v>
      </c>
      <c r="I15" s="259" t="s">
        <v>74</v>
      </c>
      <c r="J15" s="200"/>
      <c r="K15" s="200"/>
      <c r="L15" s="200"/>
      <c r="M15" s="200"/>
      <c r="N15" s="200"/>
      <c r="O15" s="200"/>
      <c r="P15" s="200"/>
      <c r="Q15" s="200"/>
      <c r="R15" s="200"/>
      <c r="S15" s="200"/>
      <c r="T15" s="200"/>
      <c r="U15" s="200"/>
      <c r="V15" s="200"/>
      <c r="W15" s="200"/>
      <c r="X15" s="200"/>
      <c r="Y15" s="200"/>
      <c r="Z15" s="200"/>
      <c r="AA15" s="200"/>
      <c r="AB15" s="200"/>
      <c r="AC15" s="91"/>
      <c r="AD15" s="91"/>
      <c r="AE15" s="91"/>
      <c r="AF15" s="91"/>
      <c r="AG15" s="91">
        <v>0</v>
      </c>
      <c r="AH15" s="91"/>
      <c r="AI15" s="248">
        <v>100000</v>
      </c>
      <c r="AJ15" s="103">
        <f t="shared" si="2"/>
        <v>100000</v>
      </c>
      <c r="AK15" s="248">
        <v>100000</v>
      </c>
      <c r="AL15" s="103">
        <f t="shared" si="3"/>
        <v>0</v>
      </c>
      <c r="AM15" s="248">
        <v>100000</v>
      </c>
      <c r="AN15" s="103">
        <f t="shared" si="3"/>
        <v>0</v>
      </c>
      <c r="AO15" s="286">
        <v>100000</v>
      </c>
      <c r="AP15" s="103">
        <f t="shared" si="3"/>
        <v>0</v>
      </c>
      <c r="AQ15" s="286">
        <v>100000</v>
      </c>
      <c r="AR15" s="103">
        <f t="shared" si="3"/>
        <v>0</v>
      </c>
      <c r="AS15" s="286">
        <v>100000</v>
      </c>
      <c r="AT15" s="103">
        <f t="shared" si="3"/>
        <v>0</v>
      </c>
      <c r="AU15" s="305">
        <v>100000</v>
      </c>
      <c r="AV15" s="103">
        <f t="shared" si="3"/>
        <v>0</v>
      </c>
      <c r="AW15" s="318">
        <v>100000</v>
      </c>
      <c r="AX15" s="103">
        <f t="shared" si="3"/>
        <v>0</v>
      </c>
      <c r="AY15" s="322">
        <v>0</v>
      </c>
      <c r="AZ15" s="103">
        <f t="shared" si="3"/>
        <v>-100000</v>
      </c>
      <c r="BA15" s="322">
        <v>0</v>
      </c>
      <c r="BB15" s="103">
        <f t="shared" si="3"/>
        <v>0</v>
      </c>
      <c r="BC15" s="322">
        <v>0</v>
      </c>
      <c r="BD15" s="103">
        <f t="shared" si="3"/>
        <v>0</v>
      </c>
      <c r="BE15" s="322">
        <v>0</v>
      </c>
      <c r="BF15" s="103">
        <f t="shared" si="3"/>
        <v>0</v>
      </c>
      <c r="BG15" s="322">
        <v>0</v>
      </c>
      <c r="BH15" s="103">
        <f t="shared" si="3"/>
        <v>0</v>
      </c>
      <c r="BI15" s="322">
        <v>0</v>
      </c>
      <c r="BJ15" s="103">
        <f t="shared" si="3"/>
        <v>0</v>
      </c>
      <c r="BK15" s="322">
        <v>0</v>
      </c>
      <c r="BL15" s="103">
        <f t="shared" si="3"/>
        <v>0</v>
      </c>
      <c r="BM15" s="322">
        <v>0</v>
      </c>
      <c r="BN15" s="103">
        <f t="shared" si="3"/>
        <v>0</v>
      </c>
      <c r="BO15" s="322">
        <v>0</v>
      </c>
      <c r="BP15" s="103">
        <f t="shared" si="3"/>
        <v>0</v>
      </c>
      <c r="BQ15" s="322">
        <v>0</v>
      </c>
      <c r="BR15" s="103">
        <f t="shared" si="3"/>
        <v>0</v>
      </c>
      <c r="BS15" s="322">
        <v>0</v>
      </c>
      <c r="BT15" s="103">
        <f t="shared" si="4"/>
        <v>0</v>
      </c>
      <c r="BU15" s="322">
        <v>0</v>
      </c>
      <c r="BV15" s="103">
        <f t="shared" si="5"/>
        <v>0</v>
      </c>
      <c r="BW15" s="322">
        <v>0</v>
      </c>
      <c r="BX15" s="103">
        <f t="shared" si="6"/>
        <v>0</v>
      </c>
      <c r="BY15" s="322">
        <v>0</v>
      </c>
      <c r="BZ15" s="103">
        <f t="shared" si="7"/>
        <v>0</v>
      </c>
      <c r="CA15" s="322">
        <v>0</v>
      </c>
      <c r="CB15" s="103">
        <f t="shared" si="8"/>
        <v>0</v>
      </c>
      <c r="CC15" s="260"/>
    </row>
    <row r="16" spans="1:90" s="25" customFormat="1" ht="26.65" customHeight="1" x14ac:dyDescent="0.25">
      <c r="A16" s="26"/>
      <c r="B16" s="546" t="s">
        <v>731</v>
      </c>
      <c r="C16" s="561"/>
      <c r="D16" s="561"/>
      <c r="E16" s="561"/>
      <c r="F16" s="561"/>
      <c r="G16" s="562"/>
      <c r="H16" s="313" t="s">
        <v>732</v>
      </c>
      <c r="I16" s="314" t="s">
        <v>5</v>
      </c>
      <c r="J16" s="88">
        <f t="shared" ref="J16:CA18" si="9">J17</f>
        <v>1000</v>
      </c>
      <c r="K16" s="88">
        <f t="shared" si="9"/>
        <v>123400</v>
      </c>
      <c r="L16" s="130">
        <f t="shared" ref="L16:L23" si="10">K16-J16</f>
        <v>122400</v>
      </c>
      <c r="M16" s="88">
        <f t="shared" si="9"/>
        <v>123400</v>
      </c>
      <c r="N16" s="130">
        <f t="shared" ref="N16:N23" si="11">M16-K16</f>
        <v>0</v>
      </c>
      <c r="O16" s="88">
        <f t="shared" si="9"/>
        <v>123400</v>
      </c>
      <c r="P16" s="130">
        <f t="shared" ref="P16:P23" si="12">O16-M16</f>
        <v>0</v>
      </c>
      <c r="Q16" s="88">
        <f t="shared" si="9"/>
        <v>123400</v>
      </c>
      <c r="R16" s="130">
        <f t="shared" ref="R16:R23" si="13">Q16-O16</f>
        <v>0</v>
      </c>
      <c r="S16" s="88">
        <f t="shared" si="9"/>
        <v>127350</v>
      </c>
      <c r="T16" s="130">
        <f t="shared" ref="T16:T23" si="14">S16-Q16</f>
        <v>3950</v>
      </c>
      <c r="U16" s="88">
        <f t="shared" si="9"/>
        <v>127350</v>
      </c>
      <c r="V16" s="130">
        <f t="shared" ref="V16:V23" si="15">U16-S16</f>
        <v>0</v>
      </c>
      <c r="W16" s="88">
        <f t="shared" si="9"/>
        <v>61399.8</v>
      </c>
      <c r="X16" s="130">
        <f t="shared" ref="X16:X23" si="16">W16-U16</f>
        <v>-65950.2</v>
      </c>
      <c r="Y16" s="88">
        <f t="shared" si="9"/>
        <v>61399.8</v>
      </c>
      <c r="Z16" s="130">
        <f t="shared" ref="Z16:Z23" si="17">Y16-W16</f>
        <v>0</v>
      </c>
      <c r="AA16" s="88">
        <f t="shared" si="9"/>
        <v>61399.8</v>
      </c>
      <c r="AB16" s="130">
        <f t="shared" ref="AB16:AB23" si="18">AA16-Y16</f>
        <v>0</v>
      </c>
      <c r="AC16" s="88">
        <f t="shared" si="9"/>
        <v>61399.8</v>
      </c>
      <c r="AD16" s="130">
        <f t="shared" ref="AD16:AD23" si="19">AC16-AA16</f>
        <v>0</v>
      </c>
      <c r="AE16" s="88">
        <f t="shared" si="9"/>
        <v>1000</v>
      </c>
      <c r="AF16" s="130">
        <f t="shared" ref="AF16:AF23" si="20">AE16-AC16</f>
        <v>-60399.8</v>
      </c>
      <c r="AG16" s="88">
        <f t="shared" si="9"/>
        <v>458067</v>
      </c>
      <c r="AH16" s="130">
        <f t="shared" ref="AH16:AH23" si="21">AG16-AE16</f>
        <v>457067</v>
      </c>
      <c r="AI16" s="88">
        <f t="shared" si="9"/>
        <v>344322</v>
      </c>
      <c r="AJ16" s="130">
        <f t="shared" ref="AJ16:AJ23" si="22">AI16-AG16</f>
        <v>-113745</v>
      </c>
      <c r="AK16" s="88">
        <f t="shared" si="9"/>
        <v>344322</v>
      </c>
      <c r="AL16" s="130">
        <f t="shared" ref="AL16:AL23" si="23">AK16-AI16</f>
        <v>0</v>
      </c>
      <c r="AM16" s="88">
        <f t="shared" si="9"/>
        <v>344322</v>
      </c>
      <c r="AN16" s="130">
        <f t="shared" ref="AN16:AN23" si="24">AM16-AK16</f>
        <v>0</v>
      </c>
      <c r="AO16" s="88">
        <f t="shared" si="9"/>
        <v>344322</v>
      </c>
      <c r="AP16" s="130">
        <f t="shared" ref="AP16:AP23" si="25">AO16-AM16</f>
        <v>0</v>
      </c>
      <c r="AQ16" s="88">
        <f t="shared" si="9"/>
        <v>344322</v>
      </c>
      <c r="AR16" s="130">
        <f t="shared" ref="AR16:AR23" si="26">AQ16-AO16</f>
        <v>0</v>
      </c>
      <c r="AS16" s="88">
        <f t="shared" si="9"/>
        <v>344322</v>
      </c>
      <c r="AT16" s="130">
        <f t="shared" ref="AT16:AT23" si="27">AS16-AQ16</f>
        <v>0</v>
      </c>
      <c r="AU16" s="88">
        <f t="shared" si="9"/>
        <v>344322</v>
      </c>
      <c r="AV16" s="130">
        <f t="shared" ref="AV16:AV23" si="28">AU16-AS16</f>
        <v>0</v>
      </c>
      <c r="AW16" s="88">
        <f>AW17</f>
        <v>0</v>
      </c>
      <c r="AX16" s="130">
        <f t="shared" ref="AX16:AX23" si="29">AW16-AU16</f>
        <v>-344322</v>
      </c>
      <c r="AY16" s="88">
        <f t="shared" si="9"/>
        <v>30000</v>
      </c>
      <c r="AZ16" s="130">
        <f t="shared" ref="AZ16:BR23" si="30">AY16-AW16</f>
        <v>30000</v>
      </c>
      <c r="BA16" s="88">
        <f t="shared" si="9"/>
        <v>30000</v>
      </c>
      <c r="BB16" s="130">
        <f t="shared" si="30"/>
        <v>0</v>
      </c>
      <c r="BC16" s="88">
        <f t="shared" si="9"/>
        <v>30000</v>
      </c>
      <c r="BD16" s="130">
        <f t="shared" si="30"/>
        <v>0</v>
      </c>
      <c r="BE16" s="88">
        <f t="shared" si="9"/>
        <v>30000</v>
      </c>
      <c r="BF16" s="130">
        <f t="shared" si="30"/>
        <v>0</v>
      </c>
      <c r="BG16" s="88">
        <f t="shared" si="9"/>
        <v>41436</v>
      </c>
      <c r="BH16" s="130">
        <f t="shared" si="30"/>
        <v>11436</v>
      </c>
      <c r="BI16" s="88">
        <f t="shared" si="9"/>
        <v>41436</v>
      </c>
      <c r="BJ16" s="130">
        <f t="shared" si="30"/>
        <v>0</v>
      </c>
      <c r="BK16" s="88">
        <f t="shared" si="9"/>
        <v>41436</v>
      </c>
      <c r="BL16" s="130">
        <f t="shared" si="30"/>
        <v>0</v>
      </c>
      <c r="BM16" s="88">
        <f t="shared" si="9"/>
        <v>41436</v>
      </c>
      <c r="BN16" s="130">
        <f t="shared" si="30"/>
        <v>0</v>
      </c>
      <c r="BO16" s="88">
        <f t="shared" si="9"/>
        <v>41436</v>
      </c>
      <c r="BP16" s="130">
        <f t="shared" si="30"/>
        <v>0</v>
      </c>
      <c r="BQ16" s="88">
        <f t="shared" si="9"/>
        <v>41436</v>
      </c>
      <c r="BR16" s="130">
        <f t="shared" si="30"/>
        <v>0</v>
      </c>
      <c r="BS16" s="88">
        <f t="shared" si="9"/>
        <v>32937.07</v>
      </c>
      <c r="BT16" s="130">
        <f t="shared" si="4"/>
        <v>-8498.93</v>
      </c>
      <c r="BU16" s="88">
        <f t="shared" si="9"/>
        <v>5000</v>
      </c>
      <c r="BV16" s="130">
        <f t="shared" si="5"/>
        <v>-27937.07</v>
      </c>
      <c r="BW16" s="88">
        <f t="shared" si="9"/>
        <v>119750</v>
      </c>
      <c r="BX16" s="130">
        <f t="shared" si="6"/>
        <v>114750</v>
      </c>
      <c r="BY16" s="88">
        <f t="shared" si="9"/>
        <v>119750</v>
      </c>
      <c r="BZ16" s="130">
        <f t="shared" si="7"/>
        <v>0</v>
      </c>
      <c r="CA16" s="88">
        <f t="shared" si="9"/>
        <v>74510.009999999995</v>
      </c>
      <c r="CB16" s="130">
        <f t="shared" si="8"/>
        <v>-45239.990000000005</v>
      </c>
      <c r="CC16" s="96"/>
      <c r="CD16" s="24"/>
      <c r="CE16" s="24"/>
      <c r="CF16" s="24"/>
      <c r="CG16" s="24"/>
      <c r="CH16" s="24"/>
      <c r="CI16" s="24"/>
      <c r="CJ16" s="24"/>
      <c r="CK16" s="24"/>
      <c r="CL16" s="24"/>
    </row>
    <row r="17" spans="1:90" s="25" customFormat="1" ht="15.75" x14ac:dyDescent="0.25">
      <c r="A17" s="26"/>
      <c r="B17" s="560" t="s">
        <v>40</v>
      </c>
      <c r="C17" s="561"/>
      <c r="D17" s="561"/>
      <c r="E17" s="561"/>
      <c r="F17" s="561"/>
      <c r="G17" s="562"/>
      <c r="H17" s="313" t="s">
        <v>733</v>
      </c>
      <c r="I17" s="314" t="s">
        <v>5</v>
      </c>
      <c r="J17" s="88">
        <f t="shared" si="9"/>
        <v>1000</v>
      </c>
      <c r="K17" s="88">
        <f t="shared" si="9"/>
        <v>123400</v>
      </c>
      <c r="L17" s="130">
        <f t="shared" si="10"/>
        <v>122400</v>
      </c>
      <c r="M17" s="88">
        <f t="shared" si="9"/>
        <v>123400</v>
      </c>
      <c r="N17" s="130">
        <f t="shared" si="11"/>
        <v>0</v>
      </c>
      <c r="O17" s="88">
        <f t="shared" si="9"/>
        <v>123400</v>
      </c>
      <c r="P17" s="130">
        <f t="shared" si="12"/>
        <v>0</v>
      </c>
      <c r="Q17" s="88">
        <f t="shared" si="9"/>
        <v>123400</v>
      </c>
      <c r="R17" s="130">
        <f t="shared" si="13"/>
        <v>0</v>
      </c>
      <c r="S17" s="88">
        <f t="shared" si="9"/>
        <v>127350</v>
      </c>
      <c r="T17" s="130">
        <f t="shared" si="14"/>
        <v>3950</v>
      </c>
      <c r="U17" s="88">
        <f t="shared" si="9"/>
        <v>127350</v>
      </c>
      <c r="V17" s="130">
        <f t="shared" si="15"/>
        <v>0</v>
      </c>
      <c r="W17" s="88">
        <f t="shared" si="9"/>
        <v>61399.8</v>
      </c>
      <c r="X17" s="130">
        <f t="shared" si="16"/>
        <v>-65950.2</v>
      </c>
      <c r="Y17" s="88">
        <f t="shared" si="9"/>
        <v>61399.8</v>
      </c>
      <c r="Z17" s="130">
        <f t="shared" si="17"/>
        <v>0</v>
      </c>
      <c r="AA17" s="88">
        <f t="shared" si="9"/>
        <v>61399.8</v>
      </c>
      <c r="AB17" s="130">
        <f t="shared" si="18"/>
        <v>0</v>
      </c>
      <c r="AC17" s="88">
        <f t="shared" si="9"/>
        <v>61399.8</v>
      </c>
      <c r="AD17" s="130">
        <f t="shared" si="19"/>
        <v>0</v>
      </c>
      <c r="AE17" s="88">
        <f t="shared" si="9"/>
        <v>1000</v>
      </c>
      <c r="AF17" s="130">
        <f t="shared" si="20"/>
        <v>-60399.8</v>
      </c>
      <c r="AG17" s="88">
        <f>AG18+AG20+AG22</f>
        <v>458067</v>
      </c>
      <c r="AH17" s="130">
        <f t="shared" si="21"/>
        <v>457067</v>
      </c>
      <c r="AI17" s="88">
        <f>AI18+AI20+AI22</f>
        <v>344322</v>
      </c>
      <c r="AJ17" s="130">
        <f t="shared" si="22"/>
        <v>-113745</v>
      </c>
      <c r="AK17" s="88">
        <f>AK18+AK20+AK22</f>
        <v>344322</v>
      </c>
      <c r="AL17" s="130">
        <f t="shared" si="23"/>
        <v>0</v>
      </c>
      <c r="AM17" s="88">
        <f>AM18+AM20+AM22</f>
        <v>344322</v>
      </c>
      <c r="AN17" s="130">
        <f t="shared" si="24"/>
        <v>0</v>
      </c>
      <c r="AO17" s="88">
        <f>AO18+AO20+AO22</f>
        <v>344322</v>
      </c>
      <c r="AP17" s="130">
        <f t="shared" si="25"/>
        <v>0</v>
      </c>
      <c r="AQ17" s="88">
        <f>AQ18+AQ20+AQ22</f>
        <v>344322</v>
      </c>
      <c r="AR17" s="130">
        <f t="shared" si="26"/>
        <v>0</v>
      </c>
      <c r="AS17" s="88">
        <f>AS18+AS20+AS22</f>
        <v>344322</v>
      </c>
      <c r="AT17" s="130">
        <f t="shared" si="27"/>
        <v>0</v>
      </c>
      <c r="AU17" s="88">
        <f>AU18+AU20+AU22</f>
        <v>344322</v>
      </c>
      <c r="AV17" s="130">
        <f t="shared" si="28"/>
        <v>0</v>
      </c>
      <c r="AW17" s="88">
        <f>AW18</f>
        <v>0</v>
      </c>
      <c r="AX17" s="130">
        <f t="shared" si="29"/>
        <v>-344322</v>
      </c>
      <c r="AY17" s="88">
        <f>AY18+AY20+AY22</f>
        <v>30000</v>
      </c>
      <c r="AZ17" s="130">
        <f t="shared" si="30"/>
        <v>30000</v>
      </c>
      <c r="BA17" s="88">
        <f>BA18</f>
        <v>30000</v>
      </c>
      <c r="BB17" s="130">
        <f t="shared" si="30"/>
        <v>0</v>
      </c>
      <c r="BC17" s="88">
        <f>BC18</f>
        <v>30000</v>
      </c>
      <c r="BD17" s="130">
        <f t="shared" si="30"/>
        <v>0</v>
      </c>
      <c r="BE17" s="88">
        <f>BE18</f>
        <v>30000</v>
      </c>
      <c r="BF17" s="130">
        <f t="shared" si="30"/>
        <v>0</v>
      </c>
      <c r="BG17" s="88">
        <f>BG18</f>
        <v>41436</v>
      </c>
      <c r="BH17" s="130">
        <f t="shared" si="30"/>
        <v>11436</v>
      </c>
      <c r="BI17" s="88">
        <f>BI18</f>
        <v>41436</v>
      </c>
      <c r="BJ17" s="130">
        <f t="shared" si="30"/>
        <v>0</v>
      </c>
      <c r="BK17" s="88">
        <f>BK18</f>
        <v>41436</v>
      </c>
      <c r="BL17" s="130">
        <f t="shared" si="30"/>
        <v>0</v>
      </c>
      <c r="BM17" s="88">
        <f>BM18</f>
        <v>41436</v>
      </c>
      <c r="BN17" s="130">
        <f t="shared" si="30"/>
        <v>0</v>
      </c>
      <c r="BO17" s="88">
        <f>BO18</f>
        <v>41436</v>
      </c>
      <c r="BP17" s="130">
        <f t="shared" si="30"/>
        <v>0</v>
      </c>
      <c r="BQ17" s="88">
        <f>BQ18</f>
        <v>41436</v>
      </c>
      <c r="BR17" s="130">
        <f t="shared" si="30"/>
        <v>0</v>
      </c>
      <c r="BS17" s="88">
        <f>BS18</f>
        <v>32937.07</v>
      </c>
      <c r="BT17" s="130">
        <f t="shared" si="4"/>
        <v>-8498.93</v>
      </c>
      <c r="BU17" s="88">
        <f>BU18</f>
        <v>5000</v>
      </c>
      <c r="BV17" s="130">
        <f t="shared" si="5"/>
        <v>-27937.07</v>
      </c>
      <c r="BW17" s="88">
        <f>BW18</f>
        <v>119750</v>
      </c>
      <c r="BX17" s="130">
        <f t="shared" si="6"/>
        <v>114750</v>
      </c>
      <c r="BY17" s="88">
        <f>BY18</f>
        <v>119750</v>
      </c>
      <c r="BZ17" s="130">
        <f t="shared" si="7"/>
        <v>0</v>
      </c>
      <c r="CA17" s="88">
        <f>CA18</f>
        <v>74510.009999999995</v>
      </c>
      <c r="CB17" s="130">
        <f t="shared" si="8"/>
        <v>-45239.990000000005</v>
      </c>
      <c r="CC17" s="96"/>
      <c r="CD17" s="24"/>
      <c r="CE17" s="24"/>
      <c r="CF17" s="24"/>
      <c r="CG17" s="24"/>
      <c r="CH17" s="24"/>
      <c r="CI17" s="24"/>
      <c r="CJ17" s="24"/>
      <c r="CK17" s="24"/>
      <c r="CL17" s="24"/>
    </row>
    <row r="18" spans="1:90" s="25" customFormat="1" ht="26.65" customHeight="1" x14ac:dyDescent="0.25">
      <c r="A18" s="26"/>
      <c r="B18" s="565" t="s">
        <v>11</v>
      </c>
      <c r="C18" s="566"/>
      <c r="D18" s="566"/>
      <c r="E18" s="566"/>
      <c r="F18" s="566"/>
      <c r="G18" s="567"/>
      <c r="H18" s="313" t="s">
        <v>733</v>
      </c>
      <c r="I18" s="314" t="s">
        <v>10</v>
      </c>
      <c r="J18" s="88">
        <f t="shared" si="9"/>
        <v>1000</v>
      </c>
      <c r="K18" s="88">
        <f t="shared" si="9"/>
        <v>123400</v>
      </c>
      <c r="L18" s="130">
        <f t="shared" si="10"/>
        <v>122400</v>
      </c>
      <c r="M18" s="88">
        <f t="shared" si="9"/>
        <v>123400</v>
      </c>
      <c r="N18" s="130">
        <f t="shared" si="11"/>
        <v>0</v>
      </c>
      <c r="O18" s="88">
        <f t="shared" si="9"/>
        <v>123400</v>
      </c>
      <c r="P18" s="130">
        <f t="shared" si="12"/>
        <v>0</v>
      </c>
      <c r="Q18" s="88">
        <f t="shared" si="9"/>
        <v>123400</v>
      </c>
      <c r="R18" s="130">
        <f t="shared" si="13"/>
        <v>0</v>
      </c>
      <c r="S18" s="88">
        <f t="shared" si="9"/>
        <v>127350</v>
      </c>
      <c r="T18" s="130">
        <f t="shared" si="14"/>
        <v>3950</v>
      </c>
      <c r="U18" s="88">
        <f t="shared" si="9"/>
        <v>127350</v>
      </c>
      <c r="V18" s="130">
        <f t="shared" si="15"/>
        <v>0</v>
      </c>
      <c r="W18" s="88">
        <f t="shared" si="9"/>
        <v>61399.8</v>
      </c>
      <c r="X18" s="130">
        <f t="shared" si="16"/>
        <v>-65950.2</v>
      </c>
      <c r="Y18" s="88">
        <f t="shared" si="9"/>
        <v>61399.8</v>
      </c>
      <c r="Z18" s="130">
        <f t="shared" si="17"/>
        <v>0</v>
      </c>
      <c r="AA18" s="88">
        <f t="shared" si="9"/>
        <v>61399.8</v>
      </c>
      <c r="AB18" s="130">
        <f t="shared" si="18"/>
        <v>0</v>
      </c>
      <c r="AC18" s="88">
        <f t="shared" si="9"/>
        <v>61399.8</v>
      </c>
      <c r="AD18" s="130">
        <f t="shared" si="19"/>
        <v>0</v>
      </c>
      <c r="AE18" s="88">
        <f t="shared" si="9"/>
        <v>1000</v>
      </c>
      <c r="AF18" s="130">
        <f t="shared" si="20"/>
        <v>-60399.8</v>
      </c>
      <c r="AG18" s="88">
        <f t="shared" si="9"/>
        <v>152689</v>
      </c>
      <c r="AH18" s="130">
        <f t="shared" si="21"/>
        <v>151689</v>
      </c>
      <c r="AI18" s="88">
        <f t="shared" si="9"/>
        <v>114774</v>
      </c>
      <c r="AJ18" s="130">
        <f t="shared" si="22"/>
        <v>-37915</v>
      </c>
      <c r="AK18" s="88">
        <f t="shared" si="9"/>
        <v>114774</v>
      </c>
      <c r="AL18" s="130">
        <f t="shared" si="23"/>
        <v>0</v>
      </c>
      <c r="AM18" s="88">
        <f t="shared" si="9"/>
        <v>114774</v>
      </c>
      <c r="AN18" s="130">
        <f t="shared" si="24"/>
        <v>0</v>
      </c>
      <c r="AO18" s="88">
        <f t="shared" si="9"/>
        <v>114774</v>
      </c>
      <c r="AP18" s="130">
        <f t="shared" si="25"/>
        <v>0</v>
      </c>
      <c r="AQ18" s="88">
        <f t="shared" si="9"/>
        <v>114774</v>
      </c>
      <c r="AR18" s="130">
        <f t="shared" si="26"/>
        <v>0</v>
      </c>
      <c r="AS18" s="88">
        <f t="shared" si="9"/>
        <v>114774</v>
      </c>
      <c r="AT18" s="130">
        <f t="shared" si="27"/>
        <v>0</v>
      </c>
      <c r="AU18" s="88">
        <f t="shared" si="9"/>
        <v>114774</v>
      </c>
      <c r="AV18" s="130">
        <f t="shared" si="28"/>
        <v>0</v>
      </c>
      <c r="AW18" s="88">
        <f>AW19</f>
        <v>0</v>
      </c>
      <c r="AX18" s="130">
        <f t="shared" si="29"/>
        <v>-114774</v>
      </c>
      <c r="AY18" s="88">
        <f t="shared" si="9"/>
        <v>30000</v>
      </c>
      <c r="AZ18" s="130">
        <f t="shared" si="30"/>
        <v>30000</v>
      </c>
      <c r="BA18" s="88">
        <f>BA19</f>
        <v>30000</v>
      </c>
      <c r="BB18" s="130">
        <f t="shared" si="30"/>
        <v>0</v>
      </c>
      <c r="BC18" s="88">
        <f>BC19</f>
        <v>30000</v>
      </c>
      <c r="BD18" s="130">
        <f t="shared" si="30"/>
        <v>0</v>
      </c>
      <c r="BE18" s="88">
        <f>BE19</f>
        <v>30000</v>
      </c>
      <c r="BF18" s="130">
        <f t="shared" si="30"/>
        <v>0</v>
      </c>
      <c r="BG18" s="88">
        <f>BG19</f>
        <v>41436</v>
      </c>
      <c r="BH18" s="130">
        <f t="shared" si="30"/>
        <v>11436</v>
      </c>
      <c r="BI18" s="88">
        <f>BI19</f>
        <v>41436</v>
      </c>
      <c r="BJ18" s="130">
        <f t="shared" si="30"/>
        <v>0</v>
      </c>
      <c r="BK18" s="88">
        <f>BK19</f>
        <v>41436</v>
      </c>
      <c r="BL18" s="130">
        <f t="shared" si="30"/>
        <v>0</v>
      </c>
      <c r="BM18" s="88">
        <f>BM19</f>
        <v>41436</v>
      </c>
      <c r="BN18" s="130">
        <f t="shared" si="30"/>
        <v>0</v>
      </c>
      <c r="BO18" s="88">
        <f>BO19</f>
        <v>41436</v>
      </c>
      <c r="BP18" s="130">
        <f t="shared" si="30"/>
        <v>0</v>
      </c>
      <c r="BQ18" s="88">
        <f>BQ19</f>
        <v>41436</v>
      </c>
      <c r="BR18" s="130">
        <f t="shared" si="30"/>
        <v>0</v>
      </c>
      <c r="BS18" s="88">
        <f>BS19</f>
        <v>32937.07</v>
      </c>
      <c r="BT18" s="130">
        <f t="shared" si="4"/>
        <v>-8498.93</v>
      </c>
      <c r="BU18" s="88">
        <f>BU19</f>
        <v>5000</v>
      </c>
      <c r="BV18" s="130">
        <f t="shared" si="5"/>
        <v>-27937.07</v>
      </c>
      <c r="BW18" s="88">
        <f>BW19</f>
        <v>119750</v>
      </c>
      <c r="BX18" s="130">
        <f t="shared" si="6"/>
        <v>114750</v>
      </c>
      <c r="BY18" s="88">
        <f>BY19</f>
        <v>119750</v>
      </c>
      <c r="BZ18" s="130">
        <f t="shared" si="7"/>
        <v>0</v>
      </c>
      <c r="CA18" s="88">
        <f>CA19</f>
        <v>74510.009999999995</v>
      </c>
      <c r="CB18" s="130">
        <f t="shared" si="8"/>
        <v>-45239.990000000005</v>
      </c>
      <c r="CC18" s="96"/>
      <c r="CD18" s="24"/>
      <c r="CE18" s="24"/>
      <c r="CF18" s="24"/>
      <c r="CG18" s="24"/>
      <c r="CH18" s="24"/>
      <c r="CI18" s="24"/>
      <c r="CJ18" s="24"/>
      <c r="CK18" s="24"/>
      <c r="CL18" s="24"/>
    </row>
    <row r="19" spans="1:90" s="60" customFormat="1" ht="26.65" customHeight="1" x14ac:dyDescent="0.25">
      <c r="A19" s="61"/>
      <c r="B19" s="559" t="s">
        <v>9</v>
      </c>
      <c r="C19" s="559"/>
      <c r="D19" s="559"/>
      <c r="E19" s="559"/>
      <c r="F19" s="559"/>
      <c r="G19" s="559"/>
      <c r="H19" s="324" t="s">
        <v>733</v>
      </c>
      <c r="I19" s="325" t="s">
        <v>8</v>
      </c>
      <c r="J19" s="91">
        <v>1000</v>
      </c>
      <c r="K19" s="118">
        <v>123400</v>
      </c>
      <c r="L19" s="103">
        <f t="shared" si="10"/>
        <v>122400</v>
      </c>
      <c r="M19" s="162">
        <v>123400</v>
      </c>
      <c r="N19" s="103">
        <f t="shared" si="11"/>
        <v>0</v>
      </c>
      <c r="O19" s="162">
        <v>123400</v>
      </c>
      <c r="P19" s="103">
        <f t="shared" si="12"/>
        <v>0</v>
      </c>
      <c r="Q19" s="183">
        <v>123400</v>
      </c>
      <c r="R19" s="103">
        <f t="shared" si="13"/>
        <v>0</v>
      </c>
      <c r="S19" s="204">
        <v>127350</v>
      </c>
      <c r="T19" s="103">
        <f t="shared" si="14"/>
        <v>3950</v>
      </c>
      <c r="U19" s="204">
        <v>127350</v>
      </c>
      <c r="V19" s="103">
        <f t="shared" si="15"/>
        <v>0</v>
      </c>
      <c r="W19" s="204">
        <v>61399.8</v>
      </c>
      <c r="X19" s="103">
        <f t="shared" si="16"/>
        <v>-65950.2</v>
      </c>
      <c r="Y19" s="204">
        <v>61399.8</v>
      </c>
      <c r="Z19" s="103">
        <f t="shared" si="17"/>
        <v>0</v>
      </c>
      <c r="AA19" s="204">
        <v>61399.8</v>
      </c>
      <c r="AB19" s="103">
        <f t="shared" si="18"/>
        <v>0</v>
      </c>
      <c r="AC19" s="204">
        <v>61399.8</v>
      </c>
      <c r="AD19" s="103">
        <f t="shared" si="19"/>
        <v>0</v>
      </c>
      <c r="AE19" s="204">
        <v>1000</v>
      </c>
      <c r="AF19" s="103">
        <f t="shared" si="20"/>
        <v>-60399.8</v>
      </c>
      <c r="AG19" s="240">
        <v>152689</v>
      </c>
      <c r="AH19" s="103">
        <f t="shared" si="21"/>
        <v>151689</v>
      </c>
      <c r="AI19" s="248">
        <v>114774</v>
      </c>
      <c r="AJ19" s="103">
        <f t="shared" si="22"/>
        <v>-37915</v>
      </c>
      <c r="AK19" s="248">
        <v>114774</v>
      </c>
      <c r="AL19" s="103">
        <f t="shared" si="23"/>
        <v>0</v>
      </c>
      <c r="AM19" s="248">
        <v>114774</v>
      </c>
      <c r="AN19" s="103">
        <f t="shared" si="24"/>
        <v>0</v>
      </c>
      <c r="AO19" s="286">
        <v>114774</v>
      </c>
      <c r="AP19" s="103">
        <f t="shared" si="25"/>
        <v>0</v>
      </c>
      <c r="AQ19" s="286">
        <v>114774</v>
      </c>
      <c r="AR19" s="103">
        <f t="shared" si="26"/>
        <v>0</v>
      </c>
      <c r="AS19" s="286">
        <v>114774</v>
      </c>
      <c r="AT19" s="103">
        <f t="shared" si="27"/>
        <v>0</v>
      </c>
      <c r="AU19" s="305">
        <v>114774</v>
      </c>
      <c r="AV19" s="103">
        <f t="shared" si="28"/>
        <v>0</v>
      </c>
      <c r="AW19" s="318">
        <v>0</v>
      </c>
      <c r="AX19" s="103">
        <f t="shared" si="29"/>
        <v>-114774</v>
      </c>
      <c r="AY19" s="318">
        <v>30000</v>
      </c>
      <c r="AZ19" s="103">
        <f t="shared" si="30"/>
        <v>30000</v>
      </c>
      <c r="BA19" s="318">
        <v>30000</v>
      </c>
      <c r="BB19" s="103">
        <f t="shared" si="30"/>
        <v>0</v>
      </c>
      <c r="BC19" s="318">
        <v>30000</v>
      </c>
      <c r="BD19" s="103">
        <f t="shared" si="30"/>
        <v>0</v>
      </c>
      <c r="BE19" s="318">
        <v>30000</v>
      </c>
      <c r="BF19" s="103">
        <f t="shared" si="30"/>
        <v>0</v>
      </c>
      <c r="BG19" s="318">
        <v>41436</v>
      </c>
      <c r="BH19" s="103">
        <f t="shared" si="30"/>
        <v>11436</v>
      </c>
      <c r="BI19" s="318">
        <v>41436</v>
      </c>
      <c r="BJ19" s="103">
        <f t="shared" si="30"/>
        <v>0</v>
      </c>
      <c r="BK19" s="318">
        <v>41436</v>
      </c>
      <c r="BL19" s="103">
        <f t="shared" si="30"/>
        <v>0</v>
      </c>
      <c r="BM19" s="318">
        <v>41436</v>
      </c>
      <c r="BN19" s="103">
        <f t="shared" si="30"/>
        <v>0</v>
      </c>
      <c r="BO19" s="318">
        <v>41436</v>
      </c>
      <c r="BP19" s="103">
        <f t="shared" si="30"/>
        <v>0</v>
      </c>
      <c r="BQ19" s="318">
        <v>41436</v>
      </c>
      <c r="BR19" s="103">
        <f t="shared" si="30"/>
        <v>0</v>
      </c>
      <c r="BS19" s="318">
        <v>32937.07</v>
      </c>
      <c r="BT19" s="103">
        <f t="shared" si="4"/>
        <v>-8498.93</v>
      </c>
      <c r="BU19" s="318">
        <v>5000</v>
      </c>
      <c r="BV19" s="103">
        <f t="shared" si="5"/>
        <v>-27937.07</v>
      </c>
      <c r="BW19" s="361">
        <v>119750</v>
      </c>
      <c r="BX19" s="103">
        <f t="shared" si="6"/>
        <v>114750</v>
      </c>
      <c r="BY19" s="368">
        <v>119750</v>
      </c>
      <c r="BZ19" s="103">
        <f t="shared" si="7"/>
        <v>0</v>
      </c>
      <c r="CA19" s="502">
        <v>74510.009999999995</v>
      </c>
      <c r="CB19" s="103">
        <f t="shared" si="8"/>
        <v>-45239.990000000005</v>
      </c>
      <c r="CC19" s="53">
        <v>1</v>
      </c>
      <c r="CD19" s="59"/>
      <c r="CE19" s="59"/>
      <c r="CF19" s="59"/>
      <c r="CG19" s="59"/>
      <c r="CH19" s="59"/>
      <c r="CI19" s="59"/>
      <c r="CJ19" s="59"/>
      <c r="CK19" s="59"/>
      <c r="CL19" s="59"/>
    </row>
    <row r="20" spans="1:90" s="25" customFormat="1" ht="41.25" customHeight="1" x14ac:dyDescent="0.25">
      <c r="A20" s="26"/>
      <c r="B20" s="546" t="s">
        <v>864</v>
      </c>
      <c r="C20" s="561"/>
      <c r="D20" s="561"/>
      <c r="E20" s="561"/>
      <c r="F20" s="561"/>
      <c r="G20" s="562"/>
      <c r="H20" s="315" t="s">
        <v>867</v>
      </c>
      <c r="I20" s="316" t="s">
        <v>5</v>
      </c>
      <c r="J20" s="88">
        <f t="shared" ref="J20:CA22" si="31">J21</f>
        <v>1000</v>
      </c>
      <c r="K20" s="88">
        <f t="shared" si="31"/>
        <v>123400</v>
      </c>
      <c r="L20" s="130">
        <f t="shared" si="10"/>
        <v>122400</v>
      </c>
      <c r="M20" s="88">
        <f t="shared" si="31"/>
        <v>123400</v>
      </c>
      <c r="N20" s="130">
        <f t="shared" si="11"/>
        <v>0</v>
      </c>
      <c r="O20" s="88">
        <f t="shared" si="31"/>
        <v>123400</v>
      </c>
      <c r="P20" s="130">
        <f t="shared" si="12"/>
        <v>0</v>
      </c>
      <c r="Q20" s="88">
        <f t="shared" si="31"/>
        <v>123400</v>
      </c>
      <c r="R20" s="130">
        <f t="shared" si="13"/>
        <v>0</v>
      </c>
      <c r="S20" s="88">
        <f t="shared" si="31"/>
        <v>127350</v>
      </c>
      <c r="T20" s="130">
        <f t="shared" si="14"/>
        <v>3950</v>
      </c>
      <c r="U20" s="88">
        <f t="shared" si="31"/>
        <v>127350</v>
      </c>
      <c r="V20" s="130">
        <f t="shared" si="15"/>
        <v>0</v>
      </c>
      <c r="W20" s="88">
        <f t="shared" si="31"/>
        <v>61399.8</v>
      </c>
      <c r="X20" s="130">
        <f t="shared" si="16"/>
        <v>-65950.2</v>
      </c>
      <c r="Y20" s="88">
        <f t="shared" si="31"/>
        <v>61399.8</v>
      </c>
      <c r="Z20" s="130">
        <f t="shared" si="17"/>
        <v>0</v>
      </c>
      <c r="AA20" s="88">
        <f t="shared" si="31"/>
        <v>61399.8</v>
      </c>
      <c r="AB20" s="130">
        <f t="shared" si="18"/>
        <v>0</v>
      </c>
      <c r="AC20" s="88">
        <f t="shared" si="31"/>
        <v>61399.8</v>
      </c>
      <c r="AD20" s="130">
        <f t="shared" si="19"/>
        <v>0</v>
      </c>
      <c r="AE20" s="88">
        <f t="shared" si="31"/>
        <v>1000</v>
      </c>
      <c r="AF20" s="130">
        <f t="shared" si="20"/>
        <v>-60399.8</v>
      </c>
      <c r="AG20" s="88">
        <f t="shared" si="31"/>
        <v>152689</v>
      </c>
      <c r="AH20" s="130">
        <f t="shared" si="21"/>
        <v>151689</v>
      </c>
      <c r="AI20" s="88">
        <f t="shared" si="31"/>
        <v>114774</v>
      </c>
      <c r="AJ20" s="130">
        <f t="shared" si="22"/>
        <v>-37915</v>
      </c>
      <c r="AK20" s="88">
        <f t="shared" si="31"/>
        <v>114774</v>
      </c>
      <c r="AL20" s="130">
        <f t="shared" si="23"/>
        <v>0</v>
      </c>
      <c r="AM20" s="88">
        <f t="shared" si="31"/>
        <v>114774</v>
      </c>
      <c r="AN20" s="130">
        <f t="shared" si="24"/>
        <v>0</v>
      </c>
      <c r="AO20" s="88">
        <f t="shared" si="31"/>
        <v>114774</v>
      </c>
      <c r="AP20" s="130">
        <f t="shared" si="25"/>
        <v>0</v>
      </c>
      <c r="AQ20" s="88">
        <f t="shared" si="31"/>
        <v>114774</v>
      </c>
      <c r="AR20" s="130">
        <f t="shared" si="26"/>
        <v>0</v>
      </c>
      <c r="AS20" s="88">
        <f t="shared" si="31"/>
        <v>114774</v>
      </c>
      <c r="AT20" s="130">
        <f t="shared" si="27"/>
        <v>0</v>
      </c>
      <c r="AU20" s="88">
        <f t="shared" si="31"/>
        <v>114774</v>
      </c>
      <c r="AV20" s="130">
        <f t="shared" si="28"/>
        <v>0</v>
      </c>
      <c r="AW20" s="88">
        <f t="shared" si="31"/>
        <v>114774</v>
      </c>
      <c r="AX20" s="130">
        <f t="shared" si="29"/>
        <v>0</v>
      </c>
      <c r="AY20" s="88">
        <f t="shared" si="31"/>
        <v>0</v>
      </c>
      <c r="AZ20" s="130">
        <f t="shared" si="30"/>
        <v>-114774</v>
      </c>
      <c r="BA20" s="88">
        <f t="shared" si="31"/>
        <v>0</v>
      </c>
      <c r="BB20" s="130">
        <f t="shared" si="30"/>
        <v>0</v>
      </c>
      <c r="BC20" s="88">
        <f t="shared" si="31"/>
        <v>407000</v>
      </c>
      <c r="BD20" s="130">
        <f t="shared" si="30"/>
        <v>407000</v>
      </c>
      <c r="BE20" s="88">
        <f t="shared" si="31"/>
        <v>407000</v>
      </c>
      <c r="BF20" s="130">
        <f t="shared" si="30"/>
        <v>0</v>
      </c>
      <c r="BG20" s="88">
        <f t="shared" si="31"/>
        <v>5482179</v>
      </c>
      <c r="BH20" s="130">
        <f t="shared" si="30"/>
        <v>5075179</v>
      </c>
      <c r="BI20" s="88">
        <f t="shared" si="31"/>
        <v>5482179</v>
      </c>
      <c r="BJ20" s="130">
        <f t="shared" si="30"/>
        <v>0</v>
      </c>
      <c r="BK20" s="88">
        <f t="shared" si="31"/>
        <v>5482179</v>
      </c>
      <c r="BL20" s="130">
        <f t="shared" si="30"/>
        <v>0</v>
      </c>
      <c r="BM20" s="88">
        <f t="shared" si="31"/>
        <v>5482179</v>
      </c>
      <c r="BN20" s="130">
        <f t="shared" si="30"/>
        <v>0</v>
      </c>
      <c r="BO20" s="88">
        <f t="shared" si="31"/>
        <v>5482179</v>
      </c>
      <c r="BP20" s="130">
        <f t="shared" si="30"/>
        <v>0</v>
      </c>
      <c r="BQ20" s="88">
        <f t="shared" si="31"/>
        <v>5482179</v>
      </c>
      <c r="BR20" s="130">
        <f t="shared" si="30"/>
        <v>0</v>
      </c>
      <c r="BS20" s="88">
        <f t="shared" si="31"/>
        <v>5344626.3899999997</v>
      </c>
      <c r="BT20" s="130">
        <f t="shared" si="4"/>
        <v>-137552.61000000034</v>
      </c>
      <c r="BU20" s="88">
        <f t="shared" si="31"/>
        <v>4591108</v>
      </c>
      <c r="BV20" s="130">
        <f t="shared" si="5"/>
        <v>-753518.38999999966</v>
      </c>
      <c r="BW20" s="88">
        <f t="shared" si="31"/>
        <v>4591108</v>
      </c>
      <c r="BX20" s="130">
        <f t="shared" si="6"/>
        <v>0</v>
      </c>
      <c r="BY20" s="88">
        <f t="shared" si="31"/>
        <v>7524515</v>
      </c>
      <c r="BZ20" s="130">
        <f t="shared" si="7"/>
        <v>2933407</v>
      </c>
      <c r="CA20" s="88">
        <f t="shared" si="31"/>
        <v>7524515</v>
      </c>
      <c r="CB20" s="130">
        <f t="shared" si="8"/>
        <v>0</v>
      </c>
      <c r="CC20" s="96"/>
      <c r="CD20" s="24"/>
      <c r="CE20" s="24"/>
      <c r="CF20" s="24"/>
      <c r="CG20" s="24"/>
      <c r="CH20" s="24"/>
      <c r="CI20" s="24"/>
      <c r="CJ20" s="24"/>
      <c r="CK20" s="24"/>
      <c r="CL20" s="24"/>
    </row>
    <row r="21" spans="1:90" s="25" customFormat="1" ht="15.75" x14ac:dyDescent="0.25">
      <c r="A21" s="26"/>
      <c r="B21" s="560" t="s">
        <v>40</v>
      </c>
      <c r="C21" s="561"/>
      <c r="D21" s="561"/>
      <c r="E21" s="561"/>
      <c r="F21" s="561"/>
      <c r="G21" s="562"/>
      <c r="H21" s="313" t="s">
        <v>868</v>
      </c>
      <c r="I21" s="314" t="s">
        <v>5</v>
      </c>
      <c r="J21" s="88">
        <f t="shared" si="31"/>
        <v>1000</v>
      </c>
      <c r="K21" s="88">
        <f t="shared" si="31"/>
        <v>123400</v>
      </c>
      <c r="L21" s="130">
        <f t="shared" si="10"/>
        <v>122400</v>
      </c>
      <c r="M21" s="88">
        <f t="shared" si="31"/>
        <v>123400</v>
      </c>
      <c r="N21" s="130">
        <f t="shared" si="11"/>
        <v>0</v>
      </c>
      <c r="O21" s="88">
        <f t="shared" si="31"/>
        <v>123400</v>
      </c>
      <c r="P21" s="130">
        <f t="shared" si="12"/>
        <v>0</v>
      </c>
      <c r="Q21" s="88">
        <f t="shared" si="31"/>
        <v>123400</v>
      </c>
      <c r="R21" s="130">
        <f t="shared" si="13"/>
        <v>0</v>
      </c>
      <c r="S21" s="88">
        <f t="shared" si="31"/>
        <v>127350</v>
      </c>
      <c r="T21" s="130">
        <f t="shared" si="14"/>
        <v>3950</v>
      </c>
      <c r="U21" s="88">
        <f t="shared" si="31"/>
        <v>127350</v>
      </c>
      <c r="V21" s="130">
        <f t="shared" si="15"/>
        <v>0</v>
      </c>
      <c r="W21" s="88">
        <f t="shared" si="31"/>
        <v>61399.8</v>
      </c>
      <c r="X21" s="130">
        <f t="shared" si="16"/>
        <v>-65950.2</v>
      </c>
      <c r="Y21" s="88">
        <f t="shared" si="31"/>
        <v>61399.8</v>
      </c>
      <c r="Z21" s="130">
        <f t="shared" si="17"/>
        <v>0</v>
      </c>
      <c r="AA21" s="88">
        <f t="shared" si="31"/>
        <v>61399.8</v>
      </c>
      <c r="AB21" s="130">
        <f t="shared" si="18"/>
        <v>0</v>
      </c>
      <c r="AC21" s="88">
        <f t="shared" si="31"/>
        <v>61399.8</v>
      </c>
      <c r="AD21" s="130">
        <f t="shared" si="19"/>
        <v>0</v>
      </c>
      <c r="AE21" s="88">
        <f t="shared" si="31"/>
        <v>1000</v>
      </c>
      <c r="AF21" s="130">
        <f t="shared" si="20"/>
        <v>-60399.8</v>
      </c>
      <c r="AG21" s="88">
        <f>AG22+AG24+AG26</f>
        <v>152689</v>
      </c>
      <c r="AH21" s="130">
        <f t="shared" si="21"/>
        <v>151689</v>
      </c>
      <c r="AI21" s="88">
        <f>AI22+AI24+AI26</f>
        <v>114774</v>
      </c>
      <c r="AJ21" s="130">
        <f t="shared" si="22"/>
        <v>-37915</v>
      </c>
      <c r="AK21" s="88">
        <f>AK22+AK24+AK26</f>
        <v>114774</v>
      </c>
      <c r="AL21" s="130">
        <f t="shared" si="23"/>
        <v>0</v>
      </c>
      <c r="AM21" s="88">
        <f>AM22+AM24+AM26</f>
        <v>114774</v>
      </c>
      <c r="AN21" s="130">
        <f t="shared" si="24"/>
        <v>0</v>
      </c>
      <c r="AO21" s="88">
        <f>AO22+AO24+AO26</f>
        <v>114774</v>
      </c>
      <c r="AP21" s="130">
        <f t="shared" si="25"/>
        <v>0</v>
      </c>
      <c r="AQ21" s="88">
        <f>AQ22+AQ24+AQ26</f>
        <v>114774</v>
      </c>
      <c r="AR21" s="130">
        <f t="shared" si="26"/>
        <v>0</v>
      </c>
      <c r="AS21" s="88">
        <f>AS22+AS24+AS26</f>
        <v>114774</v>
      </c>
      <c r="AT21" s="130">
        <f t="shared" si="27"/>
        <v>0</v>
      </c>
      <c r="AU21" s="88">
        <f>AU22+AU24+AU26</f>
        <v>114774</v>
      </c>
      <c r="AV21" s="130">
        <f t="shared" si="28"/>
        <v>0</v>
      </c>
      <c r="AW21" s="88">
        <f>AW22+AW24+AW26</f>
        <v>114774</v>
      </c>
      <c r="AX21" s="130">
        <f t="shared" si="29"/>
        <v>0</v>
      </c>
      <c r="AY21" s="88">
        <f>AY22+AY24+AY26</f>
        <v>0</v>
      </c>
      <c r="AZ21" s="130">
        <f t="shared" si="30"/>
        <v>-114774</v>
      </c>
      <c r="BA21" s="88">
        <f>BA22+BA24+BA26</f>
        <v>0</v>
      </c>
      <c r="BB21" s="130">
        <f t="shared" si="30"/>
        <v>0</v>
      </c>
      <c r="BC21" s="88">
        <f>BC22+BC24+BC26</f>
        <v>407000</v>
      </c>
      <c r="BD21" s="130">
        <f t="shared" si="30"/>
        <v>407000</v>
      </c>
      <c r="BE21" s="88">
        <f>BE22+BE24+BE26</f>
        <v>407000</v>
      </c>
      <c r="BF21" s="130">
        <f t="shared" si="30"/>
        <v>0</v>
      </c>
      <c r="BG21" s="88">
        <f>BG22+BG24+BG26</f>
        <v>5482179</v>
      </c>
      <c r="BH21" s="130">
        <f t="shared" si="30"/>
        <v>5075179</v>
      </c>
      <c r="BI21" s="88">
        <f>BI22+BI24+BI26</f>
        <v>5482179</v>
      </c>
      <c r="BJ21" s="130">
        <f t="shared" si="30"/>
        <v>0</v>
      </c>
      <c r="BK21" s="88">
        <f>BK22+BK24+BK26</f>
        <v>5482179</v>
      </c>
      <c r="BL21" s="130">
        <f t="shared" si="30"/>
        <v>0</v>
      </c>
      <c r="BM21" s="88">
        <f>BM22+BM24+BM26</f>
        <v>5482179</v>
      </c>
      <c r="BN21" s="130">
        <f t="shared" si="30"/>
        <v>0</v>
      </c>
      <c r="BO21" s="88">
        <f>BO22+BO24+BO26</f>
        <v>5482179</v>
      </c>
      <c r="BP21" s="130">
        <f t="shared" si="30"/>
        <v>0</v>
      </c>
      <c r="BQ21" s="88">
        <f>BQ22+BQ24+BQ26</f>
        <v>5482179</v>
      </c>
      <c r="BR21" s="130">
        <f t="shared" si="30"/>
        <v>0</v>
      </c>
      <c r="BS21" s="88">
        <f>BS22+BS24+BS26</f>
        <v>5344626.3899999997</v>
      </c>
      <c r="BT21" s="130">
        <f t="shared" si="4"/>
        <v>-137552.61000000034</v>
      </c>
      <c r="BU21" s="88">
        <f>BU22+BU24+BU26</f>
        <v>4591108</v>
      </c>
      <c r="BV21" s="130">
        <f t="shared" si="5"/>
        <v>-753518.38999999966</v>
      </c>
      <c r="BW21" s="88">
        <f>BW22+BW24+BW26</f>
        <v>4591108</v>
      </c>
      <c r="BX21" s="130">
        <f t="shared" si="6"/>
        <v>0</v>
      </c>
      <c r="BY21" s="88">
        <f>BY22+BY24+BY26</f>
        <v>7524515</v>
      </c>
      <c r="BZ21" s="130">
        <f t="shared" si="7"/>
        <v>2933407</v>
      </c>
      <c r="CA21" s="88">
        <f>CA22+CA24+CA26</f>
        <v>7524515</v>
      </c>
      <c r="CB21" s="130">
        <f t="shared" si="8"/>
        <v>0</v>
      </c>
      <c r="CC21" s="96"/>
      <c r="CD21" s="24"/>
      <c r="CE21" s="24"/>
      <c r="CF21" s="24"/>
      <c r="CG21" s="24"/>
      <c r="CH21" s="24"/>
      <c r="CI21" s="24"/>
      <c r="CJ21" s="24"/>
      <c r="CK21" s="24"/>
      <c r="CL21" s="24"/>
    </row>
    <row r="22" spans="1:90" s="25" customFormat="1" ht="26.65" customHeight="1" x14ac:dyDescent="0.25">
      <c r="A22" s="26"/>
      <c r="B22" s="565" t="s">
        <v>11</v>
      </c>
      <c r="C22" s="566"/>
      <c r="D22" s="566"/>
      <c r="E22" s="566"/>
      <c r="F22" s="566"/>
      <c r="G22" s="567"/>
      <c r="H22" s="313" t="s">
        <v>868</v>
      </c>
      <c r="I22" s="314" t="s">
        <v>10</v>
      </c>
      <c r="J22" s="88">
        <f t="shared" si="31"/>
        <v>1000</v>
      </c>
      <c r="K22" s="88">
        <f t="shared" si="31"/>
        <v>123400</v>
      </c>
      <c r="L22" s="130">
        <f t="shared" si="10"/>
        <v>122400</v>
      </c>
      <c r="M22" s="88">
        <f t="shared" si="31"/>
        <v>123400</v>
      </c>
      <c r="N22" s="130">
        <f t="shared" si="11"/>
        <v>0</v>
      </c>
      <c r="O22" s="88">
        <f t="shared" si="31"/>
        <v>123400</v>
      </c>
      <c r="P22" s="130">
        <f t="shared" si="12"/>
        <v>0</v>
      </c>
      <c r="Q22" s="88">
        <f t="shared" si="31"/>
        <v>123400</v>
      </c>
      <c r="R22" s="130">
        <f t="shared" si="13"/>
        <v>0</v>
      </c>
      <c r="S22" s="88">
        <f t="shared" si="31"/>
        <v>127350</v>
      </c>
      <c r="T22" s="130">
        <f t="shared" si="14"/>
        <v>3950</v>
      </c>
      <c r="U22" s="88">
        <f t="shared" si="31"/>
        <v>127350</v>
      </c>
      <c r="V22" s="130">
        <f t="shared" si="15"/>
        <v>0</v>
      </c>
      <c r="W22" s="88">
        <f t="shared" si="31"/>
        <v>61399.8</v>
      </c>
      <c r="X22" s="130">
        <f t="shared" si="16"/>
        <v>-65950.2</v>
      </c>
      <c r="Y22" s="88">
        <f t="shared" si="31"/>
        <v>61399.8</v>
      </c>
      <c r="Z22" s="130">
        <f t="shared" si="17"/>
        <v>0</v>
      </c>
      <c r="AA22" s="88">
        <f t="shared" si="31"/>
        <v>61399.8</v>
      </c>
      <c r="AB22" s="130">
        <f t="shared" si="18"/>
        <v>0</v>
      </c>
      <c r="AC22" s="88">
        <f t="shared" si="31"/>
        <v>61399.8</v>
      </c>
      <c r="AD22" s="130">
        <f t="shared" si="19"/>
        <v>0</v>
      </c>
      <c r="AE22" s="88">
        <f t="shared" si="31"/>
        <v>1000</v>
      </c>
      <c r="AF22" s="130">
        <f t="shared" si="20"/>
        <v>-60399.8</v>
      </c>
      <c r="AG22" s="88">
        <f t="shared" si="31"/>
        <v>152689</v>
      </c>
      <c r="AH22" s="130">
        <f t="shared" si="21"/>
        <v>151689</v>
      </c>
      <c r="AI22" s="88">
        <f t="shared" si="31"/>
        <v>114774</v>
      </c>
      <c r="AJ22" s="130">
        <f t="shared" si="22"/>
        <v>-37915</v>
      </c>
      <c r="AK22" s="88">
        <f t="shared" si="31"/>
        <v>114774</v>
      </c>
      <c r="AL22" s="130">
        <f t="shared" si="23"/>
        <v>0</v>
      </c>
      <c r="AM22" s="88">
        <f t="shared" si="31"/>
        <v>114774</v>
      </c>
      <c r="AN22" s="130">
        <f t="shared" si="24"/>
        <v>0</v>
      </c>
      <c r="AO22" s="88">
        <f t="shared" si="31"/>
        <v>114774</v>
      </c>
      <c r="AP22" s="130">
        <f t="shared" si="25"/>
        <v>0</v>
      </c>
      <c r="AQ22" s="88">
        <f t="shared" si="31"/>
        <v>114774</v>
      </c>
      <c r="AR22" s="130">
        <f t="shared" si="26"/>
        <v>0</v>
      </c>
      <c r="AS22" s="88">
        <f t="shared" si="31"/>
        <v>114774</v>
      </c>
      <c r="AT22" s="130">
        <f t="shared" si="27"/>
        <v>0</v>
      </c>
      <c r="AU22" s="88">
        <f t="shared" si="31"/>
        <v>114774</v>
      </c>
      <c r="AV22" s="130">
        <f t="shared" si="28"/>
        <v>0</v>
      </c>
      <c r="AW22" s="88">
        <f t="shared" si="31"/>
        <v>114774</v>
      </c>
      <c r="AX22" s="130">
        <f t="shared" si="29"/>
        <v>0</v>
      </c>
      <c r="AY22" s="88">
        <f t="shared" si="31"/>
        <v>0</v>
      </c>
      <c r="AZ22" s="130">
        <f t="shared" si="30"/>
        <v>-114774</v>
      </c>
      <c r="BA22" s="88">
        <f t="shared" si="31"/>
        <v>0</v>
      </c>
      <c r="BB22" s="130">
        <f t="shared" si="30"/>
        <v>0</v>
      </c>
      <c r="BC22" s="88">
        <f t="shared" si="31"/>
        <v>407000</v>
      </c>
      <c r="BD22" s="130">
        <f t="shared" si="30"/>
        <v>407000</v>
      </c>
      <c r="BE22" s="88">
        <f t="shared" si="31"/>
        <v>407000</v>
      </c>
      <c r="BF22" s="130">
        <f t="shared" si="30"/>
        <v>0</v>
      </c>
      <c r="BG22" s="88">
        <f t="shared" si="31"/>
        <v>5482179</v>
      </c>
      <c r="BH22" s="130">
        <f t="shared" si="30"/>
        <v>5075179</v>
      </c>
      <c r="BI22" s="88">
        <f t="shared" si="31"/>
        <v>5482179</v>
      </c>
      <c r="BJ22" s="130">
        <f t="shared" si="30"/>
        <v>0</v>
      </c>
      <c r="BK22" s="88">
        <f t="shared" si="31"/>
        <v>5482179</v>
      </c>
      <c r="BL22" s="130">
        <f t="shared" si="30"/>
        <v>0</v>
      </c>
      <c r="BM22" s="88">
        <f t="shared" si="31"/>
        <v>5482179</v>
      </c>
      <c r="BN22" s="130">
        <f t="shared" si="30"/>
        <v>0</v>
      </c>
      <c r="BO22" s="88">
        <f t="shared" si="31"/>
        <v>5482179</v>
      </c>
      <c r="BP22" s="130">
        <f t="shared" si="30"/>
        <v>0</v>
      </c>
      <c r="BQ22" s="88">
        <f t="shared" si="31"/>
        <v>5482179</v>
      </c>
      <c r="BR22" s="130">
        <f t="shared" si="30"/>
        <v>0</v>
      </c>
      <c r="BS22" s="88">
        <f t="shared" si="31"/>
        <v>5344626.3899999997</v>
      </c>
      <c r="BT22" s="130">
        <f t="shared" si="4"/>
        <v>-137552.61000000034</v>
      </c>
      <c r="BU22" s="88">
        <f t="shared" si="31"/>
        <v>4591108</v>
      </c>
      <c r="BV22" s="130">
        <f t="shared" si="5"/>
        <v>-753518.38999999966</v>
      </c>
      <c r="BW22" s="88">
        <f t="shared" si="31"/>
        <v>4591108</v>
      </c>
      <c r="BX22" s="130">
        <f t="shared" si="6"/>
        <v>0</v>
      </c>
      <c r="BY22" s="88">
        <f t="shared" si="31"/>
        <v>7524515</v>
      </c>
      <c r="BZ22" s="130">
        <f t="shared" si="7"/>
        <v>2933407</v>
      </c>
      <c r="CA22" s="88">
        <f t="shared" si="31"/>
        <v>7524515</v>
      </c>
      <c r="CB22" s="130">
        <f t="shared" si="8"/>
        <v>0</v>
      </c>
      <c r="CC22" s="96"/>
      <c r="CD22" s="24"/>
      <c r="CE22" s="24"/>
      <c r="CF22" s="24"/>
      <c r="CG22" s="24"/>
      <c r="CH22" s="24"/>
      <c r="CI22" s="24"/>
      <c r="CJ22" s="24"/>
      <c r="CK22" s="24"/>
      <c r="CL22" s="24"/>
    </row>
    <row r="23" spans="1:90" s="60" customFormat="1" ht="26.65" customHeight="1" x14ac:dyDescent="0.25">
      <c r="A23" s="61"/>
      <c r="B23" s="559" t="s">
        <v>9</v>
      </c>
      <c r="C23" s="559"/>
      <c r="D23" s="559"/>
      <c r="E23" s="559"/>
      <c r="F23" s="559"/>
      <c r="G23" s="559"/>
      <c r="H23" s="324" t="s">
        <v>868</v>
      </c>
      <c r="I23" s="325" t="s">
        <v>8</v>
      </c>
      <c r="J23" s="91">
        <v>1000</v>
      </c>
      <c r="K23" s="118">
        <v>123400</v>
      </c>
      <c r="L23" s="103">
        <f t="shared" si="10"/>
        <v>122400</v>
      </c>
      <c r="M23" s="162">
        <v>123400</v>
      </c>
      <c r="N23" s="103">
        <f t="shared" si="11"/>
        <v>0</v>
      </c>
      <c r="O23" s="162">
        <v>123400</v>
      </c>
      <c r="P23" s="103">
        <f t="shared" si="12"/>
        <v>0</v>
      </c>
      <c r="Q23" s="183">
        <v>123400</v>
      </c>
      <c r="R23" s="103">
        <f t="shared" si="13"/>
        <v>0</v>
      </c>
      <c r="S23" s="204">
        <v>127350</v>
      </c>
      <c r="T23" s="103">
        <f t="shared" si="14"/>
        <v>3950</v>
      </c>
      <c r="U23" s="204">
        <v>127350</v>
      </c>
      <c r="V23" s="103">
        <f t="shared" si="15"/>
        <v>0</v>
      </c>
      <c r="W23" s="204">
        <v>61399.8</v>
      </c>
      <c r="X23" s="103">
        <f t="shared" si="16"/>
        <v>-65950.2</v>
      </c>
      <c r="Y23" s="204">
        <v>61399.8</v>
      </c>
      <c r="Z23" s="103">
        <f t="shared" si="17"/>
        <v>0</v>
      </c>
      <c r="AA23" s="204">
        <v>61399.8</v>
      </c>
      <c r="AB23" s="103">
        <f t="shared" si="18"/>
        <v>0</v>
      </c>
      <c r="AC23" s="204">
        <v>61399.8</v>
      </c>
      <c r="AD23" s="103">
        <f t="shared" si="19"/>
        <v>0</v>
      </c>
      <c r="AE23" s="204">
        <v>1000</v>
      </c>
      <c r="AF23" s="103">
        <f t="shared" si="20"/>
        <v>-60399.8</v>
      </c>
      <c r="AG23" s="240">
        <v>152689</v>
      </c>
      <c r="AH23" s="103">
        <f t="shared" si="21"/>
        <v>151689</v>
      </c>
      <c r="AI23" s="248">
        <v>114774</v>
      </c>
      <c r="AJ23" s="103">
        <f t="shared" si="22"/>
        <v>-37915</v>
      </c>
      <c r="AK23" s="248">
        <v>114774</v>
      </c>
      <c r="AL23" s="103">
        <f t="shared" si="23"/>
        <v>0</v>
      </c>
      <c r="AM23" s="248">
        <v>114774</v>
      </c>
      <c r="AN23" s="103">
        <f t="shared" si="24"/>
        <v>0</v>
      </c>
      <c r="AO23" s="286">
        <v>114774</v>
      </c>
      <c r="AP23" s="103">
        <f t="shared" si="25"/>
        <v>0</v>
      </c>
      <c r="AQ23" s="286">
        <v>114774</v>
      </c>
      <c r="AR23" s="103">
        <f t="shared" si="26"/>
        <v>0</v>
      </c>
      <c r="AS23" s="286">
        <v>114774</v>
      </c>
      <c r="AT23" s="103">
        <f t="shared" si="27"/>
        <v>0</v>
      </c>
      <c r="AU23" s="305">
        <v>114774</v>
      </c>
      <c r="AV23" s="103">
        <f t="shared" si="28"/>
        <v>0</v>
      </c>
      <c r="AW23" s="318">
        <v>114774</v>
      </c>
      <c r="AX23" s="103">
        <f t="shared" si="29"/>
        <v>0</v>
      </c>
      <c r="AY23" s="318">
        <v>0</v>
      </c>
      <c r="AZ23" s="103">
        <f t="shared" si="30"/>
        <v>-114774</v>
      </c>
      <c r="BA23" s="318">
        <v>0</v>
      </c>
      <c r="BB23" s="103">
        <f t="shared" si="30"/>
        <v>0</v>
      </c>
      <c r="BC23" s="318">
        <v>407000</v>
      </c>
      <c r="BD23" s="103">
        <f t="shared" si="30"/>
        <v>407000</v>
      </c>
      <c r="BE23" s="318">
        <v>407000</v>
      </c>
      <c r="BF23" s="103">
        <f t="shared" si="30"/>
        <v>0</v>
      </c>
      <c r="BG23" s="318">
        <v>5482179</v>
      </c>
      <c r="BH23" s="103">
        <f t="shared" si="30"/>
        <v>5075179</v>
      </c>
      <c r="BI23" s="318">
        <v>5482179</v>
      </c>
      <c r="BJ23" s="103">
        <f t="shared" si="30"/>
        <v>0</v>
      </c>
      <c r="BK23" s="318">
        <v>5482179</v>
      </c>
      <c r="BL23" s="103">
        <f t="shared" si="30"/>
        <v>0</v>
      </c>
      <c r="BM23" s="318">
        <v>5482179</v>
      </c>
      <c r="BN23" s="103">
        <f t="shared" si="30"/>
        <v>0</v>
      </c>
      <c r="BO23" s="318">
        <v>5482179</v>
      </c>
      <c r="BP23" s="103">
        <f t="shared" si="30"/>
        <v>0</v>
      </c>
      <c r="BQ23" s="318">
        <v>5482179</v>
      </c>
      <c r="BR23" s="103">
        <f t="shared" si="30"/>
        <v>0</v>
      </c>
      <c r="BS23" s="318">
        <v>5344626.3899999997</v>
      </c>
      <c r="BT23" s="103">
        <f t="shared" si="4"/>
        <v>-137552.61000000034</v>
      </c>
      <c r="BU23" s="318">
        <v>4591108</v>
      </c>
      <c r="BV23" s="103">
        <f t="shared" si="5"/>
        <v>-753518.38999999966</v>
      </c>
      <c r="BW23" s="361">
        <v>4591108</v>
      </c>
      <c r="BX23" s="103">
        <f t="shared" si="6"/>
        <v>0</v>
      </c>
      <c r="BY23" s="368">
        <v>7524515</v>
      </c>
      <c r="BZ23" s="103">
        <f t="shared" si="7"/>
        <v>2933407</v>
      </c>
      <c r="CA23" s="502">
        <v>7524515</v>
      </c>
      <c r="CB23" s="103">
        <f t="shared" si="8"/>
        <v>0</v>
      </c>
      <c r="CC23" s="53">
        <v>2</v>
      </c>
      <c r="CD23" s="59"/>
      <c r="CE23" s="59"/>
      <c r="CF23" s="59"/>
      <c r="CG23" s="59"/>
      <c r="CH23" s="59"/>
      <c r="CI23" s="59"/>
      <c r="CJ23" s="59"/>
      <c r="CK23" s="59"/>
      <c r="CL23" s="59"/>
    </row>
  </sheetData>
  <mergeCells count="20">
    <mergeCell ref="B7:G7"/>
    <mergeCell ref="B10:G10"/>
    <mergeCell ref="B3:I3"/>
    <mergeCell ref="B5:G5"/>
    <mergeCell ref="B6:G6"/>
    <mergeCell ref="B8:G8"/>
    <mergeCell ref="B9:G9"/>
    <mergeCell ref="B20:G20"/>
    <mergeCell ref="B21:G21"/>
    <mergeCell ref="B22:G22"/>
    <mergeCell ref="B23:G23"/>
    <mergeCell ref="B11:G11"/>
    <mergeCell ref="B16:G16"/>
    <mergeCell ref="B17:G17"/>
    <mergeCell ref="B18:G18"/>
    <mergeCell ref="B19:G19"/>
    <mergeCell ref="B12:G12"/>
    <mergeCell ref="B13:G13"/>
    <mergeCell ref="B14:G14"/>
    <mergeCell ref="B15:G15"/>
  </mergeCells>
  <pageMargins left="0.70866141732283472" right="0.70866141732283472" top="0.74803149606299213" bottom="0.74803149606299213" header="0.31496062992125984" footer="0.31496062992125984"/>
  <pageSetup paperSize="9" scale="63"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pageSetUpPr fitToPage="1"/>
  </sheetPr>
  <dimension ref="A2:CL51"/>
  <sheetViews>
    <sheetView workbookViewId="0">
      <selection activeCell="CA5" sqref="CA5:CB5"/>
    </sheetView>
  </sheetViews>
  <sheetFormatPr defaultRowHeight="12.75" x14ac:dyDescent="0.2"/>
  <cols>
    <col min="1" max="6" width="9.140625" style="5"/>
    <col min="7" max="7" width="9.28515625" style="5" bestFit="1" customWidth="1"/>
    <col min="8" max="8" width="11.85546875" style="5" bestFit="1" customWidth="1"/>
    <col min="9" max="9" width="4" style="5" bestFit="1" customWidth="1"/>
    <col min="10" max="14" width="11.28515625" style="86" hidden="1" customWidth="1"/>
    <col min="15" max="15" width="12.28515625" style="86" hidden="1" customWidth="1"/>
    <col min="16" max="16" width="11.28515625" style="86" hidden="1" customWidth="1"/>
    <col min="17" max="17" width="12.28515625" style="86" hidden="1" customWidth="1"/>
    <col min="18" max="18" width="11.28515625" style="86" hidden="1" customWidth="1"/>
    <col min="19" max="19" width="12.28515625" style="86" hidden="1" customWidth="1"/>
    <col min="20" max="20" width="11.28515625" style="86" hidden="1" customWidth="1"/>
    <col min="21" max="21" width="12.28515625" style="86" hidden="1" customWidth="1"/>
    <col min="22" max="22" width="11.28515625" style="86" hidden="1" customWidth="1"/>
    <col min="23" max="23" width="12.28515625" style="86" hidden="1" customWidth="1"/>
    <col min="24" max="24" width="11.28515625" style="86" hidden="1" customWidth="1"/>
    <col min="25" max="25" width="12.28515625" style="86" hidden="1" customWidth="1"/>
    <col min="26" max="26" width="11.28515625" style="86" hidden="1" customWidth="1"/>
    <col min="27" max="27" width="12.28515625" style="86" hidden="1" customWidth="1"/>
    <col min="28" max="28" width="11.28515625" style="86" hidden="1" customWidth="1"/>
    <col min="29" max="29" width="12.28515625" style="86" hidden="1" customWidth="1"/>
    <col min="30" max="30" width="11.28515625" style="86" hidden="1" customWidth="1"/>
    <col min="31" max="31" width="12.28515625" style="86" hidden="1" customWidth="1"/>
    <col min="32" max="32" width="12.85546875" style="86" hidden="1" customWidth="1"/>
    <col min="33" max="33" width="12.28515625" style="86" hidden="1" customWidth="1"/>
    <col min="34" max="34" width="12.85546875" style="86" hidden="1" customWidth="1"/>
    <col min="35" max="35" width="12.28515625" style="86" hidden="1" customWidth="1"/>
    <col min="36" max="36" width="12.85546875" style="86" hidden="1" customWidth="1"/>
    <col min="37" max="37" width="12.28515625" style="86" hidden="1" customWidth="1"/>
    <col min="38" max="38" width="12.85546875" style="86" hidden="1" customWidth="1"/>
    <col min="39" max="39" width="12.28515625" style="86" hidden="1" customWidth="1"/>
    <col min="40" max="40" width="12.85546875" style="86" hidden="1" customWidth="1"/>
    <col min="41" max="41" width="12.28515625" style="86" hidden="1" customWidth="1"/>
    <col min="42" max="42" width="12.85546875" style="86" hidden="1" customWidth="1"/>
    <col min="43" max="43" width="12.28515625" style="86" hidden="1" customWidth="1"/>
    <col min="44" max="44" width="12.85546875" style="86" hidden="1" customWidth="1"/>
    <col min="45" max="45" width="12.28515625" style="86" hidden="1" customWidth="1"/>
    <col min="46" max="46" width="12.85546875" style="86" hidden="1" customWidth="1"/>
    <col min="47" max="47" width="12.28515625" style="86" hidden="1" customWidth="1"/>
    <col min="48" max="48" width="12.85546875" style="86" hidden="1" customWidth="1"/>
    <col min="49" max="49" width="12.28515625" style="86" hidden="1" customWidth="1"/>
    <col min="50" max="50" width="12.85546875" style="86" hidden="1" customWidth="1"/>
    <col min="51" max="51" width="12.28515625" style="86" hidden="1" customWidth="1"/>
    <col min="52" max="52" width="12.85546875" style="86" hidden="1" customWidth="1"/>
    <col min="53" max="53" width="12.28515625" style="86" hidden="1" customWidth="1"/>
    <col min="54" max="54" width="12.85546875" style="86" hidden="1" customWidth="1"/>
    <col min="55" max="55" width="12.28515625" style="86" hidden="1" customWidth="1"/>
    <col min="56" max="56" width="12.85546875" style="86" hidden="1" customWidth="1"/>
    <col min="57" max="57" width="12.28515625" style="86" hidden="1" customWidth="1"/>
    <col min="58" max="58" width="12.85546875" style="86" hidden="1" customWidth="1"/>
    <col min="59" max="59" width="12.28515625" style="86" hidden="1" customWidth="1"/>
    <col min="60" max="60" width="12.85546875" style="86" hidden="1" customWidth="1"/>
    <col min="61" max="61" width="12.28515625" style="86" hidden="1" customWidth="1"/>
    <col min="62" max="62" width="12.85546875" style="86" hidden="1" customWidth="1"/>
    <col min="63" max="63" width="12.28515625" style="86" hidden="1" customWidth="1"/>
    <col min="64" max="64" width="12.85546875" style="86" hidden="1" customWidth="1"/>
    <col min="65" max="65" width="12.28515625" style="86" hidden="1" customWidth="1"/>
    <col min="66" max="66" width="12.85546875" style="86" hidden="1" customWidth="1"/>
    <col min="67" max="67" width="12.28515625" style="86" hidden="1" customWidth="1"/>
    <col min="68" max="68" width="12.85546875" style="86" hidden="1" customWidth="1"/>
    <col min="69" max="69" width="12.28515625" style="86" hidden="1" customWidth="1"/>
    <col min="70" max="70" width="12.85546875" style="86" hidden="1" customWidth="1"/>
    <col min="71" max="71" width="12.28515625" style="86" hidden="1" customWidth="1"/>
    <col min="72" max="72" width="12.85546875" style="86" hidden="1" customWidth="1"/>
    <col min="73" max="73" width="12.28515625" style="86" hidden="1" customWidth="1"/>
    <col min="74" max="74" width="12.85546875" style="86" hidden="1" customWidth="1"/>
    <col min="75" max="75" width="12.28515625" style="86" hidden="1" customWidth="1"/>
    <col min="76" max="76" width="12.85546875" style="86" hidden="1" customWidth="1"/>
    <col min="77" max="77" width="12.28515625" style="86" bestFit="1" customWidth="1"/>
    <col min="78" max="78" width="12.85546875" style="86" hidden="1" customWidth="1"/>
    <col min="79" max="79" width="12.28515625" style="86" bestFit="1" customWidth="1"/>
    <col min="80" max="80" width="12.85546875" style="86" bestFit="1" customWidth="1"/>
    <col min="81" max="81" width="4.140625" style="84" bestFit="1" customWidth="1"/>
    <col min="82" max="16384" width="9.140625" style="5"/>
  </cols>
  <sheetData>
    <row r="2" spans="1:90" ht="13.5" thickBot="1" x14ac:dyDescent="0.25"/>
    <row r="3" spans="1:90" ht="80.25" customHeight="1" thickBot="1" x14ac:dyDescent="0.25">
      <c r="B3" s="534" t="s">
        <v>1086</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5" spans="1:90" s="4" customFormat="1" ht="18" customHeight="1" x14ac:dyDescent="0.2">
      <c r="A5" s="1"/>
      <c r="B5" s="552" t="s">
        <v>242</v>
      </c>
      <c r="C5" s="553"/>
      <c r="D5" s="553"/>
      <c r="E5" s="553"/>
      <c r="F5" s="553"/>
      <c r="G5" s="554"/>
      <c r="H5" s="8" t="s">
        <v>241</v>
      </c>
      <c r="I5" s="9" t="s">
        <v>240</v>
      </c>
      <c r="J5" s="76">
        <v>329</v>
      </c>
      <c r="K5" s="76">
        <v>352</v>
      </c>
      <c r="L5" s="7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105"/>
      <c r="CD5" s="3"/>
      <c r="CE5" s="3"/>
      <c r="CF5" s="3"/>
      <c r="CG5" s="3"/>
    </row>
    <row r="6" spans="1:90" s="4" customFormat="1" ht="15.4" customHeight="1" x14ac:dyDescent="0.2">
      <c r="A6" s="2"/>
      <c r="B6" s="555">
        <v>1</v>
      </c>
      <c r="C6" s="556"/>
      <c r="D6" s="556"/>
      <c r="E6" s="556"/>
      <c r="F6" s="556"/>
      <c r="G6" s="557"/>
      <c r="H6" s="10">
        <v>2</v>
      </c>
      <c r="I6" s="10">
        <v>3</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4</v>
      </c>
      <c r="BQ6" s="10">
        <v>4</v>
      </c>
      <c r="BR6" s="10">
        <v>4</v>
      </c>
      <c r="BS6" s="10">
        <v>4</v>
      </c>
      <c r="BT6" s="10">
        <v>4</v>
      </c>
      <c r="BU6" s="10">
        <v>4</v>
      </c>
      <c r="BV6" s="10">
        <v>4</v>
      </c>
      <c r="BW6" s="10">
        <v>4</v>
      </c>
      <c r="BX6" s="10">
        <v>4</v>
      </c>
      <c r="BY6" s="10">
        <v>4</v>
      </c>
      <c r="BZ6" s="10">
        <v>4</v>
      </c>
      <c r="CA6" s="10">
        <v>4</v>
      </c>
      <c r="CB6" s="10">
        <v>4</v>
      </c>
      <c r="CC6" s="105"/>
      <c r="CD6" s="3"/>
      <c r="CE6" s="3"/>
      <c r="CF6" s="3"/>
      <c r="CG6" s="3"/>
    </row>
    <row r="7" spans="1:90" s="25" customFormat="1" ht="26.65" customHeight="1" x14ac:dyDescent="0.25">
      <c r="A7" s="26"/>
      <c r="B7" s="564" t="s">
        <v>153</v>
      </c>
      <c r="C7" s="564"/>
      <c r="D7" s="575"/>
      <c r="E7" s="575"/>
      <c r="F7" s="575"/>
      <c r="G7" s="576"/>
      <c r="H7" s="27" t="s">
        <v>152</v>
      </c>
      <c r="I7" s="28" t="s">
        <v>5</v>
      </c>
      <c r="J7" s="87">
        <f>J8</f>
        <v>7338300</v>
      </c>
      <c r="K7" s="87">
        <f>K8</f>
        <v>7338300</v>
      </c>
      <c r="L7" s="87">
        <f>K7-J7</f>
        <v>0</v>
      </c>
      <c r="M7" s="87">
        <f>M8</f>
        <v>7339740</v>
      </c>
      <c r="N7" s="87">
        <f>M7-K7</f>
        <v>1440</v>
      </c>
      <c r="O7" s="87">
        <f>O8</f>
        <v>11335503</v>
      </c>
      <c r="P7" s="87">
        <f>O7-M7</f>
        <v>3995763</v>
      </c>
      <c r="Q7" s="87">
        <f>Q8+Q46</f>
        <v>19848923</v>
      </c>
      <c r="R7" s="87">
        <f>Q7-O7</f>
        <v>8513420</v>
      </c>
      <c r="S7" s="87">
        <f>S8+S46</f>
        <v>26168817.699999999</v>
      </c>
      <c r="T7" s="87">
        <f>S7-Q7</f>
        <v>6319894.6999999993</v>
      </c>
      <c r="U7" s="87">
        <f>U8+U46</f>
        <v>26168817.699999999</v>
      </c>
      <c r="V7" s="87">
        <f>U7-S7</f>
        <v>0</v>
      </c>
      <c r="W7" s="87">
        <f>W8+W46</f>
        <v>28651606.629999999</v>
      </c>
      <c r="X7" s="87">
        <f>W7-U7</f>
        <v>2482788.9299999997</v>
      </c>
      <c r="Y7" s="87">
        <f>Y8+Y46</f>
        <v>33948251.200000003</v>
      </c>
      <c r="Z7" s="87">
        <f>Y7-W7</f>
        <v>5296644.570000004</v>
      </c>
      <c r="AA7" s="87">
        <f>AA8+AA46</f>
        <v>34814155.640000001</v>
      </c>
      <c r="AB7" s="87">
        <f>AA7-Y7</f>
        <v>865904.43999999762</v>
      </c>
      <c r="AC7" s="87">
        <f>AC8+AC46</f>
        <v>34814155.640000001</v>
      </c>
      <c r="AD7" s="87">
        <f>AC7-AA7</f>
        <v>0</v>
      </c>
      <c r="AE7" s="87">
        <f>AE8+AE46</f>
        <v>8234100</v>
      </c>
      <c r="AF7" s="87">
        <f>AE7-AC7</f>
        <v>-26580055.640000001</v>
      </c>
      <c r="AG7" s="87">
        <f>AG8+AG46</f>
        <v>9910948.1600000001</v>
      </c>
      <c r="AH7" s="87">
        <f>AG7-AE7</f>
        <v>1676848.1600000001</v>
      </c>
      <c r="AI7" s="87">
        <f>AI8+AI46</f>
        <v>12335629.9</v>
      </c>
      <c r="AJ7" s="87">
        <f>AI7-AG7</f>
        <v>2424681.7400000002</v>
      </c>
      <c r="AK7" s="87">
        <f>AK8+AK46</f>
        <v>12335629.9</v>
      </c>
      <c r="AL7" s="87">
        <f>AK7-AI7</f>
        <v>0</v>
      </c>
      <c r="AM7" s="87">
        <f>AM8+AM46</f>
        <v>13668850</v>
      </c>
      <c r="AN7" s="87">
        <f>AM7-AK7</f>
        <v>1333220.0999999996</v>
      </c>
      <c r="AO7" s="87">
        <f>AO8+AO46</f>
        <v>13723850</v>
      </c>
      <c r="AP7" s="87">
        <f>AO7-AM7</f>
        <v>55000</v>
      </c>
      <c r="AQ7" s="87">
        <f>AQ8+AQ46</f>
        <v>15389913</v>
      </c>
      <c r="AR7" s="87">
        <f>AQ7-AO7</f>
        <v>1666063</v>
      </c>
      <c r="AS7" s="87">
        <f>AS8+AS46</f>
        <v>15768501.879999999</v>
      </c>
      <c r="AT7" s="87">
        <f>AS7-AQ7</f>
        <v>378588.87999999896</v>
      </c>
      <c r="AU7" s="87">
        <f>AU8+AU46</f>
        <v>16563123.26</v>
      </c>
      <c r="AV7" s="87">
        <f>AU7-AS7</f>
        <v>794621.38000000082</v>
      </c>
      <c r="AW7" s="87">
        <f>AW8+AW46+AW27</f>
        <v>16563123.26</v>
      </c>
      <c r="AX7" s="87">
        <f>AW7-AU7</f>
        <v>0</v>
      </c>
      <c r="AY7" s="87">
        <f>AY8+AY46+AY27+AY39</f>
        <v>13589702</v>
      </c>
      <c r="AZ7" s="87">
        <f>AY7-AW7</f>
        <v>-2973421.26</v>
      </c>
      <c r="BA7" s="87">
        <f>BA8+BA46+BA27+BA39</f>
        <v>13990702</v>
      </c>
      <c r="BB7" s="87">
        <f>BA7-AY7</f>
        <v>401000</v>
      </c>
      <c r="BC7" s="87">
        <f>BC8+BC46+BC27+BC39</f>
        <v>14174133</v>
      </c>
      <c r="BD7" s="87">
        <f>BC7-BA7</f>
        <v>183431</v>
      </c>
      <c r="BE7" s="87">
        <f>BE8+BE46+BE27+BE39</f>
        <v>14174133</v>
      </c>
      <c r="BF7" s="87">
        <f>BE7-BC7</f>
        <v>0</v>
      </c>
      <c r="BG7" s="87">
        <f>BG8+BG46+BG27+BG39</f>
        <v>15734183</v>
      </c>
      <c r="BH7" s="87">
        <f>BG7-BE7</f>
        <v>1560050</v>
      </c>
      <c r="BI7" s="87">
        <f>BI8+BI46+BI27+BI39</f>
        <v>16148183</v>
      </c>
      <c r="BJ7" s="87">
        <f>BI7-BG7</f>
        <v>414000</v>
      </c>
      <c r="BK7" s="87">
        <f>BK8+BK46+BK27+BK39</f>
        <v>16148183</v>
      </c>
      <c r="BL7" s="87">
        <f>BK7-BI7</f>
        <v>0</v>
      </c>
      <c r="BM7" s="87">
        <f>BM8+BM46+BM27+BM39</f>
        <v>16148183</v>
      </c>
      <c r="BN7" s="87">
        <f>BM7-BK7</f>
        <v>0</v>
      </c>
      <c r="BO7" s="87">
        <f>BO8+BO46+BO27+BO39</f>
        <v>17271645.469999999</v>
      </c>
      <c r="BP7" s="87">
        <f>BO7-BM7</f>
        <v>1123462.4699999988</v>
      </c>
      <c r="BQ7" s="87">
        <f>BQ8+BQ46+BQ27+BQ39</f>
        <v>17271645.469999999</v>
      </c>
      <c r="BR7" s="87">
        <f>BQ7-BO7</f>
        <v>0</v>
      </c>
      <c r="BS7" s="87">
        <f>BS8+BS46+BS27+BS39</f>
        <v>17442152.09</v>
      </c>
      <c r="BT7" s="87">
        <f>BS7-BQ7</f>
        <v>170506.62000000104</v>
      </c>
      <c r="BU7" s="87">
        <f>BU8+BU46+BU27+BU39</f>
        <v>14783502</v>
      </c>
      <c r="BV7" s="87">
        <f>BU7-BS7</f>
        <v>-2658650.09</v>
      </c>
      <c r="BW7" s="87">
        <f>BW8+BW46+BW27+BW39</f>
        <v>14819501.800000001</v>
      </c>
      <c r="BX7" s="87">
        <f>BW7-BU7</f>
        <v>35999.800000000745</v>
      </c>
      <c r="BY7" s="87">
        <f>BY8+BY46+BY27+BY39</f>
        <v>15171552.800000001</v>
      </c>
      <c r="BZ7" s="87">
        <f>BY7-BW7</f>
        <v>352051</v>
      </c>
      <c r="CA7" s="87">
        <f>CA8+CA46+CA27+CA39</f>
        <v>31848868.800000001</v>
      </c>
      <c r="CB7" s="87">
        <f>CA7-BY7</f>
        <v>16677316</v>
      </c>
      <c r="CC7" s="52"/>
      <c r="CD7" s="24"/>
      <c r="CE7" s="24"/>
      <c r="CF7" s="24"/>
      <c r="CG7" s="24"/>
      <c r="CH7" s="24"/>
      <c r="CI7" s="24"/>
      <c r="CJ7" s="24"/>
      <c r="CK7" s="24"/>
      <c r="CL7" s="24"/>
    </row>
    <row r="8" spans="1:90" s="25" customFormat="1" ht="39.4" customHeight="1" x14ac:dyDescent="0.25">
      <c r="A8" s="26"/>
      <c r="B8" s="546" t="s">
        <v>734</v>
      </c>
      <c r="C8" s="561"/>
      <c r="D8" s="561"/>
      <c r="E8" s="561"/>
      <c r="F8" s="561"/>
      <c r="G8" s="562"/>
      <c r="H8" s="40" t="s">
        <v>396</v>
      </c>
      <c r="I8" s="18" t="s">
        <v>5</v>
      </c>
      <c r="J8" s="88">
        <f>J14</f>
        <v>7338300</v>
      </c>
      <c r="K8" s="88">
        <f>K9+K14</f>
        <v>7338300</v>
      </c>
      <c r="L8" s="130">
        <f>K8-J8</f>
        <v>0</v>
      </c>
      <c r="M8" s="88">
        <f>M9+M14</f>
        <v>7339740</v>
      </c>
      <c r="N8" s="130">
        <f t="shared" ref="N8:AH18" si="0">M8-K8</f>
        <v>1440</v>
      </c>
      <c r="O8" s="88">
        <f>O9+O14</f>
        <v>11335503</v>
      </c>
      <c r="P8" s="130">
        <f t="shared" si="0"/>
        <v>3995763</v>
      </c>
      <c r="Q8" s="88">
        <f>Q9+Q14</f>
        <v>19848923</v>
      </c>
      <c r="R8" s="130">
        <f t="shared" si="0"/>
        <v>8513420</v>
      </c>
      <c r="S8" s="88">
        <f>S9+S14</f>
        <v>25592317.699999999</v>
      </c>
      <c r="T8" s="130">
        <f t="shared" si="0"/>
        <v>5743394.6999999993</v>
      </c>
      <c r="U8" s="88">
        <f>U9+U14</f>
        <v>25592317.699999999</v>
      </c>
      <c r="V8" s="130">
        <f t="shared" si="0"/>
        <v>0</v>
      </c>
      <c r="W8" s="88">
        <f>W9+W14</f>
        <v>28075106.629999999</v>
      </c>
      <c r="X8" s="130">
        <f t="shared" si="0"/>
        <v>2482788.9299999997</v>
      </c>
      <c r="Y8" s="88">
        <f>Y9+Y14</f>
        <v>33371751.199999999</v>
      </c>
      <c r="Z8" s="130">
        <f t="shared" si="0"/>
        <v>5296644.57</v>
      </c>
      <c r="AA8" s="88">
        <f>AA9+AA14</f>
        <v>34237655.640000001</v>
      </c>
      <c r="AB8" s="130">
        <f t="shared" si="0"/>
        <v>865904.44000000134</v>
      </c>
      <c r="AC8" s="88">
        <f>AC9+AC14</f>
        <v>34237655.640000001</v>
      </c>
      <c r="AD8" s="130">
        <f t="shared" si="0"/>
        <v>0</v>
      </c>
      <c r="AE8" s="88">
        <f>AE9+AE14</f>
        <v>8234100</v>
      </c>
      <c r="AF8" s="130">
        <f t="shared" si="0"/>
        <v>-26003555.640000001</v>
      </c>
      <c r="AG8" s="88">
        <f>AG9+AG14</f>
        <v>9910948.1600000001</v>
      </c>
      <c r="AH8" s="130">
        <f t="shared" si="0"/>
        <v>1676848.1600000001</v>
      </c>
      <c r="AI8" s="88">
        <f>AI9+AI14</f>
        <v>12335629.9</v>
      </c>
      <c r="AJ8" s="130">
        <f t="shared" ref="AJ8:AJ51" si="1">AI8-AG8</f>
        <v>2424681.7400000002</v>
      </c>
      <c r="AK8" s="88">
        <f>AK9+AK14</f>
        <v>12335629.9</v>
      </c>
      <c r="AL8" s="130">
        <f t="shared" ref="AL8:BF51" si="2">AK8-AI8</f>
        <v>0</v>
      </c>
      <c r="AM8" s="88">
        <f>AM9+AM14</f>
        <v>13668850</v>
      </c>
      <c r="AN8" s="130">
        <f t="shared" si="2"/>
        <v>1333220.0999999996</v>
      </c>
      <c r="AO8" s="88">
        <f>AO9+AO14</f>
        <v>13723850</v>
      </c>
      <c r="AP8" s="130">
        <f t="shared" si="2"/>
        <v>55000</v>
      </c>
      <c r="AQ8" s="88">
        <f>AQ9+AQ14</f>
        <v>15389913</v>
      </c>
      <c r="AR8" s="130">
        <f t="shared" si="2"/>
        <v>1666063</v>
      </c>
      <c r="AS8" s="88">
        <f>AS9+AS14</f>
        <v>15768501.879999999</v>
      </c>
      <c r="AT8" s="130">
        <f t="shared" si="2"/>
        <v>378588.87999999896</v>
      </c>
      <c r="AU8" s="88">
        <f>AU9+AU14</f>
        <v>16563123.26</v>
      </c>
      <c r="AV8" s="130">
        <f t="shared" si="2"/>
        <v>794621.38000000082</v>
      </c>
      <c r="AW8" s="88">
        <f>AW9+AW14</f>
        <v>16563123.26</v>
      </c>
      <c r="AX8" s="130">
        <f t="shared" si="2"/>
        <v>0</v>
      </c>
      <c r="AY8" s="88">
        <f>AY9+AY14</f>
        <v>2874002</v>
      </c>
      <c r="AZ8" s="130">
        <f t="shared" si="2"/>
        <v>-13689121.26</v>
      </c>
      <c r="BA8" s="88">
        <f>BA9+BA14</f>
        <v>3274002</v>
      </c>
      <c r="BB8" s="130">
        <f t="shared" si="2"/>
        <v>400000</v>
      </c>
      <c r="BC8" s="88">
        <f>BC9+BC14</f>
        <v>3274002</v>
      </c>
      <c r="BD8" s="130">
        <f t="shared" si="2"/>
        <v>0</v>
      </c>
      <c r="BE8" s="88">
        <f>BE9+BE14</f>
        <v>3274002</v>
      </c>
      <c r="BF8" s="130">
        <f t="shared" si="2"/>
        <v>0</v>
      </c>
      <c r="BG8" s="88">
        <f>BG9+BG14</f>
        <v>4274002</v>
      </c>
      <c r="BH8" s="130">
        <f t="shared" ref="BH8:BT15" si="3">BG8-BE8</f>
        <v>1000000</v>
      </c>
      <c r="BI8" s="88">
        <f>BI9+BI14</f>
        <v>4274002</v>
      </c>
      <c r="BJ8" s="130">
        <f t="shared" si="3"/>
        <v>0</v>
      </c>
      <c r="BK8" s="88">
        <f>BK9+BK14</f>
        <v>4274002</v>
      </c>
      <c r="BL8" s="130">
        <f t="shared" si="3"/>
        <v>0</v>
      </c>
      <c r="BM8" s="88">
        <f>BM9+BM14</f>
        <v>4274002</v>
      </c>
      <c r="BN8" s="130">
        <f t="shared" si="3"/>
        <v>0</v>
      </c>
      <c r="BO8" s="88">
        <f>BO9+BO14</f>
        <v>4332074.47</v>
      </c>
      <c r="BP8" s="130">
        <f t="shared" si="3"/>
        <v>58072.469999999739</v>
      </c>
      <c r="BQ8" s="88">
        <f>BQ9+BQ14</f>
        <v>4332074.47</v>
      </c>
      <c r="BR8" s="130">
        <f t="shared" si="3"/>
        <v>0</v>
      </c>
      <c r="BS8" s="88">
        <f>BS9+BS14</f>
        <v>4586916.6400000006</v>
      </c>
      <c r="BT8" s="130">
        <f t="shared" si="3"/>
        <v>254842.17000000086</v>
      </c>
      <c r="BU8" s="88">
        <f>BU9+BU14</f>
        <v>924002</v>
      </c>
      <c r="BV8" s="130">
        <f t="shared" ref="BV8:BV51" si="4">BU8-BS8</f>
        <v>-3662914.6400000006</v>
      </c>
      <c r="BW8" s="88">
        <f>BW9+BW14</f>
        <v>924002</v>
      </c>
      <c r="BX8" s="130">
        <f t="shared" ref="BX8:BX51" si="5">BW8-BU8</f>
        <v>0</v>
      </c>
      <c r="BY8" s="88">
        <f>BY9+BY14</f>
        <v>1268351.6800000002</v>
      </c>
      <c r="BZ8" s="130">
        <f t="shared" ref="BZ8:BZ51" si="6">BY8-BW8</f>
        <v>344349.68000000017</v>
      </c>
      <c r="CA8" s="88">
        <f>CA9+CA14</f>
        <v>1274227.6800000002</v>
      </c>
      <c r="CB8" s="130">
        <f t="shared" ref="CB8:CB51" si="7">CA8-BY8</f>
        <v>5876</v>
      </c>
      <c r="CC8" s="52"/>
      <c r="CD8" s="24"/>
      <c r="CE8" s="24"/>
      <c r="CF8" s="24"/>
      <c r="CG8" s="24"/>
      <c r="CH8" s="24"/>
      <c r="CI8" s="24"/>
      <c r="CJ8" s="24"/>
      <c r="CK8" s="24"/>
      <c r="CL8" s="24"/>
    </row>
    <row r="9" spans="1:90" s="25" customFormat="1" ht="27" hidden="1" customHeight="1" x14ac:dyDescent="0.25">
      <c r="A9" s="26"/>
      <c r="B9" s="560" t="s">
        <v>91</v>
      </c>
      <c r="C9" s="561"/>
      <c r="D9" s="561"/>
      <c r="E9" s="561"/>
      <c r="F9" s="561"/>
      <c r="G9" s="562"/>
      <c r="H9" s="159" t="s">
        <v>397</v>
      </c>
      <c r="I9" s="18" t="s">
        <v>5</v>
      </c>
      <c r="J9" s="88"/>
      <c r="K9" s="88">
        <f>K10+K12</f>
        <v>0</v>
      </c>
      <c r="L9" s="130"/>
      <c r="M9" s="88">
        <f>M10+M12</f>
        <v>7338300</v>
      </c>
      <c r="N9" s="130">
        <f t="shared" si="0"/>
        <v>7338300</v>
      </c>
      <c r="O9" s="88">
        <f>O10+O12</f>
        <v>7338300</v>
      </c>
      <c r="P9" s="130">
        <f t="shared" si="0"/>
        <v>0</v>
      </c>
      <c r="Q9" s="88">
        <f>Q10+Q12</f>
        <v>7338300</v>
      </c>
      <c r="R9" s="130">
        <f t="shared" si="0"/>
        <v>0</v>
      </c>
      <c r="S9" s="88">
        <f>S10+S12</f>
        <v>7338300</v>
      </c>
      <c r="T9" s="130">
        <f t="shared" si="0"/>
        <v>0</v>
      </c>
      <c r="U9" s="88">
        <f>U10+U12</f>
        <v>7338300</v>
      </c>
      <c r="V9" s="130">
        <f t="shared" si="0"/>
        <v>0</v>
      </c>
      <c r="W9" s="88">
        <f>W10+W12</f>
        <v>7697000</v>
      </c>
      <c r="X9" s="130">
        <f t="shared" si="0"/>
        <v>358700</v>
      </c>
      <c r="Y9" s="88">
        <f>Y10+Y12</f>
        <v>7697000</v>
      </c>
      <c r="Z9" s="130">
        <f t="shared" si="0"/>
        <v>0</v>
      </c>
      <c r="AA9" s="88">
        <f>AA10+AA12</f>
        <v>8535189.4399999995</v>
      </c>
      <c r="AB9" s="130">
        <f t="shared" si="0"/>
        <v>838189.43999999948</v>
      </c>
      <c r="AC9" s="88">
        <f>AC10+AC12</f>
        <v>8535189.4399999995</v>
      </c>
      <c r="AD9" s="130">
        <f t="shared" si="0"/>
        <v>0</v>
      </c>
      <c r="AE9" s="88">
        <f>AE10+AE12</f>
        <v>8234100</v>
      </c>
      <c r="AF9" s="130">
        <f t="shared" si="0"/>
        <v>-301089.43999999948</v>
      </c>
      <c r="AG9" s="88">
        <f>AG10+AG12</f>
        <v>8234100</v>
      </c>
      <c r="AH9" s="130">
        <f t="shared" si="0"/>
        <v>0</v>
      </c>
      <c r="AI9" s="88">
        <f>AI10+AI12</f>
        <v>8234100</v>
      </c>
      <c r="AJ9" s="130">
        <f t="shared" si="1"/>
        <v>0</v>
      </c>
      <c r="AK9" s="88">
        <f>AK10+AK12</f>
        <v>8234100</v>
      </c>
      <c r="AL9" s="130">
        <f t="shared" si="2"/>
        <v>0</v>
      </c>
      <c r="AM9" s="88">
        <f>AM10+AM12</f>
        <v>8262000</v>
      </c>
      <c r="AN9" s="130">
        <f t="shared" si="2"/>
        <v>27900</v>
      </c>
      <c r="AO9" s="88">
        <f>AO10+AO12</f>
        <v>8262000</v>
      </c>
      <c r="AP9" s="130">
        <f t="shared" si="2"/>
        <v>0</v>
      </c>
      <c r="AQ9" s="88">
        <f>AQ10+AQ12</f>
        <v>8262000</v>
      </c>
      <c r="AR9" s="130">
        <f t="shared" si="2"/>
        <v>0</v>
      </c>
      <c r="AS9" s="88">
        <f>AS10+AS12</f>
        <v>8627900</v>
      </c>
      <c r="AT9" s="130">
        <f t="shared" si="2"/>
        <v>365900</v>
      </c>
      <c r="AU9" s="88">
        <f>AU10+AU12</f>
        <v>8332060.7199999997</v>
      </c>
      <c r="AV9" s="130">
        <f t="shared" si="2"/>
        <v>-295839.28000000026</v>
      </c>
      <c r="AW9" s="88">
        <f>AW10+AW12</f>
        <v>8332060.7199999997</v>
      </c>
      <c r="AX9" s="130">
        <f t="shared" si="2"/>
        <v>0</v>
      </c>
      <c r="AY9" s="88">
        <f>AY10+AY12</f>
        <v>0</v>
      </c>
      <c r="AZ9" s="130">
        <f t="shared" si="2"/>
        <v>-8332060.7199999997</v>
      </c>
      <c r="BA9" s="88">
        <f>BA10+BA12</f>
        <v>0</v>
      </c>
      <c r="BB9" s="130">
        <f t="shared" si="2"/>
        <v>0</v>
      </c>
      <c r="BC9" s="88">
        <f>BC10+BC12</f>
        <v>0</v>
      </c>
      <c r="BD9" s="130">
        <f t="shared" si="2"/>
        <v>0</v>
      </c>
      <c r="BE9" s="88">
        <f>BE10+BE12</f>
        <v>0</v>
      </c>
      <c r="BF9" s="130">
        <f t="shared" si="2"/>
        <v>0</v>
      </c>
      <c r="BG9" s="88">
        <f>BG10+BG12</f>
        <v>0</v>
      </c>
      <c r="BH9" s="130">
        <f t="shared" si="3"/>
        <v>0</v>
      </c>
      <c r="BI9" s="88">
        <f>BI10+BI12</f>
        <v>0</v>
      </c>
      <c r="BJ9" s="130">
        <f t="shared" si="3"/>
        <v>0</v>
      </c>
      <c r="BK9" s="88">
        <f>BK10+BK12</f>
        <v>0</v>
      </c>
      <c r="BL9" s="130">
        <f t="shared" si="3"/>
        <v>0</v>
      </c>
      <c r="BM9" s="88">
        <f>BM10+BM12</f>
        <v>0</v>
      </c>
      <c r="BN9" s="130">
        <f t="shared" si="3"/>
        <v>0</v>
      </c>
      <c r="BO9" s="88">
        <f>BO10+BO12</f>
        <v>0</v>
      </c>
      <c r="BP9" s="130">
        <f t="shared" si="3"/>
        <v>0</v>
      </c>
      <c r="BQ9" s="88">
        <f>BQ10+BQ12</f>
        <v>0</v>
      </c>
      <c r="BR9" s="130">
        <f t="shared" si="3"/>
        <v>0</v>
      </c>
      <c r="BS9" s="88">
        <f>BS10+BS12</f>
        <v>0</v>
      </c>
      <c r="BT9" s="130">
        <f t="shared" si="3"/>
        <v>0</v>
      </c>
      <c r="BU9" s="88">
        <f>BU10+BU12</f>
        <v>0</v>
      </c>
      <c r="BV9" s="130">
        <f t="shared" si="4"/>
        <v>0</v>
      </c>
      <c r="BW9" s="88">
        <f>BW10+BW12</f>
        <v>0</v>
      </c>
      <c r="BX9" s="130">
        <f t="shared" si="5"/>
        <v>0</v>
      </c>
      <c r="BY9" s="88">
        <f>BY10+BY12</f>
        <v>0</v>
      </c>
      <c r="BZ9" s="130">
        <f t="shared" si="6"/>
        <v>0</v>
      </c>
      <c r="CA9" s="88">
        <f>CA10+CA12</f>
        <v>0</v>
      </c>
      <c r="CB9" s="130">
        <f t="shared" si="7"/>
        <v>0</v>
      </c>
      <c r="CC9" s="52"/>
      <c r="CD9" s="24"/>
      <c r="CE9" s="24"/>
      <c r="CF9" s="24"/>
      <c r="CG9" s="24"/>
      <c r="CH9" s="24"/>
      <c r="CI9" s="24"/>
      <c r="CJ9" s="24"/>
      <c r="CK9" s="24"/>
      <c r="CL9" s="24"/>
    </row>
    <row r="10" spans="1:90" s="25" customFormat="1" ht="39.4" hidden="1" customHeight="1" x14ac:dyDescent="0.25">
      <c r="A10" s="26"/>
      <c r="B10" s="565" t="s">
        <v>4</v>
      </c>
      <c r="C10" s="566"/>
      <c r="D10" s="566"/>
      <c r="E10" s="566"/>
      <c r="F10" s="566"/>
      <c r="G10" s="567"/>
      <c r="H10" s="159" t="s">
        <v>397</v>
      </c>
      <c r="I10" s="18" t="s">
        <v>3</v>
      </c>
      <c r="J10" s="88"/>
      <c r="K10" s="88">
        <f>K11</f>
        <v>0</v>
      </c>
      <c r="L10" s="130"/>
      <c r="M10" s="88">
        <f>M11</f>
        <v>5856300</v>
      </c>
      <c r="N10" s="130">
        <f t="shared" si="0"/>
        <v>5856300</v>
      </c>
      <c r="O10" s="88">
        <f>O11</f>
        <v>5856300</v>
      </c>
      <c r="P10" s="130">
        <f t="shared" si="0"/>
        <v>0</v>
      </c>
      <c r="Q10" s="88">
        <f>Q11</f>
        <v>5856300</v>
      </c>
      <c r="R10" s="130">
        <f t="shared" si="0"/>
        <v>0</v>
      </c>
      <c r="S10" s="88">
        <f>S11</f>
        <v>5856300</v>
      </c>
      <c r="T10" s="130">
        <f t="shared" si="0"/>
        <v>0</v>
      </c>
      <c r="U10" s="88">
        <f>U11</f>
        <v>5856300</v>
      </c>
      <c r="V10" s="130">
        <f t="shared" si="0"/>
        <v>0</v>
      </c>
      <c r="W10" s="88">
        <f>W11</f>
        <v>6215000</v>
      </c>
      <c r="X10" s="130">
        <f t="shared" si="0"/>
        <v>358700</v>
      </c>
      <c r="Y10" s="88">
        <f>Y11</f>
        <v>6215000</v>
      </c>
      <c r="Z10" s="130">
        <f t="shared" si="0"/>
        <v>0</v>
      </c>
      <c r="AA10" s="88">
        <f>AA11</f>
        <v>6221197.1699999999</v>
      </c>
      <c r="AB10" s="130">
        <f t="shared" si="0"/>
        <v>6197.1699999999255</v>
      </c>
      <c r="AC10" s="88">
        <f>AC11</f>
        <v>6221197.1699999999</v>
      </c>
      <c r="AD10" s="130">
        <f t="shared" si="0"/>
        <v>0</v>
      </c>
      <c r="AE10" s="88">
        <f>AE11</f>
        <v>6240000</v>
      </c>
      <c r="AF10" s="130">
        <f t="shared" si="0"/>
        <v>18802.830000000075</v>
      </c>
      <c r="AG10" s="88">
        <f>AG11</f>
        <v>6240000</v>
      </c>
      <c r="AH10" s="130">
        <f t="shared" si="0"/>
        <v>0</v>
      </c>
      <c r="AI10" s="88">
        <f>AI11</f>
        <v>6240000</v>
      </c>
      <c r="AJ10" s="130">
        <f t="shared" si="1"/>
        <v>0</v>
      </c>
      <c r="AK10" s="88">
        <f>AK11</f>
        <v>6240000</v>
      </c>
      <c r="AL10" s="130">
        <f t="shared" si="2"/>
        <v>0</v>
      </c>
      <c r="AM10" s="88">
        <f>AM11</f>
        <v>6240000</v>
      </c>
      <c r="AN10" s="130">
        <f t="shared" si="2"/>
        <v>0</v>
      </c>
      <c r="AO10" s="88">
        <f>AO11</f>
        <v>6240000</v>
      </c>
      <c r="AP10" s="130">
        <f t="shared" si="2"/>
        <v>0</v>
      </c>
      <c r="AQ10" s="88">
        <f>AQ11</f>
        <v>6240000</v>
      </c>
      <c r="AR10" s="130">
        <f t="shared" si="2"/>
        <v>0</v>
      </c>
      <c r="AS10" s="88">
        <f>AS11</f>
        <v>6240000</v>
      </c>
      <c r="AT10" s="130">
        <f t="shared" si="2"/>
        <v>0</v>
      </c>
      <c r="AU10" s="88">
        <f>AU11</f>
        <v>6310060.7199999997</v>
      </c>
      <c r="AV10" s="130">
        <f t="shared" si="2"/>
        <v>70060.719999999739</v>
      </c>
      <c r="AW10" s="88">
        <f>AW11</f>
        <v>6310060.7199999997</v>
      </c>
      <c r="AX10" s="130">
        <f t="shared" si="2"/>
        <v>0</v>
      </c>
      <c r="AY10" s="88">
        <f>AY11</f>
        <v>0</v>
      </c>
      <c r="AZ10" s="130">
        <f t="shared" si="2"/>
        <v>-6310060.7199999997</v>
      </c>
      <c r="BA10" s="88">
        <f>BA11</f>
        <v>0</v>
      </c>
      <c r="BB10" s="130">
        <f t="shared" si="2"/>
        <v>0</v>
      </c>
      <c r="BC10" s="88">
        <f>BC11</f>
        <v>0</v>
      </c>
      <c r="BD10" s="130">
        <f t="shared" si="2"/>
        <v>0</v>
      </c>
      <c r="BE10" s="88">
        <f>BE11</f>
        <v>0</v>
      </c>
      <c r="BF10" s="130">
        <f t="shared" si="2"/>
        <v>0</v>
      </c>
      <c r="BG10" s="88">
        <f>BG11</f>
        <v>0</v>
      </c>
      <c r="BH10" s="130">
        <f t="shared" si="3"/>
        <v>0</v>
      </c>
      <c r="BI10" s="88">
        <f>BI11</f>
        <v>0</v>
      </c>
      <c r="BJ10" s="130">
        <f t="shared" si="3"/>
        <v>0</v>
      </c>
      <c r="BK10" s="88">
        <f>BK11</f>
        <v>0</v>
      </c>
      <c r="BL10" s="130">
        <f t="shared" si="3"/>
        <v>0</v>
      </c>
      <c r="BM10" s="88">
        <f>BM11</f>
        <v>0</v>
      </c>
      <c r="BN10" s="130">
        <f t="shared" si="3"/>
        <v>0</v>
      </c>
      <c r="BO10" s="88">
        <f>BO11</f>
        <v>0</v>
      </c>
      <c r="BP10" s="130">
        <f t="shared" si="3"/>
        <v>0</v>
      </c>
      <c r="BQ10" s="88">
        <f>BQ11</f>
        <v>0</v>
      </c>
      <c r="BR10" s="130">
        <f t="shared" si="3"/>
        <v>0</v>
      </c>
      <c r="BS10" s="88">
        <f>BS11</f>
        <v>0</v>
      </c>
      <c r="BT10" s="130">
        <f t="shared" si="3"/>
        <v>0</v>
      </c>
      <c r="BU10" s="88">
        <f>BU11</f>
        <v>0</v>
      </c>
      <c r="BV10" s="130">
        <f t="shared" si="4"/>
        <v>0</v>
      </c>
      <c r="BW10" s="88">
        <f>BW11</f>
        <v>0</v>
      </c>
      <c r="BX10" s="130">
        <f t="shared" si="5"/>
        <v>0</v>
      </c>
      <c r="BY10" s="88">
        <f>BY11</f>
        <v>0</v>
      </c>
      <c r="BZ10" s="130">
        <f t="shared" si="6"/>
        <v>0</v>
      </c>
      <c r="CA10" s="88">
        <f>CA11</f>
        <v>0</v>
      </c>
      <c r="CB10" s="130">
        <f t="shared" si="7"/>
        <v>0</v>
      </c>
      <c r="CC10" s="52"/>
      <c r="CD10" s="24"/>
      <c r="CE10" s="24"/>
      <c r="CF10" s="24"/>
      <c r="CG10" s="24"/>
      <c r="CH10" s="24"/>
      <c r="CI10" s="24"/>
      <c r="CJ10" s="24"/>
      <c r="CK10" s="24"/>
      <c r="CL10" s="24"/>
    </row>
    <row r="11" spans="1:90" s="60" customFormat="1" ht="15.75" hidden="1" x14ac:dyDescent="0.25">
      <c r="A11" s="61"/>
      <c r="B11" s="522" t="s">
        <v>86</v>
      </c>
      <c r="C11" s="523"/>
      <c r="D11" s="523"/>
      <c r="E11" s="523"/>
      <c r="F11" s="523"/>
      <c r="G11" s="524"/>
      <c r="H11" s="167" t="s">
        <v>397</v>
      </c>
      <c r="I11" s="22" t="s">
        <v>84</v>
      </c>
      <c r="J11" s="92"/>
      <c r="K11" s="92">
        <v>0</v>
      </c>
      <c r="L11" s="103"/>
      <c r="M11" s="174">
        <v>5856300</v>
      </c>
      <c r="N11" s="103">
        <f t="shared" si="0"/>
        <v>5856300</v>
      </c>
      <c r="O11" s="174">
        <v>5856300</v>
      </c>
      <c r="P11" s="103">
        <f t="shared" si="0"/>
        <v>0</v>
      </c>
      <c r="Q11" s="183">
        <v>5856300</v>
      </c>
      <c r="R11" s="103">
        <f t="shared" si="0"/>
        <v>0</v>
      </c>
      <c r="S11" s="204">
        <v>5856300</v>
      </c>
      <c r="T11" s="103">
        <f t="shared" si="0"/>
        <v>0</v>
      </c>
      <c r="U11" s="204">
        <v>5856300</v>
      </c>
      <c r="V11" s="103">
        <f t="shared" si="0"/>
        <v>0</v>
      </c>
      <c r="W11" s="204">
        <v>6215000</v>
      </c>
      <c r="X11" s="103">
        <f t="shared" si="0"/>
        <v>358700</v>
      </c>
      <c r="Y11" s="204">
        <v>6215000</v>
      </c>
      <c r="Z11" s="103">
        <f t="shared" si="0"/>
        <v>0</v>
      </c>
      <c r="AA11" s="204">
        <v>6221197.1699999999</v>
      </c>
      <c r="AB11" s="103">
        <f t="shared" si="0"/>
        <v>6197.1699999999255</v>
      </c>
      <c r="AC11" s="204">
        <v>6221197.1699999999</v>
      </c>
      <c r="AD11" s="103">
        <f t="shared" si="0"/>
        <v>0</v>
      </c>
      <c r="AE11" s="204">
        <v>6240000</v>
      </c>
      <c r="AF11" s="103">
        <f t="shared" si="0"/>
        <v>18802.830000000075</v>
      </c>
      <c r="AG11" s="248">
        <v>6240000</v>
      </c>
      <c r="AH11" s="103">
        <f t="shared" si="0"/>
        <v>0</v>
      </c>
      <c r="AI11" s="248">
        <v>6240000</v>
      </c>
      <c r="AJ11" s="103">
        <f t="shared" si="1"/>
        <v>0</v>
      </c>
      <c r="AK11" s="248">
        <v>6240000</v>
      </c>
      <c r="AL11" s="103">
        <f t="shared" si="2"/>
        <v>0</v>
      </c>
      <c r="AM11" s="248">
        <v>6240000</v>
      </c>
      <c r="AN11" s="103">
        <f t="shared" si="2"/>
        <v>0</v>
      </c>
      <c r="AO11" s="286">
        <v>6240000</v>
      </c>
      <c r="AP11" s="103">
        <f t="shared" si="2"/>
        <v>0</v>
      </c>
      <c r="AQ11" s="286">
        <v>6240000</v>
      </c>
      <c r="AR11" s="103">
        <f t="shared" si="2"/>
        <v>0</v>
      </c>
      <c r="AS11" s="286">
        <v>6240000</v>
      </c>
      <c r="AT11" s="103">
        <f t="shared" si="2"/>
        <v>0</v>
      </c>
      <c r="AU11" s="305">
        <v>6310060.7199999997</v>
      </c>
      <c r="AV11" s="103">
        <f t="shared" si="2"/>
        <v>70060.719999999739</v>
      </c>
      <c r="AW11" s="318">
        <v>6310060.7199999997</v>
      </c>
      <c r="AX11" s="103">
        <f t="shared" si="2"/>
        <v>0</v>
      </c>
      <c r="AY11" s="322">
        <v>0</v>
      </c>
      <c r="AZ11" s="103">
        <f t="shared" si="2"/>
        <v>-6310060.7199999997</v>
      </c>
      <c r="BA11" s="322">
        <v>0</v>
      </c>
      <c r="BB11" s="103">
        <f t="shared" si="2"/>
        <v>0</v>
      </c>
      <c r="BC11" s="322">
        <v>0</v>
      </c>
      <c r="BD11" s="103">
        <f t="shared" si="2"/>
        <v>0</v>
      </c>
      <c r="BE11" s="322">
        <v>0</v>
      </c>
      <c r="BF11" s="103">
        <f t="shared" si="2"/>
        <v>0</v>
      </c>
      <c r="BG11" s="322">
        <v>0</v>
      </c>
      <c r="BH11" s="103">
        <f t="shared" si="3"/>
        <v>0</v>
      </c>
      <c r="BI11" s="322">
        <v>0</v>
      </c>
      <c r="BJ11" s="103">
        <f t="shared" si="3"/>
        <v>0</v>
      </c>
      <c r="BK11" s="322">
        <v>0</v>
      </c>
      <c r="BL11" s="103">
        <f t="shared" si="3"/>
        <v>0</v>
      </c>
      <c r="BM11" s="322">
        <v>0</v>
      </c>
      <c r="BN11" s="103">
        <f t="shared" si="3"/>
        <v>0</v>
      </c>
      <c r="BO11" s="322">
        <v>0</v>
      </c>
      <c r="BP11" s="103">
        <f t="shared" si="3"/>
        <v>0</v>
      </c>
      <c r="BQ11" s="322">
        <v>0</v>
      </c>
      <c r="BR11" s="103">
        <f t="shared" si="3"/>
        <v>0</v>
      </c>
      <c r="BS11" s="322">
        <v>0</v>
      </c>
      <c r="BT11" s="103">
        <f t="shared" si="3"/>
        <v>0</v>
      </c>
      <c r="BU11" s="322">
        <v>0</v>
      </c>
      <c r="BV11" s="103">
        <f t="shared" si="4"/>
        <v>0</v>
      </c>
      <c r="BW11" s="322">
        <v>0</v>
      </c>
      <c r="BX11" s="103">
        <f t="shared" si="5"/>
        <v>0</v>
      </c>
      <c r="BY11" s="322">
        <v>0</v>
      </c>
      <c r="BZ11" s="103">
        <f t="shared" si="6"/>
        <v>0</v>
      </c>
      <c r="CA11" s="322">
        <v>0</v>
      </c>
      <c r="CB11" s="103">
        <f t="shared" si="7"/>
        <v>0</v>
      </c>
      <c r="CC11" s="53"/>
      <c r="CD11" s="59"/>
      <c r="CE11" s="59"/>
      <c r="CF11" s="59"/>
      <c r="CG11" s="59"/>
      <c r="CH11" s="59"/>
      <c r="CI11" s="59"/>
      <c r="CJ11" s="59"/>
      <c r="CK11" s="59"/>
      <c r="CL11" s="59"/>
    </row>
    <row r="12" spans="1:90" s="25" customFormat="1" ht="28.5" hidden="1" customHeight="1" x14ac:dyDescent="0.25">
      <c r="A12" s="26"/>
      <c r="B12" s="565" t="s">
        <v>11</v>
      </c>
      <c r="C12" s="566"/>
      <c r="D12" s="566"/>
      <c r="E12" s="566"/>
      <c r="F12" s="566"/>
      <c r="G12" s="567"/>
      <c r="H12" s="161" t="s">
        <v>397</v>
      </c>
      <c r="I12" s="20" t="s">
        <v>10</v>
      </c>
      <c r="J12" s="88"/>
      <c r="K12" s="88">
        <f>K13</f>
        <v>0</v>
      </c>
      <c r="L12" s="130"/>
      <c r="M12" s="88">
        <f>M13</f>
        <v>1482000</v>
      </c>
      <c r="N12" s="130">
        <f t="shared" si="0"/>
        <v>1482000</v>
      </c>
      <c r="O12" s="88">
        <f>O13</f>
        <v>1482000</v>
      </c>
      <c r="P12" s="130">
        <f t="shared" si="0"/>
        <v>0</v>
      </c>
      <c r="Q12" s="88">
        <f>Q13</f>
        <v>1482000</v>
      </c>
      <c r="R12" s="130">
        <f t="shared" si="0"/>
        <v>0</v>
      </c>
      <c r="S12" s="88">
        <f>S13</f>
        <v>1482000</v>
      </c>
      <c r="T12" s="130">
        <f t="shared" si="0"/>
        <v>0</v>
      </c>
      <c r="U12" s="88">
        <f>U13</f>
        <v>1482000</v>
      </c>
      <c r="V12" s="130">
        <f t="shared" si="0"/>
        <v>0</v>
      </c>
      <c r="W12" s="88">
        <f>W13</f>
        <v>1482000</v>
      </c>
      <c r="X12" s="130">
        <f t="shared" si="0"/>
        <v>0</v>
      </c>
      <c r="Y12" s="88">
        <f>Y13</f>
        <v>1482000</v>
      </c>
      <c r="Z12" s="130">
        <f t="shared" si="0"/>
        <v>0</v>
      </c>
      <c r="AA12" s="88">
        <f>AA13</f>
        <v>2313992.27</v>
      </c>
      <c r="AB12" s="130">
        <f t="shared" si="0"/>
        <v>831992.27</v>
      </c>
      <c r="AC12" s="88">
        <f>AC13</f>
        <v>2313992.27</v>
      </c>
      <c r="AD12" s="130">
        <f t="shared" si="0"/>
        <v>0</v>
      </c>
      <c r="AE12" s="88">
        <f>AE13</f>
        <v>1994100</v>
      </c>
      <c r="AF12" s="130">
        <f t="shared" si="0"/>
        <v>-319892.27</v>
      </c>
      <c r="AG12" s="88">
        <f>AG13</f>
        <v>1994100</v>
      </c>
      <c r="AH12" s="130">
        <f t="shared" si="0"/>
        <v>0</v>
      </c>
      <c r="AI12" s="88">
        <f>AI13</f>
        <v>1994100</v>
      </c>
      <c r="AJ12" s="130">
        <f t="shared" si="1"/>
        <v>0</v>
      </c>
      <c r="AK12" s="88">
        <f>AK13</f>
        <v>1994100</v>
      </c>
      <c r="AL12" s="130">
        <f t="shared" si="2"/>
        <v>0</v>
      </c>
      <c r="AM12" s="88">
        <f>AM13</f>
        <v>2022000</v>
      </c>
      <c r="AN12" s="130">
        <f t="shared" si="2"/>
        <v>27900</v>
      </c>
      <c r="AO12" s="88">
        <f>AO13</f>
        <v>2022000</v>
      </c>
      <c r="AP12" s="130">
        <f t="shared" si="2"/>
        <v>0</v>
      </c>
      <c r="AQ12" s="88">
        <f>AQ13</f>
        <v>2022000</v>
      </c>
      <c r="AR12" s="130">
        <f t="shared" si="2"/>
        <v>0</v>
      </c>
      <c r="AS12" s="88">
        <f>AS13</f>
        <v>2387900</v>
      </c>
      <c r="AT12" s="130">
        <f t="shared" si="2"/>
        <v>365900</v>
      </c>
      <c r="AU12" s="88">
        <f>AU13</f>
        <v>2022000</v>
      </c>
      <c r="AV12" s="130">
        <f t="shared" si="2"/>
        <v>-365900</v>
      </c>
      <c r="AW12" s="88">
        <f>AW13</f>
        <v>2022000</v>
      </c>
      <c r="AX12" s="130">
        <f t="shared" si="2"/>
        <v>0</v>
      </c>
      <c r="AY12" s="88">
        <f>AY13</f>
        <v>0</v>
      </c>
      <c r="AZ12" s="130">
        <f t="shared" si="2"/>
        <v>-2022000</v>
      </c>
      <c r="BA12" s="88">
        <f>BA13</f>
        <v>0</v>
      </c>
      <c r="BB12" s="130">
        <f t="shared" si="2"/>
        <v>0</v>
      </c>
      <c r="BC12" s="88">
        <f>BC13</f>
        <v>0</v>
      </c>
      <c r="BD12" s="130">
        <f t="shared" si="2"/>
        <v>0</v>
      </c>
      <c r="BE12" s="88">
        <f>BE13</f>
        <v>0</v>
      </c>
      <c r="BF12" s="130">
        <f t="shared" si="2"/>
        <v>0</v>
      </c>
      <c r="BG12" s="88">
        <f>BG13</f>
        <v>0</v>
      </c>
      <c r="BH12" s="130">
        <f t="shared" si="3"/>
        <v>0</v>
      </c>
      <c r="BI12" s="88">
        <f>BI13</f>
        <v>0</v>
      </c>
      <c r="BJ12" s="130">
        <f t="shared" si="3"/>
        <v>0</v>
      </c>
      <c r="BK12" s="88">
        <f>BK13</f>
        <v>0</v>
      </c>
      <c r="BL12" s="130">
        <f t="shared" si="3"/>
        <v>0</v>
      </c>
      <c r="BM12" s="88">
        <f>BM13</f>
        <v>0</v>
      </c>
      <c r="BN12" s="130">
        <f t="shared" si="3"/>
        <v>0</v>
      </c>
      <c r="BO12" s="88">
        <f>BO13</f>
        <v>0</v>
      </c>
      <c r="BP12" s="130">
        <f t="shared" si="3"/>
        <v>0</v>
      </c>
      <c r="BQ12" s="88">
        <f>BQ13</f>
        <v>0</v>
      </c>
      <c r="BR12" s="130">
        <f t="shared" si="3"/>
        <v>0</v>
      </c>
      <c r="BS12" s="88">
        <f>BS13</f>
        <v>0</v>
      </c>
      <c r="BT12" s="130">
        <f t="shared" si="3"/>
        <v>0</v>
      </c>
      <c r="BU12" s="88">
        <f>BU13</f>
        <v>0</v>
      </c>
      <c r="BV12" s="130">
        <f t="shared" si="4"/>
        <v>0</v>
      </c>
      <c r="BW12" s="88">
        <f>BW13</f>
        <v>0</v>
      </c>
      <c r="BX12" s="130">
        <f t="shared" si="5"/>
        <v>0</v>
      </c>
      <c r="BY12" s="88">
        <f>BY13</f>
        <v>0</v>
      </c>
      <c r="BZ12" s="130">
        <f t="shared" si="6"/>
        <v>0</v>
      </c>
      <c r="CA12" s="88">
        <f>CA13</f>
        <v>0</v>
      </c>
      <c r="CB12" s="130">
        <f t="shared" si="7"/>
        <v>0</v>
      </c>
      <c r="CC12" s="52"/>
      <c r="CD12" s="24"/>
      <c r="CE12" s="24"/>
      <c r="CF12" s="24"/>
      <c r="CG12" s="24"/>
      <c r="CH12" s="24"/>
      <c r="CI12" s="24"/>
      <c r="CJ12" s="24"/>
      <c r="CK12" s="24"/>
      <c r="CL12" s="24"/>
    </row>
    <row r="13" spans="1:90" s="60" customFormat="1" ht="31.5" hidden="1" customHeight="1" x14ac:dyDescent="0.25">
      <c r="A13" s="61"/>
      <c r="B13" s="559" t="s">
        <v>9</v>
      </c>
      <c r="C13" s="559"/>
      <c r="D13" s="559"/>
      <c r="E13" s="559"/>
      <c r="F13" s="559"/>
      <c r="G13" s="559"/>
      <c r="H13" s="216" t="s">
        <v>397</v>
      </c>
      <c r="I13" s="69" t="s">
        <v>8</v>
      </c>
      <c r="J13" s="91"/>
      <c r="K13" s="91">
        <v>0</v>
      </c>
      <c r="L13" s="103"/>
      <c r="M13" s="174">
        <v>1482000</v>
      </c>
      <c r="N13" s="103">
        <f t="shared" si="0"/>
        <v>1482000</v>
      </c>
      <c r="O13" s="174">
        <v>1482000</v>
      </c>
      <c r="P13" s="103">
        <f t="shared" si="0"/>
        <v>0</v>
      </c>
      <c r="Q13" s="183">
        <v>1482000</v>
      </c>
      <c r="R13" s="103">
        <f t="shared" si="0"/>
        <v>0</v>
      </c>
      <c r="S13" s="204">
        <v>1482000</v>
      </c>
      <c r="T13" s="103">
        <f t="shared" si="0"/>
        <v>0</v>
      </c>
      <c r="U13" s="204">
        <v>1482000</v>
      </c>
      <c r="V13" s="103">
        <f t="shared" si="0"/>
        <v>0</v>
      </c>
      <c r="W13" s="204">
        <v>1482000</v>
      </c>
      <c r="X13" s="103">
        <f t="shared" si="0"/>
        <v>0</v>
      </c>
      <c r="Y13" s="204">
        <v>1482000</v>
      </c>
      <c r="Z13" s="103">
        <f t="shared" si="0"/>
        <v>0</v>
      </c>
      <c r="AA13" s="204">
        <v>2313992.27</v>
      </c>
      <c r="AB13" s="103">
        <f t="shared" si="0"/>
        <v>831992.27</v>
      </c>
      <c r="AC13" s="204">
        <v>2313992.27</v>
      </c>
      <c r="AD13" s="103">
        <f t="shared" si="0"/>
        <v>0</v>
      </c>
      <c r="AE13" s="204">
        <v>1994100</v>
      </c>
      <c r="AF13" s="103">
        <f t="shared" si="0"/>
        <v>-319892.27</v>
      </c>
      <c r="AG13" s="248">
        <v>1994100</v>
      </c>
      <c r="AH13" s="103">
        <f t="shared" si="0"/>
        <v>0</v>
      </c>
      <c r="AI13" s="248">
        <v>1994100</v>
      </c>
      <c r="AJ13" s="103">
        <f t="shared" si="1"/>
        <v>0</v>
      </c>
      <c r="AK13" s="248">
        <v>1994100</v>
      </c>
      <c r="AL13" s="103">
        <f t="shared" si="2"/>
        <v>0</v>
      </c>
      <c r="AM13" s="248">
        <v>2022000</v>
      </c>
      <c r="AN13" s="103">
        <f t="shared" si="2"/>
        <v>27900</v>
      </c>
      <c r="AO13" s="286">
        <v>2022000</v>
      </c>
      <c r="AP13" s="103">
        <f t="shared" si="2"/>
        <v>0</v>
      </c>
      <c r="AQ13" s="286">
        <v>2022000</v>
      </c>
      <c r="AR13" s="103">
        <f t="shared" si="2"/>
        <v>0</v>
      </c>
      <c r="AS13" s="286">
        <v>2387900</v>
      </c>
      <c r="AT13" s="103">
        <f t="shared" si="2"/>
        <v>365900</v>
      </c>
      <c r="AU13" s="305">
        <v>2022000</v>
      </c>
      <c r="AV13" s="103">
        <f t="shared" si="2"/>
        <v>-365900</v>
      </c>
      <c r="AW13" s="318">
        <v>2022000</v>
      </c>
      <c r="AX13" s="103">
        <f t="shared" si="2"/>
        <v>0</v>
      </c>
      <c r="AY13" s="322">
        <v>0</v>
      </c>
      <c r="AZ13" s="103">
        <f t="shared" si="2"/>
        <v>-2022000</v>
      </c>
      <c r="BA13" s="322">
        <v>0</v>
      </c>
      <c r="BB13" s="103">
        <f t="shared" si="2"/>
        <v>0</v>
      </c>
      <c r="BC13" s="322">
        <v>0</v>
      </c>
      <c r="BD13" s="103">
        <f t="shared" si="2"/>
        <v>0</v>
      </c>
      <c r="BE13" s="322">
        <v>0</v>
      </c>
      <c r="BF13" s="103">
        <f t="shared" si="2"/>
        <v>0</v>
      </c>
      <c r="BG13" s="322">
        <v>0</v>
      </c>
      <c r="BH13" s="103">
        <f t="shared" si="3"/>
        <v>0</v>
      </c>
      <c r="BI13" s="322">
        <v>0</v>
      </c>
      <c r="BJ13" s="103">
        <f t="shared" si="3"/>
        <v>0</v>
      </c>
      <c r="BK13" s="322">
        <v>0</v>
      </c>
      <c r="BL13" s="103">
        <f t="shared" si="3"/>
        <v>0</v>
      </c>
      <c r="BM13" s="322">
        <v>0</v>
      </c>
      <c r="BN13" s="103">
        <f t="shared" si="3"/>
        <v>0</v>
      </c>
      <c r="BO13" s="322">
        <v>0</v>
      </c>
      <c r="BP13" s="103">
        <f t="shared" si="3"/>
        <v>0</v>
      </c>
      <c r="BQ13" s="322">
        <v>0</v>
      </c>
      <c r="BR13" s="103">
        <f t="shared" si="3"/>
        <v>0</v>
      </c>
      <c r="BS13" s="322">
        <v>0</v>
      </c>
      <c r="BT13" s="103">
        <f t="shared" si="3"/>
        <v>0</v>
      </c>
      <c r="BU13" s="322">
        <v>0</v>
      </c>
      <c r="BV13" s="103">
        <f t="shared" si="4"/>
        <v>0</v>
      </c>
      <c r="BW13" s="322">
        <v>0</v>
      </c>
      <c r="BX13" s="103">
        <f t="shared" si="5"/>
        <v>0</v>
      </c>
      <c r="BY13" s="322">
        <v>0</v>
      </c>
      <c r="BZ13" s="103">
        <f t="shared" si="6"/>
        <v>0</v>
      </c>
      <c r="CA13" s="322">
        <v>0</v>
      </c>
      <c r="CB13" s="103">
        <f t="shared" si="7"/>
        <v>0</v>
      </c>
      <c r="CC13" s="53"/>
      <c r="CD13" s="59"/>
      <c r="CE13" s="59"/>
      <c r="CF13" s="59"/>
      <c r="CG13" s="59"/>
      <c r="CH13" s="59"/>
      <c r="CI13" s="59"/>
      <c r="CJ13" s="59"/>
      <c r="CK13" s="59"/>
      <c r="CL13" s="59"/>
    </row>
    <row r="14" spans="1:90" s="25" customFormat="1" ht="15.75" x14ac:dyDescent="0.25">
      <c r="A14" s="26"/>
      <c r="B14" s="533" t="s">
        <v>40</v>
      </c>
      <c r="C14" s="533"/>
      <c r="D14" s="533"/>
      <c r="E14" s="533"/>
      <c r="F14" s="533"/>
      <c r="G14" s="533"/>
      <c r="H14" s="196" t="s">
        <v>477</v>
      </c>
      <c r="I14" s="29" t="s">
        <v>5</v>
      </c>
      <c r="J14" s="89">
        <f>J15+J17</f>
        <v>7338300</v>
      </c>
      <c r="K14" s="89">
        <f>K15+K17</f>
        <v>7338300</v>
      </c>
      <c r="L14" s="130">
        <f t="shared" ref="L14:L20" si="8">K14-J14</f>
        <v>0</v>
      </c>
      <c r="M14" s="89">
        <f>M15+M17+M19</f>
        <v>1440</v>
      </c>
      <c r="N14" s="130">
        <f t="shared" si="0"/>
        <v>-7336860</v>
      </c>
      <c r="O14" s="89">
        <f>O15+O17+O19+O21</f>
        <v>3997203</v>
      </c>
      <c r="P14" s="130">
        <f t="shared" si="0"/>
        <v>3995763</v>
      </c>
      <c r="Q14" s="89">
        <f>Q15+Q17+Q19+Q21</f>
        <v>12510623</v>
      </c>
      <c r="R14" s="130">
        <f t="shared" si="0"/>
        <v>8513420</v>
      </c>
      <c r="S14" s="89">
        <f>S15+S17+S19+S21</f>
        <v>18254017.699999999</v>
      </c>
      <c r="T14" s="130">
        <f t="shared" si="0"/>
        <v>5743394.6999999993</v>
      </c>
      <c r="U14" s="89">
        <f>U15+U17+U19+U21</f>
        <v>18254017.699999999</v>
      </c>
      <c r="V14" s="130">
        <f t="shared" si="0"/>
        <v>0</v>
      </c>
      <c r="W14" s="89">
        <f>W15+W17+W19+W21</f>
        <v>20378106.629999999</v>
      </c>
      <c r="X14" s="130">
        <f t="shared" si="0"/>
        <v>2124088.9299999997</v>
      </c>
      <c r="Y14" s="89">
        <f>Y15+Y17+Y19+Y21</f>
        <v>25674751.199999999</v>
      </c>
      <c r="Z14" s="130">
        <f t="shared" si="0"/>
        <v>5296644.57</v>
      </c>
      <c r="AA14" s="89">
        <f>AA15+AA17+AA19+AA21</f>
        <v>25702466.199999999</v>
      </c>
      <c r="AB14" s="130">
        <f t="shared" si="0"/>
        <v>27715</v>
      </c>
      <c r="AC14" s="89">
        <f>AC15+AC17+AC19+AC21</f>
        <v>25702466.199999999</v>
      </c>
      <c r="AD14" s="130">
        <f t="shared" si="0"/>
        <v>0</v>
      </c>
      <c r="AE14" s="89">
        <f>AE15+AE17+AE19+AE21</f>
        <v>0</v>
      </c>
      <c r="AF14" s="130">
        <f t="shared" si="0"/>
        <v>-25702466.199999999</v>
      </c>
      <c r="AG14" s="89">
        <f>AG15+AG17+AG19+AG21</f>
        <v>1676848.16</v>
      </c>
      <c r="AH14" s="130">
        <f t="shared" si="0"/>
        <v>1676848.16</v>
      </c>
      <c r="AI14" s="89">
        <f>AI15+AI17+AI19+AI21</f>
        <v>4101529.9</v>
      </c>
      <c r="AJ14" s="130">
        <f t="shared" si="1"/>
        <v>2424681.7400000002</v>
      </c>
      <c r="AK14" s="89">
        <f>AK15+AK17+AK19+AK21+AK25</f>
        <v>4101529.9</v>
      </c>
      <c r="AL14" s="130">
        <f t="shared" si="2"/>
        <v>0</v>
      </c>
      <c r="AM14" s="89">
        <f>AM15+AM17+AM19+AM21+AM25</f>
        <v>5406850</v>
      </c>
      <c r="AN14" s="130">
        <f t="shared" si="2"/>
        <v>1305320.1000000001</v>
      </c>
      <c r="AO14" s="89">
        <f>AO15+AO17+AO19+AO21+AO25</f>
        <v>5461850</v>
      </c>
      <c r="AP14" s="130">
        <f t="shared" si="2"/>
        <v>55000</v>
      </c>
      <c r="AQ14" s="89">
        <f>AQ15+AQ17+AQ19+AQ21+AQ25</f>
        <v>7127913</v>
      </c>
      <c r="AR14" s="130">
        <f t="shared" si="2"/>
        <v>1666063</v>
      </c>
      <c r="AS14" s="89">
        <f>AS15+AS17+AS19+AS21+AS25</f>
        <v>7140601.8799999999</v>
      </c>
      <c r="AT14" s="130">
        <f t="shared" si="2"/>
        <v>12688.879999999888</v>
      </c>
      <c r="AU14" s="89">
        <f>AU15+AU17+AU19+AU21+AU25</f>
        <v>8231062.54</v>
      </c>
      <c r="AV14" s="130">
        <f t="shared" si="2"/>
        <v>1090460.6600000001</v>
      </c>
      <c r="AW14" s="89">
        <f>AW15+AW17+AW19+AW21+AW25</f>
        <v>8231062.54</v>
      </c>
      <c r="AX14" s="130">
        <f t="shared" si="2"/>
        <v>0</v>
      </c>
      <c r="AY14" s="89">
        <f>AY15+AY17+AY19+AY21+AY25</f>
        <v>2874002</v>
      </c>
      <c r="AZ14" s="130">
        <f t="shared" si="2"/>
        <v>-5357060.54</v>
      </c>
      <c r="BA14" s="89">
        <f>BA15+BA17+BA19+BA21+BA25</f>
        <v>3274002</v>
      </c>
      <c r="BB14" s="130">
        <f t="shared" si="2"/>
        <v>400000</v>
      </c>
      <c r="BC14" s="89">
        <f>BC15+BC17+BC19+BC21+BC25</f>
        <v>3274002</v>
      </c>
      <c r="BD14" s="130">
        <f t="shared" si="2"/>
        <v>0</v>
      </c>
      <c r="BE14" s="89">
        <f>BE15+BE17+BE19+BE21+BE25</f>
        <v>3274002</v>
      </c>
      <c r="BF14" s="130">
        <f t="shared" si="2"/>
        <v>0</v>
      </c>
      <c r="BG14" s="89">
        <f>BG15+BG17+BG19+BG21+BG25</f>
        <v>4274002</v>
      </c>
      <c r="BH14" s="130">
        <f t="shared" si="3"/>
        <v>1000000</v>
      </c>
      <c r="BI14" s="89">
        <f>BI15+BI17+BI19+BI21+BI25</f>
        <v>4274002</v>
      </c>
      <c r="BJ14" s="130">
        <f t="shared" si="3"/>
        <v>0</v>
      </c>
      <c r="BK14" s="89">
        <f>BK15+BK17+BK19+BK21+BK25</f>
        <v>4274002</v>
      </c>
      <c r="BL14" s="130">
        <f t="shared" si="3"/>
        <v>0</v>
      </c>
      <c r="BM14" s="89">
        <f>BM15+BM17+BM19+BM21+BM25</f>
        <v>4274002</v>
      </c>
      <c r="BN14" s="130">
        <f t="shared" si="3"/>
        <v>0</v>
      </c>
      <c r="BO14" s="89">
        <f>BO15+BO17+BO19+BO21+BO25</f>
        <v>4332074.47</v>
      </c>
      <c r="BP14" s="130">
        <f t="shared" si="3"/>
        <v>58072.469999999739</v>
      </c>
      <c r="BQ14" s="89">
        <f>BQ15+BQ17+BQ19+BQ21+BQ25</f>
        <v>4332074.47</v>
      </c>
      <c r="BR14" s="130">
        <f t="shared" si="3"/>
        <v>0</v>
      </c>
      <c r="BS14" s="89">
        <f>BS15+BS17+BS19+BS21+BS25</f>
        <v>4586916.6400000006</v>
      </c>
      <c r="BT14" s="130">
        <f t="shared" si="3"/>
        <v>254842.17000000086</v>
      </c>
      <c r="BU14" s="89">
        <f>BU15+BU17+BU19+BU21+BU25</f>
        <v>924002</v>
      </c>
      <c r="BV14" s="130">
        <f t="shared" si="4"/>
        <v>-3662914.6400000006</v>
      </c>
      <c r="BW14" s="89">
        <f>BW15+BW17+BW19+BW21+BW25</f>
        <v>924002</v>
      </c>
      <c r="BX14" s="130">
        <f t="shared" si="5"/>
        <v>0</v>
      </c>
      <c r="BY14" s="89">
        <f>BY15+BY17+BY19+BY21+BY25</f>
        <v>1268351.6800000002</v>
      </c>
      <c r="BZ14" s="130">
        <f t="shared" si="6"/>
        <v>344349.68000000017</v>
      </c>
      <c r="CA14" s="89">
        <f>CA15+CA17+CA19+CA21+CA25</f>
        <v>1274227.6800000002</v>
      </c>
      <c r="CB14" s="130">
        <f t="shared" si="7"/>
        <v>5876</v>
      </c>
      <c r="CC14" s="52"/>
      <c r="CD14" s="24"/>
      <c r="CE14" s="24"/>
      <c r="CF14" s="24"/>
      <c r="CG14" s="24"/>
      <c r="CH14" s="24"/>
      <c r="CI14" s="24"/>
      <c r="CJ14" s="24"/>
      <c r="CK14" s="24"/>
      <c r="CL14" s="24"/>
    </row>
    <row r="15" spans="1:90" s="25" customFormat="1" ht="52.9" hidden="1" customHeight="1" x14ac:dyDescent="0.25">
      <c r="A15" s="26"/>
      <c r="B15" s="558" t="s">
        <v>4</v>
      </c>
      <c r="C15" s="558"/>
      <c r="D15" s="558"/>
      <c r="E15" s="558"/>
      <c r="F15" s="558"/>
      <c r="G15" s="558"/>
      <c r="H15" s="196" t="s">
        <v>477</v>
      </c>
      <c r="I15" s="29" t="s">
        <v>3</v>
      </c>
      <c r="J15" s="89">
        <f>J16</f>
        <v>5856300</v>
      </c>
      <c r="K15" s="89">
        <f>K16</f>
        <v>5856300</v>
      </c>
      <c r="L15" s="130">
        <f t="shared" si="8"/>
        <v>0</v>
      </c>
      <c r="M15" s="89">
        <f>M16</f>
        <v>0</v>
      </c>
      <c r="N15" s="130">
        <f t="shared" si="0"/>
        <v>-5856300</v>
      </c>
      <c r="O15" s="89">
        <f>O16</f>
        <v>0</v>
      </c>
      <c r="P15" s="130">
        <f t="shared" si="0"/>
        <v>0</v>
      </c>
      <c r="Q15" s="89">
        <f>Q16</f>
        <v>0</v>
      </c>
      <c r="R15" s="130">
        <f t="shared" si="0"/>
        <v>0</v>
      </c>
      <c r="S15" s="89">
        <f>S16</f>
        <v>0</v>
      </c>
      <c r="T15" s="130">
        <f t="shared" si="0"/>
        <v>0</v>
      </c>
      <c r="U15" s="89">
        <f>U16</f>
        <v>0</v>
      </c>
      <c r="V15" s="130">
        <f t="shared" si="0"/>
        <v>0</v>
      </c>
      <c r="W15" s="89">
        <f>W16</f>
        <v>0</v>
      </c>
      <c r="X15" s="130">
        <f t="shared" si="0"/>
        <v>0</v>
      </c>
      <c r="Y15" s="89">
        <f>Y16</f>
        <v>0</v>
      </c>
      <c r="Z15" s="130">
        <f t="shared" si="0"/>
        <v>0</v>
      </c>
      <c r="AA15" s="89">
        <f>AA16</f>
        <v>0</v>
      </c>
      <c r="AB15" s="130">
        <f t="shared" si="0"/>
        <v>0</v>
      </c>
      <c r="AC15" s="89">
        <f>AC16</f>
        <v>0</v>
      </c>
      <c r="AD15" s="130">
        <f t="shared" si="0"/>
        <v>0</v>
      </c>
      <c r="AE15" s="89">
        <f>AE16</f>
        <v>0</v>
      </c>
      <c r="AF15" s="130">
        <f t="shared" si="0"/>
        <v>0</v>
      </c>
      <c r="AG15" s="89">
        <f>AG16</f>
        <v>0</v>
      </c>
      <c r="AH15" s="130">
        <f t="shared" si="0"/>
        <v>0</v>
      </c>
      <c r="AI15" s="89">
        <f>AI16</f>
        <v>0</v>
      </c>
      <c r="AJ15" s="130">
        <f t="shared" si="1"/>
        <v>0</v>
      </c>
      <c r="AK15" s="89">
        <f>AK16</f>
        <v>0</v>
      </c>
      <c r="AL15" s="130">
        <f t="shared" si="2"/>
        <v>0</v>
      </c>
      <c r="AM15" s="89">
        <f>AM16</f>
        <v>0</v>
      </c>
      <c r="AN15" s="130">
        <f t="shared" si="2"/>
        <v>0</v>
      </c>
      <c r="AO15" s="89">
        <f>AO16</f>
        <v>0</v>
      </c>
      <c r="AP15" s="130">
        <f t="shared" si="2"/>
        <v>0</v>
      </c>
      <c r="AQ15" s="89">
        <f>AQ16</f>
        <v>0</v>
      </c>
      <c r="AR15" s="130">
        <f t="shared" si="2"/>
        <v>0</v>
      </c>
      <c r="AS15" s="89">
        <f>AS16</f>
        <v>0</v>
      </c>
      <c r="AT15" s="130">
        <f t="shared" si="2"/>
        <v>0</v>
      </c>
      <c r="AU15" s="89">
        <f>AU16</f>
        <v>0</v>
      </c>
      <c r="AV15" s="130">
        <f t="shared" si="2"/>
        <v>0</v>
      </c>
      <c r="AW15" s="89">
        <f>AW16</f>
        <v>0</v>
      </c>
      <c r="AX15" s="130">
        <f t="shared" si="2"/>
        <v>0</v>
      </c>
      <c r="AY15" s="89">
        <f>AY16</f>
        <v>0</v>
      </c>
      <c r="AZ15" s="130">
        <f t="shared" si="2"/>
        <v>0</v>
      </c>
      <c r="BA15" s="89">
        <f>BA16</f>
        <v>0</v>
      </c>
      <c r="BB15" s="130">
        <f t="shared" si="2"/>
        <v>0</v>
      </c>
      <c r="BC15" s="89">
        <f>BC16</f>
        <v>0</v>
      </c>
      <c r="BD15" s="130">
        <f t="shared" si="2"/>
        <v>0</v>
      </c>
      <c r="BE15" s="89">
        <f>BE16</f>
        <v>0</v>
      </c>
      <c r="BF15" s="130">
        <f t="shared" si="2"/>
        <v>0</v>
      </c>
      <c r="BG15" s="89">
        <f>BG16</f>
        <v>0</v>
      </c>
      <c r="BH15" s="130">
        <f t="shared" si="3"/>
        <v>0</v>
      </c>
      <c r="BI15" s="89">
        <f>BI16</f>
        <v>0</v>
      </c>
      <c r="BJ15" s="130">
        <f t="shared" si="3"/>
        <v>0</v>
      </c>
      <c r="BK15" s="89">
        <f>BK16</f>
        <v>0</v>
      </c>
      <c r="BL15" s="130">
        <f t="shared" si="3"/>
        <v>0</v>
      </c>
      <c r="BM15" s="89">
        <f>BM16</f>
        <v>0</v>
      </c>
      <c r="BN15" s="130">
        <f t="shared" si="3"/>
        <v>0</v>
      </c>
      <c r="BO15" s="89">
        <f>BO16</f>
        <v>0</v>
      </c>
      <c r="BP15" s="130">
        <f t="shared" si="3"/>
        <v>0</v>
      </c>
      <c r="BQ15" s="89">
        <f>BQ16</f>
        <v>0</v>
      </c>
      <c r="BR15" s="130">
        <f t="shared" si="3"/>
        <v>0</v>
      </c>
      <c r="BS15" s="89">
        <f>BS16</f>
        <v>0</v>
      </c>
      <c r="BT15" s="130">
        <f t="shared" si="3"/>
        <v>0</v>
      </c>
      <c r="BU15" s="89">
        <f>BU16</f>
        <v>0</v>
      </c>
      <c r="BV15" s="130">
        <f t="shared" si="4"/>
        <v>0</v>
      </c>
      <c r="BW15" s="89">
        <f>BW16</f>
        <v>0</v>
      </c>
      <c r="BX15" s="130">
        <f t="shared" si="5"/>
        <v>0</v>
      </c>
      <c r="BY15" s="89">
        <f>BY16</f>
        <v>0</v>
      </c>
      <c r="BZ15" s="130">
        <f t="shared" si="6"/>
        <v>0</v>
      </c>
      <c r="CA15" s="89">
        <f>CA16</f>
        <v>0</v>
      </c>
      <c r="CB15" s="130">
        <f t="shared" si="7"/>
        <v>0</v>
      </c>
      <c r="CC15" s="52"/>
      <c r="CD15" s="24"/>
      <c r="CE15" s="24"/>
      <c r="CF15" s="24"/>
      <c r="CG15" s="24"/>
      <c r="CH15" s="24"/>
      <c r="CI15" s="24"/>
      <c r="CJ15" s="24"/>
      <c r="CK15" s="24"/>
      <c r="CL15" s="24"/>
    </row>
    <row r="16" spans="1:90" s="60" customFormat="1" ht="15.75" hidden="1" x14ac:dyDescent="0.25">
      <c r="A16" s="61"/>
      <c r="B16" s="532" t="s">
        <v>86</v>
      </c>
      <c r="C16" s="532"/>
      <c r="D16" s="532"/>
      <c r="E16" s="532"/>
      <c r="F16" s="532"/>
      <c r="G16" s="532"/>
      <c r="H16" s="196" t="s">
        <v>477</v>
      </c>
      <c r="I16" s="69" t="s">
        <v>84</v>
      </c>
      <c r="J16" s="91">
        <v>5856300</v>
      </c>
      <c r="K16" s="118">
        <v>5856300</v>
      </c>
      <c r="L16" s="103">
        <f t="shared" si="8"/>
        <v>0</v>
      </c>
      <c r="M16" s="162">
        <v>0</v>
      </c>
      <c r="N16" s="103">
        <f t="shared" si="0"/>
        <v>-5856300</v>
      </c>
      <c r="O16" s="160">
        <v>0</v>
      </c>
      <c r="P16" s="103">
        <f t="shared" si="0"/>
        <v>0</v>
      </c>
      <c r="Q16" s="160">
        <v>0</v>
      </c>
      <c r="R16" s="103">
        <f t="shared" si="0"/>
        <v>0</v>
      </c>
      <c r="S16" s="160">
        <v>0</v>
      </c>
      <c r="T16" s="103">
        <f t="shared" si="0"/>
        <v>0</v>
      </c>
      <c r="U16" s="160">
        <v>0</v>
      </c>
      <c r="V16" s="103">
        <f t="shared" si="0"/>
        <v>0</v>
      </c>
      <c r="W16" s="160">
        <v>0</v>
      </c>
      <c r="X16" s="103">
        <f t="shared" si="0"/>
        <v>0</v>
      </c>
      <c r="Y16" s="160">
        <v>0</v>
      </c>
      <c r="Z16" s="103">
        <f t="shared" si="0"/>
        <v>0</v>
      </c>
      <c r="AA16" s="160">
        <v>0</v>
      </c>
      <c r="AB16" s="103">
        <f t="shared" si="0"/>
        <v>0</v>
      </c>
      <c r="AC16" s="160">
        <v>0</v>
      </c>
      <c r="AD16" s="103">
        <f t="shared" si="0"/>
        <v>0</v>
      </c>
      <c r="AE16" s="160">
        <v>0</v>
      </c>
      <c r="AF16" s="103">
        <f t="shared" si="0"/>
        <v>0</v>
      </c>
      <c r="AG16" s="160">
        <v>0</v>
      </c>
      <c r="AH16" s="103">
        <f t="shared" si="0"/>
        <v>0</v>
      </c>
      <c r="AI16" s="160">
        <v>0</v>
      </c>
      <c r="AJ16" s="103">
        <f t="shared" si="1"/>
        <v>0</v>
      </c>
      <c r="AK16" s="160">
        <v>0</v>
      </c>
      <c r="AL16" s="103">
        <f t="shared" si="2"/>
        <v>0</v>
      </c>
      <c r="AM16" s="160">
        <v>0</v>
      </c>
      <c r="AN16" s="103">
        <f t="shared" si="2"/>
        <v>0</v>
      </c>
      <c r="AO16" s="160">
        <v>0</v>
      </c>
      <c r="AP16" s="103">
        <f t="shared" si="2"/>
        <v>0</v>
      </c>
      <c r="AQ16" s="160">
        <v>0</v>
      </c>
      <c r="AR16" s="103">
        <f t="shared" si="2"/>
        <v>0</v>
      </c>
      <c r="AS16" s="160">
        <v>0</v>
      </c>
      <c r="AT16" s="103">
        <f t="shared" si="2"/>
        <v>0</v>
      </c>
      <c r="AU16" s="160">
        <v>0</v>
      </c>
      <c r="AV16" s="103">
        <f t="shared" si="2"/>
        <v>0</v>
      </c>
      <c r="AW16" s="160">
        <v>0</v>
      </c>
      <c r="AX16" s="103">
        <f t="shared" si="2"/>
        <v>0</v>
      </c>
      <c r="AY16" s="160">
        <v>0</v>
      </c>
      <c r="AZ16" s="103">
        <f t="shared" si="2"/>
        <v>0</v>
      </c>
      <c r="BA16" s="160">
        <v>0</v>
      </c>
      <c r="BB16" s="103">
        <f t="shared" si="2"/>
        <v>0</v>
      </c>
      <c r="BC16" s="160">
        <v>0</v>
      </c>
      <c r="BD16" s="103">
        <f t="shared" si="2"/>
        <v>0</v>
      </c>
      <c r="BE16" s="160">
        <v>0</v>
      </c>
      <c r="BF16" s="103">
        <f t="shared" ref="BF16:BT51" si="9">BE16-BC16</f>
        <v>0</v>
      </c>
      <c r="BG16" s="160">
        <v>0</v>
      </c>
      <c r="BH16" s="103">
        <f t="shared" si="9"/>
        <v>0</v>
      </c>
      <c r="BI16" s="160">
        <v>0</v>
      </c>
      <c r="BJ16" s="103">
        <f t="shared" si="9"/>
        <v>0</v>
      </c>
      <c r="BK16" s="160">
        <v>0</v>
      </c>
      <c r="BL16" s="103">
        <f t="shared" si="9"/>
        <v>0</v>
      </c>
      <c r="BM16" s="160">
        <v>0</v>
      </c>
      <c r="BN16" s="103">
        <f t="shared" si="9"/>
        <v>0</v>
      </c>
      <c r="BO16" s="160">
        <v>0</v>
      </c>
      <c r="BP16" s="103">
        <f t="shared" si="9"/>
        <v>0</v>
      </c>
      <c r="BQ16" s="160">
        <v>0</v>
      </c>
      <c r="BR16" s="103">
        <f t="shared" si="9"/>
        <v>0</v>
      </c>
      <c r="BS16" s="160">
        <v>0</v>
      </c>
      <c r="BT16" s="103">
        <f t="shared" si="9"/>
        <v>0</v>
      </c>
      <c r="BU16" s="160">
        <v>0</v>
      </c>
      <c r="BV16" s="103">
        <f t="shared" si="4"/>
        <v>0</v>
      </c>
      <c r="BW16" s="160">
        <v>0</v>
      </c>
      <c r="BX16" s="103">
        <f t="shared" si="5"/>
        <v>0</v>
      </c>
      <c r="BY16" s="160">
        <v>0</v>
      </c>
      <c r="BZ16" s="103">
        <f t="shared" si="6"/>
        <v>0</v>
      </c>
      <c r="CA16" s="160">
        <v>0</v>
      </c>
      <c r="CB16" s="103">
        <f t="shared" si="7"/>
        <v>0</v>
      </c>
      <c r="CC16" s="53"/>
      <c r="CD16" s="59"/>
      <c r="CE16" s="59"/>
      <c r="CF16" s="59"/>
      <c r="CG16" s="59"/>
      <c r="CH16" s="59"/>
      <c r="CI16" s="59"/>
      <c r="CJ16" s="59"/>
      <c r="CK16" s="59"/>
      <c r="CL16" s="59"/>
    </row>
    <row r="17" spans="1:90" s="25" customFormat="1" ht="26.65" customHeight="1" x14ac:dyDescent="0.25">
      <c r="A17" s="26"/>
      <c r="B17" s="558" t="s">
        <v>11</v>
      </c>
      <c r="C17" s="558"/>
      <c r="D17" s="558"/>
      <c r="E17" s="558"/>
      <c r="F17" s="558"/>
      <c r="G17" s="558"/>
      <c r="H17" s="196" t="s">
        <v>477</v>
      </c>
      <c r="I17" s="29" t="s">
        <v>10</v>
      </c>
      <c r="J17" s="89">
        <f>J18</f>
        <v>1482000</v>
      </c>
      <c r="K17" s="89">
        <f>K18</f>
        <v>1482000</v>
      </c>
      <c r="L17" s="130">
        <f t="shared" si="8"/>
        <v>0</v>
      </c>
      <c r="M17" s="89">
        <f>M18</f>
        <v>1440</v>
      </c>
      <c r="N17" s="130">
        <f t="shared" si="0"/>
        <v>-1480560</v>
      </c>
      <c r="O17" s="89">
        <f>O18</f>
        <v>1440</v>
      </c>
      <c r="P17" s="130">
        <f t="shared" si="0"/>
        <v>0</v>
      </c>
      <c r="Q17" s="89">
        <f>Q18</f>
        <v>2862397</v>
      </c>
      <c r="R17" s="130">
        <f t="shared" si="0"/>
        <v>2860957</v>
      </c>
      <c r="S17" s="89">
        <f>S18</f>
        <v>7685853.5999999996</v>
      </c>
      <c r="T17" s="130">
        <f t="shared" si="0"/>
        <v>4823456.5999999996</v>
      </c>
      <c r="U17" s="89">
        <f>U18</f>
        <v>7685853.5999999996</v>
      </c>
      <c r="V17" s="130">
        <f t="shared" si="0"/>
        <v>0</v>
      </c>
      <c r="W17" s="89">
        <f>W18</f>
        <v>7687613.5999999996</v>
      </c>
      <c r="X17" s="130">
        <f t="shared" si="0"/>
        <v>1760</v>
      </c>
      <c r="Y17" s="89">
        <f>Y18</f>
        <v>7687613.5999999996</v>
      </c>
      <c r="Z17" s="130">
        <f t="shared" si="0"/>
        <v>0</v>
      </c>
      <c r="AA17" s="89">
        <f>AA18</f>
        <v>7687613.5999999996</v>
      </c>
      <c r="AB17" s="130">
        <f t="shared" si="0"/>
        <v>0</v>
      </c>
      <c r="AC17" s="89">
        <f>AC18</f>
        <v>7687613.5999999996</v>
      </c>
      <c r="AD17" s="130">
        <f t="shared" si="0"/>
        <v>0</v>
      </c>
      <c r="AE17" s="89">
        <f>AE18</f>
        <v>0</v>
      </c>
      <c r="AF17" s="130">
        <f t="shared" si="0"/>
        <v>-7687613.5999999996</v>
      </c>
      <c r="AG17" s="89">
        <f>AG18</f>
        <v>1510628.26</v>
      </c>
      <c r="AH17" s="130">
        <f t="shared" si="0"/>
        <v>1510628.26</v>
      </c>
      <c r="AI17" s="89">
        <f>AI18</f>
        <v>3474273</v>
      </c>
      <c r="AJ17" s="130">
        <f t="shared" si="1"/>
        <v>1963644.74</v>
      </c>
      <c r="AK17" s="89">
        <f>AK18</f>
        <v>3474273</v>
      </c>
      <c r="AL17" s="130">
        <f t="shared" si="2"/>
        <v>0</v>
      </c>
      <c r="AM17" s="89">
        <f>AM18</f>
        <v>3003373</v>
      </c>
      <c r="AN17" s="130">
        <f t="shared" si="2"/>
        <v>-470900</v>
      </c>
      <c r="AO17" s="89">
        <f>AO18</f>
        <v>3058373</v>
      </c>
      <c r="AP17" s="130">
        <f t="shared" si="2"/>
        <v>55000</v>
      </c>
      <c r="AQ17" s="89">
        <f>AQ18</f>
        <v>3014873</v>
      </c>
      <c r="AR17" s="130">
        <f t="shared" si="2"/>
        <v>-43500</v>
      </c>
      <c r="AS17" s="89">
        <f>AS18</f>
        <v>3027561.88</v>
      </c>
      <c r="AT17" s="130">
        <f t="shared" si="2"/>
        <v>12688.879999999888</v>
      </c>
      <c r="AU17" s="89">
        <f>AU18</f>
        <v>3925461.88</v>
      </c>
      <c r="AV17" s="130">
        <f t="shared" si="2"/>
        <v>897900</v>
      </c>
      <c r="AW17" s="89">
        <f>AW18</f>
        <v>3925461.88</v>
      </c>
      <c r="AX17" s="130">
        <f t="shared" si="2"/>
        <v>0</v>
      </c>
      <c r="AY17" s="89">
        <f>AY18</f>
        <v>901001</v>
      </c>
      <c r="AZ17" s="130">
        <f t="shared" si="2"/>
        <v>-3024460.88</v>
      </c>
      <c r="BA17" s="89">
        <f>BA18</f>
        <v>901001</v>
      </c>
      <c r="BB17" s="130">
        <f t="shared" si="2"/>
        <v>0</v>
      </c>
      <c r="BC17" s="89">
        <f>BC18</f>
        <v>901001</v>
      </c>
      <c r="BD17" s="130">
        <f t="shared" si="2"/>
        <v>0</v>
      </c>
      <c r="BE17" s="89">
        <f>BE18</f>
        <v>901001</v>
      </c>
      <c r="BF17" s="130">
        <f t="shared" si="9"/>
        <v>0</v>
      </c>
      <c r="BG17" s="89">
        <f>BG18</f>
        <v>1901001</v>
      </c>
      <c r="BH17" s="130">
        <f t="shared" si="9"/>
        <v>1000000</v>
      </c>
      <c r="BI17" s="89">
        <f>BI18</f>
        <v>1901001</v>
      </c>
      <c r="BJ17" s="130">
        <f t="shared" si="9"/>
        <v>0</v>
      </c>
      <c r="BK17" s="89">
        <f>BK18</f>
        <v>1901001</v>
      </c>
      <c r="BL17" s="130">
        <f t="shared" si="9"/>
        <v>0</v>
      </c>
      <c r="BM17" s="89">
        <f>BM18</f>
        <v>1901001</v>
      </c>
      <c r="BN17" s="130">
        <f t="shared" si="9"/>
        <v>0</v>
      </c>
      <c r="BO17" s="89">
        <f>BO18</f>
        <v>1899073.47</v>
      </c>
      <c r="BP17" s="130">
        <f t="shared" si="9"/>
        <v>-1927.5300000000279</v>
      </c>
      <c r="BQ17" s="89">
        <f>BQ18</f>
        <v>1899073.47</v>
      </c>
      <c r="BR17" s="130">
        <f t="shared" si="9"/>
        <v>0</v>
      </c>
      <c r="BS17" s="89">
        <f>BS18</f>
        <v>2153916.64</v>
      </c>
      <c r="BT17" s="130">
        <f t="shared" si="9"/>
        <v>254843.17000000016</v>
      </c>
      <c r="BU17" s="89">
        <f>BU18</f>
        <v>451001</v>
      </c>
      <c r="BV17" s="130">
        <f t="shared" si="4"/>
        <v>-1702915.6400000001</v>
      </c>
      <c r="BW17" s="89">
        <f>BW18</f>
        <v>451001</v>
      </c>
      <c r="BX17" s="130">
        <f t="shared" si="5"/>
        <v>0</v>
      </c>
      <c r="BY17" s="89">
        <f>BY18</f>
        <v>795350.68</v>
      </c>
      <c r="BZ17" s="130">
        <f t="shared" si="6"/>
        <v>344349.68000000005</v>
      </c>
      <c r="CA17" s="89">
        <f>CA18</f>
        <v>801226.68</v>
      </c>
      <c r="CB17" s="130">
        <f t="shared" si="7"/>
        <v>5876</v>
      </c>
      <c r="CC17" s="52"/>
      <c r="CD17" s="24"/>
      <c r="CE17" s="24"/>
      <c r="CF17" s="24"/>
      <c r="CG17" s="24"/>
      <c r="CH17" s="24"/>
      <c r="CI17" s="24"/>
      <c r="CJ17" s="24"/>
      <c r="CK17" s="24"/>
      <c r="CL17" s="24"/>
    </row>
    <row r="18" spans="1:90" s="60" customFormat="1" ht="26.65" customHeight="1" x14ac:dyDescent="0.25">
      <c r="A18" s="61"/>
      <c r="B18" s="559" t="s">
        <v>9</v>
      </c>
      <c r="C18" s="559"/>
      <c r="D18" s="559"/>
      <c r="E18" s="559"/>
      <c r="F18" s="559"/>
      <c r="G18" s="559"/>
      <c r="H18" s="198" t="s">
        <v>477</v>
      </c>
      <c r="I18" s="69" t="s">
        <v>8</v>
      </c>
      <c r="J18" s="91">
        <v>1482000</v>
      </c>
      <c r="K18" s="118">
        <v>1482000</v>
      </c>
      <c r="L18" s="103">
        <f t="shared" si="8"/>
        <v>0</v>
      </c>
      <c r="M18" s="174">
        <v>1440</v>
      </c>
      <c r="N18" s="103">
        <f t="shared" si="0"/>
        <v>-1480560</v>
      </c>
      <c r="O18" s="174">
        <v>1440</v>
      </c>
      <c r="P18" s="103">
        <f t="shared" si="0"/>
        <v>0</v>
      </c>
      <c r="Q18" s="183">
        <v>2862397</v>
      </c>
      <c r="R18" s="103">
        <f t="shared" si="0"/>
        <v>2860957</v>
      </c>
      <c r="S18" s="204">
        <v>7685853.5999999996</v>
      </c>
      <c r="T18" s="103">
        <f t="shared" si="0"/>
        <v>4823456.5999999996</v>
      </c>
      <c r="U18" s="204">
        <v>7685853.5999999996</v>
      </c>
      <c r="V18" s="103">
        <f t="shared" si="0"/>
        <v>0</v>
      </c>
      <c r="W18" s="204">
        <v>7687613.5999999996</v>
      </c>
      <c r="X18" s="103">
        <f t="shared" si="0"/>
        <v>1760</v>
      </c>
      <c r="Y18" s="204">
        <v>7687613.5999999996</v>
      </c>
      <c r="Z18" s="103">
        <f t="shared" si="0"/>
        <v>0</v>
      </c>
      <c r="AA18" s="204">
        <v>7687613.5999999996</v>
      </c>
      <c r="AB18" s="103">
        <f t="shared" si="0"/>
        <v>0</v>
      </c>
      <c r="AC18" s="204">
        <v>7687613.5999999996</v>
      </c>
      <c r="AD18" s="103">
        <f t="shared" si="0"/>
        <v>0</v>
      </c>
      <c r="AE18" s="208">
        <v>0</v>
      </c>
      <c r="AF18" s="103">
        <f t="shared" si="0"/>
        <v>-7687613.5999999996</v>
      </c>
      <c r="AG18" s="248">
        <v>1510628.26</v>
      </c>
      <c r="AH18" s="103">
        <f t="shared" si="0"/>
        <v>1510628.26</v>
      </c>
      <c r="AI18" s="248">
        <v>3474273</v>
      </c>
      <c r="AJ18" s="103">
        <f t="shared" si="1"/>
        <v>1963644.74</v>
      </c>
      <c r="AK18" s="248">
        <v>3474273</v>
      </c>
      <c r="AL18" s="103">
        <f t="shared" si="2"/>
        <v>0</v>
      </c>
      <c r="AM18" s="248">
        <v>3003373</v>
      </c>
      <c r="AN18" s="103">
        <f t="shared" si="2"/>
        <v>-470900</v>
      </c>
      <c r="AO18" s="286">
        <v>3058373</v>
      </c>
      <c r="AP18" s="103">
        <f t="shared" si="2"/>
        <v>55000</v>
      </c>
      <c r="AQ18" s="286">
        <v>3014873</v>
      </c>
      <c r="AR18" s="103">
        <f t="shared" si="2"/>
        <v>-43500</v>
      </c>
      <c r="AS18" s="286">
        <v>3027561.88</v>
      </c>
      <c r="AT18" s="103">
        <f t="shared" si="2"/>
        <v>12688.879999999888</v>
      </c>
      <c r="AU18" s="305">
        <v>3925461.88</v>
      </c>
      <c r="AV18" s="103">
        <f t="shared" si="2"/>
        <v>897900</v>
      </c>
      <c r="AW18" s="318">
        <v>3925461.88</v>
      </c>
      <c r="AX18" s="103">
        <f t="shared" si="2"/>
        <v>0</v>
      </c>
      <c r="AY18" s="318">
        <v>901001</v>
      </c>
      <c r="AZ18" s="103">
        <f t="shared" si="2"/>
        <v>-3024460.88</v>
      </c>
      <c r="BA18" s="318">
        <v>901001</v>
      </c>
      <c r="BB18" s="103">
        <f t="shared" si="2"/>
        <v>0</v>
      </c>
      <c r="BC18" s="318">
        <v>901001</v>
      </c>
      <c r="BD18" s="103">
        <f t="shared" si="2"/>
        <v>0</v>
      </c>
      <c r="BE18" s="318">
        <v>901001</v>
      </c>
      <c r="BF18" s="103">
        <f t="shared" si="9"/>
        <v>0</v>
      </c>
      <c r="BG18" s="318">
        <v>1901001</v>
      </c>
      <c r="BH18" s="103">
        <f t="shared" si="9"/>
        <v>1000000</v>
      </c>
      <c r="BI18" s="318">
        <v>1901001</v>
      </c>
      <c r="BJ18" s="103">
        <f t="shared" si="9"/>
        <v>0</v>
      </c>
      <c r="BK18" s="318">
        <v>1901001</v>
      </c>
      <c r="BL18" s="103">
        <f t="shared" si="9"/>
        <v>0</v>
      </c>
      <c r="BM18" s="318">
        <v>1901001</v>
      </c>
      <c r="BN18" s="103">
        <f t="shared" si="9"/>
        <v>0</v>
      </c>
      <c r="BO18" s="318">
        <v>1899073.47</v>
      </c>
      <c r="BP18" s="103">
        <f t="shared" si="9"/>
        <v>-1927.5300000000279</v>
      </c>
      <c r="BQ18" s="318">
        <v>1899073.47</v>
      </c>
      <c r="BR18" s="103">
        <f t="shared" si="9"/>
        <v>0</v>
      </c>
      <c r="BS18" s="318">
        <v>2153916.64</v>
      </c>
      <c r="BT18" s="103">
        <f t="shared" si="9"/>
        <v>254843.17000000016</v>
      </c>
      <c r="BU18" s="318">
        <v>451001</v>
      </c>
      <c r="BV18" s="103">
        <f t="shared" si="4"/>
        <v>-1702915.6400000001</v>
      </c>
      <c r="BW18" s="361">
        <v>451001</v>
      </c>
      <c r="BX18" s="103">
        <f t="shared" si="5"/>
        <v>0</v>
      </c>
      <c r="BY18" s="368">
        <v>795350.68</v>
      </c>
      <c r="BZ18" s="103">
        <f t="shared" si="6"/>
        <v>344349.68000000005</v>
      </c>
      <c r="CA18" s="502">
        <v>801226.68</v>
      </c>
      <c r="CB18" s="103">
        <f t="shared" si="7"/>
        <v>5876</v>
      </c>
      <c r="CC18" s="53">
        <v>1</v>
      </c>
      <c r="CD18" s="59"/>
      <c r="CE18" s="59"/>
      <c r="CF18" s="59"/>
      <c r="CG18" s="59"/>
      <c r="CH18" s="59"/>
      <c r="CI18" s="59"/>
      <c r="CJ18" s="59"/>
      <c r="CK18" s="59"/>
      <c r="CL18" s="59"/>
    </row>
    <row r="19" spans="1:90" s="25" customFormat="1" ht="15.75" hidden="1" x14ac:dyDescent="0.25">
      <c r="A19" s="26"/>
      <c r="B19" s="531" t="s">
        <v>48</v>
      </c>
      <c r="C19" s="558"/>
      <c r="D19" s="558"/>
      <c r="E19" s="558"/>
      <c r="F19" s="558"/>
      <c r="G19" s="558"/>
      <c r="H19" s="196" t="s">
        <v>477</v>
      </c>
      <c r="I19" s="29">
        <v>500</v>
      </c>
      <c r="J19" s="89">
        <f>J20</f>
        <v>1482000</v>
      </c>
      <c r="K19" s="89">
        <f>K20</f>
        <v>1482000</v>
      </c>
      <c r="L19" s="130">
        <f t="shared" si="8"/>
        <v>0</v>
      </c>
      <c r="M19" s="89">
        <f>M20</f>
        <v>0</v>
      </c>
      <c r="N19" s="130">
        <f t="shared" ref="N19:N21" si="10">M19-K19</f>
        <v>-1482000</v>
      </c>
      <c r="O19" s="89">
        <f>O20</f>
        <v>3995763</v>
      </c>
      <c r="P19" s="130">
        <f t="shared" ref="P19:AH21" si="11">O19-M19</f>
        <v>3995763</v>
      </c>
      <c r="Q19" s="89">
        <f>Q20</f>
        <v>7991526</v>
      </c>
      <c r="R19" s="130">
        <f t="shared" si="11"/>
        <v>3995763</v>
      </c>
      <c r="S19" s="89">
        <f>S20</f>
        <v>8291526</v>
      </c>
      <c r="T19" s="130">
        <f t="shared" si="11"/>
        <v>300000</v>
      </c>
      <c r="U19" s="89">
        <f>U20</f>
        <v>8291526</v>
      </c>
      <c r="V19" s="130">
        <f t="shared" si="11"/>
        <v>0</v>
      </c>
      <c r="W19" s="89">
        <f>W20</f>
        <v>8352766</v>
      </c>
      <c r="X19" s="130">
        <f t="shared" si="11"/>
        <v>61240</v>
      </c>
      <c r="Y19" s="89">
        <f>Y20</f>
        <v>11162553.08</v>
      </c>
      <c r="Z19" s="130">
        <f t="shared" si="11"/>
        <v>2809787.08</v>
      </c>
      <c r="AA19" s="89">
        <f>AA20</f>
        <v>11162553.08</v>
      </c>
      <c r="AB19" s="130">
        <f t="shared" si="11"/>
        <v>0</v>
      </c>
      <c r="AC19" s="89">
        <f>AC20</f>
        <v>11162553.08</v>
      </c>
      <c r="AD19" s="130">
        <f t="shared" si="11"/>
        <v>0</v>
      </c>
      <c r="AE19" s="89">
        <f>AE20</f>
        <v>0</v>
      </c>
      <c r="AF19" s="130">
        <f t="shared" si="11"/>
        <v>-11162553.08</v>
      </c>
      <c r="AG19" s="89">
        <f>AG20</f>
        <v>59150</v>
      </c>
      <c r="AH19" s="130">
        <f t="shared" si="11"/>
        <v>59150</v>
      </c>
      <c r="AI19" s="89">
        <f>AI20</f>
        <v>433477</v>
      </c>
      <c r="AJ19" s="130">
        <f t="shared" si="1"/>
        <v>374327</v>
      </c>
      <c r="AK19" s="89">
        <f>AK20</f>
        <v>433477</v>
      </c>
      <c r="AL19" s="130">
        <f t="shared" si="2"/>
        <v>0</v>
      </c>
      <c r="AM19" s="89">
        <f>AM20</f>
        <v>433477</v>
      </c>
      <c r="AN19" s="130">
        <f t="shared" si="2"/>
        <v>0</v>
      </c>
      <c r="AO19" s="89">
        <f>AO20</f>
        <v>433477</v>
      </c>
      <c r="AP19" s="130">
        <f t="shared" si="2"/>
        <v>0</v>
      </c>
      <c r="AQ19" s="89">
        <f>AQ20</f>
        <v>433477</v>
      </c>
      <c r="AR19" s="130">
        <f t="shared" si="2"/>
        <v>0</v>
      </c>
      <c r="AS19" s="89">
        <f>AS20</f>
        <v>433477</v>
      </c>
      <c r="AT19" s="130">
        <f t="shared" si="2"/>
        <v>0</v>
      </c>
      <c r="AU19" s="89">
        <f>AU20</f>
        <v>433477</v>
      </c>
      <c r="AV19" s="130">
        <f t="shared" si="2"/>
        <v>0</v>
      </c>
      <c r="AW19" s="89">
        <f>AW20</f>
        <v>433477</v>
      </c>
      <c r="AX19" s="130">
        <f t="shared" si="2"/>
        <v>0</v>
      </c>
      <c r="AY19" s="90">
        <f>AY20</f>
        <v>0</v>
      </c>
      <c r="AZ19" s="130">
        <f t="shared" si="2"/>
        <v>-433477</v>
      </c>
      <c r="BA19" s="90">
        <f>BA20</f>
        <v>0</v>
      </c>
      <c r="BB19" s="130">
        <f t="shared" si="2"/>
        <v>0</v>
      </c>
      <c r="BC19" s="90">
        <f>BC20</f>
        <v>0</v>
      </c>
      <c r="BD19" s="130">
        <f t="shared" si="2"/>
        <v>0</v>
      </c>
      <c r="BE19" s="90">
        <f>BE20</f>
        <v>0</v>
      </c>
      <c r="BF19" s="130">
        <f t="shared" si="9"/>
        <v>0</v>
      </c>
      <c r="BG19" s="90">
        <f>BG20</f>
        <v>0</v>
      </c>
      <c r="BH19" s="130">
        <f t="shared" si="9"/>
        <v>0</v>
      </c>
      <c r="BI19" s="90">
        <f>BI20</f>
        <v>0</v>
      </c>
      <c r="BJ19" s="130">
        <f t="shared" si="9"/>
        <v>0</v>
      </c>
      <c r="BK19" s="90">
        <f>BK20</f>
        <v>0</v>
      </c>
      <c r="BL19" s="130">
        <f t="shared" si="9"/>
        <v>0</v>
      </c>
      <c r="BM19" s="90">
        <f>BM20</f>
        <v>0</v>
      </c>
      <c r="BN19" s="130">
        <f t="shared" si="9"/>
        <v>0</v>
      </c>
      <c r="BO19" s="90">
        <f>BO20</f>
        <v>0</v>
      </c>
      <c r="BP19" s="130">
        <f t="shared" si="9"/>
        <v>0</v>
      </c>
      <c r="BQ19" s="90">
        <f>BQ20</f>
        <v>0</v>
      </c>
      <c r="BR19" s="130">
        <f t="shared" si="9"/>
        <v>0</v>
      </c>
      <c r="BS19" s="90">
        <f>BS20</f>
        <v>0</v>
      </c>
      <c r="BT19" s="130">
        <f t="shared" si="9"/>
        <v>0</v>
      </c>
      <c r="BU19" s="90">
        <f>BU20</f>
        <v>0</v>
      </c>
      <c r="BV19" s="130">
        <f t="shared" si="4"/>
        <v>0</v>
      </c>
      <c r="BW19" s="90">
        <f>BW20</f>
        <v>0</v>
      </c>
      <c r="BX19" s="130">
        <f t="shared" si="5"/>
        <v>0</v>
      </c>
      <c r="BY19" s="90">
        <f>BY20</f>
        <v>0</v>
      </c>
      <c r="BZ19" s="130">
        <f t="shared" si="6"/>
        <v>0</v>
      </c>
      <c r="CA19" s="90">
        <f>CA20</f>
        <v>0</v>
      </c>
      <c r="CB19" s="130">
        <f t="shared" si="7"/>
        <v>0</v>
      </c>
      <c r="CC19" s="52"/>
      <c r="CD19" s="24"/>
      <c r="CE19" s="24"/>
      <c r="CF19" s="24"/>
      <c r="CG19" s="24"/>
      <c r="CH19" s="24"/>
      <c r="CI19" s="24"/>
      <c r="CJ19" s="24"/>
      <c r="CK19" s="24"/>
      <c r="CL19" s="24"/>
    </row>
    <row r="20" spans="1:90" s="60" customFormat="1" ht="15.75" hidden="1" x14ac:dyDescent="0.25">
      <c r="A20" s="61"/>
      <c r="B20" s="532" t="s">
        <v>46</v>
      </c>
      <c r="C20" s="559"/>
      <c r="D20" s="559"/>
      <c r="E20" s="559"/>
      <c r="F20" s="559"/>
      <c r="G20" s="559"/>
      <c r="H20" s="198" t="s">
        <v>477</v>
      </c>
      <c r="I20" s="69">
        <v>540</v>
      </c>
      <c r="J20" s="91">
        <v>1482000</v>
      </c>
      <c r="K20" s="118">
        <v>1482000</v>
      </c>
      <c r="L20" s="103">
        <f t="shared" si="8"/>
        <v>0</v>
      </c>
      <c r="M20" s="174">
        <v>0</v>
      </c>
      <c r="N20" s="103">
        <f t="shared" si="10"/>
        <v>-1482000</v>
      </c>
      <c r="O20" s="174">
        <v>3995763</v>
      </c>
      <c r="P20" s="103">
        <f t="shared" si="11"/>
        <v>3995763</v>
      </c>
      <c r="Q20" s="183">
        <v>7991526</v>
      </c>
      <c r="R20" s="103">
        <f t="shared" si="11"/>
        <v>3995763</v>
      </c>
      <c r="S20" s="204">
        <v>8291526</v>
      </c>
      <c r="T20" s="103">
        <f t="shared" si="11"/>
        <v>300000</v>
      </c>
      <c r="U20" s="204">
        <v>8291526</v>
      </c>
      <c r="V20" s="103">
        <f t="shared" si="11"/>
        <v>0</v>
      </c>
      <c r="W20" s="204">
        <v>8352766</v>
      </c>
      <c r="X20" s="103">
        <f t="shared" si="11"/>
        <v>61240</v>
      </c>
      <c r="Y20" s="204">
        <v>11162553.08</v>
      </c>
      <c r="Z20" s="103">
        <f t="shared" si="11"/>
        <v>2809787.08</v>
      </c>
      <c r="AA20" s="204">
        <v>11162553.08</v>
      </c>
      <c r="AB20" s="103">
        <f t="shared" si="11"/>
        <v>0</v>
      </c>
      <c r="AC20" s="204">
        <v>11162553.08</v>
      </c>
      <c r="AD20" s="103">
        <f t="shared" si="11"/>
        <v>0</v>
      </c>
      <c r="AE20" s="208">
        <v>0</v>
      </c>
      <c r="AF20" s="103">
        <f t="shared" si="11"/>
        <v>-11162553.08</v>
      </c>
      <c r="AG20" s="248">
        <v>59150</v>
      </c>
      <c r="AH20" s="103">
        <f t="shared" si="11"/>
        <v>59150</v>
      </c>
      <c r="AI20" s="248">
        <v>433477</v>
      </c>
      <c r="AJ20" s="103">
        <f t="shared" si="1"/>
        <v>374327</v>
      </c>
      <c r="AK20" s="248">
        <v>433477</v>
      </c>
      <c r="AL20" s="103">
        <f t="shared" si="2"/>
        <v>0</v>
      </c>
      <c r="AM20" s="248">
        <v>433477</v>
      </c>
      <c r="AN20" s="103">
        <f t="shared" si="2"/>
        <v>0</v>
      </c>
      <c r="AO20" s="286">
        <v>433477</v>
      </c>
      <c r="AP20" s="103">
        <f t="shared" si="2"/>
        <v>0</v>
      </c>
      <c r="AQ20" s="286">
        <v>433477</v>
      </c>
      <c r="AR20" s="103">
        <f t="shared" si="2"/>
        <v>0</v>
      </c>
      <c r="AS20" s="286">
        <v>433477</v>
      </c>
      <c r="AT20" s="103">
        <f t="shared" si="2"/>
        <v>0</v>
      </c>
      <c r="AU20" s="305">
        <v>433477</v>
      </c>
      <c r="AV20" s="103">
        <f t="shared" si="2"/>
        <v>0</v>
      </c>
      <c r="AW20" s="318">
        <v>433477</v>
      </c>
      <c r="AX20" s="103">
        <f t="shared" si="2"/>
        <v>0</v>
      </c>
      <c r="AY20" s="322">
        <v>0</v>
      </c>
      <c r="AZ20" s="103">
        <f t="shared" si="2"/>
        <v>-433477</v>
      </c>
      <c r="BA20" s="322">
        <v>0</v>
      </c>
      <c r="BB20" s="103">
        <f t="shared" si="2"/>
        <v>0</v>
      </c>
      <c r="BC20" s="322">
        <v>0</v>
      </c>
      <c r="BD20" s="103">
        <f t="shared" si="2"/>
        <v>0</v>
      </c>
      <c r="BE20" s="322">
        <v>0</v>
      </c>
      <c r="BF20" s="103">
        <f t="shared" si="9"/>
        <v>0</v>
      </c>
      <c r="BG20" s="322">
        <v>0</v>
      </c>
      <c r="BH20" s="103">
        <f t="shared" si="9"/>
        <v>0</v>
      </c>
      <c r="BI20" s="322">
        <v>0</v>
      </c>
      <c r="BJ20" s="103">
        <f t="shared" si="9"/>
        <v>0</v>
      </c>
      <c r="BK20" s="322">
        <v>0</v>
      </c>
      <c r="BL20" s="103">
        <f t="shared" si="9"/>
        <v>0</v>
      </c>
      <c r="BM20" s="322">
        <v>0</v>
      </c>
      <c r="BN20" s="103">
        <f t="shared" si="9"/>
        <v>0</v>
      </c>
      <c r="BO20" s="322">
        <v>0</v>
      </c>
      <c r="BP20" s="103">
        <f t="shared" si="9"/>
        <v>0</v>
      </c>
      <c r="BQ20" s="322">
        <v>0</v>
      </c>
      <c r="BR20" s="103">
        <f t="shared" si="9"/>
        <v>0</v>
      </c>
      <c r="BS20" s="322">
        <v>0</v>
      </c>
      <c r="BT20" s="103">
        <f t="shared" si="9"/>
        <v>0</v>
      </c>
      <c r="BU20" s="322">
        <v>0</v>
      </c>
      <c r="BV20" s="103">
        <f t="shared" si="4"/>
        <v>0</v>
      </c>
      <c r="BW20" s="322">
        <v>0</v>
      </c>
      <c r="BX20" s="103">
        <f t="shared" si="5"/>
        <v>0</v>
      </c>
      <c r="BY20" s="322">
        <v>0</v>
      </c>
      <c r="BZ20" s="103">
        <f t="shared" si="6"/>
        <v>0</v>
      </c>
      <c r="CA20" s="322">
        <v>0</v>
      </c>
      <c r="CB20" s="103">
        <f t="shared" si="7"/>
        <v>0</v>
      </c>
      <c r="CC20" s="53"/>
      <c r="CD20" s="59"/>
      <c r="CE20" s="59"/>
      <c r="CF20" s="59"/>
      <c r="CG20" s="59"/>
      <c r="CH20" s="59"/>
      <c r="CI20" s="59"/>
      <c r="CJ20" s="59"/>
      <c r="CK20" s="59"/>
      <c r="CL20" s="59"/>
    </row>
    <row r="21" spans="1:90" s="25" customFormat="1" ht="26.65" customHeight="1" x14ac:dyDescent="0.25">
      <c r="A21" s="26"/>
      <c r="B21" s="531" t="s">
        <v>39</v>
      </c>
      <c r="C21" s="558"/>
      <c r="D21" s="558"/>
      <c r="E21" s="558"/>
      <c r="F21" s="558"/>
      <c r="G21" s="558"/>
      <c r="H21" s="196" t="s">
        <v>477</v>
      </c>
      <c r="I21" s="192" t="s">
        <v>38</v>
      </c>
      <c r="J21" s="89">
        <v>1482000</v>
      </c>
      <c r="K21" s="114">
        <v>1482000</v>
      </c>
      <c r="L21" s="130">
        <f t="shared" ref="L21:L23" si="12">K21-J21</f>
        <v>0</v>
      </c>
      <c r="M21" s="171">
        <v>1440</v>
      </c>
      <c r="N21" s="130">
        <f t="shared" si="10"/>
        <v>-1480560</v>
      </c>
      <c r="O21" s="171">
        <f>O22+O23</f>
        <v>0</v>
      </c>
      <c r="P21" s="130">
        <f t="shared" si="11"/>
        <v>-1440</v>
      </c>
      <c r="Q21" s="171">
        <f>Q22+Q23</f>
        <v>1656700</v>
      </c>
      <c r="R21" s="130">
        <f t="shared" si="11"/>
        <v>1656700</v>
      </c>
      <c r="S21" s="171">
        <f>S22+S23</f>
        <v>2276638.1</v>
      </c>
      <c r="T21" s="130">
        <f t="shared" si="11"/>
        <v>619938.10000000009</v>
      </c>
      <c r="U21" s="171">
        <f>U22+U23</f>
        <v>2276638.1</v>
      </c>
      <c r="V21" s="130">
        <f t="shared" si="11"/>
        <v>0</v>
      </c>
      <c r="W21" s="171">
        <f>W22+W23</f>
        <v>4337727.0299999993</v>
      </c>
      <c r="X21" s="130">
        <f t="shared" si="11"/>
        <v>2061088.9299999992</v>
      </c>
      <c r="Y21" s="171">
        <f>Y22+Y23</f>
        <v>6824584.5199999996</v>
      </c>
      <c r="Z21" s="130">
        <f t="shared" si="11"/>
        <v>2486857.4900000002</v>
      </c>
      <c r="AA21" s="171">
        <f>AA22+AA23</f>
        <v>6852299.5199999996</v>
      </c>
      <c r="AB21" s="130">
        <f t="shared" si="11"/>
        <v>27715</v>
      </c>
      <c r="AC21" s="171">
        <f>AC22+AC23</f>
        <v>6852299.5199999996</v>
      </c>
      <c r="AD21" s="130">
        <f t="shared" si="11"/>
        <v>0</v>
      </c>
      <c r="AE21" s="171">
        <f>AE22+AE23</f>
        <v>0</v>
      </c>
      <c r="AF21" s="130">
        <f t="shared" si="11"/>
        <v>-6852299.5199999996</v>
      </c>
      <c r="AG21" s="171">
        <f>AG22+AG23</f>
        <v>107069.9</v>
      </c>
      <c r="AH21" s="130">
        <f t="shared" si="11"/>
        <v>107069.9</v>
      </c>
      <c r="AI21" s="171">
        <f>AI22+AI23</f>
        <v>193779.9</v>
      </c>
      <c r="AJ21" s="130">
        <f t="shared" si="1"/>
        <v>86710</v>
      </c>
      <c r="AK21" s="171">
        <f>AK22+AK23+AK24</f>
        <v>193779.9</v>
      </c>
      <c r="AL21" s="130">
        <f t="shared" si="2"/>
        <v>0</v>
      </c>
      <c r="AM21" s="171">
        <f>AM22+AM23+AM24</f>
        <v>1970000</v>
      </c>
      <c r="AN21" s="130">
        <f t="shared" si="2"/>
        <v>1776220.1</v>
      </c>
      <c r="AO21" s="171">
        <f>AO22+AO23+AO24</f>
        <v>1970000</v>
      </c>
      <c r="AP21" s="130">
        <f t="shared" si="2"/>
        <v>0</v>
      </c>
      <c r="AQ21" s="171">
        <f>AQ22+AQ23+AQ24</f>
        <v>3679563</v>
      </c>
      <c r="AR21" s="130">
        <f t="shared" si="2"/>
        <v>1709563</v>
      </c>
      <c r="AS21" s="171">
        <f>AS22+AS23+AS24</f>
        <v>3679563</v>
      </c>
      <c r="AT21" s="130">
        <f t="shared" si="2"/>
        <v>0</v>
      </c>
      <c r="AU21" s="171">
        <f>AU22+AU23+AU24</f>
        <v>3872123.66</v>
      </c>
      <c r="AV21" s="130">
        <f t="shared" si="2"/>
        <v>192560.66000000015</v>
      </c>
      <c r="AW21" s="171">
        <f>AW22+AW23+AW24</f>
        <v>3872123.66</v>
      </c>
      <c r="AX21" s="130">
        <f t="shared" si="2"/>
        <v>0</v>
      </c>
      <c r="AY21" s="171">
        <f>AY22+AY23+AY24</f>
        <v>1973001</v>
      </c>
      <c r="AZ21" s="130">
        <f t="shared" si="2"/>
        <v>-1899122.6600000001</v>
      </c>
      <c r="BA21" s="171">
        <f>BA22+BA23+BA24</f>
        <v>2373001</v>
      </c>
      <c r="BB21" s="130">
        <f t="shared" si="2"/>
        <v>400000</v>
      </c>
      <c r="BC21" s="171">
        <f>BC22+BC23+BC24</f>
        <v>2373001</v>
      </c>
      <c r="BD21" s="130">
        <f t="shared" si="2"/>
        <v>0</v>
      </c>
      <c r="BE21" s="171">
        <f>BE22+BE23+BE24</f>
        <v>2373001</v>
      </c>
      <c r="BF21" s="130">
        <f t="shared" si="9"/>
        <v>0</v>
      </c>
      <c r="BG21" s="171">
        <f>BG22+BG23+BG24</f>
        <v>2373001</v>
      </c>
      <c r="BH21" s="130">
        <f t="shared" si="9"/>
        <v>0</v>
      </c>
      <c r="BI21" s="171">
        <f>BI22+BI23+BI24</f>
        <v>2373001</v>
      </c>
      <c r="BJ21" s="130">
        <f t="shared" si="9"/>
        <v>0</v>
      </c>
      <c r="BK21" s="171">
        <f>BK22+BK23+BK24</f>
        <v>2373001</v>
      </c>
      <c r="BL21" s="130">
        <f t="shared" si="9"/>
        <v>0</v>
      </c>
      <c r="BM21" s="171">
        <f>BM22+BM23+BM24</f>
        <v>2373001</v>
      </c>
      <c r="BN21" s="130">
        <f t="shared" si="9"/>
        <v>0</v>
      </c>
      <c r="BO21" s="171">
        <f>BO22+BO23+BO24</f>
        <v>2433001</v>
      </c>
      <c r="BP21" s="130">
        <f t="shared" si="9"/>
        <v>60000</v>
      </c>
      <c r="BQ21" s="171">
        <f>BQ22+BQ23+BQ24</f>
        <v>2433001</v>
      </c>
      <c r="BR21" s="130">
        <f t="shared" si="9"/>
        <v>0</v>
      </c>
      <c r="BS21" s="171">
        <f>BS22+BS23+BS24</f>
        <v>2433000</v>
      </c>
      <c r="BT21" s="130">
        <f t="shared" si="9"/>
        <v>-1</v>
      </c>
      <c r="BU21" s="171">
        <f>BU22+BU23+BU24</f>
        <v>473001</v>
      </c>
      <c r="BV21" s="130">
        <f t="shared" si="4"/>
        <v>-1959999</v>
      </c>
      <c r="BW21" s="171">
        <f>BW22+BW23+BW24</f>
        <v>473001</v>
      </c>
      <c r="BX21" s="130">
        <f t="shared" si="5"/>
        <v>0</v>
      </c>
      <c r="BY21" s="171">
        <f>BY22+BY23+BY24</f>
        <v>473001</v>
      </c>
      <c r="BZ21" s="130">
        <f t="shared" si="6"/>
        <v>0</v>
      </c>
      <c r="CA21" s="171">
        <f>CA22+CA23+CA24</f>
        <v>473001</v>
      </c>
      <c r="CB21" s="130">
        <f t="shared" si="7"/>
        <v>0</v>
      </c>
      <c r="CC21" s="52"/>
      <c r="CD21" s="24"/>
      <c r="CE21" s="24"/>
      <c r="CF21" s="24"/>
      <c r="CG21" s="24"/>
      <c r="CH21" s="24"/>
      <c r="CI21" s="24"/>
      <c r="CJ21" s="24"/>
      <c r="CK21" s="24"/>
      <c r="CL21" s="24"/>
    </row>
    <row r="22" spans="1:90" s="60" customFormat="1" ht="15.75" hidden="1" x14ac:dyDescent="0.25">
      <c r="A22" s="61"/>
      <c r="B22" s="522" t="s">
        <v>37</v>
      </c>
      <c r="C22" s="571"/>
      <c r="D22" s="571"/>
      <c r="E22" s="571"/>
      <c r="F22" s="571"/>
      <c r="G22" s="572"/>
      <c r="H22" s="190" t="s">
        <v>477</v>
      </c>
      <c r="I22" s="191" t="s">
        <v>36</v>
      </c>
      <c r="J22" s="189">
        <f>J23</f>
        <v>1482000</v>
      </c>
      <c r="K22" s="189">
        <f>K23</f>
        <v>1482000</v>
      </c>
      <c r="L22" s="103">
        <f t="shared" si="12"/>
        <v>0</v>
      </c>
      <c r="M22" s="189">
        <f>M23</f>
        <v>0</v>
      </c>
      <c r="N22" s="103">
        <f t="shared" ref="N22:N23" si="13">M22-K22</f>
        <v>-1482000</v>
      </c>
      <c r="O22" s="189">
        <v>0</v>
      </c>
      <c r="P22" s="103">
        <f t="shared" ref="P22:P23" si="14">O22-M22</f>
        <v>0</v>
      </c>
      <c r="Q22" s="184">
        <v>264048</v>
      </c>
      <c r="R22" s="103">
        <f t="shared" ref="R22:AH51" si="15">Q22-O22</f>
        <v>264048</v>
      </c>
      <c r="S22" s="205">
        <v>364608</v>
      </c>
      <c r="T22" s="103">
        <f t="shared" si="15"/>
        <v>100560</v>
      </c>
      <c r="U22" s="205">
        <v>364608</v>
      </c>
      <c r="V22" s="103">
        <f t="shared" si="15"/>
        <v>0</v>
      </c>
      <c r="W22" s="205">
        <v>1488538</v>
      </c>
      <c r="X22" s="103">
        <f t="shared" si="15"/>
        <v>1123930</v>
      </c>
      <c r="Y22" s="205">
        <v>1597878</v>
      </c>
      <c r="Z22" s="103">
        <f t="shared" si="15"/>
        <v>109340</v>
      </c>
      <c r="AA22" s="205">
        <v>1604143</v>
      </c>
      <c r="AB22" s="103">
        <f t="shared" si="15"/>
        <v>6265</v>
      </c>
      <c r="AC22" s="205">
        <v>1604143</v>
      </c>
      <c r="AD22" s="103">
        <f t="shared" si="15"/>
        <v>0</v>
      </c>
      <c r="AE22" s="221">
        <v>0</v>
      </c>
      <c r="AF22" s="103">
        <f t="shared" si="15"/>
        <v>-1604143</v>
      </c>
      <c r="AG22" s="249">
        <v>57795.9</v>
      </c>
      <c r="AH22" s="103">
        <f t="shared" si="15"/>
        <v>57795.9</v>
      </c>
      <c r="AI22" s="249">
        <v>96975.9</v>
      </c>
      <c r="AJ22" s="103">
        <f t="shared" si="1"/>
        <v>39179.999999999993</v>
      </c>
      <c r="AK22" s="249">
        <v>96975.9</v>
      </c>
      <c r="AL22" s="103">
        <f t="shared" si="2"/>
        <v>0</v>
      </c>
      <c r="AM22" s="249">
        <v>997000</v>
      </c>
      <c r="AN22" s="103">
        <f t="shared" si="2"/>
        <v>900024.1</v>
      </c>
      <c r="AO22" s="287">
        <v>997000</v>
      </c>
      <c r="AP22" s="103">
        <f t="shared" si="2"/>
        <v>0</v>
      </c>
      <c r="AQ22" s="287">
        <v>1570400</v>
      </c>
      <c r="AR22" s="103">
        <f t="shared" si="2"/>
        <v>573400</v>
      </c>
      <c r="AS22" s="287">
        <v>1570400</v>
      </c>
      <c r="AT22" s="103">
        <f t="shared" si="2"/>
        <v>0</v>
      </c>
      <c r="AU22" s="306">
        <v>1514700.66</v>
      </c>
      <c r="AV22" s="103">
        <f t="shared" si="2"/>
        <v>-55699.340000000084</v>
      </c>
      <c r="AW22" s="319">
        <v>1514700.66</v>
      </c>
      <c r="AX22" s="103">
        <f t="shared" si="2"/>
        <v>0</v>
      </c>
      <c r="AY22" s="319">
        <v>750000</v>
      </c>
      <c r="AZ22" s="103">
        <f t="shared" si="2"/>
        <v>-764700.65999999992</v>
      </c>
      <c r="BA22" s="319">
        <v>991000</v>
      </c>
      <c r="BB22" s="103">
        <f t="shared" si="2"/>
        <v>241000</v>
      </c>
      <c r="BC22" s="319">
        <v>991000</v>
      </c>
      <c r="BD22" s="103">
        <f t="shared" si="2"/>
        <v>0</v>
      </c>
      <c r="BE22" s="319">
        <v>991000</v>
      </c>
      <c r="BF22" s="103">
        <f t="shared" si="9"/>
        <v>0</v>
      </c>
      <c r="BG22" s="319">
        <v>991000</v>
      </c>
      <c r="BH22" s="103">
        <f t="shared" si="9"/>
        <v>0</v>
      </c>
      <c r="BI22" s="319">
        <v>991000</v>
      </c>
      <c r="BJ22" s="103">
        <f t="shared" si="9"/>
        <v>0</v>
      </c>
      <c r="BK22" s="319">
        <v>991000</v>
      </c>
      <c r="BL22" s="103">
        <f t="shared" si="9"/>
        <v>0</v>
      </c>
      <c r="BM22" s="319">
        <v>991000</v>
      </c>
      <c r="BN22" s="103">
        <f t="shared" si="9"/>
        <v>0</v>
      </c>
      <c r="BO22" s="319">
        <v>1051000</v>
      </c>
      <c r="BP22" s="103">
        <f t="shared" si="9"/>
        <v>60000</v>
      </c>
      <c r="BQ22" s="319">
        <v>1051000</v>
      </c>
      <c r="BR22" s="103">
        <f t="shared" si="9"/>
        <v>0</v>
      </c>
      <c r="BS22" s="319">
        <v>1051000</v>
      </c>
      <c r="BT22" s="103">
        <f t="shared" si="9"/>
        <v>0</v>
      </c>
      <c r="BU22" s="323">
        <v>0</v>
      </c>
      <c r="BV22" s="103">
        <f t="shared" si="4"/>
        <v>-1051000</v>
      </c>
      <c r="BW22" s="323">
        <v>0</v>
      </c>
      <c r="BX22" s="103">
        <f t="shared" si="5"/>
        <v>0</v>
      </c>
      <c r="BY22" s="323">
        <v>0</v>
      </c>
      <c r="BZ22" s="103">
        <f t="shared" si="6"/>
        <v>0</v>
      </c>
      <c r="CA22" s="323">
        <v>0</v>
      </c>
      <c r="CB22" s="103">
        <f t="shared" si="7"/>
        <v>0</v>
      </c>
      <c r="CC22" s="53"/>
      <c r="CD22" s="59"/>
      <c r="CE22" s="59"/>
      <c r="CF22" s="59"/>
      <c r="CG22" s="59"/>
      <c r="CH22" s="59"/>
      <c r="CI22" s="59"/>
      <c r="CJ22" s="59"/>
      <c r="CK22" s="59"/>
      <c r="CL22" s="59"/>
    </row>
    <row r="23" spans="1:90" s="60" customFormat="1" ht="15.75" hidden="1" x14ac:dyDescent="0.25">
      <c r="A23" s="61"/>
      <c r="B23" s="532" t="s">
        <v>75</v>
      </c>
      <c r="C23" s="559"/>
      <c r="D23" s="559"/>
      <c r="E23" s="559"/>
      <c r="F23" s="559"/>
      <c r="G23" s="559"/>
      <c r="H23" s="186" t="s">
        <v>477</v>
      </c>
      <c r="I23" s="187" t="s">
        <v>74</v>
      </c>
      <c r="J23" s="91">
        <v>1482000</v>
      </c>
      <c r="K23" s="118">
        <v>1482000</v>
      </c>
      <c r="L23" s="103">
        <f t="shared" si="12"/>
        <v>0</v>
      </c>
      <c r="M23" s="174">
        <v>0</v>
      </c>
      <c r="N23" s="103">
        <f t="shared" si="13"/>
        <v>-1482000</v>
      </c>
      <c r="O23" s="174">
        <v>0</v>
      </c>
      <c r="P23" s="103">
        <f t="shared" si="14"/>
        <v>0</v>
      </c>
      <c r="Q23" s="183">
        <v>1392652</v>
      </c>
      <c r="R23" s="103">
        <f t="shared" si="15"/>
        <v>1392652</v>
      </c>
      <c r="S23" s="204">
        <v>1912030.1</v>
      </c>
      <c r="T23" s="103">
        <f t="shared" si="15"/>
        <v>519378.10000000009</v>
      </c>
      <c r="U23" s="204">
        <v>1912030.1</v>
      </c>
      <c r="V23" s="103">
        <f t="shared" si="15"/>
        <v>0</v>
      </c>
      <c r="W23" s="204">
        <v>2849189.03</v>
      </c>
      <c r="X23" s="103">
        <f t="shared" si="15"/>
        <v>937158.9299999997</v>
      </c>
      <c r="Y23" s="204">
        <v>5226706.5199999996</v>
      </c>
      <c r="Z23" s="103">
        <f t="shared" si="15"/>
        <v>2377517.4899999998</v>
      </c>
      <c r="AA23" s="204">
        <v>5248156.5199999996</v>
      </c>
      <c r="AB23" s="103">
        <f t="shared" si="15"/>
        <v>21450</v>
      </c>
      <c r="AC23" s="204">
        <v>5248156.5199999996</v>
      </c>
      <c r="AD23" s="103">
        <f t="shared" si="15"/>
        <v>0</v>
      </c>
      <c r="AE23" s="208">
        <v>0</v>
      </c>
      <c r="AF23" s="103">
        <f t="shared" si="15"/>
        <v>-5248156.5199999996</v>
      </c>
      <c r="AG23" s="248">
        <v>49274</v>
      </c>
      <c r="AH23" s="103">
        <f t="shared" si="15"/>
        <v>49274</v>
      </c>
      <c r="AI23" s="248">
        <v>96804</v>
      </c>
      <c r="AJ23" s="103">
        <f t="shared" si="1"/>
        <v>47530</v>
      </c>
      <c r="AK23" s="248">
        <v>96804</v>
      </c>
      <c r="AL23" s="103">
        <f t="shared" si="2"/>
        <v>0</v>
      </c>
      <c r="AM23" s="249">
        <v>500000</v>
      </c>
      <c r="AN23" s="103">
        <f t="shared" si="2"/>
        <v>403196</v>
      </c>
      <c r="AO23" s="287">
        <v>500000</v>
      </c>
      <c r="AP23" s="103">
        <f t="shared" si="2"/>
        <v>0</v>
      </c>
      <c r="AQ23" s="287">
        <v>1636163</v>
      </c>
      <c r="AR23" s="103">
        <f t="shared" si="2"/>
        <v>1136163</v>
      </c>
      <c r="AS23" s="287">
        <v>1636163</v>
      </c>
      <c r="AT23" s="103">
        <f t="shared" si="2"/>
        <v>0</v>
      </c>
      <c r="AU23" s="306">
        <v>1884423</v>
      </c>
      <c r="AV23" s="103">
        <f t="shared" si="2"/>
        <v>248260</v>
      </c>
      <c r="AW23" s="319">
        <v>1884423</v>
      </c>
      <c r="AX23" s="103">
        <f t="shared" si="2"/>
        <v>0</v>
      </c>
      <c r="AY23" s="319">
        <v>750000</v>
      </c>
      <c r="AZ23" s="103">
        <f t="shared" si="2"/>
        <v>-1134423</v>
      </c>
      <c r="BA23" s="319">
        <v>909000</v>
      </c>
      <c r="BB23" s="103">
        <f t="shared" si="2"/>
        <v>159000</v>
      </c>
      <c r="BC23" s="319">
        <v>909000</v>
      </c>
      <c r="BD23" s="103">
        <f t="shared" si="2"/>
        <v>0</v>
      </c>
      <c r="BE23" s="319">
        <v>909000</v>
      </c>
      <c r="BF23" s="103">
        <f t="shared" si="9"/>
        <v>0</v>
      </c>
      <c r="BG23" s="319">
        <v>909000</v>
      </c>
      <c r="BH23" s="103">
        <f t="shared" si="9"/>
        <v>0</v>
      </c>
      <c r="BI23" s="319">
        <v>909000</v>
      </c>
      <c r="BJ23" s="103">
        <f t="shared" si="9"/>
        <v>0</v>
      </c>
      <c r="BK23" s="319">
        <v>909000</v>
      </c>
      <c r="BL23" s="103">
        <f t="shared" si="9"/>
        <v>0</v>
      </c>
      <c r="BM23" s="319">
        <v>909000</v>
      </c>
      <c r="BN23" s="103">
        <f t="shared" si="9"/>
        <v>0</v>
      </c>
      <c r="BO23" s="319">
        <v>909000</v>
      </c>
      <c r="BP23" s="103">
        <f t="shared" si="9"/>
        <v>0</v>
      </c>
      <c r="BQ23" s="319">
        <v>909000</v>
      </c>
      <c r="BR23" s="103">
        <f t="shared" si="9"/>
        <v>0</v>
      </c>
      <c r="BS23" s="319">
        <v>909000</v>
      </c>
      <c r="BT23" s="103">
        <f t="shared" si="9"/>
        <v>0</v>
      </c>
      <c r="BU23" s="323">
        <v>0</v>
      </c>
      <c r="BV23" s="103">
        <f t="shared" si="4"/>
        <v>-909000</v>
      </c>
      <c r="BW23" s="323">
        <v>0</v>
      </c>
      <c r="BX23" s="103">
        <f t="shared" si="5"/>
        <v>0</v>
      </c>
      <c r="BY23" s="323">
        <v>0</v>
      </c>
      <c r="BZ23" s="103">
        <f t="shared" si="6"/>
        <v>0</v>
      </c>
      <c r="CA23" s="323">
        <v>0</v>
      </c>
      <c r="CB23" s="103">
        <f t="shared" si="7"/>
        <v>0</v>
      </c>
      <c r="CC23" s="53"/>
      <c r="CD23" s="59"/>
      <c r="CE23" s="59"/>
      <c r="CF23" s="59"/>
      <c r="CG23" s="59"/>
      <c r="CH23" s="59"/>
      <c r="CI23" s="59"/>
      <c r="CJ23" s="59"/>
      <c r="CK23" s="59"/>
      <c r="CL23" s="59"/>
    </row>
    <row r="24" spans="1:90" s="60" customFormat="1" ht="39.75" customHeight="1" x14ac:dyDescent="0.25">
      <c r="A24" s="61"/>
      <c r="B24" s="522" t="s">
        <v>323</v>
      </c>
      <c r="C24" s="523"/>
      <c r="D24" s="523"/>
      <c r="E24" s="523"/>
      <c r="F24" s="523"/>
      <c r="G24" s="524"/>
      <c r="H24" s="186" t="s">
        <v>477</v>
      </c>
      <c r="I24" s="187">
        <v>630</v>
      </c>
      <c r="J24" s="274"/>
      <c r="K24" s="275"/>
      <c r="L24" s="276"/>
      <c r="M24" s="277"/>
      <c r="N24" s="276"/>
      <c r="O24" s="277"/>
      <c r="P24" s="276"/>
      <c r="Q24" s="184"/>
      <c r="R24" s="106"/>
      <c r="S24" s="205"/>
      <c r="T24" s="103"/>
      <c r="U24" s="205"/>
      <c r="V24" s="103"/>
      <c r="W24" s="205"/>
      <c r="X24" s="103"/>
      <c r="Y24" s="205"/>
      <c r="Z24" s="103"/>
      <c r="AA24" s="205"/>
      <c r="AB24" s="103"/>
      <c r="AC24" s="205"/>
      <c r="AD24" s="103"/>
      <c r="AE24" s="221"/>
      <c r="AF24" s="103"/>
      <c r="AG24" s="249"/>
      <c r="AH24" s="103"/>
      <c r="AI24" s="249"/>
      <c r="AJ24" s="103"/>
      <c r="AK24" s="249">
        <v>0</v>
      </c>
      <c r="AL24" s="103"/>
      <c r="AM24" s="248">
        <v>473000</v>
      </c>
      <c r="AN24" s="103">
        <f t="shared" si="2"/>
        <v>473000</v>
      </c>
      <c r="AO24" s="286">
        <v>473000</v>
      </c>
      <c r="AP24" s="103">
        <f t="shared" si="2"/>
        <v>0</v>
      </c>
      <c r="AQ24" s="286">
        <v>473000</v>
      </c>
      <c r="AR24" s="103">
        <f t="shared" si="2"/>
        <v>0</v>
      </c>
      <c r="AS24" s="286">
        <v>473000</v>
      </c>
      <c r="AT24" s="103">
        <f t="shared" si="2"/>
        <v>0</v>
      </c>
      <c r="AU24" s="305">
        <v>473000</v>
      </c>
      <c r="AV24" s="103">
        <f t="shared" si="2"/>
        <v>0</v>
      </c>
      <c r="AW24" s="318">
        <v>473000</v>
      </c>
      <c r="AX24" s="103">
        <f t="shared" si="2"/>
        <v>0</v>
      </c>
      <c r="AY24" s="318">
        <v>473001</v>
      </c>
      <c r="AZ24" s="103">
        <f t="shared" si="2"/>
        <v>1</v>
      </c>
      <c r="BA24" s="318">
        <v>473001</v>
      </c>
      <c r="BB24" s="103">
        <f t="shared" si="2"/>
        <v>0</v>
      </c>
      <c r="BC24" s="318">
        <v>473001</v>
      </c>
      <c r="BD24" s="103">
        <f t="shared" si="2"/>
        <v>0</v>
      </c>
      <c r="BE24" s="318">
        <v>473001</v>
      </c>
      <c r="BF24" s="103">
        <f t="shared" si="9"/>
        <v>0</v>
      </c>
      <c r="BG24" s="318">
        <v>473001</v>
      </c>
      <c r="BH24" s="103">
        <f t="shared" si="9"/>
        <v>0</v>
      </c>
      <c r="BI24" s="318">
        <v>473001</v>
      </c>
      <c r="BJ24" s="103">
        <f t="shared" si="9"/>
        <v>0</v>
      </c>
      <c r="BK24" s="318">
        <v>473001</v>
      </c>
      <c r="BL24" s="103">
        <f t="shared" si="9"/>
        <v>0</v>
      </c>
      <c r="BM24" s="318">
        <v>473001</v>
      </c>
      <c r="BN24" s="103">
        <f t="shared" si="9"/>
        <v>0</v>
      </c>
      <c r="BO24" s="318">
        <v>473001</v>
      </c>
      <c r="BP24" s="103">
        <f t="shared" si="9"/>
        <v>0</v>
      </c>
      <c r="BQ24" s="318">
        <v>473001</v>
      </c>
      <c r="BR24" s="103">
        <f t="shared" si="9"/>
        <v>0</v>
      </c>
      <c r="BS24" s="318">
        <v>473000</v>
      </c>
      <c r="BT24" s="103">
        <f t="shared" si="9"/>
        <v>-1</v>
      </c>
      <c r="BU24" s="318">
        <v>473001</v>
      </c>
      <c r="BV24" s="103">
        <f t="shared" si="4"/>
        <v>1</v>
      </c>
      <c r="BW24" s="361">
        <v>473001</v>
      </c>
      <c r="BX24" s="103">
        <f t="shared" si="5"/>
        <v>0</v>
      </c>
      <c r="BY24" s="368">
        <v>473001</v>
      </c>
      <c r="BZ24" s="103">
        <f t="shared" si="6"/>
        <v>0</v>
      </c>
      <c r="CA24" s="502">
        <v>473001</v>
      </c>
      <c r="CB24" s="103">
        <f t="shared" si="7"/>
        <v>0</v>
      </c>
      <c r="CC24" s="53">
        <v>2</v>
      </c>
      <c r="CD24" s="59"/>
      <c r="CE24" s="59"/>
      <c r="CF24" s="59"/>
      <c r="CG24" s="59"/>
      <c r="CH24" s="59"/>
      <c r="CI24" s="59"/>
      <c r="CJ24" s="59"/>
      <c r="CK24" s="59"/>
      <c r="CL24" s="59"/>
    </row>
    <row r="25" spans="1:90" s="25" customFormat="1" ht="15.75" hidden="1" x14ac:dyDescent="0.25">
      <c r="A25" s="26"/>
      <c r="B25" s="525" t="s">
        <v>79</v>
      </c>
      <c r="C25" s="526"/>
      <c r="D25" s="526"/>
      <c r="E25" s="526"/>
      <c r="F25" s="526"/>
      <c r="G25" s="527"/>
      <c r="H25" s="245" t="s">
        <v>477</v>
      </c>
      <c r="I25" s="246" t="s">
        <v>78</v>
      </c>
      <c r="J25" s="278"/>
      <c r="K25" s="279"/>
      <c r="L25" s="280"/>
      <c r="M25" s="281"/>
      <c r="N25" s="280"/>
      <c r="O25" s="281"/>
      <c r="P25" s="280"/>
      <c r="Q25" s="193"/>
      <c r="R25" s="102"/>
      <c r="S25" s="221"/>
      <c r="T25" s="130"/>
      <c r="U25" s="221"/>
      <c r="V25" s="130"/>
      <c r="W25" s="221"/>
      <c r="X25" s="130"/>
      <c r="Y25" s="221"/>
      <c r="Z25" s="130"/>
      <c r="AA25" s="221"/>
      <c r="AB25" s="130"/>
      <c r="AC25" s="221"/>
      <c r="AD25" s="130"/>
      <c r="AE25" s="221"/>
      <c r="AF25" s="130"/>
      <c r="AG25" s="269"/>
      <c r="AH25" s="130"/>
      <c r="AI25" s="269"/>
      <c r="AJ25" s="130"/>
      <c r="AK25" s="269">
        <f>AK26</f>
        <v>0</v>
      </c>
      <c r="AL25" s="130"/>
      <c r="AM25" s="269">
        <f>AM26</f>
        <v>0</v>
      </c>
      <c r="AN25" s="130">
        <f t="shared" si="2"/>
        <v>0</v>
      </c>
      <c r="AO25" s="269">
        <f>AO26</f>
        <v>0</v>
      </c>
      <c r="AP25" s="130">
        <f t="shared" si="2"/>
        <v>0</v>
      </c>
      <c r="AQ25" s="269">
        <f>AQ26</f>
        <v>0</v>
      </c>
      <c r="AR25" s="130">
        <f t="shared" si="2"/>
        <v>0</v>
      </c>
      <c r="AS25" s="269">
        <f>AS26</f>
        <v>0</v>
      </c>
      <c r="AT25" s="130">
        <f t="shared" si="2"/>
        <v>0</v>
      </c>
      <c r="AU25" s="269">
        <f>AU26</f>
        <v>0</v>
      </c>
      <c r="AV25" s="130">
        <f t="shared" si="2"/>
        <v>0</v>
      </c>
      <c r="AW25" s="269">
        <f>AW26</f>
        <v>0</v>
      </c>
      <c r="AX25" s="130">
        <f t="shared" si="2"/>
        <v>0</v>
      </c>
      <c r="AY25" s="269">
        <f>AY26</f>
        <v>0</v>
      </c>
      <c r="AZ25" s="130">
        <f t="shared" si="2"/>
        <v>0</v>
      </c>
      <c r="BA25" s="269">
        <f>BA26</f>
        <v>0</v>
      </c>
      <c r="BB25" s="130">
        <f t="shared" si="2"/>
        <v>0</v>
      </c>
      <c r="BC25" s="269">
        <f>BC26</f>
        <v>0</v>
      </c>
      <c r="BD25" s="130">
        <f t="shared" si="2"/>
        <v>0</v>
      </c>
      <c r="BE25" s="269">
        <f>BE26</f>
        <v>0</v>
      </c>
      <c r="BF25" s="130">
        <f t="shared" si="9"/>
        <v>0</v>
      </c>
      <c r="BG25" s="269">
        <f>BG26</f>
        <v>0</v>
      </c>
      <c r="BH25" s="130">
        <f t="shared" si="9"/>
        <v>0</v>
      </c>
      <c r="BI25" s="269">
        <f>BI26</f>
        <v>0</v>
      </c>
      <c r="BJ25" s="130">
        <f t="shared" si="9"/>
        <v>0</v>
      </c>
      <c r="BK25" s="269">
        <f>BK26</f>
        <v>0</v>
      </c>
      <c r="BL25" s="130">
        <f t="shared" si="9"/>
        <v>0</v>
      </c>
      <c r="BM25" s="269">
        <f>BM26</f>
        <v>0</v>
      </c>
      <c r="BN25" s="130">
        <f t="shared" si="9"/>
        <v>0</v>
      </c>
      <c r="BO25" s="269">
        <f>BO26</f>
        <v>0</v>
      </c>
      <c r="BP25" s="130">
        <f t="shared" si="9"/>
        <v>0</v>
      </c>
      <c r="BQ25" s="269">
        <f>BQ26</f>
        <v>0</v>
      </c>
      <c r="BR25" s="130">
        <f t="shared" si="9"/>
        <v>0</v>
      </c>
      <c r="BS25" s="269">
        <f>BS26</f>
        <v>0</v>
      </c>
      <c r="BT25" s="130">
        <f t="shared" si="9"/>
        <v>0</v>
      </c>
      <c r="BU25" s="269">
        <f>BU26</f>
        <v>0</v>
      </c>
      <c r="BV25" s="130">
        <f t="shared" si="4"/>
        <v>0</v>
      </c>
      <c r="BW25" s="269">
        <f>BW26</f>
        <v>0</v>
      </c>
      <c r="BX25" s="130">
        <f t="shared" si="5"/>
        <v>0</v>
      </c>
      <c r="BY25" s="269">
        <f>BY26</f>
        <v>0</v>
      </c>
      <c r="BZ25" s="130">
        <f t="shared" si="6"/>
        <v>0</v>
      </c>
      <c r="CA25" s="269">
        <f>CA26</f>
        <v>0</v>
      </c>
      <c r="CB25" s="130">
        <f t="shared" si="7"/>
        <v>0</v>
      </c>
      <c r="CC25" s="52"/>
      <c r="CD25" s="24"/>
      <c r="CE25" s="24"/>
      <c r="CF25" s="24"/>
      <c r="CG25" s="24"/>
      <c r="CH25" s="24"/>
      <c r="CI25" s="24"/>
      <c r="CJ25" s="24"/>
      <c r="CK25" s="24"/>
      <c r="CL25" s="24"/>
    </row>
    <row r="26" spans="1:90" s="60" customFormat="1" ht="15.75" hidden="1" x14ac:dyDescent="0.25">
      <c r="A26" s="61"/>
      <c r="B26" s="522" t="s">
        <v>136</v>
      </c>
      <c r="C26" s="523"/>
      <c r="D26" s="523"/>
      <c r="E26" s="523"/>
      <c r="F26" s="523"/>
      <c r="G26" s="524"/>
      <c r="H26" s="256" t="s">
        <v>477</v>
      </c>
      <c r="I26" s="257" t="s">
        <v>135</v>
      </c>
      <c r="J26" s="274"/>
      <c r="K26" s="275"/>
      <c r="L26" s="276"/>
      <c r="M26" s="277"/>
      <c r="N26" s="276"/>
      <c r="O26" s="277"/>
      <c r="P26" s="276"/>
      <c r="Q26" s="184"/>
      <c r="R26" s="106"/>
      <c r="S26" s="205"/>
      <c r="T26" s="103"/>
      <c r="U26" s="205"/>
      <c r="V26" s="103"/>
      <c r="W26" s="205"/>
      <c r="X26" s="103"/>
      <c r="Y26" s="205"/>
      <c r="Z26" s="103"/>
      <c r="AA26" s="205"/>
      <c r="AB26" s="103"/>
      <c r="AC26" s="205"/>
      <c r="AD26" s="103"/>
      <c r="AE26" s="205"/>
      <c r="AF26" s="103"/>
      <c r="AG26" s="249"/>
      <c r="AH26" s="103"/>
      <c r="AI26" s="249"/>
      <c r="AJ26" s="103"/>
      <c r="AK26" s="269">
        <v>0</v>
      </c>
      <c r="AL26" s="130"/>
      <c r="AM26" s="268">
        <v>0</v>
      </c>
      <c r="AN26" s="103">
        <f t="shared" si="2"/>
        <v>0</v>
      </c>
      <c r="AO26" s="268">
        <v>0</v>
      </c>
      <c r="AP26" s="103">
        <f t="shared" si="2"/>
        <v>0</v>
      </c>
      <c r="AQ26" s="268">
        <v>0</v>
      </c>
      <c r="AR26" s="103">
        <f t="shared" si="2"/>
        <v>0</v>
      </c>
      <c r="AS26" s="268">
        <v>0</v>
      </c>
      <c r="AT26" s="103">
        <f t="shared" si="2"/>
        <v>0</v>
      </c>
      <c r="AU26" s="268">
        <v>0</v>
      </c>
      <c r="AV26" s="103">
        <f t="shared" si="2"/>
        <v>0</v>
      </c>
      <c r="AW26" s="268">
        <v>0</v>
      </c>
      <c r="AX26" s="103">
        <f t="shared" si="2"/>
        <v>0</v>
      </c>
      <c r="AY26" s="268">
        <v>0</v>
      </c>
      <c r="AZ26" s="103">
        <f t="shared" si="2"/>
        <v>0</v>
      </c>
      <c r="BA26" s="268">
        <v>0</v>
      </c>
      <c r="BB26" s="103">
        <f t="shared" si="2"/>
        <v>0</v>
      </c>
      <c r="BC26" s="268">
        <v>0</v>
      </c>
      <c r="BD26" s="103">
        <f t="shared" si="2"/>
        <v>0</v>
      </c>
      <c r="BE26" s="268">
        <v>0</v>
      </c>
      <c r="BF26" s="103">
        <f t="shared" si="9"/>
        <v>0</v>
      </c>
      <c r="BG26" s="268">
        <v>0</v>
      </c>
      <c r="BH26" s="103">
        <f t="shared" si="9"/>
        <v>0</v>
      </c>
      <c r="BI26" s="268">
        <v>0</v>
      </c>
      <c r="BJ26" s="103">
        <f t="shared" si="9"/>
        <v>0</v>
      </c>
      <c r="BK26" s="268">
        <v>0</v>
      </c>
      <c r="BL26" s="103">
        <f t="shared" si="9"/>
        <v>0</v>
      </c>
      <c r="BM26" s="268">
        <v>0</v>
      </c>
      <c r="BN26" s="103">
        <f t="shared" si="9"/>
        <v>0</v>
      </c>
      <c r="BO26" s="268">
        <v>0</v>
      </c>
      <c r="BP26" s="103">
        <f t="shared" si="9"/>
        <v>0</v>
      </c>
      <c r="BQ26" s="268">
        <v>0</v>
      </c>
      <c r="BR26" s="103">
        <f t="shared" si="9"/>
        <v>0</v>
      </c>
      <c r="BS26" s="268">
        <v>0</v>
      </c>
      <c r="BT26" s="103">
        <f t="shared" si="9"/>
        <v>0</v>
      </c>
      <c r="BU26" s="268">
        <v>0</v>
      </c>
      <c r="BV26" s="103">
        <f t="shared" si="4"/>
        <v>0</v>
      </c>
      <c r="BW26" s="268">
        <v>0</v>
      </c>
      <c r="BX26" s="103">
        <f t="shared" si="5"/>
        <v>0</v>
      </c>
      <c r="BY26" s="268">
        <v>0</v>
      </c>
      <c r="BZ26" s="103">
        <f t="shared" si="6"/>
        <v>0</v>
      </c>
      <c r="CA26" s="268">
        <v>0</v>
      </c>
      <c r="CB26" s="103">
        <f t="shared" si="7"/>
        <v>0</v>
      </c>
      <c r="CC26" s="53"/>
      <c r="CD26" s="59"/>
      <c r="CE26" s="59"/>
      <c r="CF26" s="59"/>
      <c r="CG26" s="59"/>
      <c r="CH26" s="59"/>
      <c r="CI26" s="59"/>
      <c r="CJ26" s="59"/>
      <c r="CK26" s="59"/>
      <c r="CL26" s="59"/>
    </row>
    <row r="27" spans="1:90" s="25" customFormat="1" ht="54" customHeight="1" x14ac:dyDescent="0.25">
      <c r="A27" s="26"/>
      <c r="B27" s="531" t="s">
        <v>735</v>
      </c>
      <c r="C27" s="558"/>
      <c r="D27" s="558"/>
      <c r="E27" s="558"/>
      <c r="F27" s="558"/>
      <c r="G27" s="558"/>
      <c r="H27" s="315" t="s">
        <v>736</v>
      </c>
      <c r="I27" s="316" t="s">
        <v>5</v>
      </c>
      <c r="J27" s="89">
        <v>1482000</v>
      </c>
      <c r="K27" s="114">
        <v>1482000</v>
      </c>
      <c r="L27" s="130">
        <f t="shared" ref="L27:L32" si="16">K27-J27</f>
        <v>0</v>
      </c>
      <c r="M27" s="171">
        <v>1440</v>
      </c>
      <c r="N27" s="130">
        <f t="shared" ref="N27:N32" si="17">M27-K27</f>
        <v>-1480560</v>
      </c>
      <c r="O27" s="171">
        <v>1440</v>
      </c>
      <c r="P27" s="130">
        <f t="shared" ref="P27:P32" si="18">O27-M27</f>
        <v>0</v>
      </c>
      <c r="Q27" s="185">
        <v>2862397</v>
      </c>
      <c r="R27" s="130">
        <f t="shared" ref="R27:R32" si="19">Q27-O27</f>
        <v>2860957</v>
      </c>
      <c r="S27" s="208">
        <v>7685853.5999999996</v>
      </c>
      <c r="T27" s="130">
        <f t="shared" ref="T27:T32" si="20">S27-Q27</f>
        <v>4823456.5999999996</v>
      </c>
      <c r="U27" s="208">
        <v>7685853.5999999996</v>
      </c>
      <c r="V27" s="130">
        <f t="shared" ref="V27:V32" si="21">U27-S27</f>
        <v>0</v>
      </c>
      <c r="W27" s="208">
        <v>7687613.5999999996</v>
      </c>
      <c r="X27" s="130">
        <f t="shared" ref="X27:X32" si="22">W27-U27</f>
        <v>1760</v>
      </c>
      <c r="Y27" s="208">
        <v>7687613.5999999996</v>
      </c>
      <c r="Z27" s="130">
        <f t="shared" ref="Z27:Z32" si="23">Y27-W27</f>
        <v>0</v>
      </c>
      <c r="AA27" s="208">
        <v>7687613.5999999996</v>
      </c>
      <c r="AB27" s="130">
        <f t="shared" ref="AB27:AB32" si="24">AA27-Y27</f>
        <v>0</v>
      </c>
      <c r="AC27" s="208">
        <v>7687613.5999999996</v>
      </c>
      <c r="AD27" s="130">
        <f t="shared" ref="AD27:AD32" si="25">AC27-AA27</f>
        <v>0</v>
      </c>
      <c r="AE27" s="208">
        <v>0</v>
      </c>
      <c r="AF27" s="130">
        <f t="shared" ref="AF27:AF32" si="26">AE27-AC27</f>
        <v>-7687613.5999999996</v>
      </c>
      <c r="AG27" s="268">
        <v>1510628.26</v>
      </c>
      <c r="AH27" s="130">
        <f t="shared" ref="AH27:AH32" si="27">AG27-AE27</f>
        <v>1510628.26</v>
      </c>
      <c r="AI27" s="268">
        <v>3474273</v>
      </c>
      <c r="AJ27" s="130">
        <f t="shared" ref="AJ27:AJ32" si="28">AI27-AG27</f>
        <v>1963644.74</v>
      </c>
      <c r="AK27" s="268">
        <v>3474273</v>
      </c>
      <c r="AL27" s="130">
        <f t="shared" ref="AL27:AL32" si="29">AK27-AI27</f>
        <v>0</v>
      </c>
      <c r="AM27" s="268">
        <v>3003373</v>
      </c>
      <c r="AN27" s="130">
        <f t="shared" ref="AN27:AN35" si="30">AM27-AK27</f>
        <v>-470900</v>
      </c>
      <c r="AO27" s="294">
        <v>3058373</v>
      </c>
      <c r="AP27" s="130">
        <f t="shared" ref="AP27:AP35" si="31">AO27-AM27</f>
        <v>55000</v>
      </c>
      <c r="AQ27" s="294">
        <v>3014873</v>
      </c>
      <c r="AR27" s="130">
        <f t="shared" ref="AR27:AR35" si="32">AQ27-AO27</f>
        <v>-43500</v>
      </c>
      <c r="AS27" s="294">
        <v>3027561.88</v>
      </c>
      <c r="AT27" s="130">
        <f t="shared" ref="AT27:AT35" si="33">AS27-AQ27</f>
        <v>12688.879999999888</v>
      </c>
      <c r="AU27" s="334">
        <v>3925461.88</v>
      </c>
      <c r="AV27" s="130">
        <f t="shared" ref="AV27:AV35" si="34">AU27-AS27</f>
        <v>897900</v>
      </c>
      <c r="AW27" s="322">
        <f>AW28+AW33</f>
        <v>0</v>
      </c>
      <c r="AX27" s="130">
        <f t="shared" ref="AX27:AX35" si="35">AW27-AU27</f>
        <v>-3925461.88</v>
      </c>
      <c r="AY27" s="322">
        <f>AY28+AY33</f>
        <v>10715700</v>
      </c>
      <c r="AZ27" s="130">
        <f t="shared" ref="AZ27:BT45" si="36">AY27-AW27</f>
        <v>10715700</v>
      </c>
      <c r="BA27" s="322">
        <f>BA28+BA33</f>
        <v>10715700</v>
      </c>
      <c r="BB27" s="130">
        <f t="shared" si="36"/>
        <v>0</v>
      </c>
      <c r="BC27" s="322">
        <f>BC28+BC33</f>
        <v>10896700</v>
      </c>
      <c r="BD27" s="130">
        <f t="shared" si="36"/>
        <v>181000</v>
      </c>
      <c r="BE27" s="322">
        <f>BE28+BE33</f>
        <v>10896700</v>
      </c>
      <c r="BF27" s="130">
        <f t="shared" si="36"/>
        <v>0</v>
      </c>
      <c r="BG27" s="322">
        <f>BG28+BG33</f>
        <v>11296700</v>
      </c>
      <c r="BH27" s="130">
        <f t="shared" si="36"/>
        <v>400000</v>
      </c>
      <c r="BI27" s="322">
        <f>BI28+BI33</f>
        <v>11710700</v>
      </c>
      <c r="BJ27" s="130">
        <f t="shared" si="36"/>
        <v>414000</v>
      </c>
      <c r="BK27" s="322">
        <f>BK28+BK33</f>
        <v>11710700</v>
      </c>
      <c r="BL27" s="130">
        <f t="shared" si="36"/>
        <v>0</v>
      </c>
      <c r="BM27" s="322">
        <f>BM28+BM33</f>
        <v>11710700</v>
      </c>
      <c r="BN27" s="130">
        <f t="shared" si="36"/>
        <v>0</v>
      </c>
      <c r="BO27" s="322">
        <f>BO28+BO33</f>
        <v>12776090</v>
      </c>
      <c r="BP27" s="130">
        <f t="shared" si="36"/>
        <v>1065390</v>
      </c>
      <c r="BQ27" s="322">
        <f>BQ28+BQ33</f>
        <v>12776090</v>
      </c>
      <c r="BR27" s="130">
        <f t="shared" si="36"/>
        <v>0</v>
      </c>
      <c r="BS27" s="322">
        <f>BS28+BS33</f>
        <v>12691754.449999999</v>
      </c>
      <c r="BT27" s="130">
        <f t="shared" si="36"/>
        <v>-84335.550000000745</v>
      </c>
      <c r="BU27" s="322">
        <f>BU28+BU33</f>
        <v>13859500</v>
      </c>
      <c r="BV27" s="130">
        <f t="shared" si="4"/>
        <v>1167745.5500000007</v>
      </c>
      <c r="BW27" s="322">
        <f>BW28+BW33</f>
        <v>13895499.800000001</v>
      </c>
      <c r="BX27" s="130">
        <f t="shared" si="5"/>
        <v>35999.800000000745</v>
      </c>
      <c r="BY27" s="322">
        <f>BY28+BY33</f>
        <v>13895499.800000001</v>
      </c>
      <c r="BZ27" s="130">
        <f t="shared" si="6"/>
        <v>0</v>
      </c>
      <c r="CA27" s="322">
        <f>CA28+CA33</f>
        <v>13954099.800000001</v>
      </c>
      <c r="CB27" s="130">
        <f t="shared" si="7"/>
        <v>58600</v>
      </c>
      <c r="CC27" s="52"/>
      <c r="CD27" s="24"/>
      <c r="CE27" s="24"/>
      <c r="CF27" s="24"/>
      <c r="CG27" s="24"/>
      <c r="CH27" s="24"/>
      <c r="CI27" s="24"/>
      <c r="CJ27" s="24"/>
      <c r="CK27" s="24"/>
      <c r="CL27" s="24"/>
    </row>
    <row r="28" spans="1:90" s="25" customFormat="1" ht="26.25" customHeight="1" x14ac:dyDescent="0.25">
      <c r="A28" s="26"/>
      <c r="B28" s="531" t="s">
        <v>91</v>
      </c>
      <c r="C28" s="558"/>
      <c r="D28" s="558"/>
      <c r="E28" s="558"/>
      <c r="F28" s="558"/>
      <c r="G28" s="558"/>
      <c r="H28" s="313" t="s">
        <v>737</v>
      </c>
      <c r="I28" s="314" t="s">
        <v>5</v>
      </c>
      <c r="J28" s="89">
        <f>J29</f>
        <v>1482000</v>
      </c>
      <c r="K28" s="89">
        <f>K29</f>
        <v>1482000</v>
      </c>
      <c r="L28" s="130">
        <f t="shared" si="16"/>
        <v>0</v>
      </c>
      <c r="M28" s="89">
        <f>M29</f>
        <v>0</v>
      </c>
      <c r="N28" s="130">
        <f t="shared" si="17"/>
        <v>-1482000</v>
      </c>
      <c r="O28" s="89">
        <f>O29</f>
        <v>3995763</v>
      </c>
      <c r="P28" s="130">
        <f t="shared" si="18"/>
        <v>3995763</v>
      </c>
      <c r="Q28" s="89">
        <f>Q29</f>
        <v>7991526</v>
      </c>
      <c r="R28" s="130">
        <f t="shared" si="19"/>
        <v>3995763</v>
      </c>
      <c r="S28" s="89">
        <f>S29</f>
        <v>8291526</v>
      </c>
      <c r="T28" s="130">
        <f t="shared" si="20"/>
        <v>300000</v>
      </c>
      <c r="U28" s="89">
        <f>U29</f>
        <v>8291526</v>
      </c>
      <c r="V28" s="130">
        <f t="shared" si="21"/>
        <v>0</v>
      </c>
      <c r="W28" s="89">
        <f>W29</f>
        <v>8352766</v>
      </c>
      <c r="X28" s="130">
        <f t="shared" si="22"/>
        <v>61240</v>
      </c>
      <c r="Y28" s="89">
        <f>Y29</f>
        <v>11162553.08</v>
      </c>
      <c r="Z28" s="130">
        <f t="shared" si="23"/>
        <v>2809787.08</v>
      </c>
      <c r="AA28" s="89">
        <f>AA29</f>
        <v>11162553.08</v>
      </c>
      <c r="AB28" s="130">
        <f t="shared" si="24"/>
        <v>0</v>
      </c>
      <c r="AC28" s="89">
        <f>AC29</f>
        <v>11162553.08</v>
      </c>
      <c r="AD28" s="130">
        <f t="shared" si="25"/>
        <v>0</v>
      </c>
      <c r="AE28" s="89">
        <f>AE29</f>
        <v>0</v>
      </c>
      <c r="AF28" s="130">
        <f t="shared" si="26"/>
        <v>-11162553.08</v>
      </c>
      <c r="AG28" s="89">
        <f>AG29</f>
        <v>59150</v>
      </c>
      <c r="AH28" s="130">
        <f t="shared" si="27"/>
        <v>59150</v>
      </c>
      <c r="AI28" s="89">
        <f>AI29</f>
        <v>433477</v>
      </c>
      <c r="AJ28" s="130">
        <f t="shared" si="28"/>
        <v>374327</v>
      </c>
      <c r="AK28" s="89">
        <f>AK29</f>
        <v>433477</v>
      </c>
      <c r="AL28" s="130">
        <f t="shared" si="29"/>
        <v>0</v>
      </c>
      <c r="AM28" s="89">
        <f>AM29</f>
        <v>433477</v>
      </c>
      <c r="AN28" s="130">
        <f t="shared" si="30"/>
        <v>0</v>
      </c>
      <c r="AO28" s="89">
        <f>AO29</f>
        <v>433477</v>
      </c>
      <c r="AP28" s="130">
        <f t="shared" si="31"/>
        <v>0</v>
      </c>
      <c r="AQ28" s="89">
        <f>AQ29</f>
        <v>433477</v>
      </c>
      <c r="AR28" s="130">
        <f t="shared" si="32"/>
        <v>0</v>
      </c>
      <c r="AS28" s="89">
        <f>AS29</f>
        <v>433477</v>
      </c>
      <c r="AT28" s="130">
        <f t="shared" si="33"/>
        <v>0</v>
      </c>
      <c r="AU28" s="89">
        <f>AU29</f>
        <v>433477</v>
      </c>
      <c r="AV28" s="130">
        <f t="shared" si="34"/>
        <v>0</v>
      </c>
      <c r="AW28" s="89">
        <f>AW29+AW31</f>
        <v>0</v>
      </c>
      <c r="AX28" s="130">
        <f t="shared" si="35"/>
        <v>-433477</v>
      </c>
      <c r="AY28" s="89">
        <f>AY29+AY31</f>
        <v>7833200</v>
      </c>
      <c r="AZ28" s="130">
        <f t="shared" si="36"/>
        <v>7833200</v>
      </c>
      <c r="BA28" s="89">
        <f>BA29+BA31</f>
        <v>7833200</v>
      </c>
      <c r="BB28" s="130">
        <f t="shared" si="36"/>
        <v>0</v>
      </c>
      <c r="BC28" s="89">
        <f>BC29+BC31</f>
        <v>8014200</v>
      </c>
      <c r="BD28" s="130">
        <f t="shared" si="36"/>
        <v>181000</v>
      </c>
      <c r="BE28" s="89">
        <f>BE29+BE31</f>
        <v>8014200</v>
      </c>
      <c r="BF28" s="130">
        <f t="shared" si="36"/>
        <v>0</v>
      </c>
      <c r="BG28" s="89">
        <f>BG29+BG31</f>
        <v>8014200</v>
      </c>
      <c r="BH28" s="130">
        <f t="shared" si="36"/>
        <v>0</v>
      </c>
      <c r="BI28" s="89">
        <f>BI29+BI31</f>
        <v>8428200</v>
      </c>
      <c r="BJ28" s="130">
        <f t="shared" si="36"/>
        <v>414000</v>
      </c>
      <c r="BK28" s="89">
        <f>BK29+BK31</f>
        <v>8428200</v>
      </c>
      <c r="BL28" s="130">
        <f t="shared" si="36"/>
        <v>0</v>
      </c>
      <c r="BM28" s="89">
        <f>BM29+BM31</f>
        <v>8428200</v>
      </c>
      <c r="BN28" s="130">
        <f t="shared" si="36"/>
        <v>0</v>
      </c>
      <c r="BO28" s="89">
        <f>BO29+BO31</f>
        <v>9543600</v>
      </c>
      <c r="BP28" s="130">
        <f t="shared" si="36"/>
        <v>1115400</v>
      </c>
      <c r="BQ28" s="89">
        <f>BQ29+BQ31</f>
        <v>9543600</v>
      </c>
      <c r="BR28" s="130">
        <f t="shared" si="36"/>
        <v>0</v>
      </c>
      <c r="BS28" s="89">
        <f>BS29+BS31</f>
        <v>9727559.2899999991</v>
      </c>
      <c r="BT28" s="130">
        <f t="shared" si="36"/>
        <v>183959.28999999911</v>
      </c>
      <c r="BU28" s="89">
        <f>BU29+BU31</f>
        <v>10853500</v>
      </c>
      <c r="BV28" s="130">
        <f t="shared" si="4"/>
        <v>1125940.7100000009</v>
      </c>
      <c r="BW28" s="89">
        <f>BW29+BW31</f>
        <v>10889499.800000001</v>
      </c>
      <c r="BX28" s="130">
        <f t="shared" si="5"/>
        <v>35999.800000000745</v>
      </c>
      <c r="BY28" s="89">
        <f>BY29+BY31</f>
        <v>10889499.800000001</v>
      </c>
      <c r="BZ28" s="130">
        <f t="shared" si="6"/>
        <v>0</v>
      </c>
      <c r="CA28" s="89">
        <f>CA29+CA31</f>
        <v>10948099.800000001</v>
      </c>
      <c r="CB28" s="130">
        <f t="shared" si="7"/>
        <v>58600</v>
      </c>
      <c r="CC28" s="52"/>
      <c r="CD28" s="24"/>
      <c r="CE28" s="24"/>
      <c r="CF28" s="24"/>
      <c r="CG28" s="24"/>
      <c r="CH28" s="24"/>
      <c r="CI28" s="24"/>
      <c r="CJ28" s="24"/>
      <c r="CK28" s="24"/>
      <c r="CL28" s="24"/>
    </row>
    <row r="29" spans="1:90" s="25" customFormat="1" ht="51" customHeight="1" x14ac:dyDescent="0.25">
      <c r="A29" s="26"/>
      <c r="B29" s="531" t="s">
        <v>4</v>
      </c>
      <c r="C29" s="558"/>
      <c r="D29" s="558"/>
      <c r="E29" s="558"/>
      <c r="F29" s="558"/>
      <c r="G29" s="558"/>
      <c r="H29" s="313" t="s">
        <v>737</v>
      </c>
      <c r="I29" s="314" t="s">
        <v>3</v>
      </c>
      <c r="J29" s="89">
        <v>1482000</v>
      </c>
      <c r="K29" s="114">
        <v>1482000</v>
      </c>
      <c r="L29" s="130">
        <f t="shared" si="16"/>
        <v>0</v>
      </c>
      <c r="M29" s="171">
        <v>0</v>
      </c>
      <c r="N29" s="130">
        <f t="shared" si="17"/>
        <v>-1482000</v>
      </c>
      <c r="O29" s="171">
        <v>3995763</v>
      </c>
      <c r="P29" s="130">
        <f t="shared" si="18"/>
        <v>3995763</v>
      </c>
      <c r="Q29" s="185">
        <v>7991526</v>
      </c>
      <c r="R29" s="130">
        <f t="shared" si="19"/>
        <v>3995763</v>
      </c>
      <c r="S29" s="208">
        <v>8291526</v>
      </c>
      <c r="T29" s="130">
        <f t="shared" si="20"/>
        <v>300000</v>
      </c>
      <c r="U29" s="208">
        <v>8291526</v>
      </c>
      <c r="V29" s="130">
        <f t="shared" si="21"/>
        <v>0</v>
      </c>
      <c r="W29" s="208">
        <v>8352766</v>
      </c>
      <c r="X29" s="130">
        <f t="shared" si="22"/>
        <v>61240</v>
      </c>
      <c r="Y29" s="208">
        <v>11162553.08</v>
      </c>
      <c r="Z29" s="130">
        <f t="shared" si="23"/>
        <v>2809787.08</v>
      </c>
      <c r="AA29" s="208">
        <v>11162553.08</v>
      </c>
      <c r="AB29" s="130">
        <f t="shared" si="24"/>
        <v>0</v>
      </c>
      <c r="AC29" s="208">
        <v>11162553.08</v>
      </c>
      <c r="AD29" s="130">
        <f t="shared" si="25"/>
        <v>0</v>
      </c>
      <c r="AE29" s="208">
        <v>0</v>
      </c>
      <c r="AF29" s="130">
        <f t="shared" si="26"/>
        <v>-11162553.08</v>
      </c>
      <c r="AG29" s="268">
        <v>59150</v>
      </c>
      <c r="AH29" s="130">
        <f t="shared" si="27"/>
        <v>59150</v>
      </c>
      <c r="AI29" s="268">
        <v>433477</v>
      </c>
      <c r="AJ29" s="130">
        <f t="shared" si="28"/>
        <v>374327</v>
      </c>
      <c r="AK29" s="268">
        <v>433477</v>
      </c>
      <c r="AL29" s="130">
        <f t="shared" si="29"/>
        <v>0</v>
      </c>
      <c r="AM29" s="268">
        <v>433477</v>
      </c>
      <c r="AN29" s="130">
        <f t="shared" si="30"/>
        <v>0</v>
      </c>
      <c r="AO29" s="294">
        <v>433477</v>
      </c>
      <c r="AP29" s="130">
        <f t="shared" si="31"/>
        <v>0</v>
      </c>
      <c r="AQ29" s="294">
        <v>433477</v>
      </c>
      <c r="AR29" s="130">
        <f t="shared" si="32"/>
        <v>0</v>
      </c>
      <c r="AS29" s="294">
        <v>433477</v>
      </c>
      <c r="AT29" s="130">
        <f t="shared" si="33"/>
        <v>0</v>
      </c>
      <c r="AU29" s="334">
        <v>433477</v>
      </c>
      <c r="AV29" s="130">
        <f t="shared" si="34"/>
        <v>0</v>
      </c>
      <c r="AW29" s="322">
        <f>AW30</f>
        <v>0</v>
      </c>
      <c r="AX29" s="130">
        <f t="shared" si="35"/>
        <v>-433477</v>
      </c>
      <c r="AY29" s="322">
        <f>AY30</f>
        <v>6359300</v>
      </c>
      <c r="AZ29" s="130">
        <f t="shared" si="36"/>
        <v>6359300</v>
      </c>
      <c r="BA29" s="322">
        <f>BA30</f>
        <v>6359300</v>
      </c>
      <c r="BB29" s="130">
        <f t="shared" si="36"/>
        <v>0</v>
      </c>
      <c r="BC29" s="322">
        <f>BC30</f>
        <v>6540300</v>
      </c>
      <c r="BD29" s="130">
        <f t="shared" si="36"/>
        <v>181000</v>
      </c>
      <c r="BE29" s="322">
        <f>BE30</f>
        <v>6540300</v>
      </c>
      <c r="BF29" s="130">
        <f t="shared" si="36"/>
        <v>0</v>
      </c>
      <c r="BG29" s="322">
        <f>BG30</f>
        <v>6540300</v>
      </c>
      <c r="BH29" s="130">
        <f t="shared" si="36"/>
        <v>0</v>
      </c>
      <c r="BI29" s="322">
        <f>BI30</f>
        <v>6540300</v>
      </c>
      <c r="BJ29" s="130">
        <f t="shared" si="36"/>
        <v>0</v>
      </c>
      <c r="BK29" s="322">
        <f>BK30</f>
        <v>6540300</v>
      </c>
      <c r="BL29" s="130">
        <f t="shared" si="36"/>
        <v>0</v>
      </c>
      <c r="BM29" s="322">
        <f>BM30</f>
        <v>6540300</v>
      </c>
      <c r="BN29" s="130">
        <f t="shared" si="36"/>
        <v>0</v>
      </c>
      <c r="BO29" s="322">
        <f>BO30</f>
        <v>7655700</v>
      </c>
      <c r="BP29" s="130">
        <f t="shared" si="36"/>
        <v>1115400</v>
      </c>
      <c r="BQ29" s="322">
        <f>BQ30</f>
        <v>7655700</v>
      </c>
      <c r="BR29" s="130">
        <f t="shared" si="36"/>
        <v>0</v>
      </c>
      <c r="BS29" s="322">
        <f>BS30</f>
        <v>7930991.3399999999</v>
      </c>
      <c r="BT29" s="130">
        <f t="shared" si="36"/>
        <v>275291.33999999985</v>
      </c>
      <c r="BU29" s="322">
        <f>BU30</f>
        <v>8812100</v>
      </c>
      <c r="BV29" s="130">
        <f t="shared" si="4"/>
        <v>881108.66000000015</v>
      </c>
      <c r="BW29" s="322">
        <f>BW30</f>
        <v>8848099.8000000007</v>
      </c>
      <c r="BX29" s="130">
        <f t="shared" si="5"/>
        <v>35999.800000000745</v>
      </c>
      <c r="BY29" s="322">
        <f>BY30</f>
        <v>8848099.8000000007</v>
      </c>
      <c r="BZ29" s="130">
        <f t="shared" si="6"/>
        <v>0</v>
      </c>
      <c r="CA29" s="322">
        <f>CA30</f>
        <v>8878099.8000000007</v>
      </c>
      <c r="CB29" s="130">
        <f t="shared" si="7"/>
        <v>30000</v>
      </c>
      <c r="CC29" s="52"/>
      <c r="CD29" s="24"/>
      <c r="CE29" s="24"/>
      <c r="CF29" s="24"/>
      <c r="CG29" s="24"/>
      <c r="CH29" s="24"/>
      <c r="CI29" s="24"/>
      <c r="CJ29" s="24"/>
      <c r="CK29" s="24"/>
      <c r="CL29" s="24"/>
    </row>
    <row r="30" spans="1:90" s="60" customFormat="1" ht="15.75" x14ac:dyDescent="0.25">
      <c r="A30" s="61"/>
      <c r="B30" s="532" t="s">
        <v>86</v>
      </c>
      <c r="C30" s="559"/>
      <c r="D30" s="559"/>
      <c r="E30" s="559"/>
      <c r="F30" s="559"/>
      <c r="G30" s="559"/>
      <c r="H30" s="324" t="s">
        <v>737</v>
      </c>
      <c r="I30" s="325" t="s">
        <v>84</v>
      </c>
      <c r="J30" s="91">
        <v>1482000</v>
      </c>
      <c r="K30" s="118">
        <v>1482000</v>
      </c>
      <c r="L30" s="103">
        <f t="shared" si="16"/>
        <v>0</v>
      </c>
      <c r="M30" s="174">
        <v>1440</v>
      </c>
      <c r="N30" s="103">
        <f t="shared" si="17"/>
        <v>-1480560</v>
      </c>
      <c r="O30" s="174">
        <f>O31+O32</f>
        <v>0</v>
      </c>
      <c r="P30" s="103">
        <f t="shared" si="18"/>
        <v>-1440</v>
      </c>
      <c r="Q30" s="174">
        <f>Q31+Q32</f>
        <v>1656700</v>
      </c>
      <c r="R30" s="103">
        <f t="shared" si="19"/>
        <v>1656700</v>
      </c>
      <c r="S30" s="174">
        <f>S31+S32</f>
        <v>2276638.1</v>
      </c>
      <c r="T30" s="103">
        <f t="shared" si="20"/>
        <v>619938.10000000009</v>
      </c>
      <c r="U30" s="174">
        <f>U31+U32</f>
        <v>2276638.1</v>
      </c>
      <c r="V30" s="103">
        <f t="shared" si="21"/>
        <v>0</v>
      </c>
      <c r="W30" s="174">
        <f>W31+W32</f>
        <v>4337727.0299999993</v>
      </c>
      <c r="X30" s="103">
        <f t="shared" si="22"/>
        <v>2061088.9299999992</v>
      </c>
      <c r="Y30" s="174">
        <f>Y31+Y32</f>
        <v>6824584.5199999996</v>
      </c>
      <c r="Z30" s="103">
        <f t="shared" si="23"/>
        <v>2486857.4900000002</v>
      </c>
      <c r="AA30" s="174">
        <f>AA31+AA32</f>
        <v>6852299.5199999996</v>
      </c>
      <c r="AB30" s="103">
        <f t="shared" si="24"/>
        <v>27715</v>
      </c>
      <c r="AC30" s="174">
        <f>AC31+AC32</f>
        <v>6852299.5199999996</v>
      </c>
      <c r="AD30" s="103">
        <f t="shared" si="25"/>
        <v>0</v>
      </c>
      <c r="AE30" s="174">
        <f>AE31+AE32</f>
        <v>0</v>
      </c>
      <c r="AF30" s="103">
        <f t="shared" si="26"/>
        <v>-6852299.5199999996</v>
      </c>
      <c r="AG30" s="174">
        <f>AG31+AG32</f>
        <v>107069.9</v>
      </c>
      <c r="AH30" s="103">
        <f t="shared" si="27"/>
        <v>107069.9</v>
      </c>
      <c r="AI30" s="174">
        <f>AI31+AI32</f>
        <v>193779.9</v>
      </c>
      <c r="AJ30" s="103">
        <f t="shared" si="28"/>
        <v>86710</v>
      </c>
      <c r="AK30" s="174">
        <f>AK31+AK32+AK33</f>
        <v>193779.9</v>
      </c>
      <c r="AL30" s="103">
        <f t="shared" si="29"/>
        <v>0</v>
      </c>
      <c r="AM30" s="174">
        <f>AM31+AM32+AM33</f>
        <v>1970000</v>
      </c>
      <c r="AN30" s="103">
        <f t="shared" si="30"/>
        <v>1776220.1</v>
      </c>
      <c r="AO30" s="174">
        <f>AO31+AO32+AO33</f>
        <v>1970000</v>
      </c>
      <c r="AP30" s="103">
        <f t="shared" si="31"/>
        <v>0</v>
      </c>
      <c r="AQ30" s="174">
        <f>AQ31+AQ32+AQ33</f>
        <v>3679563</v>
      </c>
      <c r="AR30" s="103">
        <f t="shared" si="32"/>
        <v>1709563</v>
      </c>
      <c r="AS30" s="174">
        <f>AS31+AS32+AS33</f>
        <v>3679563</v>
      </c>
      <c r="AT30" s="103">
        <f t="shared" si="33"/>
        <v>0</v>
      </c>
      <c r="AU30" s="174">
        <f>AU31+AU32+AU33</f>
        <v>3872123.66</v>
      </c>
      <c r="AV30" s="103">
        <f t="shared" si="34"/>
        <v>192560.66000000015</v>
      </c>
      <c r="AW30" s="174">
        <f>AW31+AW32+AW33</f>
        <v>0</v>
      </c>
      <c r="AX30" s="103">
        <f t="shared" si="35"/>
        <v>-3872123.66</v>
      </c>
      <c r="AY30" s="318">
        <v>6359300</v>
      </c>
      <c r="AZ30" s="103">
        <f t="shared" si="36"/>
        <v>6359300</v>
      </c>
      <c r="BA30" s="318">
        <v>6359300</v>
      </c>
      <c r="BB30" s="103">
        <f t="shared" si="36"/>
        <v>0</v>
      </c>
      <c r="BC30" s="318">
        <v>6540300</v>
      </c>
      <c r="BD30" s="103">
        <f t="shared" si="36"/>
        <v>181000</v>
      </c>
      <c r="BE30" s="318">
        <v>6540300</v>
      </c>
      <c r="BF30" s="103">
        <f t="shared" si="36"/>
        <v>0</v>
      </c>
      <c r="BG30" s="318">
        <v>6540300</v>
      </c>
      <c r="BH30" s="103">
        <f t="shared" si="36"/>
        <v>0</v>
      </c>
      <c r="BI30" s="318">
        <v>6540300</v>
      </c>
      <c r="BJ30" s="103">
        <f t="shared" si="36"/>
        <v>0</v>
      </c>
      <c r="BK30" s="318">
        <v>6540300</v>
      </c>
      <c r="BL30" s="103">
        <f t="shared" si="36"/>
        <v>0</v>
      </c>
      <c r="BM30" s="318">
        <v>6540300</v>
      </c>
      <c r="BN30" s="103">
        <f t="shared" si="36"/>
        <v>0</v>
      </c>
      <c r="BO30" s="318">
        <v>7655700</v>
      </c>
      <c r="BP30" s="103">
        <f t="shared" si="36"/>
        <v>1115400</v>
      </c>
      <c r="BQ30" s="318">
        <v>7655700</v>
      </c>
      <c r="BR30" s="103">
        <f t="shared" si="36"/>
        <v>0</v>
      </c>
      <c r="BS30" s="318">
        <v>7930991.3399999999</v>
      </c>
      <c r="BT30" s="103">
        <f t="shared" si="36"/>
        <v>275291.33999999985</v>
      </c>
      <c r="BU30" s="318">
        <v>8812100</v>
      </c>
      <c r="BV30" s="103">
        <f t="shared" si="4"/>
        <v>881108.66000000015</v>
      </c>
      <c r="BW30" s="361">
        <v>8848099.8000000007</v>
      </c>
      <c r="BX30" s="103">
        <f t="shared" si="5"/>
        <v>35999.800000000745</v>
      </c>
      <c r="BY30" s="368">
        <v>8848099.8000000007</v>
      </c>
      <c r="BZ30" s="103">
        <f t="shared" si="6"/>
        <v>0</v>
      </c>
      <c r="CA30" s="502">
        <v>8878099.8000000007</v>
      </c>
      <c r="CB30" s="103">
        <f t="shared" si="7"/>
        <v>30000</v>
      </c>
      <c r="CC30" s="53">
        <v>3</v>
      </c>
      <c r="CD30" s="59"/>
      <c r="CE30" s="59"/>
      <c r="CF30" s="59"/>
      <c r="CG30" s="59"/>
      <c r="CH30" s="59"/>
      <c r="CI30" s="59"/>
      <c r="CJ30" s="59"/>
      <c r="CK30" s="59"/>
      <c r="CL30" s="59"/>
    </row>
    <row r="31" spans="1:90" s="25" customFormat="1" ht="26.25" customHeight="1" x14ac:dyDescent="0.25">
      <c r="A31" s="26"/>
      <c r="B31" s="558" t="s">
        <v>11</v>
      </c>
      <c r="C31" s="558"/>
      <c r="D31" s="558"/>
      <c r="E31" s="558"/>
      <c r="F31" s="558"/>
      <c r="G31" s="558"/>
      <c r="H31" s="315" t="s">
        <v>737</v>
      </c>
      <c r="I31" s="316" t="s">
        <v>10</v>
      </c>
      <c r="J31" s="90">
        <f>J32</f>
        <v>1482000</v>
      </c>
      <c r="K31" s="90">
        <f>K32</f>
        <v>1482000</v>
      </c>
      <c r="L31" s="130">
        <f t="shared" si="16"/>
        <v>0</v>
      </c>
      <c r="M31" s="90">
        <f>M32</f>
        <v>0</v>
      </c>
      <c r="N31" s="130">
        <f t="shared" si="17"/>
        <v>-1482000</v>
      </c>
      <c r="O31" s="90">
        <v>0</v>
      </c>
      <c r="P31" s="130">
        <f t="shared" si="18"/>
        <v>0</v>
      </c>
      <c r="Q31" s="193">
        <v>264048</v>
      </c>
      <c r="R31" s="130">
        <f t="shared" si="19"/>
        <v>264048</v>
      </c>
      <c r="S31" s="221">
        <v>364608</v>
      </c>
      <c r="T31" s="130">
        <f t="shared" si="20"/>
        <v>100560</v>
      </c>
      <c r="U31" s="221">
        <v>364608</v>
      </c>
      <c r="V31" s="130">
        <f t="shared" si="21"/>
        <v>0</v>
      </c>
      <c r="W31" s="221">
        <v>1488538</v>
      </c>
      <c r="X31" s="130">
        <f t="shared" si="22"/>
        <v>1123930</v>
      </c>
      <c r="Y31" s="221">
        <v>1597878</v>
      </c>
      <c r="Z31" s="130">
        <f t="shared" si="23"/>
        <v>109340</v>
      </c>
      <c r="AA31" s="221">
        <v>1604143</v>
      </c>
      <c r="AB31" s="130">
        <f t="shared" si="24"/>
        <v>6265</v>
      </c>
      <c r="AC31" s="221">
        <v>1604143</v>
      </c>
      <c r="AD31" s="130">
        <f t="shared" si="25"/>
        <v>0</v>
      </c>
      <c r="AE31" s="221">
        <v>0</v>
      </c>
      <c r="AF31" s="130">
        <f t="shared" si="26"/>
        <v>-1604143</v>
      </c>
      <c r="AG31" s="269">
        <v>57795.9</v>
      </c>
      <c r="AH31" s="130">
        <f t="shared" si="27"/>
        <v>57795.9</v>
      </c>
      <c r="AI31" s="269">
        <v>96975.9</v>
      </c>
      <c r="AJ31" s="130">
        <f t="shared" si="28"/>
        <v>39179.999999999993</v>
      </c>
      <c r="AK31" s="269">
        <v>96975.9</v>
      </c>
      <c r="AL31" s="130">
        <f t="shared" si="29"/>
        <v>0</v>
      </c>
      <c r="AM31" s="269">
        <v>997000</v>
      </c>
      <c r="AN31" s="130">
        <f t="shared" si="30"/>
        <v>900024.1</v>
      </c>
      <c r="AO31" s="298">
        <v>997000</v>
      </c>
      <c r="AP31" s="130">
        <f t="shared" si="31"/>
        <v>0</v>
      </c>
      <c r="AQ31" s="298">
        <v>1570400</v>
      </c>
      <c r="AR31" s="130">
        <f t="shared" si="32"/>
        <v>573400</v>
      </c>
      <c r="AS31" s="298">
        <v>1570400</v>
      </c>
      <c r="AT31" s="130">
        <f t="shared" si="33"/>
        <v>0</v>
      </c>
      <c r="AU31" s="337">
        <v>1514700.66</v>
      </c>
      <c r="AV31" s="130">
        <f t="shared" si="34"/>
        <v>-55699.340000000084</v>
      </c>
      <c r="AW31" s="323">
        <f>AW32</f>
        <v>0</v>
      </c>
      <c r="AX31" s="130">
        <f t="shared" si="35"/>
        <v>-1514700.66</v>
      </c>
      <c r="AY31" s="323">
        <f>AY32</f>
        <v>1473900</v>
      </c>
      <c r="AZ31" s="130">
        <f t="shared" si="36"/>
        <v>1473900</v>
      </c>
      <c r="BA31" s="323">
        <f>BA32</f>
        <v>1473900</v>
      </c>
      <c r="BB31" s="130">
        <f t="shared" si="36"/>
        <v>0</v>
      </c>
      <c r="BC31" s="323">
        <f>BC32</f>
        <v>1473900</v>
      </c>
      <c r="BD31" s="130">
        <f t="shared" si="36"/>
        <v>0</v>
      </c>
      <c r="BE31" s="323">
        <f>BE32</f>
        <v>1473900</v>
      </c>
      <c r="BF31" s="130">
        <f t="shared" si="36"/>
        <v>0</v>
      </c>
      <c r="BG31" s="323">
        <f>BG32</f>
        <v>1473900</v>
      </c>
      <c r="BH31" s="130">
        <f t="shared" si="36"/>
        <v>0</v>
      </c>
      <c r="BI31" s="323">
        <f>BI32</f>
        <v>1887900</v>
      </c>
      <c r="BJ31" s="130">
        <f t="shared" si="36"/>
        <v>414000</v>
      </c>
      <c r="BK31" s="323">
        <f>BK32</f>
        <v>1887900</v>
      </c>
      <c r="BL31" s="130">
        <f t="shared" si="36"/>
        <v>0</v>
      </c>
      <c r="BM31" s="323">
        <f>BM32</f>
        <v>1887900</v>
      </c>
      <c r="BN31" s="130">
        <f t="shared" si="36"/>
        <v>0</v>
      </c>
      <c r="BO31" s="323">
        <f>BO32</f>
        <v>1887900</v>
      </c>
      <c r="BP31" s="130">
        <f t="shared" si="36"/>
        <v>0</v>
      </c>
      <c r="BQ31" s="323">
        <f>BQ32</f>
        <v>1887900</v>
      </c>
      <c r="BR31" s="130">
        <f t="shared" si="36"/>
        <v>0</v>
      </c>
      <c r="BS31" s="323">
        <f>BS32</f>
        <v>1796567.95</v>
      </c>
      <c r="BT31" s="130">
        <f t="shared" si="36"/>
        <v>-91332.050000000047</v>
      </c>
      <c r="BU31" s="323">
        <f>BU32</f>
        <v>2041400</v>
      </c>
      <c r="BV31" s="130">
        <f t="shared" si="4"/>
        <v>244832.05000000005</v>
      </c>
      <c r="BW31" s="323">
        <f>BW32</f>
        <v>2041400</v>
      </c>
      <c r="BX31" s="130">
        <f t="shared" si="5"/>
        <v>0</v>
      </c>
      <c r="BY31" s="323">
        <f>BY32</f>
        <v>2041400</v>
      </c>
      <c r="BZ31" s="130">
        <f t="shared" si="6"/>
        <v>0</v>
      </c>
      <c r="CA31" s="323">
        <f>CA32</f>
        <v>2070000</v>
      </c>
      <c r="CB31" s="130">
        <f t="shared" si="7"/>
        <v>28600</v>
      </c>
      <c r="CC31" s="52"/>
      <c r="CD31" s="24"/>
      <c r="CE31" s="24"/>
      <c r="CF31" s="24"/>
      <c r="CG31" s="24"/>
      <c r="CH31" s="24"/>
      <c r="CI31" s="24"/>
      <c r="CJ31" s="24"/>
      <c r="CK31" s="24"/>
      <c r="CL31" s="24"/>
    </row>
    <row r="32" spans="1:90" s="60" customFormat="1" ht="27.75" customHeight="1" x14ac:dyDescent="0.25">
      <c r="A32" s="61"/>
      <c r="B32" s="559" t="s">
        <v>9</v>
      </c>
      <c r="C32" s="559"/>
      <c r="D32" s="559"/>
      <c r="E32" s="559"/>
      <c r="F32" s="559"/>
      <c r="G32" s="559"/>
      <c r="H32" s="324" t="s">
        <v>737</v>
      </c>
      <c r="I32" s="325" t="s">
        <v>8</v>
      </c>
      <c r="J32" s="91">
        <v>1482000</v>
      </c>
      <c r="K32" s="118">
        <v>1482000</v>
      </c>
      <c r="L32" s="103">
        <f t="shared" si="16"/>
        <v>0</v>
      </c>
      <c r="M32" s="174">
        <v>0</v>
      </c>
      <c r="N32" s="103">
        <f t="shared" si="17"/>
        <v>-1482000</v>
      </c>
      <c r="O32" s="174">
        <v>0</v>
      </c>
      <c r="P32" s="103">
        <f t="shared" si="18"/>
        <v>0</v>
      </c>
      <c r="Q32" s="183">
        <v>1392652</v>
      </c>
      <c r="R32" s="103">
        <f t="shared" si="19"/>
        <v>1392652</v>
      </c>
      <c r="S32" s="204">
        <v>1912030.1</v>
      </c>
      <c r="T32" s="103">
        <f t="shared" si="20"/>
        <v>519378.10000000009</v>
      </c>
      <c r="U32" s="204">
        <v>1912030.1</v>
      </c>
      <c r="V32" s="103">
        <f t="shared" si="21"/>
        <v>0</v>
      </c>
      <c r="W32" s="204">
        <v>2849189.03</v>
      </c>
      <c r="X32" s="103">
        <f t="shared" si="22"/>
        <v>937158.9299999997</v>
      </c>
      <c r="Y32" s="204">
        <v>5226706.5199999996</v>
      </c>
      <c r="Z32" s="103">
        <f t="shared" si="23"/>
        <v>2377517.4899999998</v>
      </c>
      <c r="AA32" s="204">
        <v>5248156.5199999996</v>
      </c>
      <c r="AB32" s="103">
        <f t="shared" si="24"/>
        <v>21450</v>
      </c>
      <c r="AC32" s="204">
        <v>5248156.5199999996</v>
      </c>
      <c r="AD32" s="103">
        <f t="shared" si="25"/>
        <v>0</v>
      </c>
      <c r="AE32" s="204">
        <v>0</v>
      </c>
      <c r="AF32" s="103">
        <f t="shared" si="26"/>
        <v>-5248156.5199999996</v>
      </c>
      <c r="AG32" s="248">
        <v>49274</v>
      </c>
      <c r="AH32" s="103">
        <f t="shared" si="27"/>
        <v>49274</v>
      </c>
      <c r="AI32" s="248">
        <v>96804</v>
      </c>
      <c r="AJ32" s="103">
        <f t="shared" si="28"/>
        <v>47530</v>
      </c>
      <c r="AK32" s="248">
        <v>96804</v>
      </c>
      <c r="AL32" s="103">
        <f t="shared" si="29"/>
        <v>0</v>
      </c>
      <c r="AM32" s="249">
        <v>500000</v>
      </c>
      <c r="AN32" s="103">
        <f t="shared" si="30"/>
        <v>403196</v>
      </c>
      <c r="AO32" s="287">
        <v>500000</v>
      </c>
      <c r="AP32" s="103">
        <f t="shared" si="31"/>
        <v>0</v>
      </c>
      <c r="AQ32" s="287">
        <v>1636163</v>
      </c>
      <c r="AR32" s="103">
        <f t="shared" si="32"/>
        <v>1136163</v>
      </c>
      <c r="AS32" s="287">
        <v>1636163</v>
      </c>
      <c r="AT32" s="103">
        <f t="shared" si="33"/>
        <v>0</v>
      </c>
      <c r="AU32" s="306">
        <v>1884423</v>
      </c>
      <c r="AV32" s="103">
        <f t="shared" si="34"/>
        <v>248260</v>
      </c>
      <c r="AW32" s="319">
        <v>0</v>
      </c>
      <c r="AX32" s="103">
        <f t="shared" si="35"/>
        <v>-1884423</v>
      </c>
      <c r="AY32" s="318">
        <v>1473900</v>
      </c>
      <c r="AZ32" s="103">
        <f t="shared" si="36"/>
        <v>1473900</v>
      </c>
      <c r="BA32" s="318">
        <v>1473900</v>
      </c>
      <c r="BB32" s="103">
        <f t="shared" si="36"/>
        <v>0</v>
      </c>
      <c r="BC32" s="318">
        <v>1473900</v>
      </c>
      <c r="BD32" s="103">
        <f t="shared" si="36"/>
        <v>0</v>
      </c>
      <c r="BE32" s="318">
        <v>1473900</v>
      </c>
      <c r="BF32" s="103">
        <f t="shared" si="36"/>
        <v>0</v>
      </c>
      <c r="BG32" s="318">
        <v>1473900</v>
      </c>
      <c r="BH32" s="103">
        <f t="shared" si="36"/>
        <v>0</v>
      </c>
      <c r="BI32" s="318">
        <v>1887900</v>
      </c>
      <c r="BJ32" s="103">
        <f t="shared" si="36"/>
        <v>414000</v>
      </c>
      <c r="BK32" s="318">
        <v>1887900</v>
      </c>
      <c r="BL32" s="103">
        <f t="shared" si="36"/>
        <v>0</v>
      </c>
      <c r="BM32" s="318">
        <v>1887900</v>
      </c>
      <c r="BN32" s="103">
        <f t="shared" si="36"/>
        <v>0</v>
      </c>
      <c r="BO32" s="318">
        <v>1887900</v>
      </c>
      <c r="BP32" s="103">
        <f t="shared" si="36"/>
        <v>0</v>
      </c>
      <c r="BQ32" s="318">
        <v>1887900</v>
      </c>
      <c r="BR32" s="103">
        <f t="shared" si="36"/>
        <v>0</v>
      </c>
      <c r="BS32" s="318">
        <v>1796567.95</v>
      </c>
      <c r="BT32" s="103">
        <f t="shared" si="36"/>
        <v>-91332.050000000047</v>
      </c>
      <c r="BU32" s="318">
        <v>2041400</v>
      </c>
      <c r="BV32" s="103">
        <f t="shared" si="4"/>
        <v>244832.05000000005</v>
      </c>
      <c r="BW32" s="361">
        <v>2041400</v>
      </c>
      <c r="BX32" s="103">
        <f t="shared" si="5"/>
        <v>0</v>
      </c>
      <c r="BY32" s="368">
        <v>2041400</v>
      </c>
      <c r="BZ32" s="103">
        <f t="shared" si="6"/>
        <v>0</v>
      </c>
      <c r="CA32" s="502">
        <v>2070000</v>
      </c>
      <c r="CB32" s="103">
        <f t="shared" si="7"/>
        <v>28600</v>
      </c>
      <c r="CC32" s="53">
        <v>4</v>
      </c>
      <c r="CD32" s="59"/>
      <c r="CE32" s="59"/>
      <c r="CF32" s="59"/>
      <c r="CG32" s="59"/>
      <c r="CH32" s="59"/>
      <c r="CI32" s="59"/>
      <c r="CJ32" s="59"/>
      <c r="CK32" s="59"/>
      <c r="CL32" s="59"/>
    </row>
    <row r="33" spans="1:90" s="25" customFormat="1" ht="15.75" x14ac:dyDescent="0.25">
      <c r="A33" s="26"/>
      <c r="B33" s="525" t="s">
        <v>40</v>
      </c>
      <c r="C33" s="526"/>
      <c r="D33" s="526"/>
      <c r="E33" s="526"/>
      <c r="F33" s="526"/>
      <c r="G33" s="527"/>
      <c r="H33" s="315" t="s">
        <v>738</v>
      </c>
      <c r="I33" s="316" t="s">
        <v>5</v>
      </c>
      <c r="J33" s="278"/>
      <c r="K33" s="279"/>
      <c r="L33" s="280"/>
      <c r="M33" s="281"/>
      <c r="N33" s="280"/>
      <c r="O33" s="281"/>
      <c r="P33" s="280"/>
      <c r="Q33" s="193"/>
      <c r="R33" s="102"/>
      <c r="S33" s="221"/>
      <c r="T33" s="130"/>
      <c r="U33" s="221"/>
      <c r="V33" s="130"/>
      <c r="W33" s="221"/>
      <c r="X33" s="130"/>
      <c r="Y33" s="221"/>
      <c r="Z33" s="130"/>
      <c r="AA33" s="221"/>
      <c r="AB33" s="130"/>
      <c r="AC33" s="221"/>
      <c r="AD33" s="130"/>
      <c r="AE33" s="221"/>
      <c r="AF33" s="130"/>
      <c r="AG33" s="269"/>
      <c r="AH33" s="130"/>
      <c r="AI33" s="269"/>
      <c r="AJ33" s="130"/>
      <c r="AK33" s="269">
        <v>0</v>
      </c>
      <c r="AL33" s="130"/>
      <c r="AM33" s="268">
        <v>473000</v>
      </c>
      <c r="AN33" s="130">
        <f t="shared" si="30"/>
        <v>473000</v>
      </c>
      <c r="AO33" s="294">
        <v>473000</v>
      </c>
      <c r="AP33" s="130">
        <f t="shared" si="31"/>
        <v>0</v>
      </c>
      <c r="AQ33" s="294">
        <v>473000</v>
      </c>
      <c r="AR33" s="130">
        <f t="shared" si="32"/>
        <v>0</v>
      </c>
      <c r="AS33" s="294">
        <v>473000</v>
      </c>
      <c r="AT33" s="130">
        <f t="shared" si="33"/>
        <v>0</v>
      </c>
      <c r="AU33" s="334">
        <v>473000</v>
      </c>
      <c r="AV33" s="130">
        <f t="shared" si="34"/>
        <v>0</v>
      </c>
      <c r="AW33" s="322">
        <f>AW34</f>
        <v>0</v>
      </c>
      <c r="AX33" s="130">
        <f t="shared" si="35"/>
        <v>-473000</v>
      </c>
      <c r="AY33" s="322">
        <f>AY34</f>
        <v>2882500</v>
      </c>
      <c r="AZ33" s="130">
        <f t="shared" si="36"/>
        <v>2882500</v>
      </c>
      <c r="BA33" s="322">
        <f>BA34</f>
        <v>2882500</v>
      </c>
      <c r="BB33" s="130">
        <f t="shared" si="36"/>
        <v>0</v>
      </c>
      <c r="BC33" s="322">
        <f>BC34</f>
        <v>2882500</v>
      </c>
      <c r="BD33" s="130">
        <f t="shared" si="36"/>
        <v>0</v>
      </c>
      <c r="BE33" s="322">
        <f>BE34+BE36</f>
        <v>2882500</v>
      </c>
      <c r="BF33" s="130">
        <f t="shared" si="36"/>
        <v>0</v>
      </c>
      <c r="BG33" s="322">
        <f>BG34+BG36</f>
        <v>3282500</v>
      </c>
      <c r="BH33" s="130">
        <f t="shared" si="36"/>
        <v>400000</v>
      </c>
      <c r="BI33" s="322">
        <f>BI34+BI36</f>
        <v>3282500</v>
      </c>
      <c r="BJ33" s="130">
        <f t="shared" si="36"/>
        <v>0</v>
      </c>
      <c r="BK33" s="322">
        <f>BK34+BK36</f>
        <v>3282500</v>
      </c>
      <c r="BL33" s="130">
        <f t="shared" si="36"/>
        <v>0</v>
      </c>
      <c r="BM33" s="322">
        <f>BM34+BM36</f>
        <v>3282500</v>
      </c>
      <c r="BN33" s="130">
        <f t="shared" si="36"/>
        <v>0</v>
      </c>
      <c r="BO33" s="322">
        <f>BO34+BO36</f>
        <v>3232490</v>
      </c>
      <c r="BP33" s="130">
        <f t="shared" si="36"/>
        <v>-50010</v>
      </c>
      <c r="BQ33" s="322">
        <f>BQ34+BQ36</f>
        <v>3232490</v>
      </c>
      <c r="BR33" s="130">
        <f t="shared" si="36"/>
        <v>0</v>
      </c>
      <c r="BS33" s="322">
        <f>BS34+BS36</f>
        <v>2964195.16</v>
      </c>
      <c r="BT33" s="130">
        <f t="shared" si="36"/>
        <v>-268294.83999999985</v>
      </c>
      <c r="BU33" s="322">
        <f>BU34+BU36</f>
        <v>3006000</v>
      </c>
      <c r="BV33" s="130">
        <f t="shared" si="4"/>
        <v>41804.839999999851</v>
      </c>
      <c r="BW33" s="322">
        <f>BW34+BW36</f>
        <v>3006000</v>
      </c>
      <c r="BX33" s="130">
        <f t="shared" si="5"/>
        <v>0</v>
      </c>
      <c r="BY33" s="322">
        <f>BY34+BY36</f>
        <v>3006000</v>
      </c>
      <c r="BZ33" s="130">
        <f t="shared" si="6"/>
        <v>0</v>
      </c>
      <c r="CA33" s="322">
        <f>CA34+CA36</f>
        <v>3006000</v>
      </c>
      <c r="CB33" s="130">
        <f t="shared" si="7"/>
        <v>0</v>
      </c>
      <c r="CC33" s="52"/>
      <c r="CD33" s="24"/>
      <c r="CE33" s="24"/>
      <c r="CF33" s="24"/>
      <c r="CG33" s="24"/>
      <c r="CH33" s="24"/>
      <c r="CI33" s="24"/>
      <c r="CJ33" s="24"/>
      <c r="CK33" s="24"/>
      <c r="CL33" s="24"/>
    </row>
    <row r="34" spans="1:90" s="25" customFormat="1" ht="27" customHeight="1" x14ac:dyDescent="0.25">
      <c r="A34" s="26"/>
      <c r="B34" s="558" t="s">
        <v>11</v>
      </c>
      <c r="C34" s="558"/>
      <c r="D34" s="558"/>
      <c r="E34" s="558"/>
      <c r="F34" s="558"/>
      <c r="G34" s="558"/>
      <c r="H34" s="313" t="s">
        <v>738</v>
      </c>
      <c r="I34" s="314" t="s">
        <v>10</v>
      </c>
      <c r="J34" s="278"/>
      <c r="K34" s="279"/>
      <c r="L34" s="280"/>
      <c r="M34" s="281"/>
      <c r="N34" s="280"/>
      <c r="O34" s="281"/>
      <c r="P34" s="280"/>
      <c r="Q34" s="193"/>
      <c r="R34" s="102"/>
      <c r="S34" s="221"/>
      <c r="T34" s="130"/>
      <c r="U34" s="221"/>
      <c r="V34" s="130"/>
      <c r="W34" s="221"/>
      <c r="X34" s="130"/>
      <c r="Y34" s="221"/>
      <c r="Z34" s="130"/>
      <c r="AA34" s="221"/>
      <c r="AB34" s="130"/>
      <c r="AC34" s="221"/>
      <c r="AD34" s="130"/>
      <c r="AE34" s="221"/>
      <c r="AF34" s="130"/>
      <c r="AG34" s="269"/>
      <c r="AH34" s="130"/>
      <c r="AI34" s="269"/>
      <c r="AJ34" s="130"/>
      <c r="AK34" s="269">
        <f>AK35</f>
        <v>0</v>
      </c>
      <c r="AL34" s="130"/>
      <c r="AM34" s="269">
        <f>AM35</f>
        <v>0</v>
      </c>
      <c r="AN34" s="130">
        <f t="shared" si="30"/>
        <v>0</v>
      </c>
      <c r="AO34" s="269">
        <f>AO35</f>
        <v>0</v>
      </c>
      <c r="AP34" s="130">
        <f t="shared" si="31"/>
        <v>0</v>
      </c>
      <c r="AQ34" s="269">
        <f>AQ35</f>
        <v>0</v>
      </c>
      <c r="AR34" s="130">
        <f t="shared" si="32"/>
        <v>0</v>
      </c>
      <c r="AS34" s="269">
        <f>AS35</f>
        <v>0</v>
      </c>
      <c r="AT34" s="130">
        <f t="shared" si="33"/>
        <v>0</v>
      </c>
      <c r="AU34" s="269">
        <f>AU35</f>
        <v>0</v>
      </c>
      <c r="AV34" s="130">
        <f t="shared" si="34"/>
        <v>0</v>
      </c>
      <c r="AW34" s="269">
        <f>AW35</f>
        <v>0</v>
      </c>
      <c r="AX34" s="130">
        <f t="shared" si="35"/>
        <v>0</v>
      </c>
      <c r="AY34" s="269">
        <f>AY35</f>
        <v>2882500</v>
      </c>
      <c r="AZ34" s="130">
        <f t="shared" si="36"/>
        <v>2882500</v>
      </c>
      <c r="BA34" s="269">
        <f>BA35</f>
        <v>2882500</v>
      </c>
      <c r="BB34" s="130">
        <f t="shared" si="36"/>
        <v>0</v>
      </c>
      <c r="BC34" s="269">
        <f>BC35</f>
        <v>2882500</v>
      </c>
      <c r="BD34" s="130">
        <f t="shared" si="36"/>
        <v>0</v>
      </c>
      <c r="BE34" s="269">
        <f>BE35</f>
        <v>2882500</v>
      </c>
      <c r="BF34" s="130">
        <f t="shared" si="36"/>
        <v>0</v>
      </c>
      <c r="BG34" s="269">
        <f>BG35</f>
        <v>2382500</v>
      </c>
      <c r="BH34" s="130">
        <f t="shared" si="36"/>
        <v>-500000</v>
      </c>
      <c r="BI34" s="269">
        <f>BI35</f>
        <v>2382500</v>
      </c>
      <c r="BJ34" s="130">
        <f t="shared" si="36"/>
        <v>0</v>
      </c>
      <c r="BK34" s="269">
        <f>BK35</f>
        <v>2382500</v>
      </c>
      <c r="BL34" s="130">
        <f t="shared" si="36"/>
        <v>0</v>
      </c>
      <c r="BM34" s="269">
        <f>BM35</f>
        <v>2382500</v>
      </c>
      <c r="BN34" s="130">
        <f t="shared" si="36"/>
        <v>0</v>
      </c>
      <c r="BO34" s="269">
        <f>BO35</f>
        <v>2392490</v>
      </c>
      <c r="BP34" s="130">
        <f t="shared" si="36"/>
        <v>9990</v>
      </c>
      <c r="BQ34" s="269">
        <f>BQ35</f>
        <v>2392490</v>
      </c>
      <c r="BR34" s="130">
        <f t="shared" si="36"/>
        <v>0</v>
      </c>
      <c r="BS34" s="269">
        <f>BS35</f>
        <v>2124195.16</v>
      </c>
      <c r="BT34" s="130">
        <f t="shared" si="36"/>
        <v>-268294.83999999985</v>
      </c>
      <c r="BU34" s="269">
        <f>BU35</f>
        <v>3006000</v>
      </c>
      <c r="BV34" s="130">
        <f t="shared" si="4"/>
        <v>881804.83999999985</v>
      </c>
      <c r="BW34" s="269">
        <f>BW35</f>
        <v>3006000</v>
      </c>
      <c r="BX34" s="130">
        <f t="shared" si="5"/>
        <v>0</v>
      </c>
      <c r="BY34" s="269">
        <f>BY35</f>
        <v>3006000</v>
      </c>
      <c r="BZ34" s="130">
        <f t="shared" si="6"/>
        <v>0</v>
      </c>
      <c r="CA34" s="269">
        <f>CA35</f>
        <v>3006000</v>
      </c>
      <c r="CB34" s="130">
        <f t="shared" si="7"/>
        <v>0</v>
      </c>
      <c r="CC34" s="52"/>
      <c r="CD34" s="24"/>
      <c r="CE34" s="24"/>
      <c r="CF34" s="24"/>
      <c r="CG34" s="24"/>
      <c r="CH34" s="24"/>
      <c r="CI34" s="24"/>
      <c r="CJ34" s="24"/>
      <c r="CK34" s="24"/>
      <c r="CL34" s="24"/>
    </row>
    <row r="35" spans="1:90" s="60" customFormat="1" ht="24.75" customHeight="1" x14ac:dyDescent="0.25">
      <c r="A35" s="61"/>
      <c r="B35" s="559" t="s">
        <v>9</v>
      </c>
      <c r="C35" s="559"/>
      <c r="D35" s="559"/>
      <c r="E35" s="559"/>
      <c r="F35" s="559"/>
      <c r="G35" s="559"/>
      <c r="H35" s="324" t="s">
        <v>738</v>
      </c>
      <c r="I35" s="325" t="s">
        <v>8</v>
      </c>
      <c r="J35" s="274"/>
      <c r="K35" s="275"/>
      <c r="L35" s="276"/>
      <c r="M35" s="277"/>
      <c r="N35" s="276"/>
      <c r="O35" s="277"/>
      <c r="P35" s="276"/>
      <c r="Q35" s="184"/>
      <c r="R35" s="106"/>
      <c r="S35" s="205"/>
      <c r="T35" s="103"/>
      <c r="U35" s="205"/>
      <c r="V35" s="103"/>
      <c r="W35" s="205"/>
      <c r="X35" s="103"/>
      <c r="Y35" s="205"/>
      <c r="Z35" s="103"/>
      <c r="AA35" s="205"/>
      <c r="AB35" s="103"/>
      <c r="AC35" s="205"/>
      <c r="AD35" s="103"/>
      <c r="AE35" s="205"/>
      <c r="AF35" s="103"/>
      <c r="AG35" s="249"/>
      <c r="AH35" s="103"/>
      <c r="AI35" s="249"/>
      <c r="AJ35" s="103"/>
      <c r="AK35" s="249">
        <v>0</v>
      </c>
      <c r="AL35" s="103"/>
      <c r="AM35" s="248">
        <v>0</v>
      </c>
      <c r="AN35" s="103">
        <f t="shared" si="30"/>
        <v>0</v>
      </c>
      <c r="AO35" s="248">
        <v>0</v>
      </c>
      <c r="AP35" s="103">
        <f t="shared" si="31"/>
        <v>0</v>
      </c>
      <c r="AQ35" s="248">
        <v>0</v>
      </c>
      <c r="AR35" s="103">
        <f t="shared" si="32"/>
        <v>0</v>
      </c>
      <c r="AS35" s="248">
        <v>0</v>
      </c>
      <c r="AT35" s="103">
        <f t="shared" si="33"/>
        <v>0</v>
      </c>
      <c r="AU35" s="248">
        <v>0</v>
      </c>
      <c r="AV35" s="103">
        <f t="shared" si="34"/>
        <v>0</v>
      </c>
      <c r="AW35" s="248">
        <v>0</v>
      </c>
      <c r="AX35" s="103">
        <f t="shared" si="35"/>
        <v>0</v>
      </c>
      <c r="AY35" s="318">
        <v>2882500</v>
      </c>
      <c r="AZ35" s="103">
        <f t="shared" si="36"/>
        <v>2882500</v>
      </c>
      <c r="BA35" s="318">
        <v>2882500</v>
      </c>
      <c r="BB35" s="103">
        <f t="shared" si="36"/>
        <v>0</v>
      </c>
      <c r="BC35" s="318">
        <v>2882500</v>
      </c>
      <c r="BD35" s="103">
        <f t="shared" si="36"/>
        <v>0</v>
      </c>
      <c r="BE35" s="318">
        <v>2882500</v>
      </c>
      <c r="BF35" s="103">
        <f t="shared" si="36"/>
        <v>0</v>
      </c>
      <c r="BG35" s="318">
        <v>2382500</v>
      </c>
      <c r="BH35" s="103">
        <f t="shared" si="36"/>
        <v>-500000</v>
      </c>
      <c r="BI35" s="318">
        <v>2382500</v>
      </c>
      <c r="BJ35" s="103">
        <f t="shared" si="36"/>
        <v>0</v>
      </c>
      <c r="BK35" s="318">
        <v>2382500</v>
      </c>
      <c r="BL35" s="103">
        <f t="shared" si="36"/>
        <v>0</v>
      </c>
      <c r="BM35" s="318">
        <v>2382500</v>
      </c>
      <c r="BN35" s="103">
        <f t="shared" si="36"/>
        <v>0</v>
      </c>
      <c r="BO35" s="318">
        <v>2392490</v>
      </c>
      <c r="BP35" s="103">
        <f t="shared" si="36"/>
        <v>9990</v>
      </c>
      <c r="BQ35" s="318">
        <v>2392490</v>
      </c>
      <c r="BR35" s="103">
        <f t="shared" si="36"/>
        <v>0</v>
      </c>
      <c r="BS35" s="318">
        <v>2124195.16</v>
      </c>
      <c r="BT35" s="103">
        <f t="shared" si="36"/>
        <v>-268294.83999999985</v>
      </c>
      <c r="BU35" s="318">
        <v>3006000</v>
      </c>
      <c r="BV35" s="103">
        <f t="shared" si="4"/>
        <v>881804.83999999985</v>
      </c>
      <c r="BW35" s="361">
        <v>3006000</v>
      </c>
      <c r="BX35" s="103">
        <f t="shared" si="5"/>
        <v>0</v>
      </c>
      <c r="BY35" s="368">
        <v>3006000</v>
      </c>
      <c r="BZ35" s="103">
        <f t="shared" si="6"/>
        <v>0</v>
      </c>
      <c r="CA35" s="502">
        <v>3006000</v>
      </c>
      <c r="CB35" s="103">
        <f t="shared" si="7"/>
        <v>0</v>
      </c>
      <c r="CC35" s="53">
        <v>5</v>
      </c>
      <c r="CD35" s="59"/>
      <c r="CE35" s="59"/>
      <c r="CF35" s="59"/>
      <c r="CG35" s="59"/>
      <c r="CH35" s="59"/>
      <c r="CI35" s="59"/>
      <c r="CJ35" s="59"/>
      <c r="CK35" s="59"/>
      <c r="CL35" s="59"/>
    </row>
    <row r="36" spans="1:90" s="25" customFormat="1" ht="24.75" hidden="1" customHeight="1" x14ac:dyDescent="0.25">
      <c r="A36" s="26"/>
      <c r="B36" s="531" t="s">
        <v>39</v>
      </c>
      <c r="C36" s="558"/>
      <c r="D36" s="558"/>
      <c r="E36" s="558"/>
      <c r="F36" s="558"/>
      <c r="G36" s="558"/>
      <c r="H36" s="315" t="s">
        <v>738</v>
      </c>
      <c r="I36" s="316" t="s">
        <v>38</v>
      </c>
      <c r="J36" s="278"/>
      <c r="K36" s="279"/>
      <c r="L36" s="280"/>
      <c r="M36" s="281"/>
      <c r="N36" s="280"/>
      <c r="O36" s="281"/>
      <c r="P36" s="280"/>
      <c r="Q36" s="193"/>
      <c r="R36" s="102"/>
      <c r="S36" s="221"/>
      <c r="T36" s="130"/>
      <c r="U36" s="221"/>
      <c r="V36" s="130"/>
      <c r="W36" s="221"/>
      <c r="X36" s="130"/>
      <c r="Y36" s="221"/>
      <c r="Z36" s="130"/>
      <c r="AA36" s="221"/>
      <c r="AB36" s="130"/>
      <c r="AC36" s="221"/>
      <c r="AD36" s="130"/>
      <c r="AE36" s="221"/>
      <c r="AF36" s="130"/>
      <c r="AG36" s="269"/>
      <c r="AH36" s="130"/>
      <c r="AI36" s="269"/>
      <c r="AJ36" s="130"/>
      <c r="AK36" s="269"/>
      <c r="AL36" s="130"/>
      <c r="AM36" s="269"/>
      <c r="AN36" s="130"/>
      <c r="AO36" s="269"/>
      <c r="AP36" s="130"/>
      <c r="AQ36" s="269"/>
      <c r="AR36" s="130"/>
      <c r="AS36" s="269"/>
      <c r="AT36" s="130"/>
      <c r="AU36" s="269"/>
      <c r="AV36" s="130"/>
      <c r="AW36" s="269"/>
      <c r="AX36" s="130"/>
      <c r="AY36" s="323"/>
      <c r="AZ36" s="130"/>
      <c r="BA36" s="323"/>
      <c r="BB36" s="130"/>
      <c r="BC36" s="323"/>
      <c r="BD36" s="130"/>
      <c r="BE36" s="323">
        <f>BE37+BE38</f>
        <v>0</v>
      </c>
      <c r="BF36" s="130"/>
      <c r="BG36" s="323">
        <f>BG37+BG38</f>
        <v>900000</v>
      </c>
      <c r="BH36" s="130">
        <f t="shared" si="36"/>
        <v>900000</v>
      </c>
      <c r="BI36" s="323">
        <f>BI37+BI38</f>
        <v>900000</v>
      </c>
      <c r="BJ36" s="130">
        <f t="shared" si="36"/>
        <v>0</v>
      </c>
      <c r="BK36" s="323">
        <f>BK37+BK38</f>
        <v>900000</v>
      </c>
      <c r="BL36" s="130">
        <f t="shared" si="36"/>
        <v>0</v>
      </c>
      <c r="BM36" s="323">
        <f>BM37+BM38</f>
        <v>900000</v>
      </c>
      <c r="BN36" s="130">
        <f t="shared" si="36"/>
        <v>0</v>
      </c>
      <c r="BO36" s="323">
        <f>BO37+BO38</f>
        <v>840000</v>
      </c>
      <c r="BP36" s="130">
        <f t="shared" si="36"/>
        <v>-60000</v>
      </c>
      <c r="BQ36" s="323">
        <f>BQ37+BQ38</f>
        <v>840000</v>
      </c>
      <c r="BR36" s="130">
        <f t="shared" si="36"/>
        <v>0</v>
      </c>
      <c r="BS36" s="323">
        <f>BS37+BS38</f>
        <v>840000</v>
      </c>
      <c r="BT36" s="130">
        <f t="shared" si="36"/>
        <v>0</v>
      </c>
      <c r="BU36" s="323">
        <f>BU37+BU38</f>
        <v>0</v>
      </c>
      <c r="BV36" s="130">
        <f t="shared" si="4"/>
        <v>-840000</v>
      </c>
      <c r="BW36" s="323">
        <f>BW37+BW38</f>
        <v>0</v>
      </c>
      <c r="BX36" s="130">
        <f t="shared" si="5"/>
        <v>0</v>
      </c>
      <c r="BY36" s="323">
        <f>BY37+BY38</f>
        <v>0</v>
      </c>
      <c r="BZ36" s="130">
        <f t="shared" si="6"/>
        <v>0</v>
      </c>
      <c r="CA36" s="323">
        <f>CA37+CA38</f>
        <v>0</v>
      </c>
      <c r="CB36" s="130">
        <f t="shared" si="7"/>
        <v>0</v>
      </c>
      <c r="CC36" s="52"/>
      <c r="CD36" s="24"/>
      <c r="CE36" s="24"/>
      <c r="CF36" s="24"/>
      <c r="CG36" s="24"/>
      <c r="CH36" s="24"/>
      <c r="CI36" s="24"/>
      <c r="CJ36" s="24"/>
      <c r="CK36" s="24"/>
      <c r="CL36" s="24"/>
    </row>
    <row r="37" spans="1:90" s="60" customFormat="1" ht="15.75" hidden="1" x14ac:dyDescent="0.25">
      <c r="A37" s="61"/>
      <c r="B37" s="522" t="s">
        <v>37</v>
      </c>
      <c r="C37" s="571"/>
      <c r="D37" s="571"/>
      <c r="E37" s="571"/>
      <c r="F37" s="571"/>
      <c r="G37" s="572"/>
      <c r="H37" s="335" t="s">
        <v>738</v>
      </c>
      <c r="I37" s="336" t="s">
        <v>36</v>
      </c>
      <c r="J37" s="274"/>
      <c r="K37" s="275"/>
      <c r="L37" s="276"/>
      <c r="M37" s="277"/>
      <c r="N37" s="276"/>
      <c r="O37" s="277"/>
      <c r="P37" s="276"/>
      <c r="Q37" s="184"/>
      <c r="R37" s="106"/>
      <c r="S37" s="205"/>
      <c r="T37" s="103"/>
      <c r="U37" s="205"/>
      <c r="V37" s="103"/>
      <c r="W37" s="205"/>
      <c r="X37" s="103"/>
      <c r="Y37" s="205"/>
      <c r="Z37" s="103"/>
      <c r="AA37" s="205"/>
      <c r="AB37" s="103"/>
      <c r="AC37" s="205"/>
      <c r="AD37" s="103"/>
      <c r="AE37" s="205"/>
      <c r="AF37" s="103"/>
      <c r="AG37" s="249"/>
      <c r="AH37" s="103"/>
      <c r="AI37" s="249"/>
      <c r="AJ37" s="103"/>
      <c r="AK37" s="249"/>
      <c r="AL37" s="103"/>
      <c r="AM37" s="249"/>
      <c r="AN37" s="103"/>
      <c r="AO37" s="249"/>
      <c r="AP37" s="103"/>
      <c r="AQ37" s="249"/>
      <c r="AR37" s="103"/>
      <c r="AS37" s="249"/>
      <c r="AT37" s="103"/>
      <c r="AU37" s="249"/>
      <c r="AV37" s="103"/>
      <c r="AW37" s="249"/>
      <c r="AX37" s="103"/>
      <c r="AY37" s="319"/>
      <c r="AZ37" s="103"/>
      <c r="BA37" s="319"/>
      <c r="BB37" s="103"/>
      <c r="BC37" s="319"/>
      <c r="BD37" s="103"/>
      <c r="BE37" s="319">
        <v>0</v>
      </c>
      <c r="BF37" s="103"/>
      <c r="BG37" s="319">
        <v>240000</v>
      </c>
      <c r="BH37" s="103">
        <f t="shared" si="36"/>
        <v>240000</v>
      </c>
      <c r="BI37" s="319">
        <v>240000</v>
      </c>
      <c r="BJ37" s="103">
        <f t="shared" si="36"/>
        <v>0</v>
      </c>
      <c r="BK37" s="319">
        <v>240000</v>
      </c>
      <c r="BL37" s="103">
        <f t="shared" si="36"/>
        <v>0</v>
      </c>
      <c r="BM37" s="319">
        <v>240000</v>
      </c>
      <c r="BN37" s="103">
        <f t="shared" si="36"/>
        <v>0</v>
      </c>
      <c r="BO37" s="319">
        <v>240000</v>
      </c>
      <c r="BP37" s="103">
        <f t="shared" si="36"/>
        <v>0</v>
      </c>
      <c r="BQ37" s="319">
        <v>240000</v>
      </c>
      <c r="BR37" s="103">
        <f t="shared" si="36"/>
        <v>0</v>
      </c>
      <c r="BS37" s="319">
        <v>240000</v>
      </c>
      <c r="BT37" s="103">
        <f t="shared" si="36"/>
        <v>0</v>
      </c>
      <c r="BU37" s="323">
        <v>0</v>
      </c>
      <c r="BV37" s="103">
        <f t="shared" si="4"/>
        <v>-240000</v>
      </c>
      <c r="BW37" s="323">
        <v>0</v>
      </c>
      <c r="BX37" s="103">
        <f t="shared" si="5"/>
        <v>0</v>
      </c>
      <c r="BY37" s="323">
        <v>0</v>
      </c>
      <c r="BZ37" s="103">
        <f t="shared" si="6"/>
        <v>0</v>
      </c>
      <c r="CA37" s="323">
        <v>0</v>
      </c>
      <c r="CB37" s="103">
        <f t="shared" si="7"/>
        <v>0</v>
      </c>
      <c r="CC37" s="53"/>
      <c r="CD37" s="59"/>
      <c r="CE37" s="59"/>
      <c r="CF37" s="59"/>
      <c r="CG37" s="59"/>
      <c r="CH37" s="59"/>
      <c r="CI37" s="59"/>
      <c r="CJ37" s="59"/>
      <c r="CK37" s="59"/>
      <c r="CL37" s="59"/>
    </row>
    <row r="38" spans="1:90" s="60" customFormat="1" ht="15.75" hidden="1" x14ac:dyDescent="0.25">
      <c r="A38" s="61"/>
      <c r="B38" s="532" t="s">
        <v>75</v>
      </c>
      <c r="C38" s="559"/>
      <c r="D38" s="559"/>
      <c r="E38" s="559"/>
      <c r="F38" s="559"/>
      <c r="G38" s="559"/>
      <c r="H38" s="324" t="s">
        <v>738</v>
      </c>
      <c r="I38" s="325" t="s">
        <v>74</v>
      </c>
      <c r="J38" s="274"/>
      <c r="K38" s="275"/>
      <c r="L38" s="276"/>
      <c r="M38" s="277"/>
      <c r="N38" s="276"/>
      <c r="O38" s="277"/>
      <c r="P38" s="276"/>
      <c r="Q38" s="184"/>
      <c r="R38" s="106"/>
      <c r="S38" s="205"/>
      <c r="T38" s="103"/>
      <c r="U38" s="205"/>
      <c r="V38" s="103"/>
      <c r="W38" s="205"/>
      <c r="X38" s="103"/>
      <c r="Y38" s="205"/>
      <c r="Z38" s="103"/>
      <c r="AA38" s="205"/>
      <c r="AB38" s="103"/>
      <c r="AC38" s="205"/>
      <c r="AD38" s="103"/>
      <c r="AE38" s="205"/>
      <c r="AF38" s="103"/>
      <c r="AG38" s="249"/>
      <c r="AH38" s="103"/>
      <c r="AI38" s="249"/>
      <c r="AJ38" s="103"/>
      <c r="AK38" s="249"/>
      <c r="AL38" s="103"/>
      <c r="AM38" s="249"/>
      <c r="AN38" s="103"/>
      <c r="AO38" s="249"/>
      <c r="AP38" s="103"/>
      <c r="AQ38" s="249"/>
      <c r="AR38" s="103"/>
      <c r="AS38" s="249"/>
      <c r="AT38" s="103"/>
      <c r="AU38" s="249"/>
      <c r="AV38" s="103"/>
      <c r="AW38" s="249"/>
      <c r="AX38" s="103"/>
      <c r="AY38" s="319"/>
      <c r="AZ38" s="103"/>
      <c r="BA38" s="319"/>
      <c r="BB38" s="103"/>
      <c r="BC38" s="319"/>
      <c r="BD38" s="103"/>
      <c r="BE38" s="319">
        <v>0</v>
      </c>
      <c r="BF38" s="103"/>
      <c r="BG38" s="318">
        <v>660000</v>
      </c>
      <c r="BH38" s="103">
        <f t="shared" si="36"/>
        <v>660000</v>
      </c>
      <c r="BI38" s="318">
        <v>660000</v>
      </c>
      <c r="BJ38" s="103">
        <f t="shared" si="36"/>
        <v>0</v>
      </c>
      <c r="BK38" s="318">
        <v>660000</v>
      </c>
      <c r="BL38" s="103">
        <f t="shared" si="36"/>
        <v>0</v>
      </c>
      <c r="BM38" s="318">
        <v>660000</v>
      </c>
      <c r="BN38" s="103">
        <f t="shared" si="36"/>
        <v>0</v>
      </c>
      <c r="BO38" s="318">
        <v>600000</v>
      </c>
      <c r="BP38" s="103">
        <f t="shared" si="36"/>
        <v>-60000</v>
      </c>
      <c r="BQ38" s="318">
        <v>600000</v>
      </c>
      <c r="BR38" s="103">
        <f t="shared" si="36"/>
        <v>0</v>
      </c>
      <c r="BS38" s="318">
        <v>600000</v>
      </c>
      <c r="BT38" s="103">
        <f t="shared" si="36"/>
        <v>0</v>
      </c>
      <c r="BU38" s="322">
        <v>0</v>
      </c>
      <c r="BV38" s="103">
        <f t="shared" si="4"/>
        <v>-600000</v>
      </c>
      <c r="BW38" s="322">
        <v>0</v>
      </c>
      <c r="BX38" s="103">
        <f t="shared" si="5"/>
        <v>0</v>
      </c>
      <c r="BY38" s="322">
        <v>0</v>
      </c>
      <c r="BZ38" s="103">
        <f t="shared" si="6"/>
        <v>0</v>
      </c>
      <c r="CA38" s="322">
        <v>0</v>
      </c>
      <c r="CB38" s="103">
        <f t="shared" si="7"/>
        <v>0</v>
      </c>
      <c r="CC38" s="53"/>
      <c r="CD38" s="59"/>
      <c r="CE38" s="59"/>
      <c r="CF38" s="59"/>
      <c r="CG38" s="59"/>
      <c r="CH38" s="59"/>
      <c r="CI38" s="59"/>
      <c r="CJ38" s="59"/>
      <c r="CK38" s="59"/>
      <c r="CL38" s="59"/>
    </row>
    <row r="39" spans="1:90" s="25" customFormat="1" ht="39" customHeight="1" x14ac:dyDescent="0.25">
      <c r="A39" s="26"/>
      <c r="B39" s="525" t="s">
        <v>857</v>
      </c>
      <c r="C39" s="526"/>
      <c r="D39" s="526"/>
      <c r="E39" s="526"/>
      <c r="F39" s="526"/>
      <c r="G39" s="527"/>
      <c r="H39" s="315" t="s">
        <v>858</v>
      </c>
      <c r="I39" s="316" t="s">
        <v>5</v>
      </c>
      <c r="J39" s="278"/>
      <c r="K39" s="279"/>
      <c r="L39" s="280"/>
      <c r="M39" s="281"/>
      <c r="N39" s="280"/>
      <c r="O39" s="281"/>
      <c r="P39" s="280"/>
      <c r="Q39" s="193"/>
      <c r="R39" s="102"/>
      <c r="S39" s="221"/>
      <c r="T39" s="130"/>
      <c r="U39" s="221"/>
      <c r="V39" s="130"/>
      <c r="W39" s="221"/>
      <c r="X39" s="130"/>
      <c r="Y39" s="221"/>
      <c r="Z39" s="130"/>
      <c r="AA39" s="221"/>
      <c r="AB39" s="130"/>
      <c r="AC39" s="221"/>
      <c r="AD39" s="130"/>
      <c r="AE39" s="221"/>
      <c r="AF39" s="130"/>
      <c r="AG39" s="269"/>
      <c r="AH39" s="130"/>
      <c r="AI39" s="269"/>
      <c r="AJ39" s="130"/>
      <c r="AK39" s="269"/>
      <c r="AL39" s="130"/>
      <c r="AM39" s="269"/>
      <c r="AN39" s="130"/>
      <c r="AO39" s="269"/>
      <c r="AP39" s="130"/>
      <c r="AQ39" s="269"/>
      <c r="AR39" s="130"/>
      <c r="AS39" s="269"/>
      <c r="AT39" s="130"/>
      <c r="AU39" s="269"/>
      <c r="AV39" s="130"/>
      <c r="AW39" s="269"/>
      <c r="AX39" s="130"/>
      <c r="AY39" s="323">
        <f>AY43</f>
        <v>0</v>
      </c>
      <c r="AZ39" s="130"/>
      <c r="BA39" s="323">
        <f>BA43</f>
        <v>1000</v>
      </c>
      <c r="BB39" s="130">
        <f t="shared" si="36"/>
        <v>1000</v>
      </c>
      <c r="BC39" s="323">
        <f>BC43</f>
        <v>3431</v>
      </c>
      <c r="BD39" s="130">
        <f t="shared" si="36"/>
        <v>2431</v>
      </c>
      <c r="BE39" s="323">
        <f>BE43</f>
        <v>3431</v>
      </c>
      <c r="BF39" s="130">
        <f t="shared" si="36"/>
        <v>0</v>
      </c>
      <c r="BG39" s="323">
        <f>BG43</f>
        <v>163481</v>
      </c>
      <c r="BH39" s="130">
        <f t="shared" si="36"/>
        <v>160050</v>
      </c>
      <c r="BI39" s="323">
        <f>BI43</f>
        <v>163481</v>
      </c>
      <c r="BJ39" s="130">
        <f t="shared" si="36"/>
        <v>0</v>
      </c>
      <c r="BK39" s="323">
        <f>BK43</f>
        <v>163481</v>
      </c>
      <c r="BL39" s="130">
        <f t="shared" si="36"/>
        <v>0</v>
      </c>
      <c r="BM39" s="323">
        <f>BM43</f>
        <v>163481</v>
      </c>
      <c r="BN39" s="130">
        <f t="shared" si="36"/>
        <v>0</v>
      </c>
      <c r="BO39" s="323">
        <f>BO43</f>
        <v>163481</v>
      </c>
      <c r="BP39" s="130">
        <f t="shared" si="36"/>
        <v>0</v>
      </c>
      <c r="BQ39" s="323">
        <f>BQ43</f>
        <v>163481</v>
      </c>
      <c r="BR39" s="130">
        <f t="shared" si="36"/>
        <v>0</v>
      </c>
      <c r="BS39" s="323">
        <f>BS43</f>
        <v>163481</v>
      </c>
      <c r="BT39" s="130">
        <f t="shared" si="36"/>
        <v>0</v>
      </c>
      <c r="BU39" s="323">
        <f>BU43</f>
        <v>0</v>
      </c>
      <c r="BV39" s="130">
        <f t="shared" si="4"/>
        <v>-163481</v>
      </c>
      <c r="BW39" s="323">
        <f>BW43</f>
        <v>0</v>
      </c>
      <c r="BX39" s="130">
        <f t="shared" si="5"/>
        <v>0</v>
      </c>
      <c r="BY39" s="323">
        <f>BY40+BY43</f>
        <v>7701.32</v>
      </c>
      <c r="BZ39" s="130">
        <f t="shared" si="6"/>
        <v>7701.32</v>
      </c>
      <c r="CA39" s="323">
        <f>CA40+CA43</f>
        <v>16620541.32</v>
      </c>
      <c r="CB39" s="130">
        <f t="shared" si="7"/>
        <v>16612840</v>
      </c>
      <c r="CC39" s="52"/>
      <c r="CD39" s="24"/>
      <c r="CE39" s="24"/>
      <c r="CF39" s="24"/>
      <c r="CG39" s="24"/>
      <c r="CH39" s="24"/>
      <c r="CI39" s="24"/>
      <c r="CJ39" s="24"/>
      <c r="CK39" s="24"/>
      <c r="CL39" s="24"/>
    </row>
    <row r="40" spans="1:90" s="25" customFormat="1" ht="68.25" customHeight="1" x14ac:dyDescent="0.25">
      <c r="A40" s="26"/>
      <c r="B40" s="531" t="s">
        <v>1110</v>
      </c>
      <c r="C40" s="558"/>
      <c r="D40" s="558"/>
      <c r="E40" s="558"/>
      <c r="F40" s="558"/>
      <c r="G40" s="558"/>
      <c r="H40" s="474" t="s">
        <v>1111</v>
      </c>
      <c r="I40" s="475" t="s">
        <v>5</v>
      </c>
      <c r="J40" s="278"/>
      <c r="K40" s="279"/>
      <c r="L40" s="280"/>
      <c r="M40" s="281"/>
      <c r="N40" s="280"/>
      <c r="O40" s="281"/>
      <c r="P40" s="280"/>
      <c r="Q40" s="193"/>
      <c r="R40" s="102"/>
      <c r="S40" s="221"/>
      <c r="T40" s="130"/>
      <c r="U40" s="221"/>
      <c r="V40" s="130"/>
      <c r="W40" s="221"/>
      <c r="X40" s="130"/>
      <c r="Y40" s="221"/>
      <c r="Z40" s="130"/>
      <c r="AA40" s="221"/>
      <c r="AB40" s="130"/>
      <c r="AC40" s="221"/>
      <c r="AD40" s="130"/>
      <c r="AE40" s="221"/>
      <c r="AF40" s="130"/>
      <c r="AG40" s="269"/>
      <c r="AH40" s="130"/>
      <c r="AI40" s="269"/>
      <c r="AJ40" s="130"/>
      <c r="AK40" s="269"/>
      <c r="AL40" s="130"/>
      <c r="AM40" s="269"/>
      <c r="AN40" s="130"/>
      <c r="AO40" s="269"/>
      <c r="AP40" s="130"/>
      <c r="AQ40" s="269"/>
      <c r="AR40" s="130"/>
      <c r="AS40" s="269"/>
      <c r="AT40" s="130"/>
      <c r="AU40" s="269"/>
      <c r="AV40" s="130"/>
      <c r="AW40" s="269"/>
      <c r="AX40" s="130"/>
      <c r="AY40" s="323"/>
      <c r="AZ40" s="130"/>
      <c r="BA40" s="323"/>
      <c r="BB40" s="130"/>
      <c r="BC40" s="323"/>
      <c r="BD40" s="130"/>
      <c r="BE40" s="323"/>
      <c r="BF40" s="130"/>
      <c r="BG40" s="323"/>
      <c r="BH40" s="130"/>
      <c r="BI40" s="323"/>
      <c r="BJ40" s="130"/>
      <c r="BK40" s="323"/>
      <c r="BL40" s="130"/>
      <c r="BM40" s="323"/>
      <c r="BN40" s="130"/>
      <c r="BO40" s="323"/>
      <c r="BP40" s="130"/>
      <c r="BQ40" s="323"/>
      <c r="BR40" s="130"/>
      <c r="BS40" s="323"/>
      <c r="BT40" s="130"/>
      <c r="BU40" s="323"/>
      <c r="BV40" s="130"/>
      <c r="BW40" s="323"/>
      <c r="BX40" s="130"/>
      <c r="BY40" s="323">
        <f>BY41</f>
        <v>0</v>
      </c>
      <c r="BZ40" s="130"/>
      <c r="CA40" s="323">
        <f>CA41</f>
        <v>16612740</v>
      </c>
      <c r="CB40" s="130">
        <f t="shared" si="7"/>
        <v>16612740</v>
      </c>
      <c r="CC40" s="52"/>
      <c r="CD40" s="24"/>
      <c r="CE40" s="24"/>
      <c r="CF40" s="24"/>
      <c r="CG40" s="24"/>
      <c r="CH40" s="24"/>
      <c r="CI40" s="24"/>
      <c r="CJ40" s="24"/>
      <c r="CK40" s="24"/>
      <c r="CL40" s="24"/>
    </row>
    <row r="41" spans="1:90" s="25" customFormat="1" ht="33" customHeight="1" x14ac:dyDescent="0.25">
      <c r="A41" s="26"/>
      <c r="B41" s="531" t="s">
        <v>39</v>
      </c>
      <c r="C41" s="558"/>
      <c r="D41" s="558"/>
      <c r="E41" s="558"/>
      <c r="F41" s="558"/>
      <c r="G41" s="558"/>
      <c r="H41" s="474" t="s">
        <v>1111</v>
      </c>
      <c r="I41" s="475" t="s">
        <v>38</v>
      </c>
      <c r="J41" s="278"/>
      <c r="K41" s="279"/>
      <c r="L41" s="280"/>
      <c r="M41" s="281"/>
      <c r="N41" s="280"/>
      <c r="O41" s="281"/>
      <c r="P41" s="280"/>
      <c r="Q41" s="193"/>
      <c r="R41" s="102"/>
      <c r="S41" s="221"/>
      <c r="T41" s="130"/>
      <c r="U41" s="221"/>
      <c r="V41" s="130"/>
      <c r="W41" s="221"/>
      <c r="X41" s="130"/>
      <c r="Y41" s="221"/>
      <c r="Z41" s="130"/>
      <c r="AA41" s="221"/>
      <c r="AB41" s="130"/>
      <c r="AC41" s="221"/>
      <c r="AD41" s="130"/>
      <c r="AE41" s="221"/>
      <c r="AF41" s="130"/>
      <c r="AG41" s="269"/>
      <c r="AH41" s="130"/>
      <c r="AI41" s="269"/>
      <c r="AJ41" s="130"/>
      <c r="AK41" s="269"/>
      <c r="AL41" s="130"/>
      <c r="AM41" s="269"/>
      <c r="AN41" s="130"/>
      <c r="AO41" s="269"/>
      <c r="AP41" s="130"/>
      <c r="AQ41" s="269"/>
      <c r="AR41" s="130"/>
      <c r="AS41" s="269"/>
      <c r="AT41" s="130"/>
      <c r="AU41" s="269"/>
      <c r="AV41" s="130"/>
      <c r="AW41" s="269"/>
      <c r="AX41" s="130"/>
      <c r="AY41" s="323"/>
      <c r="AZ41" s="130"/>
      <c r="BA41" s="323"/>
      <c r="BB41" s="130"/>
      <c r="BC41" s="323"/>
      <c r="BD41" s="130"/>
      <c r="BE41" s="323"/>
      <c r="BF41" s="130"/>
      <c r="BG41" s="323"/>
      <c r="BH41" s="130"/>
      <c r="BI41" s="323"/>
      <c r="BJ41" s="130"/>
      <c r="BK41" s="323"/>
      <c r="BL41" s="130"/>
      <c r="BM41" s="323"/>
      <c r="BN41" s="130"/>
      <c r="BO41" s="323"/>
      <c r="BP41" s="130"/>
      <c r="BQ41" s="323"/>
      <c r="BR41" s="130"/>
      <c r="BS41" s="323"/>
      <c r="BT41" s="130"/>
      <c r="BU41" s="323"/>
      <c r="BV41" s="130"/>
      <c r="BW41" s="323"/>
      <c r="BX41" s="130"/>
      <c r="BY41" s="323">
        <f>BY42</f>
        <v>0</v>
      </c>
      <c r="BZ41" s="130"/>
      <c r="CA41" s="323">
        <f>CA42</f>
        <v>16612740</v>
      </c>
      <c r="CB41" s="130">
        <f t="shared" si="7"/>
        <v>16612740</v>
      </c>
      <c r="CC41" s="52"/>
      <c r="CD41" s="24"/>
      <c r="CE41" s="24"/>
      <c r="CF41" s="24"/>
      <c r="CG41" s="24"/>
      <c r="CH41" s="24"/>
      <c r="CI41" s="24"/>
      <c r="CJ41" s="24"/>
      <c r="CK41" s="24"/>
      <c r="CL41" s="24"/>
    </row>
    <row r="42" spans="1:90" s="60" customFormat="1" ht="15.75" x14ac:dyDescent="0.25">
      <c r="A42" s="61"/>
      <c r="B42" s="532" t="s">
        <v>75</v>
      </c>
      <c r="C42" s="559"/>
      <c r="D42" s="559"/>
      <c r="E42" s="559"/>
      <c r="F42" s="559"/>
      <c r="G42" s="559"/>
      <c r="H42" s="519" t="s">
        <v>1111</v>
      </c>
      <c r="I42" s="520" t="s">
        <v>74</v>
      </c>
      <c r="J42" s="274"/>
      <c r="K42" s="275"/>
      <c r="L42" s="276"/>
      <c r="M42" s="277"/>
      <c r="N42" s="276"/>
      <c r="O42" s="277"/>
      <c r="P42" s="276"/>
      <c r="Q42" s="184"/>
      <c r="R42" s="106"/>
      <c r="S42" s="205"/>
      <c r="T42" s="103"/>
      <c r="U42" s="205"/>
      <c r="V42" s="103"/>
      <c r="W42" s="205"/>
      <c r="X42" s="103"/>
      <c r="Y42" s="205"/>
      <c r="Z42" s="103"/>
      <c r="AA42" s="205"/>
      <c r="AB42" s="103"/>
      <c r="AC42" s="205"/>
      <c r="AD42" s="103"/>
      <c r="AE42" s="205"/>
      <c r="AF42" s="103"/>
      <c r="AG42" s="249"/>
      <c r="AH42" s="103"/>
      <c r="AI42" s="249"/>
      <c r="AJ42" s="103"/>
      <c r="AK42" s="249"/>
      <c r="AL42" s="103"/>
      <c r="AM42" s="249"/>
      <c r="AN42" s="103"/>
      <c r="AO42" s="249"/>
      <c r="AP42" s="103"/>
      <c r="AQ42" s="249"/>
      <c r="AR42" s="103"/>
      <c r="AS42" s="249"/>
      <c r="AT42" s="103"/>
      <c r="AU42" s="249"/>
      <c r="AV42" s="103"/>
      <c r="AW42" s="249"/>
      <c r="AX42" s="103"/>
      <c r="AY42" s="319"/>
      <c r="AZ42" s="103"/>
      <c r="BA42" s="319"/>
      <c r="BB42" s="103"/>
      <c r="BC42" s="319"/>
      <c r="BD42" s="103"/>
      <c r="BE42" s="319"/>
      <c r="BF42" s="103"/>
      <c r="BG42" s="319"/>
      <c r="BH42" s="103"/>
      <c r="BI42" s="319"/>
      <c r="BJ42" s="103"/>
      <c r="BK42" s="319"/>
      <c r="BL42" s="103"/>
      <c r="BM42" s="319"/>
      <c r="BN42" s="103"/>
      <c r="BO42" s="319"/>
      <c r="BP42" s="103"/>
      <c r="BQ42" s="319"/>
      <c r="BR42" s="103"/>
      <c r="BS42" s="319"/>
      <c r="BT42" s="103"/>
      <c r="BU42" s="319"/>
      <c r="BV42" s="103"/>
      <c r="BW42" s="319"/>
      <c r="BX42" s="103"/>
      <c r="BY42" s="319">
        <v>0</v>
      </c>
      <c r="BZ42" s="103"/>
      <c r="CA42" s="502">
        <v>16612740</v>
      </c>
      <c r="CB42" s="103">
        <f t="shared" si="7"/>
        <v>16612740</v>
      </c>
      <c r="CC42" s="53" t="s">
        <v>1176</v>
      </c>
      <c r="CD42" s="59"/>
      <c r="CE42" s="59"/>
      <c r="CF42" s="59"/>
      <c r="CG42" s="59"/>
      <c r="CH42" s="59"/>
      <c r="CI42" s="59"/>
      <c r="CJ42" s="59"/>
      <c r="CK42" s="59"/>
      <c r="CL42" s="59"/>
    </row>
    <row r="43" spans="1:90" s="25" customFormat="1" ht="15.75" x14ac:dyDescent="0.25">
      <c r="A43" s="26"/>
      <c r="B43" s="525" t="s">
        <v>40</v>
      </c>
      <c r="C43" s="526"/>
      <c r="D43" s="526"/>
      <c r="E43" s="526"/>
      <c r="F43" s="526"/>
      <c r="G43" s="527"/>
      <c r="H43" s="313" t="s">
        <v>859</v>
      </c>
      <c r="I43" s="314" t="s">
        <v>5</v>
      </c>
      <c r="J43" s="278"/>
      <c r="K43" s="279"/>
      <c r="L43" s="280"/>
      <c r="M43" s="281"/>
      <c r="N43" s="280"/>
      <c r="O43" s="281"/>
      <c r="P43" s="280"/>
      <c r="Q43" s="193"/>
      <c r="R43" s="102"/>
      <c r="S43" s="221"/>
      <c r="T43" s="130"/>
      <c r="U43" s="221"/>
      <c r="V43" s="130"/>
      <c r="W43" s="221"/>
      <c r="X43" s="130"/>
      <c r="Y43" s="221"/>
      <c r="Z43" s="130"/>
      <c r="AA43" s="221"/>
      <c r="AB43" s="130"/>
      <c r="AC43" s="221"/>
      <c r="AD43" s="130"/>
      <c r="AE43" s="221"/>
      <c r="AF43" s="130"/>
      <c r="AG43" s="269"/>
      <c r="AH43" s="130"/>
      <c r="AI43" s="269"/>
      <c r="AJ43" s="130"/>
      <c r="AK43" s="269"/>
      <c r="AL43" s="130"/>
      <c r="AM43" s="269"/>
      <c r="AN43" s="130"/>
      <c r="AO43" s="269"/>
      <c r="AP43" s="130"/>
      <c r="AQ43" s="269"/>
      <c r="AR43" s="130"/>
      <c r="AS43" s="269"/>
      <c r="AT43" s="130"/>
      <c r="AU43" s="269"/>
      <c r="AV43" s="130"/>
      <c r="AW43" s="269"/>
      <c r="AX43" s="130"/>
      <c r="AY43" s="323">
        <f>AY44</f>
        <v>0</v>
      </c>
      <c r="AZ43" s="130"/>
      <c r="BA43" s="323">
        <f>BA44</f>
        <v>1000</v>
      </c>
      <c r="BB43" s="130">
        <f t="shared" si="36"/>
        <v>1000</v>
      </c>
      <c r="BC43" s="323">
        <f>BC44</f>
        <v>3431</v>
      </c>
      <c r="BD43" s="130">
        <f t="shared" si="36"/>
        <v>2431</v>
      </c>
      <c r="BE43" s="323">
        <f>BE44</f>
        <v>3431</v>
      </c>
      <c r="BF43" s="130">
        <f t="shared" si="36"/>
        <v>0</v>
      </c>
      <c r="BG43" s="323">
        <f>BG44</f>
        <v>163481</v>
      </c>
      <c r="BH43" s="130">
        <f t="shared" si="36"/>
        <v>160050</v>
      </c>
      <c r="BI43" s="323">
        <f>BI44</f>
        <v>163481</v>
      </c>
      <c r="BJ43" s="130">
        <f t="shared" si="36"/>
        <v>0</v>
      </c>
      <c r="BK43" s="323">
        <f>BK44</f>
        <v>163481</v>
      </c>
      <c r="BL43" s="130">
        <f t="shared" si="36"/>
        <v>0</v>
      </c>
      <c r="BM43" s="323">
        <f>BM44</f>
        <v>163481</v>
      </c>
      <c r="BN43" s="130">
        <f t="shared" si="36"/>
        <v>0</v>
      </c>
      <c r="BO43" s="323">
        <f>BO44</f>
        <v>163481</v>
      </c>
      <c r="BP43" s="130">
        <f t="shared" si="36"/>
        <v>0</v>
      </c>
      <c r="BQ43" s="323">
        <f>BQ44</f>
        <v>163481</v>
      </c>
      <c r="BR43" s="130">
        <f t="shared" si="36"/>
        <v>0</v>
      </c>
      <c r="BS43" s="323">
        <f>BS44</f>
        <v>163481</v>
      </c>
      <c r="BT43" s="130">
        <f t="shared" si="36"/>
        <v>0</v>
      </c>
      <c r="BU43" s="323">
        <f>BU44</f>
        <v>0</v>
      </c>
      <c r="BV43" s="130">
        <f t="shared" si="4"/>
        <v>-163481</v>
      </c>
      <c r="BW43" s="323">
        <f>BW44</f>
        <v>0</v>
      </c>
      <c r="BX43" s="130">
        <f t="shared" si="5"/>
        <v>0</v>
      </c>
      <c r="BY43" s="323">
        <f>BY44</f>
        <v>7701.32</v>
      </c>
      <c r="BZ43" s="130">
        <f t="shared" si="6"/>
        <v>7701.32</v>
      </c>
      <c r="CA43" s="323">
        <f>CA44</f>
        <v>7801.32</v>
      </c>
      <c r="CB43" s="130">
        <f t="shared" si="7"/>
        <v>100</v>
      </c>
      <c r="CC43" s="52"/>
      <c r="CD43" s="24"/>
      <c r="CE43" s="24"/>
      <c r="CF43" s="24"/>
      <c r="CG43" s="24"/>
      <c r="CH43" s="24"/>
      <c r="CI43" s="24"/>
      <c r="CJ43" s="24"/>
      <c r="CK43" s="24"/>
      <c r="CL43" s="24"/>
    </row>
    <row r="44" spans="1:90" s="25" customFormat="1" ht="24.75" customHeight="1" x14ac:dyDescent="0.25">
      <c r="A44" s="26"/>
      <c r="B44" s="558" t="s">
        <v>11</v>
      </c>
      <c r="C44" s="558"/>
      <c r="D44" s="558"/>
      <c r="E44" s="558"/>
      <c r="F44" s="558"/>
      <c r="G44" s="558"/>
      <c r="H44" s="313" t="s">
        <v>859</v>
      </c>
      <c r="I44" s="314" t="s">
        <v>10</v>
      </c>
      <c r="J44" s="278"/>
      <c r="K44" s="279"/>
      <c r="L44" s="280"/>
      <c r="M44" s="281"/>
      <c r="N44" s="280"/>
      <c r="O44" s="281"/>
      <c r="P44" s="280"/>
      <c r="Q44" s="193"/>
      <c r="R44" s="102"/>
      <c r="S44" s="221"/>
      <c r="T44" s="130"/>
      <c r="U44" s="221"/>
      <c r="V44" s="130"/>
      <c r="W44" s="221"/>
      <c r="X44" s="130"/>
      <c r="Y44" s="221"/>
      <c r="Z44" s="130"/>
      <c r="AA44" s="221"/>
      <c r="AB44" s="130"/>
      <c r="AC44" s="221"/>
      <c r="AD44" s="130"/>
      <c r="AE44" s="221"/>
      <c r="AF44" s="130"/>
      <c r="AG44" s="269"/>
      <c r="AH44" s="130"/>
      <c r="AI44" s="269"/>
      <c r="AJ44" s="130"/>
      <c r="AK44" s="269"/>
      <c r="AL44" s="130"/>
      <c r="AM44" s="269"/>
      <c r="AN44" s="130"/>
      <c r="AO44" s="269"/>
      <c r="AP44" s="130"/>
      <c r="AQ44" s="269"/>
      <c r="AR44" s="130"/>
      <c r="AS44" s="269"/>
      <c r="AT44" s="130"/>
      <c r="AU44" s="269"/>
      <c r="AV44" s="130"/>
      <c r="AW44" s="269"/>
      <c r="AX44" s="130"/>
      <c r="AY44" s="323">
        <f>AY45</f>
        <v>0</v>
      </c>
      <c r="AZ44" s="130"/>
      <c r="BA44" s="323">
        <f>BA45</f>
        <v>1000</v>
      </c>
      <c r="BB44" s="130">
        <f t="shared" si="36"/>
        <v>1000</v>
      </c>
      <c r="BC44" s="323">
        <f>BC45</f>
        <v>3431</v>
      </c>
      <c r="BD44" s="130">
        <f t="shared" si="36"/>
        <v>2431</v>
      </c>
      <c r="BE44" s="323">
        <f>BE45</f>
        <v>3431</v>
      </c>
      <c r="BF44" s="130">
        <f t="shared" si="36"/>
        <v>0</v>
      </c>
      <c r="BG44" s="323">
        <f>BG45</f>
        <v>163481</v>
      </c>
      <c r="BH44" s="130">
        <f t="shared" si="36"/>
        <v>160050</v>
      </c>
      <c r="BI44" s="323">
        <f>BI45</f>
        <v>163481</v>
      </c>
      <c r="BJ44" s="130">
        <f t="shared" si="36"/>
        <v>0</v>
      </c>
      <c r="BK44" s="323">
        <f>BK45</f>
        <v>163481</v>
      </c>
      <c r="BL44" s="130">
        <f t="shared" si="36"/>
        <v>0</v>
      </c>
      <c r="BM44" s="323">
        <f>BM45</f>
        <v>163481</v>
      </c>
      <c r="BN44" s="130">
        <f t="shared" si="36"/>
        <v>0</v>
      </c>
      <c r="BO44" s="323">
        <f>BO45</f>
        <v>163481</v>
      </c>
      <c r="BP44" s="130">
        <f t="shared" si="36"/>
        <v>0</v>
      </c>
      <c r="BQ44" s="323">
        <f>BQ45</f>
        <v>163481</v>
      </c>
      <c r="BR44" s="130">
        <f t="shared" si="36"/>
        <v>0</v>
      </c>
      <c r="BS44" s="323">
        <f>BS45</f>
        <v>163481</v>
      </c>
      <c r="BT44" s="130">
        <f t="shared" si="36"/>
        <v>0</v>
      </c>
      <c r="BU44" s="323">
        <f>BU45</f>
        <v>0</v>
      </c>
      <c r="BV44" s="130">
        <f t="shared" si="4"/>
        <v>-163481</v>
      </c>
      <c r="BW44" s="323">
        <f>BW45</f>
        <v>0</v>
      </c>
      <c r="BX44" s="130">
        <f t="shared" si="5"/>
        <v>0</v>
      </c>
      <c r="BY44" s="323">
        <f>BY45</f>
        <v>7701.32</v>
      </c>
      <c r="BZ44" s="130">
        <f t="shared" si="6"/>
        <v>7701.32</v>
      </c>
      <c r="CA44" s="323">
        <f>CA45</f>
        <v>7801.32</v>
      </c>
      <c r="CB44" s="130">
        <f t="shared" si="7"/>
        <v>100</v>
      </c>
      <c r="CC44" s="52"/>
      <c r="CD44" s="24"/>
      <c r="CE44" s="24"/>
      <c r="CF44" s="24"/>
      <c r="CG44" s="24"/>
      <c r="CH44" s="24"/>
      <c r="CI44" s="24"/>
      <c r="CJ44" s="24"/>
      <c r="CK44" s="24"/>
      <c r="CL44" s="24"/>
    </row>
    <row r="45" spans="1:90" s="60" customFormat="1" ht="24.75" customHeight="1" x14ac:dyDescent="0.25">
      <c r="A45" s="61"/>
      <c r="B45" s="559" t="s">
        <v>9</v>
      </c>
      <c r="C45" s="559"/>
      <c r="D45" s="559"/>
      <c r="E45" s="559"/>
      <c r="F45" s="559"/>
      <c r="G45" s="559"/>
      <c r="H45" s="324" t="s">
        <v>859</v>
      </c>
      <c r="I45" s="325" t="s">
        <v>8</v>
      </c>
      <c r="J45" s="274"/>
      <c r="K45" s="275"/>
      <c r="L45" s="276"/>
      <c r="M45" s="277"/>
      <c r="N45" s="276"/>
      <c r="O45" s="277"/>
      <c r="P45" s="276"/>
      <c r="Q45" s="184"/>
      <c r="R45" s="106"/>
      <c r="S45" s="205"/>
      <c r="T45" s="103"/>
      <c r="U45" s="205"/>
      <c r="V45" s="103"/>
      <c r="W45" s="205"/>
      <c r="X45" s="103"/>
      <c r="Y45" s="205"/>
      <c r="Z45" s="103"/>
      <c r="AA45" s="205"/>
      <c r="AB45" s="103"/>
      <c r="AC45" s="205"/>
      <c r="AD45" s="103"/>
      <c r="AE45" s="205"/>
      <c r="AF45" s="103"/>
      <c r="AG45" s="249"/>
      <c r="AH45" s="103"/>
      <c r="AI45" s="249"/>
      <c r="AJ45" s="103"/>
      <c r="AK45" s="249"/>
      <c r="AL45" s="103"/>
      <c r="AM45" s="249"/>
      <c r="AN45" s="103"/>
      <c r="AO45" s="249"/>
      <c r="AP45" s="103"/>
      <c r="AQ45" s="249"/>
      <c r="AR45" s="103"/>
      <c r="AS45" s="249"/>
      <c r="AT45" s="103"/>
      <c r="AU45" s="249"/>
      <c r="AV45" s="103"/>
      <c r="AW45" s="249"/>
      <c r="AX45" s="103"/>
      <c r="AY45" s="319">
        <v>0</v>
      </c>
      <c r="AZ45" s="103"/>
      <c r="BA45" s="318">
        <v>1000</v>
      </c>
      <c r="BB45" s="103">
        <f t="shared" si="36"/>
        <v>1000</v>
      </c>
      <c r="BC45" s="318">
        <v>3431</v>
      </c>
      <c r="BD45" s="103">
        <f t="shared" si="36"/>
        <v>2431</v>
      </c>
      <c r="BE45" s="318">
        <v>3431</v>
      </c>
      <c r="BF45" s="103">
        <f t="shared" si="36"/>
        <v>0</v>
      </c>
      <c r="BG45" s="318">
        <v>163481</v>
      </c>
      <c r="BH45" s="103">
        <f t="shared" si="36"/>
        <v>160050</v>
      </c>
      <c r="BI45" s="318">
        <v>163481</v>
      </c>
      <c r="BJ45" s="103">
        <f t="shared" si="36"/>
        <v>0</v>
      </c>
      <c r="BK45" s="318">
        <v>163481</v>
      </c>
      <c r="BL45" s="103">
        <f t="shared" si="36"/>
        <v>0</v>
      </c>
      <c r="BM45" s="318">
        <v>163481</v>
      </c>
      <c r="BN45" s="103">
        <f t="shared" si="36"/>
        <v>0</v>
      </c>
      <c r="BO45" s="318">
        <v>163481</v>
      </c>
      <c r="BP45" s="103">
        <f t="shared" si="36"/>
        <v>0</v>
      </c>
      <c r="BQ45" s="318">
        <v>163481</v>
      </c>
      <c r="BR45" s="103">
        <f t="shared" si="36"/>
        <v>0</v>
      </c>
      <c r="BS45" s="318">
        <v>163481</v>
      </c>
      <c r="BT45" s="103">
        <f t="shared" si="36"/>
        <v>0</v>
      </c>
      <c r="BU45" s="322">
        <v>0</v>
      </c>
      <c r="BV45" s="103">
        <f t="shared" si="4"/>
        <v>-163481</v>
      </c>
      <c r="BW45" s="318">
        <v>0</v>
      </c>
      <c r="BX45" s="103">
        <f t="shared" si="5"/>
        <v>0</v>
      </c>
      <c r="BY45" s="368">
        <v>7701.32</v>
      </c>
      <c r="BZ45" s="103">
        <f t="shared" si="6"/>
        <v>7701.32</v>
      </c>
      <c r="CA45" s="502">
        <v>7801.32</v>
      </c>
      <c r="CB45" s="103">
        <f t="shared" si="7"/>
        <v>100</v>
      </c>
      <c r="CC45" s="53">
        <v>6</v>
      </c>
      <c r="CD45" s="59"/>
      <c r="CE45" s="59"/>
      <c r="CF45" s="59"/>
      <c r="CG45" s="59"/>
      <c r="CH45" s="59"/>
      <c r="CI45" s="59"/>
      <c r="CJ45" s="59"/>
      <c r="CK45" s="59"/>
      <c r="CL45" s="59"/>
    </row>
    <row r="46" spans="1:90" ht="76.5" customHeight="1" x14ac:dyDescent="0.2">
      <c r="B46" s="531" t="s">
        <v>508</v>
      </c>
      <c r="C46" s="558"/>
      <c r="D46" s="558"/>
      <c r="E46" s="558"/>
      <c r="F46" s="558"/>
      <c r="G46" s="558"/>
      <c r="H46" s="181" t="s">
        <v>509</v>
      </c>
      <c r="I46" s="182" t="s">
        <v>5</v>
      </c>
      <c r="Q46" s="193">
        <f>Q47</f>
        <v>0</v>
      </c>
      <c r="R46" s="193"/>
      <c r="S46" s="193">
        <f>S47</f>
        <v>576500</v>
      </c>
      <c r="T46" s="130">
        <f t="shared" si="15"/>
        <v>576500</v>
      </c>
      <c r="U46" s="193">
        <f>U47</f>
        <v>576500</v>
      </c>
      <c r="V46" s="130">
        <f t="shared" si="15"/>
        <v>0</v>
      </c>
      <c r="W46" s="193">
        <f>W47</f>
        <v>576500</v>
      </c>
      <c r="X46" s="130">
        <f t="shared" si="15"/>
        <v>0</v>
      </c>
      <c r="Y46" s="193">
        <f>Y47</f>
        <v>576500</v>
      </c>
      <c r="Z46" s="130">
        <f t="shared" si="15"/>
        <v>0</v>
      </c>
      <c r="AA46" s="193">
        <f>AA47</f>
        <v>576500</v>
      </c>
      <c r="AB46" s="130">
        <f t="shared" si="15"/>
        <v>0</v>
      </c>
      <c r="AC46" s="193">
        <f>AC47</f>
        <v>576500</v>
      </c>
      <c r="AD46" s="130">
        <f t="shared" si="15"/>
        <v>0</v>
      </c>
      <c r="AE46" s="193">
        <f>AE47</f>
        <v>0</v>
      </c>
      <c r="AF46" s="130">
        <f t="shared" si="15"/>
        <v>-576500</v>
      </c>
      <c r="AG46" s="193">
        <f>AG47</f>
        <v>0</v>
      </c>
      <c r="AH46" s="130">
        <f t="shared" si="15"/>
        <v>0</v>
      </c>
      <c r="AI46" s="193">
        <f>AI47</f>
        <v>0</v>
      </c>
      <c r="AJ46" s="130">
        <f t="shared" si="1"/>
        <v>0</v>
      </c>
      <c r="AK46" s="193">
        <f>AK47</f>
        <v>0</v>
      </c>
      <c r="AL46" s="130">
        <f t="shared" si="2"/>
        <v>0</v>
      </c>
      <c r="AM46" s="193">
        <f>AM47</f>
        <v>0</v>
      </c>
      <c r="AN46" s="130">
        <f t="shared" si="2"/>
        <v>0</v>
      </c>
      <c r="AO46" s="193">
        <f>AO47</f>
        <v>0</v>
      </c>
      <c r="AP46" s="130">
        <f t="shared" si="2"/>
        <v>0</v>
      </c>
      <c r="AQ46" s="193">
        <f>AQ47</f>
        <v>0</v>
      </c>
      <c r="AR46" s="130">
        <f t="shared" si="2"/>
        <v>0</v>
      </c>
      <c r="AS46" s="193">
        <f>AS47</f>
        <v>0</v>
      </c>
      <c r="AT46" s="130">
        <f t="shared" si="2"/>
        <v>0</v>
      </c>
      <c r="AU46" s="193">
        <f>AU47</f>
        <v>0</v>
      </c>
      <c r="AV46" s="130">
        <f t="shared" si="2"/>
        <v>0</v>
      </c>
      <c r="AW46" s="193">
        <f>AW47</f>
        <v>0</v>
      </c>
      <c r="AX46" s="130">
        <f t="shared" si="2"/>
        <v>0</v>
      </c>
      <c r="AY46" s="193">
        <f>AY47</f>
        <v>0</v>
      </c>
      <c r="AZ46" s="130">
        <f t="shared" si="2"/>
        <v>0</v>
      </c>
      <c r="BA46" s="193">
        <f>BA47</f>
        <v>0</v>
      </c>
      <c r="BB46" s="130">
        <f t="shared" si="2"/>
        <v>0</v>
      </c>
      <c r="BC46" s="193">
        <f>BC47</f>
        <v>0</v>
      </c>
      <c r="BD46" s="130">
        <f t="shared" si="2"/>
        <v>0</v>
      </c>
      <c r="BE46" s="193">
        <f>BE47</f>
        <v>0</v>
      </c>
      <c r="BF46" s="130">
        <f t="shared" si="9"/>
        <v>0</v>
      </c>
      <c r="BG46" s="193">
        <f>BG47</f>
        <v>0</v>
      </c>
      <c r="BH46" s="130">
        <f t="shared" si="9"/>
        <v>0</v>
      </c>
      <c r="BI46" s="193">
        <f>BI47</f>
        <v>0</v>
      </c>
      <c r="BJ46" s="130">
        <f t="shared" si="9"/>
        <v>0</v>
      </c>
      <c r="BK46" s="193">
        <f>BK47</f>
        <v>0</v>
      </c>
      <c r="BL46" s="130">
        <f t="shared" si="9"/>
        <v>0</v>
      </c>
      <c r="BM46" s="193">
        <f>BM47</f>
        <v>0</v>
      </c>
      <c r="BN46" s="130">
        <f t="shared" si="9"/>
        <v>0</v>
      </c>
      <c r="BO46" s="193">
        <f>BO47</f>
        <v>0</v>
      </c>
      <c r="BP46" s="130">
        <f t="shared" si="9"/>
        <v>0</v>
      </c>
      <c r="BQ46" s="193">
        <f>BQ47</f>
        <v>0</v>
      </c>
      <c r="BR46" s="130">
        <f t="shared" si="9"/>
        <v>0</v>
      </c>
      <c r="BS46" s="193">
        <f>BS47</f>
        <v>0</v>
      </c>
      <c r="BT46" s="130">
        <f t="shared" si="9"/>
        <v>0</v>
      </c>
      <c r="BU46" s="193">
        <f>BU47</f>
        <v>0</v>
      </c>
      <c r="BV46" s="130">
        <f t="shared" si="4"/>
        <v>0</v>
      </c>
      <c r="BW46" s="193">
        <f>BW47</f>
        <v>0</v>
      </c>
      <c r="BX46" s="130">
        <f t="shared" si="5"/>
        <v>0</v>
      </c>
      <c r="BY46" s="193">
        <f>BY47</f>
        <v>0</v>
      </c>
      <c r="BZ46" s="130">
        <f t="shared" si="6"/>
        <v>0</v>
      </c>
      <c r="CA46" s="193">
        <f>CA47</f>
        <v>0</v>
      </c>
      <c r="CB46" s="130">
        <f t="shared" si="7"/>
        <v>0</v>
      </c>
      <c r="CC46" s="52"/>
    </row>
    <row r="47" spans="1:90" ht="56.25" customHeight="1" x14ac:dyDescent="0.2">
      <c r="B47" s="531" t="s">
        <v>514</v>
      </c>
      <c r="C47" s="558"/>
      <c r="D47" s="558"/>
      <c r="E47" s="558"/>
      <c r="F47" s="558"/>
      <c r="G47" s="558"/>
      <c r="H47" s="179" t="s">
        <v>510</v>
      </c>
      <c r="I47" s="180" t="s">
        <v>5</v>
      </c>
      <c r="Q47" s="193">
        <f>Q48+Q50</f>
        <v>0</v>
      </c>
      <c r="R47" s="193"/>
      <c r="S47" s="193">
        <f>S48+S50</f>
        <v>576500</v>
      </c>
      <c r="T47" s="130">
        <f t="shared" si="15"/>
        <v>576500</v>
      </c>
      <c r="U47" s="193">
        <f>U48+U50</f>
        <v>576500</v>
      </c>
      <c r="V47" s="130">
        <f t="shared" si="15"/>
        <v>0</v>
      </c>
      <c r="W47" s="193">
        <f>W48+W50</f>
        <v>576500</v>
      </c>
      <c r="X47" s="130">
        <f t="shared" si="15"/>
        <v>0</v>
      </c>
      <c r="Y47" s="193">
        <f>Y48+Y50</f>
        <v>576500</v>
      </c>
      <c r="Z47" s="130">
        <f t="shared" si="15"/>
        <v>0</v>
      </c>
      <c r="AA47" s="193">
        <f>AA48+AA50</f>
        <v>576500</v>
      </c>
      <c r="AB47" s="130">
        <f t="shared" si="15"/>
        <v>0</v>
      </c>
      <c r="AC47" s="193">
        <f>AC48+AC50</f>
        <v>576500</v>
      </c>
      <c r="AD47" s="130">
        <f t="shared" si="15"/>
        <v>0</v>
      </c>
      <c r="AE47" s="193">
        <f>AE48+AE50</f>
        <v>0</v>
      </c>
      <c r="AF47" s="130">
        <f t="shared" si="15"/>
        <v>-576500</v>
      </c>
      <c r="AG47" s="193">
        <f>AG48+AG50</f>
        <v>0</v>
      </c>
      <c r="AH47" s="130">
        <f t="shared" si="15"/>
        <v>0</v>
      </c>
      <c r="AI47" s="193">
        <f>AI48+AI50</f>
        <v>0</v>
      </c>
      <c r="AJ47" s="130">
        <f t="shared" si="1"/>
        <v>0</v>
      </c>
      <c r="AK47" s="193">
        <f>AK48+AK50</f>
        <v>0</v>
      </c>
      <c r="AL47" s="130">
        <f t="shared" si="2"/>
        <v>0</v>
      </c>
      <c r="AM47" s="193">
        <f>AM48+AM50</f>
        <v>0</v>
      </c>
      <c r="AN47" s="130">
        <f t="shared" si="2"/>
        <v>0</v>
      </c>
      <c r="AO47" s="193">
        <f>AO48+AO50</f>
        <v>0</v>
      </c>
      <c r="AP47" s="130">
        <f t="shared" si="2"/>
        <v>0</v>
      </c>
      <c r="AQ47" s="193">
        <f>AQ48+AQ50</f>
        <v>0</v>
      </c>
      <c r="AR47" s="130">
        <f t="shared" si="2"/>
        <v>0</v>
      </c>
      <c r="AS47" s="193">
        <f>AS48+AS50</f>
        <v>0</v>
      </c>
      <c r="AT47" s="130">
        <f t="shared" si="2"/>
        <v>0</v>
      </c>
      <c r="AU47" s="193">
        <f>AU48+AU50</f>
        <v>0</v>
      </c>
      <c r="AV47" s="130">
        <f t="shared" si="2"/>
        <v>0</v>
      </c>
      <c r="AW47" s="193">
        <f>AW48+AW50</f>
        <v>0</v>
      </c>
      <c r="AX47" s="130">
        <f t="shared" si="2"/>
        <v>0</v>
      </c>
      <c r="AY47" s="193">
        <f>AY48+AY50</f>
        <v>0</v>
      </c>
      <c r="AZ47" s="130">
        <f t="shared" si="2"/>
        <v>0</v>
      </c>
      <c r="BA47" s="193">
        <f>BA48+BA50</f>
        <v>0</v>
      </c>
      <c r="BB47" s="130">
        <f t="shared" si="2"/>
        <v>0</v>
      </c>
      <c r="BC47" s="193">
        <f>BC48+BC50</f>
        <v>0</v>
      </c>
      <c r="BD47" s="130">
        <f t="shared" si="2"/>
        <v>0</v>
      </c>
      <c r="BE47" s="193">
        <f>BE48+BE50</f>
        <v>0</v>
      </c>
      <c r="BF47" s="130">
        <f t="shared" si="9"/>
        <v>0</v>
      </c>
      <c r="BG47" s="193">
        <f>BG48+BG50</f>
        <v>0</v>
      </c>
      <c r="BH47" s="130">
        <f t="shared" si="9"/>
        <v>0</v>
      </c>
      <c r="BI47" s="193">
        <f>BI48+BI50</f>
        <v>0</v>
      </c>
      <c r="BJ47" s="130">
        <f t="shared" si="9"/>
        <v>0</v>
      </c>
      <c r="BK47" s="193">
        <f>BK48+BK50</f>
        <v>0</v>
      </c>
      <c r="BL47" s="130">
        <f t="shared" si="9"/>
        <v>0</v>
      </c>
      <c r="BM47" s="193">
        <f>BM48+BM50</f>
        <v>0</v>
      </c>
      <c r="BN47" s="130">
        <f t="shared" si="9"/>
        <v>0</v>
      </c>
      <c r="BO47" s="193">
        <f>BO48+BO50</f>
        <v>0</v>
      </c>
      <c r="BP47" s="130">
        <f t="shared" si="9"/>
        <v>0</v>
      </c>
      <c r="BQ47" s="193">
        <f>BQ48+BQ50</f>
        <v>0</v>
      </c>
      <c r="BR47" s="130">
        <f t="shared" si="9"/>
        <v>0</v>
      </c>
      <c r="BS47" s="193">
        <f>BS48+BS50</f>
        <v>0</v>
      </c>
      <c r="BT47" s="130">
        <f t="shared" si="9"/>
        <v>0</v>
      </c>
      <c r="BU47" s="193">
        <f>BU48+BU50</f>
        <v>0</v>
      </c>
      <c r="BV47" s="130">
        <f t="shared" si="4"/>
        <v>0</v>
      </c>
      <c r="BW47" s="193">
        <f>BW48+BW50</f>
        <v>0</v>
      </c>
      <c r="BX47" s="130">
        <f t="shared" si="5"/>
        <v>0</v>
      </c>
      <c r="BY47" s="193">
        <f>BY48+BY50</f>
        <v>0</v>
      </c>
      <c r="BZ47" s="130">
        <f t="shared" si="6"/>
        <v>0</v>
      </c>
      <c r="CA47" s="193">
        <f>CA48+CA50</f>
        <v>0</v>
      </c>
      <c r="CB47" s="130">
        <f t="shared" si="7"/>
        <v>0</v>
      </c>
      <c r="CC47" s="52"/>
    </row>
    <row r="48" spans="1:90" x14ac:dyDescent="0.2">
      <c r="B48" s="525" t="s">
        <v>48</v>
      </c>
      <c r="C48" s="566"/>
      <c r="D48" s="566"/>
      <c r="E48" s="566"/>
      <c r="F48" s="566"/>
      <c r="G48" s="567"/>
      <c r="H48" s="179" t="s">
        <v>510</v>
      </c>
      <c r="I48" s="180" t="s">
        <v>47</v>
      </c>
      <c r="Q48" s="193">
        <f>Q49</f>
        <v>0</v>
      </c>
      <c r="R48" s="193"/>
      <c r="S48" s="193">
        <f>S49</f>
        <v>256222.2</v>
      </c>
      <c r="T48" s="130">
        <f t="shared" si="15"/>
        <v>256222.2</v>
      </c>
      <c r="U48" s="193">
        <f>U49</f>
        <v>256222.2</v>
      </c>
      <c r="V48" s="130">
        <f t="shared" si="15"/>
        <v>0</v>
      </c>
      <c r="W48" s="193">
        <f>W49</f>
        <v>256222.2</v>
      </c>
      <c r="X48" s="130">
        <f t="shared" si="15"/>
        <v>0</v>
      </c>
      <c r="Y48" s="193">
        <f>Y49</f>
        <v>256222.2</v>
      </c>
      <c r="Z48" s="130">
        <f t="shared" si="15"/>
        <v>0</v>
      </c>
      <c r="AA48" s="193">
        <f>AA49</f>
        <v>256222.2</v>
      </c>
      <c r="AB48" s="130">
        <f t="shared" si="15"/>
        <v>0</v>
      </c>
      <c r="AC48" s="193">
        <f>AC49</f>
        <v>256222.2</v>
      </c>
      <c r="AD48" s="130">
        <f t="shared" si="15"/>
        <v>0</v>
      </c>
      <c r="AE48" s="193">
        <f>AE49</f>
        <v>0</v>
      </c>
      <c r="AF48" s="130">
        <f t="shared" si="15"/>
        <v>-256222.2</v>
      </c>
      <c r="AG48" s="193">
        <f>AG49</f>
        <v>0</v>
      </c>
      <c r="AH48" s="130">
        <f t="shared" si="15"/>
        <v>0</v>
      </c>
      <c r="AI48" s="193">
        <f>AI49</f>
        <v>0</v>
      </c>
      <c r="AJ48" s="130">
        <f t="shared" si="1"/>
        <v>0</v>
      </c>
      <c r="AK48" s="193">
        <f>AK49</f>
        <v>0</v>
      </c>
      <c r="AL48" s="130">
        <f t="shared" si="2"/>
        <v>0</v>
      </c>
      <c r="AM48" s="193">
        <f>AM49</f>
        <v>0</v>
      </c>
      <c r="AN48" s="130">
        <f t="shared" si="2"/>
        <v>0</v>
      </c>
      <c r="AO48" s="193">
        <f>AO49</f>
        <v>0</v>
      </c>
      <c r="AP48" s="130">
        <f t="shared" si="2"/>
        <v>0</v>
      </c>
      <c r="AQ48" s="193">
        <f>AQ49</f>
        <v>0</v>
      </c>
      <c r="AR48" s="130">
        <f t="shared" si="2"/>
        <v>0</v>
      </c>
      <c r="AS48" s="193">
        <f>AS49</f>
        <v>0</v>
      </c>
      <c r="AT48" s="130">
        <f t="shared" si="2"/>
        <v>0</v>
      </c>
      <c r="AU48" s="193">
        <f>AU49</f>
        <v>0</v>
      </c>
      <c r="AV48" s="130">
        <f t="shared" si="2"/>
        <v>0</v>
      </c>
      <c r="AW48" s="193">
        <f>AW49</f>
        <v>0</v>
      </c>
      <c r="AX48" s="130">
        <f t="shared" si="2"/>
        <v>0</v>
      </c>
      <c r="AY48" s="193">
        <f>AY49</f>
        <v>0</v>
      </c>
      <c r="AZ48" s="130">
        <f t="shared" si="2"/>
        <v>0</v>
      </c>
      <c r="BA48" s="193">
        <f>BA49</f>
        <v>0</v>
      </c>
      <c r="BB48" s="130">
        <f t="shared" si="2"/>
        <v>0</v>
      </c>
      <c r="BC48" s="193">
        <f>BC49</f>
        <v>0</v>
      </c>
      <c r="BD48" s="130">
        <f t="shared" si="2"/>
        <v>0</v>
      </c>
      <c r="BE48" s="193">
        <f>BE49</f>
        <v>0</v>
      </c>
      <c r="BF48" s="130">
        <f t="shared" si="9"/>
        <v>0</v>
      </c>
      <c r="BG48" s="193">
        <f>BG49</f>
        <v>0</v>
      </c>
      <c r="BH48" s="130">
        <f t="shared" si="9"/>
        <v>0</v>
      </c>
      <c r="BI48" s="193">
        <f>BI49</f>
        <v>0</v>
      </c>
      <c r="BJ48" s="130">
        <f t="shared" si="9"/>
        <v>0</v>
      </c>
      <c r="BK48" s="193">
        <f>BK49</f>
        <v>0</v>
      </c>
      <c r="BL48" s="130">
        <f t="shared" si="9"/>
        <v>0</v>
      </c>
      <c r="BM48" s="193">
        <f>BM49</f>
        <v>0</v>
      </c>
      <c r="BN48" s="130">
        <f t="shared" si="9"/>
        <v>0</v>
      </c>
      <c r="BO48" s="193">
        <f>BO49</f>
        <v>0</v>
      </c>
      <c r="BP48" s="130">
        <f t="shared" si="9"/>
        <v>0</v>
      </c>
      <c r="BQ48" s="193">
        <f>BQ49</f>
        <v>0</v>
      </c>
      <c r="BR48" s="130">
        <f t="shared" si="9"/>
        <v>0</v>
      </c>
      <c r="BS48" s="193">
        <f>BS49</f>
        <v>0</v>
      </c>
      <c r="BT48" s="130">
        <f t="shared" si="9"/>
        <v>0</v>
      </c>
      <c r="BU48" s="193">
        <f>BU49</f>
        <v>0</v>
      </c>
      <c r="BV48" s="130">
        <f t="shared" si="4"/>
        <v>0</v>
      </c>
      <c r="BW48" s="193">
        <f>BW49</f>
        <v>0</v>
      </c>
      <c r="BX48" s="130">
        <f t="shared" si="5"/>
        <v>0</v>
      </c>
      <c r="BY48" s="193">
        <f>BY49</f>
        <v>0</v>
      </c>
      <c r="BZ48" s="130">
        <f t="shared" si="6"/>
        <v>0</v>
      </c>
      <c r="CA48" s="193">
        <f>CA49</f>
        <v>0</v>
      </c>
      <c r="CB48" s="130">
        <f t="shared" si="7"/>
        <v>0</v>
      </c>
      <c r="CC48" s="52"/>
    </row>
    <row r="49" spans="2:81" s="14" customFormat="1" x14ac:dyDescent="0.2">
      <c r="B49" s="532" t="s">
        <v>46</v>
      </c>
      <c r="C49" s="559"/>
      <c r="D49" s="559"/>
      <c r="E49" s="559"/>
      <c r="F49" s="559"/>
      <c r="G49" s="559"/>
      <c r="H49" s="190" t="s">
        <v>510</v>
      </c>
      <c r="I49" s="191" t="s">
        <v>44</v>
      </c>
      <c r="J49" s="197"/>
      <c r="K49" s="197"/>
      <c r="L49" s="197"/>
      <c r="M49" s="197"/>
      <c r="N49" s="197"/>
      <c r="O49" s="197"/>
      <c r="P49" s="197"/>
      <c r="Q49" s="184">
        <v>0</v>
      </c>
      <c r="R49" s="184"/>
      <c r="S49" s="204">
        <v>256222.2</v>
      </c>
      <c r="T49" s="103">
        <f t="shared" si="15"/>
        <v>256222.2</v>
      </c>
      <c r="U49" s="204">
        <v>256222.2</v>
      </c>
      <c r="V49" s="103">
        <f t="shared" si="15"/>
        <v>0</v>
      </c>
      <c r="W49" s="204">
        <v>256222.2</v>
      </c>
      <c r="X49" s="103">
        <f t="shared" si="15"/>
        <v>0</v>
      </c>
      <c r="Y49" s="204">
        <v>256222.2</v>
      </c>
      <c r="Z49" s="103">
        <f t="shared" si="15"/>
        <v>0</v>
      </c>
      <c r="AA49" s="204">
        <v>256222.2</v>
      </c>
      <c r="AB49" s="103">
        <f t="shared" si="15"/>
        <v>0</v>
      </c>
      <c r="AC49" s="204">
        <v>256222.2</v>
      </c>
      <c r="AD49" s="103">
        <f t="shared" si="15"/>
        <v>0</v>
      </c>
      <c r="AE49" s="208">
        <v>0</v>
      </c>
      <c r="AF49" s="103">
        <f t="shared" si="15"/>
        <v>-256222.2</v>
      </c>
      <c r="AG49" s="208">
        <v>0</v>
      </c>
      <c r="AH49" s="103">
        <f t="shared" si="15"/>
        <v>0</v>
      </c>
      <c r="AI49" s="208">
        <v>0</v>
      </c>
      <c r="AJ49" s="103">
        <f t="shared" si="1"/>
        <v>0</v>
      </c>
      <c r="AK49" s="208">
        <v>0</v>
      </c>
      <c r="AL49" s="103">
        <f t="shared" si="2"/>
        <v>0</v>
      </c>
      <c r="AM49" s="208">
        <v>0</v>
      </c>
      <c r="AN49" s="103">
        <f t="shared" si="2"/>
        <v>0</v>
      </c>
      <c r="AO49" s="208">
        <v>0</v>
      </c>
      <c r="AP49" s="103">
        <f t="shared" si="2"/>
        <v>0</v>
      </c>
      <c r="AQ49" s="208">
        <v>0</v>
      </c>
      <c r="AR49" s="103">
        <f t="shared" si="2"/>
        <v>0</v>
      </c>
      <c r="AS49" s="208">
        <v>0</v>
      </c>
      <c r="AT49" s="103">
        <f t="shared" si="2"/>
        <v>0</v>
      </c>
      <c r="AU49" s="208">
        <v>0</v>
      </c>
      <c r="AV49" s="103">
        <f t="shared" si="2"/>
        <v>0</v>
      </c>
      <c r="AW49" s="208">
        <v>0</v>
      </c>
      <c r="AX49" s="103">
        <f t="shared" si="2"/>
        <v>0</v>
      </c>
      <c r="AY49" s="208">
        <v>0</v>
      </c>
      <c r="AZ49" s="103">
        <f t="shared" si="2"/>
        <v>0</v>
      </c>
      <c r="BA49" s="208">
        <v>0</v>
      </c>
      <c r="BB49" s="103">
        <f t="shared" si="2"/>
        <v>0</v>
      </c>
      <c r="BC49" s="208">
        <v>0</v>
      </c>
      <c r="BD49" s="103">
        <f t="shared" si="2"/>
        <v>0</v>
      </c>
      <c r="BE49" s="208">
        <v>0</v>
      </c>
      <c r="BF49" s="103">
        <f t="shared" si="9"/>
        <v>0</v>
      </c>
      <c r="BG49" s="208">
        <v>0</v>
      </c>
      <c r="BH49" s="103">
        <f t="shared" si="9"/>
        <v>0</v>
      </c>
      <c r="BI49" s="208">
        <v>0</v>
      </c>
      <c r="BJ49" s="103">
        <f t="shared" si="9"/>
        <v>0</v>
      </c>
      <c r="BK49" s="208">
        <v>0</v>
      </c>
      <c r="BL49" s="103">
        <f t="shared" si="9"/>
        <v>0</v>
      </c>
      <c r="BM49" s="208">
        <v>0</v>
      </c>
      <c r="BN49" s="103">
        <f t="shared" si="9"/>
        <v>0</v>
      </c>
      <c r="BO49" s="208">
        <v>0</v>
      </c>
      <c r="BP49" s="103">
        <f t="shared" si="9"/>
        <v>0</v>
      </c>
      <c r="BQ49" s="208">
        <v>0</v>
      </c>
      <c r="BR49" s="103">
        <f t="shared" si="9"/>
        <v>0</v>
      </c>
      <c r="BS49" s="208">
        <v>0</v>
      </c>
      <c r="BT49" s="103">
        <f t="shared" si="9"/>
        <v>0</v>
      </c>
      <c r="BU49" s="208">
        <v>0</v>
      </c>
      <c r="BV49" s="103">
        <f t="shared" si="4"/>
        <v>0</v>
      </c>
      <c r="BW49" s="208">
        <v>0</v>
      </c>
      <c r="BX49" s="103">
        <f t="shared" si="5"/>
        <v>0</v>
      </c>
      <c r="BY49" s="208">
        <v>0</v>
      </c>
      <c r="BZ49" s="103">
        <f t="shared" si="6"/>
        <v>0</v>
      </c>
      <c r="CA49" s="208">
        <v>0</v>
      </c>
      <c r="CB49" s="103">
        <f t="shared" si="7"/>
        <v>0</v>
      </c>
      <c r="CC49" s="194"/>
    </row>
    <row r="50" spans="2:81" ht="25.5" customHeight="1" x14ac:dyDescent="0.2">
      <c r="B50" s="531" t="s">
        <v>39</v>
      </c>
      <c r="C50" s="558"/>
      <c r="D50" s="558"/>
      <c r="E50" s="558"/>
      <c r="F50" s="558"/>
      <c r="G50" s="558"/>
      <c r="H50" s="196" t="s">
        <v>510</v>
      </c>
      <c r="I50" s="192" t="s">
        <v>38</v>
      </c>
      <c r="J50" s="195"/>
      <c r="K50" s="195"/>
      <c r="L50" s="195"/>
      <c r="M50" s="195"/>
      <c r="N50" s="195"/>
      <c r="O50" s="195"/>
      <c r="P50" s="195"/>
      <c r="Q50" s="185">
        <f>Q51</f>
        <v>0</v>
      </c>
      <c r="R50" s="185"/>
      <c r="S50" s="185">
        <f>S51</f>
        <v>320277.8</v>
      </c>
      <c r="T50" s="130">
        <f t="shared" si="15"/>
        <v>320277.8</v>
      </c>
      <c r="U50" s="185">
        <f>U51</f>
        <v>320277.8</v>
      </c>
      <c r="V50" s="130">
        <f t="shared" si="15"/>
        <v>0</v>
      </c>
      <c r="W50" s="185">
        <f>W51</f>
        <v>320277.8</v>
      </c>
      <c r="X50" s="130">
        <f t="shared" si="15"/>
        <v>0</v>
      </c>
      <c r="Y50" s="185">
        <f>Y51</f>
        <v>320277.8</v>
      </c>
      <c r="Z50" s="130">
        <f t="shared" si="15"/>
        <v>0</v>
      </c>
      <c r="AA50" s="185">
        <f>AA51</f>
        <v>320277.8</v>
      </c>
      <c r="AB50" s="130">
        <f t="shared" si="15"/>
        <v>0</v>
      </c>
      <c r="AC50" s="185">
        <f>AC51</f>
        <v>320277.8</v>
      </c>
      <c r="AD50" s="130">
        <f t="shared" si="15"/>
        <v>0</v>
      </c>
      <c r="AE50" s="185">
        <f>AE51</f>
        <v>0</v>
      </c>
      <c r="AF50" s="130">
        <f t="shared" si="15"/>
        <v>-320277.8</v>
      </c>
      <c r="AG50" s="185">
        <f>AG51</f>
        <v>0</v>
      </c>
      <c r="AH50" s="130">
        <f t="shared" si="15"/>
        <v>0</v>
      </c>
      <c r="AI50" s="185">
        <f>AI51</f>
        <v>0</v>
      </c>
      <c r="AJ50" s="130">
        <f t="shared" si="1"/>
        <v>0</v>
      </c>
      <c r="AK50" s="185">
        <f>AK51</f>
        <v>0</v>
      </c>
      <c r="AL50" s="130">
        <f t="shared" si="2"/>
        <v>0</v>
      </c>
      <c r="AM50" s="185">
        <f>AM51</f>
        <v>0</v>
      </c>
      <c r="AN50" s="130">
        <f t="shared" si="2"/>
        <v>0</v>
      </c>
      <c r="AO50" s="185">
        <f>AO51</f>
        <v>0</v>
      </c>
      <c r="AP50" s="130">
        <f t="shared" si="2"/>
        <v>0</v>
      </c>
      <c r="AQ50" s="185">
        <f>AQ51</f>
        <v>0</v>
      </c>
      <c r="AR50" s="130">
        <f t="shared" si="2"/>
        <v>0</v>
      </c>
      <c r="AS50" s="185">
        <f>AS51</f>
        <v>0</v>
      </c>
      <c r="AT50" s="130">
        <f t="shared" si="2"/>
        <v>0</v>
      </c>
      <c r="AU50" s="185">
        <f>AU51</f>
        <v>0</v>
      </c>
      <c r="AV50" s="130">
        <f t="shared" si="2"/>
        <v>0</v>
      </c>
      <c r="AW50" s="185">
        <f>AW51</f>
        <v>0</v>
      </c>
      <c r="AX50" s="130">
        <f t="shared" si="2"/>
        <v>0</v>
      </c>
      <c r="AY50" s="185">
        <f>AY51</f>
        <v>0</v>
      </c>
      <c r="AZ50" s="130">
        <f t="shared" si="2"/>
        <v>0</v>
      </c>
      <c r="BA50" s="185">
        <f>BA51</f>
        <v>0</v>
      </c>
      <c r="BB50" s="130">
        <f t="shared" si="2"/>
        <v>0</v>
      </c>
      <c r="BC50" s="185">
        <f>BC51</f>
        <v>0</v>
      </c>
      <c r="BD50" s="130">
        <f t="shared" si="2"/>
        <v>0</v>
      </c>
      <c r="BE50" s="185">
        <f>BE51</f>
        <v>0</v>
      </c>
      <c r="BF50" s="130">
        <f t="shared" si="9"/>
        <v>0</v>
      </c>
      <c r="BG50" s="185">
        <f>BG51</f>
        <v>0</v>
      </c>
      <c r="BH50" s="130">
        <f t="shared" si="9"/>
        <v>0</v>
      </c>
      <c r="BI50" s="185">
        <f>BI51</f>
        <v>0</v>
      </c>
      <c r="BJ50" s="130">
        <f t="shared" si="9"/>
        <v>0</v>
      </c>
      <c r="BK50" s="185">
        <f>BK51</f>
        <v>0</v>
      </c>
      <c r="BL50" s="130">
        <f t="shared" si="9"/>
        <v>0</v>
      </c>
      <c r="BM50" s="185">
        <f>BM51</f>
        <v>0</v>
      </c>
      <c r="BN50" s="130">
        <f t="shared" si="9"/>
        <v>0</v>
      </c>
      <c r="BO50" s="185">
        <f>BO51</f>
        <v>0</v>
      </c>
      <c r="BP50" s="130">
        <f t="shared" si="9"/>
        <v>0</v>
      </c>
      <c r="BQ50" s="185">
        <f>BQ51</f>
        <v>0</v>
      </c>
      <c r="BR50" s="130">
        <f t="shared" si="9"/>
        <v>0</v>
      </c>
      <c r="BS50" s="185">
        <f>BS51</f>
        <v>0</v>
      </c>
      <c r="BT50" s="130">
        <f t="shared" si="9"/>
        <v>0</v>
      </c>
      <c r="BU50" s="185">
        <f>BU51</f>
        <v>0</v>
      </c>
      <c r="BV50" s="130">
        <f t="shared" si="4"/>
        <v>0</v>
      </c>
      <c r="BW50" s="185">
        <f>BW51</f>
        <v>0</v>
      </c>
      <c r="BX50" s="130">
        <f t="shared" si="5"/>
        <v>0</v>
      </c>
      <c r="BY50" s="185">
        <f>BY51</f>
        <v>0</v>
      </c>
      <c r="BZ50" s="130">
        <f t="shared" si="6"/>
        <v>0</v>
      </c>
      <c r="CA50" s="185">
        <f>CA51</f>
        <v>0</v>
      </c>
      <c r="CB50" s="130">
        <f t="shared" si="7"/>
        <v>0</v>
      </c>
      <c r="CC50" s="52"/>
    </row>
    <row r="51" spans="2:81" s="14" customFormat="1" x14ac:dyDescent="0.2">
      <c r="B51" s="532" t="s">
        <v>75</v>
      </c>
      <c r="C51" s="559"/>
      <c r="D51" s="559"/>
      <c r="E51" s="559"/>
      <c r="F51" s="559"/>
      <c r="G51" s="559"/>
      <c r="H51" s="198" t="s">
        <v>510</v>
      </c>
      <c r="I51" s="199" t="s">
        <v>74</v>
      </c>
      <c r="J51" s="200"/>
      <c r="K51" s="200"/>
      <c r="L51" s="200"/>
      <c r="M51" s="200"/>
      <c r="N51" s="200"/>
      <c r="O51" s="200"/>
      <c r="P51" s="200"/>
      <c r="Q51" s="183">
        <v>0</v>
      </c>
      <c r="R51" s="183"/>
      <c r="S51" s="204">
        <v>320277.8</v>
      </c>
      <c r="T51" s="103">
        <f t="shared" si="15"/>
        <v>320277.8</v>
      </c>
      <c r="U51" s="204">
        <v>320277.8</v>
      </c>
      <c r="V51" s="103">
        <f t="shared" si="15"/>
        <v>0</v>
      </c>
      <c r="W51" s="204">
        <v>320277.8</v>
      </c>
      <c r="X51" s="103">
        <f t="shared" si="15"/>
        <v>0</v>
      </c>
      <c r="Y51" s="204">
        <v>320277.8</v>
      </c>
      <c r="Z51" s="103">
        <f t="shared" si="15"/>
        <v>0</v>
      </c>
      <c r="AA51" s="204">
        <v>320277.8</v>
      </c>
      <c r="AB51" s="103">
        <f t="shared" si="15"/>
        <v>0</v>
      </c>
      <c r="AC51" s="204">
        <v>320277.8</v>
      </c>
      <c r="AD51" s="103">
        <f t="shared" si="15"/>
        <v>0</v>
      </c>
      <c r="AE51" s="208">
        <v>0</v>
      </c>
      <c r="AF51" s="103">
        <f t="shared" si="15"/>
        <v>-320277.8</v>
      </c>
      <c r="AG51" s="208">
        <v>0</v>
      </c>
      <c r="AH51" s="103">
        <f t="shared" si="15"/>
        <v>0</v>
      </c>
      <c r="AI51" s="208">
        <v>0</v>
      </c>
      <c r="AJ51" s="103">
        <f t="shared" si="1"/>
        <v>0</v>
      </c>
      <c r="AK51" s="208">
        <v>0</v>
      </c>
      <c r="AL51" s="103">
        <f t="shared" si="2"/>
        <v>0</v>
      </c>
      <c r="AM51" s="208">
        <v>0</v>
      </c>
      <c r="AN51" s="103">
        <f t="shared" si="2"/>
        <v>0</v>
      </c>
      <c r="AO51" s="208">
        <v>0</v>
      </c>
      <c r="AP51" s="103">
        <f t="shared" si="2"/>
        <v>0</v>
      </c>
      <c r="AQ51" s="208">
        <v>0</v>
      </c>
      <c r="AR51" s="103">
        <f t="shared" si="2"/>
        <v>0</v>
      </c>
      <c r="AS51" s="208">
        <v>0</v>
      </c>
      <c r="AT51" s="103">
        <f t="shared" si="2"/>
        <v>0</v>
      </c>
      <c r="AU51" s="208">
        <v>0</v>
      </c>
      <c r="AV51" s="103">
        <f t="shared" si="2"/>
        <v>0</v>
      </c>
      <c r="AW51" s="208">
        <v>0</v>
      </c>
      <c r="AX51" s="103">
        <f t="shared" si="2"/>
        <v>0</v>
      </c>
      <c r="AY51" s="208">
        <v>0</v>
      </c>
      <c r="AZ51" s="103">
        <f t="shared" si="2"/>
        <v>0</v>
      </c>
      <c r="BA51" s="208">
        <v>0</v>
      </c>
      <c r="BB51" s="103">
        <f t="shared" si="2"/>
        <v>0</v>
      </c>
      <c r="BC51" s="208">
        <v>0</v>
      </c>
      <c r="BD51" s="103">
        <f t="shared" si="2"/>
        <v>0</v>
      </c>
      <c r="BE51" s="208">
        <v>0</v>
      </c>
      <c r="BF51" s="103">
        <f t="shared" si="9"/>
        <v>0</v>
      </c>
      <c r="BG51" s="208">
        <v>0</v>
      </c>
      <c r="BH51" s="103">
        <f t="shared" si="9"/>
        <v>0</v>
      </c>
      <c r="BI51" s="208">
        <v>0</v>
      </c>
      <c r="BJ51" s="103">
        <f t="shared" si="9"/>
        <v>0</v>
      </c>
      <c r="BK51" s="208">
        <v>0</v>
      </c>
      <c r="BL51" s="103">
        <f t="shared" si="9"/>
        <v>0</v>
      </c>
      <c r="BM51" s="208">
        <v>0</v>
      </c>
      <c r="BN51" s="103">
        <f t="shared" si="9"/>
        <v>0</v>
      </c>
      <c r="BO51" s="208">
        <v>0</v>
      </c>
      <c r="BP51" s="103">
        <f t="shared" si="9"/>
        <v>0</v>
      </c>
      <c r="BQ51" s="208">
        <v>0</v>
      </c>
      <c r="BR51" s="103">
        <f t="shared" si="9"/>
        <v>0</v>
      </c>
      <c r="BS51" s="208">
        <v>0</v>
      </c>
      <c r="BT51" s="103">
        <f t="shared" si="9"/>
        <v>0</v>
      </c>
      <c r="BU51" s="208">
        <v>0</v>
      </c>
      <c r="BV51" s="103">
        <f t="shared" si="4"/>
        <v>0</v>
      </c>
      <c r="BW51" s="208">
        <v>0</v>
      </c>
      <c r="BX51" s="103">
        <f t="shared" si="5"/>
        <v>0</v>
      </c>
      <c r="BY51" s="208">
        <v>0</v>
      </c>
      <c r="BZ51" s="103">
        <f t="shared" si="6"/>
        <v>0</v>
      </c>
      <c r="CA51" s="208">
        <v>0</v>
      </c>
      <c r="CB51" s="103">
        <f t="shared" si="7"/>
        <v>0</v>
      </c>
      <c r="CC51" s="53"/>
    </row>
  </sheetData>
  <mergeCells count="48">
    <mergeCell ref="B43:G43"/>
    <mergeCell ref="B44:G44"/>
    <mergeCell ref="B45:G45"/>
    <mergeCell ref="B39:G39"/>
    <mergeCell ref="B34:G34"/>
    <mergeCell ref="B35:G35"/>
    <mergeCell ref="B36:G36"/>
    <mergeCell ref="B37:G37"/>
    <mergeCell ref="B38:G38"/>
    <mergeCell ref="B41:G41"/>
    <mergeCell ref="B42:G42"/>
    <mergeCell ref="B40:G40"/>
    <mergeCell ref="B24:G24"/>
    <mergeCell ref="B25:G25"/>
    <mergeCell ref="B26:G26"/>
    <mergeCell ref="B27:G27"/>
    <mergeCell ref="B28:G28"/>
    <mergeCell ref="B29:G29"/>
    <mergeCell ref="B30:G30"/>
    <mergeCell ref="B31:G31"/>
    <mergeCell ref="B32:G32"/>
    <mergeCell ref="B33:G33"/>
    <mergeCell ref="B51:G51"/>
    <mergeCell ref="B46:G46"/>
    <mergeCell ref="B47:G47"/>
    <mergeCell ref="B48:G48"/>
    <mergeCell ref="B49:G49"/>
    <mergeCell ref="B50:G50"/>
    <mergeCell ref="B21:G21"/>
    <mergeCell ref="B22:G22"/>
    <mergeCell ref="B23:G23"/>
    <mergeCell ref="B19:G19"/>
    <mergeCell ref="B20:G20"/>
    <mergeCell ref="B3:I3"/>
    <mergeCell ref="B5:G5"/>
    <mergeCell ref="B6:G6"/>
    <mergeCell ref="B17:G17"/>
    <mergeCell ref="B18:G18"/>
    <mergeCell ref="B16:G16"/>
    <mergeCell ref="B15:G15"/>
    <mergeCell ref="B7:G7"/>
    <mergeCell ref="B8:G8"/>
    <mergeCell ref="B14:G14"/>
    <mergeCell ref="B9:G9"/>
    <mergeCell ref="B10:G10"/>
    <mergeCell ref="B11:G11"/>
    <mergeCell ref="B12:G12"/>
    <mergeCell ref="B13:G13"/>
  </mergeCells>
  <pageMargins left="0.70866141732283472" right="0.70866141732283472" top="0.74803149606299213" bottom="0.74803149606299213" header="0.31496062992125984" footer="0.31496062992125984"/>
  <pageSetup paperSize="9" scale="42"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pageSetUpPr fitToPage="1"/>
  </sheetPr>
  <dimension ref="A2:CH91"/>
  <sheetViews>
    <sheetView workbookViewId="0">
      <selection activeCell="B13" sqref="B13:G14"/>
    </sheetView>
  </sheetViews>
  <sheetFormatPr defaultRowHeight="12.75" x14ac:dyDescent="0.2"/>
  <cols>
    <col min="1" max="6" width="9.140625" style="5"/>
    <col min="7" max="7" width="9.28515625" style="5" bestFit="1" customWidth="1"/>
    <col min="8" max="8" width="11" style="5" bestFit="1" customWidth="1"/>
    <col min="9" max="9" width="4" style="5" bestFit="1" customWidth="1"/>
    <col min="10" max="31" width="12.28515625" style="86" hidden="1" customWidth="1"/>
    <col min="32" max="32" width="12.85546875" style="86" hidden="1" customWidth="1"/>
    <col min="33" max="33" width="12.28515625" style="86" hidden="1" customWidth="1"/>
    <col min="34" max="34" width="12.85546875" style="86" hidden="1" customWidth="1"/>
    <col min="35" max="35" width="12.28515625" style="86" hidden="1" customWidth="1"/>
    <col min="36" max="36" width="12.85546875" style="86" hidden="1" customWidth="1"/>
    <col min="37" max="37" width="12.28515625" style="86" hidden="1" customWidth="1"/>
    <col min="38" max="38" width="12.85546875" style="86" hidden="1" customWidth="1"/>
    <col min="39" max="39" width="12.28515625" style="86" hidden="1" customWidth="1"/>
    <col min="40" max="40" width="12.85546875" style="86" hidden="1" customWidth="1"/>
    <col min="41" max="41" width="12.28515625" style="86" hidden="1" customWidth="1"/>
    <col min="42" max="42" width="12.85546875" style="86" hidden="1" customWidth="1"/>
    <col min="43" max="43" width="12.28515625" style="86" hidden="1" customWidth="1"/>
    <col min="44" max="44" width="12.85546875" style="86" hidden="1" customWidth="1"/>
    <col min="45" max="45" width="12.28515625" style="86" hidden="1" customWidth="1"/>
    <col min="46" max="46" width="12.85546875" style="86" hidden="1" customWidth="1"/>
    <col min="47" max="47" width="12.28515625" style="86" hidden="1" customWidth="1"/>
    <col min="48" max="48" width="12.85546875" style="86" hidden="1" customWidth="1"/>
    <col min="49" max="49" width="12.28515625" style="86" hidden="1" customWidth="1"/>
    <col min="50" max="50" width="12.85546875" style="86" hidden="1" customWidth="1"/>
    <col min="51" max="51" width="12.28515625" style="86" hidden="1" customWidth="1"/>
    <col min="52" max="52" width="12.85546875" style="86" hidden="1" customWidth="1"/>
    <col min="53" max="53" width="12.28515625" style="86" hidden="1" customWidth="1"/>
    <col min="54" max="54" width="12.85546875" style="86" hidden="1" customWidth="1"/>
    <col min="55" max="55" width="12.28515625" style="86" hidden="1" customWidth="1"/>
    <col min="56" max="56" width="12.85546875" style="86" hidden="1" customWidth="1"/>
    <col min="57" max="57" width="12.28515625" style="86" hidden="1" customWidth="1"/>
    <col min="58" max="58" width="12.85546875" style="86" hidden="1" customWidth="1"/>
    <col min="59" max="59" width="12.28515625" style="86" hidden="1" customWidth="1"/>
    <col min="60" max="60" width="12.85546875" style="86" hidden="1" customWidth="1"/>
    <col min="61" max="61" width="12.28515625" style="86" hidden="1" customWidth="1"/>
    <col min="62" max="62" width="12.85546875" style="86" hidden="1" customWidth="1"/>
    <col min="63" max="63" width="12.28515625" style="86" hidden="1" customWidth="1"/>
    <col min="64" max="64" width="12.85546875" style="86" hidden="1" customWidth="1"/>
    <col min="65" max="65" width="12.28515625" style="86" hidden="1" customWidth="1"/>
    <col min="66" max="66" width="12.85546875" style="86" hidden="1" customWidth="1"/>
    <col min="67" max="67" width="12.28515625" style="86" hidden="1" customWidth="1"/>
    <col min="68" max="68" width="12.85546875" style="86" hidden="1" customWidth="1"/>
    <col min="69" max="69" width="12.28515625" style="86" hidden="1" customWidth="1"/>
    <col min="70" max="70" width="12.85546875" style="86" hidden="1" customWidth="1"/>
    <col min="71" max="71" width="12.28515625" style="86" hidden="1" customWidth="1"/>
    <col min="72" max="72" width="12.85546875" style="86" hidden="1" customWidth="1"/>
    <col min="73" max="73" width="12.28515625" style="86" hidden="1" customWidth="1"/>
    <col min="74" max="74" width="12.85546875" style="86" hidden="1" customWidth="1"/>
    <col min="75" max="75" width="12.28515625" style="86" hidden="1" customWidth="1"/>
    <col min="76" max="76" width="12.85546875" style="86" hidden="1" customWidth="1"/>
    <col min="77" max="77" width="12.28515625" style="86" bestFit="1" customWidth="1"/>
    <col min="78" max="78" width="12.85546875" style="86" hidden="1" customWidth="1"/>
    <col min="79" max="79" width="12.28515625" style="86" bestFit="1" customWidth="1"/>
    <col min="80" max="80" width="12.85546875" style="86" bestFit="1" customWidth="1"/>
    <col min="81" max="81" width="4.140625" style="84" bestFit="1" customWidth="1"/>
    <col min="82" max="16384" width="9.140625" style="5"/>
  </cols>
  <sheetData>
    <row r="2" spans="1:86" ht="13.5" thickBot="1" x14ac:dyDescent="0.25"/>
    <row r="3" spans="1:86" ht="80.25" customHeight="1" thickBot="1" x14ac:dyDescent="0.25">
      <c r="B3" s="534" t="s">
        <v>921</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4" spans="1:86" x14ac:dyDescent="0.2">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98"/>
      <c r="CA4" s="98"/>
      <c r="CB4" s="98"/>
    </row>
    <row r="5" spans="1:86" s="4" customFormat="1" ht="18" customHeight="1" x14ac:dyDescent="0.2">
      <c r="A5" s="1"/>
      <c r="B5" s="552" t="s">
        <v>242</v>
      </c>
      <c r="C5" s="553"/>
      <c r="D5" s="553"/>
      <c r="E5" s="553"/>
      <c r="F5" s="553"/>
      <c r="G5" s="554"/>
      <c r="H5" s="8" t="s">
        <v>241</v>
      </c>
      <c r="I5" s="9" t="s">
        <v>240</v>
      </c>
      <c r="J5" s="76">
        <v>329</v>
      </c>
      <c r="K5" s="76">
        <v>352</v>
      </c>
      <c r="L5" s="7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105"/>
    </row>
    <row r="6" spans="1:86" s="4" customFormat="1" ht="18" customHeight="1" x14ac:dyDescent="0.2">
      <c r="A6" s="3"/>
      <c r="B6" s="555">
        <v>1</v>
      </c>
      <c r="C6" s="556"/>
      <c r="D6" s="556"/>
      <c r="E6" s="556"/>
      <c r="F6" s="556"/>
      <c r="G6" s="557"/>
      <c r="H6" s="10">
        <v>2</v>
      </c>
      <c r="I6" s="10">
        <v>3</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4</v>
      </c>
      <c r="BQ6" s="10">
        <v>4</v>
      </c>
      <c r="BR6" s="10">
        <v>4</v>
      </c>
      <c r="BS6" s="10">
        <v>4</v>
      </c>
      <c r="BT6" s="10">
        <v>4</v>
      </c>
      <c r="BU6" s="10">
        <v>4</v>
      </c>
      <c r="BV6" s="10">
        <v>4</v>
      </c>
      <c r="BW6" s="10">
        <v>4</v>
      </c>
      <c r="BX6" s="10">
        <v>4</v>
      </c>
      <c r="BY6" s="10">
        <v>4</v>
      </c>
      <c r="BZ6" s="10">
        <v>4</v>
      </c>
      <c r="CA6" s="10">
        <v>4</v>
      </c>
      <c r="CB6" s="10">
        <v>4</v>
      </c>
      <c r="CC6" s="105"/>
    </row>
    <row r="7" spans="1:86" s="25" customFormat="1" ht="26.65" customHeight="1" x14ac:dyDescent="0.25">
      <c r="A7" s="26"/>
      <c r="B7" s="564" t="s">
        <v>151</v>
      </c>
      <c r="C7" s="564"/>
      <c r="D7" s="564"/>
      <c r="E7" s="564"/>
      <c r="F7" s="564"/>
      <c r="G7" s="564"/>
      <c r="H7" s="64" t="s">
        <v>150</v>
      </c>
      <c r="I7" s="65" t="s">
        <v>5</v>
      </c>
      <c r="J7" s="97">
        <f>J8+J17+J35+J55+J59+J85</f>
        <v>25189900</v>
      </c>
      <c r="K7" s="97">
        <f>K8+K17+K35+K55+K59+K85</f>
        <v>25212042.109999999</v>
      </c>
      <c r="L7" s="97">
        <f t="shared" ref="L7:L91" si="0">K7-J7</f>
        <v>22142.109999999404</v>
      </c>
      <c r="M7" s="97">
        <f>M8+M17+M35+M55+M59+M85</f>
        <v>25212042.109999999</v>
      </c>
      <c r="N7" s="97">
        <f>M7-K7</f>
        <v>0</v>
      </c>
      <c r="O7" s="97">
        <f>O8+O17+O35+O55+O59+O85+O39</f>
        <v>25212042.109999999</v>
      </c>
      <c r="P7" s="97">
        <f>O7-M7</f>
        <v>0</v>
      </c>
      <c r="Q7" s="97">
        <f>Q8+Q17+Q35+Q55+Q59+Q85+Q39</f>
        <v>26433322.109999999</v>
      </c>
      <c r="R7" s="97">
        <f>Q7-O7</f>
        <v>1221280</v>
      </c>
      <c r="S7" s="97">
        <f>S8+S17+S35+S55+S59+S85+S39</f>
        <v>29953728.059999999</v>
      </c>
      <c r="T7" s="97">
        <f>S7-Q7</f>
        <v>3520405.9499999993</v>
      </c>
      <c r="U7" s="97">
        <f>U8+U17+U35+U55+U59+U85+U39+U51</f>
        <v>29953728.059999999</v>
      </c>
      <c r="V7" s="97">
        <f>U7-S7</f>
        <v>0</v>
      </c>
      <c r="W7" s="97">
        <f>W8+W17+W35+W55+W59+W85+W39+W51</f>
        <v>40096534.060000002</v>
      </c>
      <c r="X7" s="97">
        <f>W7-U7</f>
        <v>10142806.000000004</v>
      </c>
      <c r="Y7" s="97">
        <f>Y8+Y17+Y35+Y55+Y59+Y85+Y39+Y51</f>
        <v>40096534.060000002</v>
      </c>
      <c r="Z7" s="97">
        <f>Y7-W7</f>
        <v>0</v>
      </c>
      <c r="AA7" s="97">
        <f>AA8+AA17+AA35+AA55+AA59+AA85+AA39+AA51</f>
        <v>40496824.060000002</v>
      </c>
      <c r="AB7" s="97">
        <f>AA7-Y7</f>
        <v>400290</v>
      </c>
      <c r="AC7" s="97">
        <f>AC8+AC17+AC35+AC55+AC59+AC85+AC39+AC51</f>
        <v>40496824.060000002</v>
      </c>
      <c r="AD7" s="97">
        <f>AC7-AA7</f>
        <v>0</v>
      </c>
      <c r="AE7" s="97">
        <f>AE8+AE17+AE35+AE55+AE59+AE85+AE39+AE51</f>
        <v>24834520</v>
      </c>
      <c r="AF7" s="97">
        <f>AE7-AC7</f>
        <v>-15662304.060000002</v>
      </c>
      <c r="AG7" s="97">
        <f>AG8+AG17+AG35+AG55+AG59+AG85+AG39+AG51</f>
        <v>25128520</v>
      </c>
      <c r="AH7" s="97">
        <f>AG7-AE7</f>
        <v>294000</v>
      </c>
      <c r="AI7" s="97">
        <f>AI8+AI17+AI35+AI55+AI59+AI85+AI39+AI51</f>
        <v>25128520</v>
      </c>
      <c r="AJ7" s="97">
        <f>AI7-AG7</f>
        <v>0</v>
      </c>
      <c r="AK7" s="97">
        <f>AK8+AK17+AK35+AK55+AK59+AK85+AK39+AK51</f>
        <v>25128520</v>
      </c>
      <c r="AL7" s="97">
        <f>AK7-AI7</f>
        <v>0</v>
      </c>
      <c r="AM7" s="97">
        <f>AM8+AM17+AM35+AM55+AM59+AM85+AM39+AM51+AM78</f>
        <v>27975930</v>
      </c>
      <c r="AN7" s="97">
        <f>AM7-AK7</f>
        <v>2847410</v>
      </c>
      <c r="AO7" s="97">
        <f>AO8+AO17+AO35+AO55+AO59+AO85+AO39+AO51+AO78</f>
        <v>27975930</v>
      </c>
      <c r="AP7" s="97">
        <f>AO7-AM7</f>
        <v>0</v>
      </c>
      <c r="AQ7" s="97">
        <f>AQ8+AQ17+AQ35+AQ55+AQ59+AQ85+AQ39+AQ51+AQ78</f>
        <v>28002230</v>
      </c>
      <c r="AR7" s="97">
        <f>AQ7-AO7</f>
        <v>26300</v>
      </c>
      <c r="AS7" s="97">
        <f>AS8+AS17+AS35+AS55+AS59+AS85+AS39+AS51+AS78</f>
        <v>20695980</v>
      </c>
      <c r="AT7" s="97">
        <f>AS7-AQ7</f>
        <v>-7306250</v>
      </c>
      <c r="AU7" s="97">
        <f>AU8+AU17+AU35+AU55+AU59+AU85+AU39+AU51+AU78</f>
        <v>20778611.16</v>
      </c>
      <c r="AV7" s="97">
        <f>AU7-AS7</f>
        <v>82631.160000000149</v>
      </c>
      <c r="AW7" s="97">
        <f>AW8+AW17+AW35+AW55+AW59+AW85+AW39+AW51+AW78</f>
        <v>20778611.16</v>
      </c>
      <c r="AX7" s="97">
        <f>AW7-AU7</f>
        <v>0</v>
      </c>
      <c r="AY7" s="97">
        <f>AY8+AY17+AY35+AY55+AY59+AY85+AY39+AY51+AY78</f>
        <v>26756680</v>
      </c>
      <c r="AZ7" s="97">
        <f>AY7-AW7</f>
        <v>5978068.8399999999</v>
      </c>
      <c r="BA7" s="97">
        <f>BA8+BA17+BA35+BA55+BA59+BA85+BA39+BA51+BA78</f>
        <v>27106680</v>
      </c>
      <c r="BB7" s="97">
        <f>BA7-AY7</f>
        <v>350000</v>
      </c>
      <c r="BC7" s="97">
        <f>BC8+BC17+BC35+BC55+BC59+BC85+BC39+BC51+BC78</f>
        <v>27106680</v>
      </c>
      <c r="BD7" s="97">
        <f>BC7-BA7</f>
        <v>0</v>
      </c>
      <c r="BE7" s="97">
        <f>BE8+BE17+BE35+BE55+BE59+BE85+BE39+BE51+BE78</f>
        <v>27106680</v>
      </c>
      <c r="BF7" s="97">
        <f>BE7-BC7</f>
        <v>0</v>
      </c>
      <c r="BG7" s="97">
        <f>BG8+BG17+BG35+BG55+BG59+BG85+BG39+BG51+BG78</f>
        <v>27106680</v>
      </c>
      <c r="BH7" s="97">
        <f>BG7-BE7</f>
        <v>0</v>
      </c>
      <c r="BI7" s="97">
        <f>BI8+BI17+BI35+BI55+BI59+BI85+BI39+BI51+BI78</f>
        <v>27106680</v>
      </c>
      <c r="BJ7" s="97">
        <f>BI7-BG7</f>
        <v>0</v>
      </c>
      <c r="BK7" s="97">
        <f>BK8+BK17+BK35+BK55+BK59+BK85+BK39+BK51+BK78</f>
        <v>27106680</v>
      </c>
      <c r="BL7" s="97">
        <f>BK7-BI7</f>
        <v>0</v>
      </c>
      <c r="BM7" s="97">
        <f>BM8+BM17+BM35+BM55+BM59+BM85+BM39+BM51+BM78</f>
        <v>27106680</v>
      </c>
      <c r="BN7" s="97">
        <f>BM7-BK7</f>
        <v>0</v>
      </c>
      <c r="BO7" s="97">
        <f>BO8+BO17+BO35+BO55+BO59+BO85+BO39+BO51+BO78</f>
        <v>18757711.579999998</v>
      </c>
      <c r="BP7" s="97">
        <f>BO7-BM7</f>
        <v>-8348968.4200000018</v>
      </c>
      <c r="BQ7" s="97">
        <f>BQ8+BQ17+BQ35+BQ55+BQ59+BQ85+BQ39+BQ51+BQ78</f>
        <v>10754311.58</v>
      </c>
      <c r="BR7" s="97">
        <f>BQ7-BO7</f>
        <v>-8003399.9999999981</v>
      </c>
      <c r="BS7" s="97">
        <f>BS8+BS17+BS35+BS55+BS59+BS85+BS39+BS51+BS78</f>
        <v>9717919.0999999996</v>
      </c>
      <c r="BT7" s="97">
        <f>BS7-BQ7</f>
        <v>-1036392.4800000004</v>
      </c>
      <c r="BU7" s="97">
        <f>BU8+BU17+BU35+BU55+BU59+BU85+BU39+BU51+BU78</f>
        <v>13670480</v>
      </c>
      <c r="BV7" s="97">
        <f>BU7-BS7</f>
        <v>3952560.9000000004</v>
      </c>
      <c r="BW7" s="97">
        <f>BW8+BW17+BW35+BW55+BW59+BW85+BW39+BW51+BW78</f>
        <v>13670480</v>
      </c>
      <c r="BX7" s="97">
        <f>BW7-BU7</f>
        <v>0</v>
      </c>
      <c r="BY7" s="97">
        <f>BY8+BY17+BY35+BY55+BY59+BY85+BY39+BY51+BY78</f>
        <v>13670480</v>
      </c>
      <c r="BZ7" s="97">
        <f>BY7-BW7</f>
        <v>0</v>
      </c>
      <c r="CA7" s="97">
        <f>CA8+CA17+CA35+CA55+CA59+CA85+CA39+CA51+CA78</f>
        <v>13683980</v>
      </c>
      <c r="CB7" s="97">
        <f>CA7-BY7</f>
        <v>13500</v>
      </c>
      <c r="CC7" s="52"/>
      <c r="CD7" s="24"/>
      <c r="CE7" s="24"/>
      <c r="CF7" s="24"/>
      <c r="CG7" s="24"/>
      <c r="CH7" s="24"/>
    </row>
    <row r="8" spans="1:86" s="25" customFormat="1" ht="26.25" customHeight="1" x14ac:dyDescent="0.25">
      <c r="A8" s="26"/>
      <c r="B8" s="546" t="s">
        <v>739</v>
      </c>
      <c r="C8" s="561"/>
      <c r="D8" s="561"/>
      <c r="E8" s="561"/>
      <c r="F8" s="561"/>
      <c r="G8" s="562"/>
      <c r="H8" s="17" t="s">
        <v>149</v>
      </c>
      <c r="I8" s="18" t="s">
        <v>5</v>
      </c>
      <c r="J8" s="88">
        <f t="shared" ref="J8:CA10" si="1">J9</f>
        <v>1000000</v>
      </c>
      <c r="K8" s="88">
        <f t="shared" si="1"/>
        <v>1000000</v>
      </c>
      <c r="L8" s="130">
        <f t="shared" si="0"/>
        <v>0</v>
      </c>
      <c r="M8" s="88">
        <f t="shared" si="1"/>
        <v>1000000</v>
      </c>
      <c r="N8" s="130">
        <f t="shared" ref="N8:Z91" si="2">M8-K8</f>
        <v>0</v>
      </c>
      <c r="O8" s="88">
        <f t="shared" si="1"/>
        <v>1000000</v>
      </c>
      <c r="P8" s="130">
        <f t="shared" si="2"/>
        <v>0</v>
      </c>
      <c r="Q8" s="88">
        <f t="shared" si="1"/>
        <v>1000000</v>
      </c>
      <c r="R8" s="130">
        <f t="shared" si="2"/>
        <v>0</v>
      </c>
      <c r="S8" s="88">
        <f t="shared" si="1"/>
        <v>1000000</v>
      </c>
      <c r="T8" s="130">
        <f t="shared" si="2"/>
        <v>0</v>
      </c>
      <c r="U8" s="88">
        <f t="shared" si="1"/>
        <v>1000000</v>
      </c>
      <c r="V8" s="130">
        <f t="shared" si="2"/>
        <v>0</v>
      </c>
      <c r="W8" s="88">
        <f t="shared" si="1"/>
        <v>1840500</v>
      </c>
      <c r="X8" s="130">
        <f t="shared" si="2"/>
        <v>840500</v>
      </c>
      <c r="Y8" s="88">
        <f t="shared" si="1"/>
        <v>1840500</v>
      </c>
      <c r="Z8" s="130">
        <f t="shared" si="2"/>
        <v>0</v>
      </c>
      <c r="AA8" s="88">
        <f t="shared" si="1"/>
        <v>1840500</v>
      </c>
      <c r="AB8" s="130">
        <f t="shared" ref="AB8:AH57" si="3">AA8-Y8</f>
        <v>0</v>
      </c>
      <c r="AC8" s="88">
        <f t="shared" si="1"/>
        <v>1840500</v>
      </c>
      <c r="AD8" s="130">
        <f t="shared" si="3"/>
        <v>0</v>
      </c>
      <c r="AE8" s="88">
        <f t="shared" si="1"/>
        <v>1576900</v>
      </c>
      <c r="AF8" s="130">
        <f t="shared" si="3"/>
        <v>-263600</v>
      </c>
      <c r="AG8" s="88">
        <f t="shared" si="1"/>
        <v>1576900</v>
      </c>
      <c r="AH8" s="130">
        <f t="shared" si="3"/>
        <v>0</v>
      </c>
      <c r="AI8" s="88">
        <f t="shared" si="1"/>
        <v>1576900</v>
      </c>
      <c r="AJ8" s="130">
        <f t="shared" ref="AJ8:AJ91" si="4">AI8-AG8</f>
        <v>0</v>
      </c>
      <c r="AK8" s="88">
        <f t="shared" si="1"/>
        <v>1576900</v>
      </c>
      <c r="AL8" s="130">
        <f t="shared" ref="AL8:AT91" si="5">AK8-AI8</f>
        <v>0</v>
      </c>
      <c r="AM8" s="88">
        <f t="shared" si="1"/>
        <v>1576900</v>
      </c>
      <c r="AN8" s="130">
        <f t="shared" si="5"/>
        <v>0</v>
      </c>
      <c r="AO8" s="88">
        <f t="shared" si="1"/>
        <v>1576900</v>
      </c>
      <c r="AP8" s="130">
        <f t="shared" si="5"/>
        <v>0</v>
      </c>
      <c r="AQ8" s="88">
        <f t="shared" si="1"/>
        <v>1576900</v>
      </c>
      <c r="AR8" s="130">
        <f t="shared" si="5"/>
        <v>0</v>
      </c>
      <c r="AS8" s="88">
        <f t="shared" si="1"/>
        <v>1820900</v>
      </c>
      <c r="AT8" s="130">
        <f t="shared" si="5"/>
        <v>244000</v>
      </c>
      <c r="AU8" s="88">
        <f t="shared" si="1"/>
        <v>1820900</v>
      </c>
      <c r="AV8" s="130">
        <f t="shared" ref="AV8:BD80" si="6">AU8-AS8</f>
        <v>0</v>
      </c>
      <c r="AW8" s="88">
        <f>AW9+AW12</f>
        <v>1820900</v>
      </c>
      <c r="AX8" s="130">
        <f t="shared" si="6"/>
        <v>0</v>
      </c>
      <c r="AY8" s="88">
        <f>AY9+AY12</f>
        <v>294000</v>
      </c>
      <c r="AZ8" s="130">
        <f t="shared" si="6"/>
        <v>-1526900</v>
      </c>
      <c r="BA8" s="88">
        <f>BA9+BA12</f>
        <v>644000</v>
      </c>
      <c r="BB8" s="130">
        <f t="shared" si="6"/>
        <v>350000</v>
      </c>
      <c r="BC8" s="88">
        <f>BC9+BC12</f>
        <v>644000</v>
      </c>
      <c r="BD8" s="130">
        <f t="shared" si="6"/>
        <v>0</v>
      </c>
      <c r="BE8" s="88">
        <f>BE9+BE12</f>
        <v>644000</v>
      </c>
      <c r="BF8" s="130">
        <f t="shared" ref="BF8:BP61" si="7">BE8-BC8</f>
        <v>0</v>
      </c>
      <c r="BG8" s="88">
        <f>BG9+BG12</f>
        <v>644000</v>
      </c>
      <c r="BH8" s="130">
        <f t="shared" si="7"/>
        <v>0</v>
      </c>
      <c r="BI8" s="88">
        <f>BI9+BI12</f>
        <v>644000</v>
      </c>
      <c r="BJ8" s="130">
        <f t="shared" si="7"/>
        <v>0</v>
      </c>
      <c r="BK8" s="88">
        <f>BK9+BK12</f>
        <v>644000</v>
      </c>
      <c r="BL8" s="130">
        <f t="shared" si="7"/>
        <v>0</v>
      </c>
      <c r="BM8" s="88">
        <f>BM9+BM12</f>
        <v>644000</v>
      </c>
      <c r="BN8" s="130">
        <f t="shared" si="7"/>
        <v>0</v>
      </c>
      <c r="BO8" s="88">
        <f>BO9+BO12</f>
        <v>644000</v>
      </c>
      <c r="BP8" s="130">
        <f t="shared" si="7"/>
        <v>0</v>
      </c>
      <c r="BQ8" s="88">
        <f>BQ9+BQ12</f>
        <v>644000</v>
      </c>
      <c r="BR8" s="130">
        <f t="shared" ref="BR8:BR9" si="8">BQ8-BO8</f>
        <v>0</v>
      </c>
      <c r="BS8" s="88">
        <f>BS9+BS12</f>
        <v>644000</v>
      </c>
      <c r="BT8" s="130">
        <f t="shared" ref="BT8:BT77" si="9">BS8-BQ8</f>
        <v>0</v>
      </c>
      <c r="BU8" s="88">
        <f>BU9+BU12</f>
        <v>294000</v>
      </c>
      <c r="BV8" s="130">
        <f t="shared" ref="BV8:BV77" si="10">BU8-BS8</f>
        <v>-350000</v>
      </c>
      <c r="BW8" s="88">
        <f>BW9+BW12</f>
        <v>294000</v>
      </c>
      <c r="BX8" s="130">
        <f t="shared" ref="BX8:BX77" si="11">BW8-BU8</f>
        <v>0</v>
      </c>
      <c r="BY8" s="88">
        <f>BY9+BY12</f>
        <v>294000</v>
      </c>
      <c r="BZ8" s="130">
        <f t="shared" ref="BZ8:BZ77" si="12">BY8-BW8</f>
        <v>0</v>
      </c>
      <c r="CA8" s="88">
        <f>CA9+CA12</f>
        <v>294000</v>
      </c>
      <c r="CB8" s="130">
        <f t="shared" ref="CB8:CB77" si="13">CA8-BY8</f>
        <v>0</v>
      </c>
      <c r="CC8" s="52"/>
      <c r="CD8" s="24"/>
      <c r="CE8" s="24"/>
      <c r="CF8" s="24"/>
      <c r="CG8" s="24"/>
      <c r="CH8" s="24"/>
    </row>
    <row r="9" spans="1:86" s="25" customFormat="1" ht="26.65" hidden="1" customHeight="1" x14ac:dyDescent="0.25">
      <c r="A9" s="26"/>
      <c r="B9" s="560" t="s">
        <v>148</v>
      </c>
      <c r="C9" s="561"/>
      <c r="D9" s="561"/>
      <c r="E9" s="561"/>
      <c r="F9" s="561"/>
      <c r="G9" s="562"/>
      <c r="H9" s="17" t="s">
        <v>147</v>
      </c>
      <c r="I9" s="18" t="s">
        <v>5</v>
      </c>
      <c r="J9" s="88">
        <f t="shared" si="1"/>
        <v>1000000</v>
      </c>
      <c r="K9" s="88">
        <f t="shared" si="1"/>
        <v>1000000</v>
      </c>
      <c r="L9" s="130">
        <f t="shared" si="0"/>
        <v>0</v>
      </c>
      <c r="M9" s="88">
        <f t="shared" si="1"/>
        <v>1000000</v>
      </c>
      <c r="N9" s="130">
        <f t="shared" si="2"/>
        <v>0</v>
      </c>
      <c r="O9" s="88">
        <f t="shared" si="1"/>
        <v>1000000</v>
      </c>
      <c r="P9" s="130">
        <f t="shared" si="2"/>
        <v>0</v>
      </c>
      <c r="Q9" s="88">
        <f t="shared" si="1"/>
        <v>1000000</v>
      </c>
      <c r="R9" s="130">
        <f t="shared" si="2"/>
        <v>0</v>
      </c>
      <c r="S9" s="88">
        <f t="shared" si="1"/>
        <v>1000000</v>
      </c>
      <c r="T9" s="130">
        <f t="shared" si="2"/>
        <v>0</v>
      </c>
      <c r="U9" s="88">
        <f t="shared" si="1"/>
        <v>1000000</v>
      </c>
      <c r="V9" s="130">
        <f t="shared" si="2"/>
        <v>0</v>
      </c>
      <c r="W9" s="88">
        <f t="shared" si="1"/>
        <v>1840500</v>
      </c>
      <c r="X9" s="130">
        <f t="shared" si="2"/>
        <v>840500</v>
      </c>
      <c r="Y9" s="88">
        <f t="shared" si="1"/>
        <v>1840500</v>
      </c>
      <c r="Z9" s="130">
        <f t="shared" si="2"/>
        <v>0</v>
      </c>
      <c r="AA9" s="88">
        <f t="shared" si="1"/>
        <v>1840500</v>
      </c>
      <c r="AB9" s="130">
        <f t="shared" si="3"/>
        <v>0</v>
      </c>
      <c r="AC9" s="88">
        <f t="shared" si="1"/>
        <v>1840500</v>
      </c>
      <c r="AD9" s="130">
        <f t="shared" si="3"/>
        <v>0</v>
      </c>
      <c r="AE9" s="88">
        <f t="shared" si="1"/>
        <v>1576900</v>
      </c>
      <c r="AF9" s="130">
        <f t="shared" si="3"/>
        <v>-263600</v>
      </c>
      <c r="AG9" s="88">
        <f t="shared" si="1"/>
        <v>1576900</v>
      </c>
      <c r="AH9" s="130">
        <f t="shared" si="3"/>
        <v>0</v>
      </c>
      <c r="AI9" s="88">
        <f t="shared" si="1"/>
        <v>1576900</v>
      </c>
      <c r="AJ9" s="130">
        <f t="shared" si="4"/>
        <v>0</v>
      </c>
      <c r="AK9" s="88">
        <f t="shared" si="1"/>
        <v>1576900</v>
      </c>
      <c r="AL9" s="130">
        <f t="shared" si="5"/>
        <v>0</v>
      </c>
      <c r="AM9" s="88">
        <f t="shared" si="1"/>
        <v>1576900</v>
      </c>
      <c r="AN9" s="130">
        <f t="shared" si="5"/>
        <v>0</v>
      </c>
      <c r="AO9" s="88">
        <f t="shared" si="1"/>
        <v>1576900</v>
      </c>
      <c r="AP9" s="130">
        <f t="shared" si="5"/>
        <v>0</v>
      </c>
      <c r="AQ9" s="88">
        <f t="shared" si="1"/>
        <v>1576900</v>
      </c>
      <c r="AR9" s="130">
        <f t="shared" si="5"/>
        <v>0</v>
      </c>
      <c r="AS9" s="88">
        <f t="shared" si="1"/>
        <v>1820900</v>
      </c>
      <c r="AT9" s="130">
        <f t="shared" si="5"/>
        <v>244000</v>
      </c>
      <c r="AU9" s="88">
        <f t="shared" si="1"/>
        <v>1820900</v>
      </c>
      <c r="AV9" s="130">
        <f t="shared" si="6"/>
        <v>0</v>
      </c>
      <c r="AW9" s="88">
        <f t="shared" si="1"/>
        <v>1820900</v>
      </c>
      <c r="AX9" s="130">
        <f t="shared" si="6"/>
        <v>0</v>
      </c>
      <c r="AY9" s="88">
        <f t="shared" si="1"/>
        <v>0</v>
      </c>
      <c r="AZ9" s="130">
        <f t="shared" si="6"/>
        <v>-1820900</v>
      </c>
      <c r="BA9" s="88">
        <f t="shared" si="1"/>
        <v>0</v>
      </c>
      <c r="BB9" s="130">
        <f t="shared" si="6"/>
        <v>0</v>
      </c>
      <c r="BC9" s="88">
        <f t="shared" si="1"/>
        <v>0</v>
      </c>
      <c r="BD9" s="130">
        <f t="shared" si="6"/>
        <v>0</v>
      </c>
      <c r="BE9" s="88">
        <f t="shared" si="1"/>
        <v>0</v>
      </c>
      <c r="BF9" s="130">
        <f t="shared" si="7"/>
        <v>0</v>
      </c>
      <c r="BG9" s="88">
        <f t="shared" si="1"/>
        <v>0</v>
      </c>
      <c r="BH9" s="130">
        <f t="shared" si="7"/>
        <v>0</v>
      </c>
      <c r="BI9" s="88">
        <f t="shared" si="1"/>
        <v>0</v>
      </c>
      <c r="BJ9" s="130">
        <f t="shared" si="7"/>
        <v>0</v>
      </c>
      <c r="BK9" s="88">
        <f t="shared" si="1"/>
        <v>0</v>
      </c>
      <c r="BL9" s="130">
        <f t="shared" si="7"/>
        <v>0</v>
      </c>
      <c r="BM9" s="88">
        <f t="shared" si="1"/>
        <v>0</v>
      </c>
      <c r="BN9" s="130">
        <f t="shared" si="7"/>
        <v>0</v>
      </c>
      <c r="BO9" s="88">
        <f t="shared" si="1"/>
        <v>0</v>
      </c>
      <c r="BP9" s="130">
        <f t="shared" si="7"/>
        <v>0</v>
      </c>
      <c r="BQ9" s="88">
        <f t="shared" si="1"/>
        <v>0</v>
      </c>
      <c r="BR9" s="130">
        <f t="shared" si="8"/>
        <v>0</v>
      </c>
      <c r="BS9" s="88">
        <f t="shared" si="1"/>
        <v>0</v>
      </c>
      <c r="BT9" s="130">
        <f t="shared" si="9"/>
        <v>0</v>
      </c>
      <c r="BU9" s="88">
        <f t="shared" si="1"/>
        <v>0</v>
      </c>
      <c r="BV9" s="130">
        <f t="shared" si="10"/>
        <v>0</v>
      </c>
      <c r="BW9" s="88">
        <f t="shared" si="1"/>
        <v>0</v>
      </c>
      <c r="BX9" s="130">
        <f t="shared" si="11"/>
        <v>0</v>
      </c>
      <c r="BY9" s="88">
        <f t="shared" si="1"/>
        <v>0</v>
      </c>
      <c r="BZ9" s="130">
        <f t="shared" si="12"/>
        <v>0</v>
      </c>
      <c r="CA9" s="88">
        <f t="shared" si="1"/>
        <v>0</v>
      </c>
      <c r="CB9" s="130">
        <f t="shared" si="13"/>
        <v>0</v>
      </c>
      <c r="CC9" s="52"/>
      <c r="CD9" s="24"/>
      <c r="CE9" s="24"/>
      <c r="CF9" s="24"/>
      <c r="CG9" s="24"/>
      <c r="CH9" s="24"/>
    </row>
    <row r="10" spans="1:86" s="25" customFormat="1" ht="15.75" hidden="1" x14ac:dyDescent="0.25">
      <c r="A10" s="26"/>
      <c r="B10" s="565" t="s">
        <v>79</v>
      </c>
      <c r="C10" s="566"/>
      <c r="D10" s="566"/>
      <c r="E10" s="566"/>
      <c r="F10" s="566"/>
      <c r="G10" s="567"/>
      <c r="H10" s="17" t="s">
        <v>147</v>
      </c>
      <c r="I10" s="18" t="s">
        <v>78</v>
      </c>
      <c r="J10" s="88">
        <f t="shared" si="1"/>
        <v>1000000</v>
      </c>
      <c r="K10" s="88">
        <f t="shared" si="1"/>
        <v>1000000</v>
      </c>
      <c r="L10" s="130">
        <f t="shared" si="0"/>
        <v>0</v>
      </c>
      <c r="M10" s="88">
        <f t="shared" si="1"/>
        <v>1000000</v>
      </c>
      <c r="N10" s="130">
        <f t="shared" si="2"/>
        <v>0</v>
      </c>
      <c r="O10" s="88">
        <f t="shared" si="1"/>
        <v>1000000</v>
      </c>
      <c r="P10" s="130">
        <f t="shared" si="2"/>
        <v>0</v>
      </c>
      <c r="Q10" s="88">
        <f t="shared" si="1"/>
        <v>1000000</v>
      </c>
      <c r="R10" s="130">
        <f t="shared" si="2"/>
        <v>0</v>
      </c>
      <c r="S10" s="88">
        <f t="shared" si="1"/>
        <v>1000000</v>
      </c>
      <c r="T10" s="130">
        <f t="shared" si="2"/>
        <v>0</v>
      </c>
      <c r="U10" s="88">
        <f t="shared" si="1"/>
        <v>1000000</v>
      </c>
      <c r="V10" s="130">
        <f t="shared" si="2"/>
        <v>0</v>
      </c>
      <c r="W10" s="88">
        <f t="shared" si="1"/>
        <v>1840500</v>
      </c>
      <c r="X10" s="130">
        <f t="shared" si="2"/>
        <v>840500</v>
      </c>
      <c r="Y10" s="88">
        <f t="shared" si="1"/>
        <v>1840500</v>
      </c>
      <c r="Z10" s="130">
        <f t="shared" si="2"/>
        <v>0</v>
      </c>
      <c r="AA10" s="88">
        <f t="shared" si="1"/>
        <v>1840500</v>
      </c>
      <c r="AB10" s="130">
        <f t="shared" si="3"/>
        <v>0</v>
      </c>
      <c r="AC10" s="88">
        <f t="shared" si="1"/>
        <v>1840500</v>
      </c>
      <c r="AD10" s="130">
        <f t="shared" si="3"/>
        <v>0</v>
      </c>
      <c r="AE10" s="88">
        <f t="shared" si="1"/>
        <v>1576900</v>
      </c>
      <c r="AF10" s="130">
        <f t="shared" si="3"/>
        <v>-263600</v>
      </c>
      <c r="AG10" s="88">
        <f t="shared" si="1"/>
        <v>1576900</v>
      </c>
      <c r="AH10" s="130">
        <f t="shared" si="3"/>
        <v>0</v>
      </c>
      <c r="AI10" s="88">
        <f t="shared" si="1"/>
        <v>1576900</v>
      </c>
      <c r="AJ10" s="130">
        <f t="shared" si="4"/>
        <v>0</v>
      </c>
      <c r="AK10" s="88">
        <f t="shared" si="1"/>
        <v>1576900</v>
      </c>
      <c r="AL10" s="130">
        <f t="shared" si="5"/>
        <v>0</v>
      </c>
      <c r="AM10" s="88">
        <f t="shared" si="1"/>
        <v>1576900</v>
      </c>
      <c r="AN10" s="130">
        <f t="shared" si="5"/>
        <v>0</v>
      </c>
      <c r="AO10" s="88">
        <f t="shared" si="1"/>
        <v>1576900</v>
      </c>
      <c r="AP10" s="130">
        <f t="shared" si="5"/>
        <v>0</v>
      </c>
      <c r="AQ10" s="88">
        <f t="shared" si="1"/>
        <v>1576900</v>
      </c>
      <c r="AR10" s="130">
        <f t="shared" si="5"/>
        <v>0</v>
      </c>
      <c r="AS10" s="88">
        <f t="shared" si="1"/>
        <v>1820900</v>
      </c>
      <c r="AT10" s="130">
        <f t="shared" si="5"/>
        <v>244000</v>
      </c>
      <c r="AU10" s="88">
        <f t="shared" si="1"/>
        <v>1820900</v>
      </c>
      <c r="AV10" s="130">
        <f t="shared" si="6"/>
        <v>0</v>
      </c>
      <c r="AW10" s="88">
        <f t="shared" si="1"/>
        <v>1820900</v>
      </c>
      <c r="AX10" s="130">
        <f t="shared" si="6"/>
        <v>0</v>
      </c>
      <c r="AY10" s="88">
        <f t="shared" si="1"/>
        <v>0</v>
      </c>
      <c r="AZ10" s="130">
        <f t="shared" si="6"/>
        <v>-1820900</v>
      </c>
      <c r="BA10" s="88">
        <f t="shared" si="1"/>
        <v>0</v>
      </c>
      <c r="BB10" s="130">
        <f t="shared" si="6"/>
        <v>0</v>
      </c>
      <c r="BC10" s="88">
        <f t="shared" si="1"/>
        <v>0</v>
      </c>
      <c r="BD10" s="130">
        <f t="shared" si="6"/>
        <v>0</v>
      </c>
      <c r="BE10" s="88">
        <f t="shared" si="1"/>
        <v>0</v>
      </c>
      <c r="BF10" s="130">
        <f t="shared" si="7"/>
        <v>0</v>
      </c>
      <c r="BG10" s="88">
        <f t="shared" si="1"/>
        <v>0</v>
      </c>
      <c r="BH10" s="130">
        <f t="shared" si="7"/>
        <v>0</v>
      </c>
      <c r="BI10" s="88">
        <f t="shared" si="1"/>
        <v>0</v>
      </c>
      <c r="BJ10" s="130">
        <f t="shared" si="7"/>
        <v>0</v>
      </c>
      <c r="BK10" s="88">
        <f t="shared" si="1"/>
        <v>0</v>
      </c>
      <c r="BL10" s="130">
        <f t="shared" si="7"/>
        <v>0</v>
      </c>
      <c r="BM10" s="88">
        <f t="shared" si="1"/>
        <v>0</v>
      </c>
      <c r="BN10" s="130">
        <f t="shared" si="7"/>
        <v>0</v>
      </c>
      <c r="BO10" s="88">
        <f t="shared" si="1"/>
        <v>0</v>
      </c>
      <c r="BP10" s="130">
        <f t="shared" ref="BP10:BR61" si="14">BO10-BM10</f>
        <v>0</v>
      </c>
      <c r="BQ10" s="88">
        <f t="shared" si="1"/>
        <v>0</v>
      </c>
      <c r="BR10" s="130">
        <f t="shared" si="14"/>
        <v>0</v>
      </c>
      <c r="BS10" s="88">
        <f t="shared" si="1"/>
        <v>0</v>
      </c>
      <c r="BT10" s="130">
        <f t="shared" si="9"/>
        <v>0</v>
      </c>
      <c r="BU10" s="88">
        <f t="shared" si="1"/>
        <v>0</v>
      </c>
      <c r="BV10" s="130">
        <f t="shared" si="10"/>
        <v>0</v>
      </c>
      <c r="BW10" s="88">
        <f t="shared" si="1"/>
        <v>0</v>
      </c>
      <c r="BX10" s="130">
        <f t="shared" si="11"/>
        <v>0</v>
      </c>
      <c r="BY10" s="88">
        <f t="shared" si="1"/>
        <v>0</v>
      </c>
      <c r="BZ10" s="130">
        <f t="shared" si="12"/>
        <v>0</v>
      </c>
      <c r="CA10" s="88">
        <f t="shared" si="1"/>
        <v>0</v>
      </c>
      <c r="CB10" s="130">
        <f t="shared" si="13"/>
        <v>0</v>
      </c>
      <c r="CC10" s="52"/>
      <c r="CD10" s="24"/>
      <c r="CE10" s="24"/>
      <c r="CF10" s="24"/>
      <c r="CG10" s="24"/>
      <c r="CH10" s="24"/>
    </row>
    <row r="11" spans="1:86" s="60" customFormat="1" ht="39.4" hidden="1" customHeight="1" x14ac:dyDescent="0.25">
      <c r="A11" s="61"/>
      <c r="B11" s="559" t="s">
        <v>99</v>
      </c>
      <c r="C11" s="559"/>
      <c r="D11" s="559"/>
      <c r="E11" s="559"/>
      <c r="F11" s="559"/>
      <c r="G11" s="559"/>
      <c r="H11" s="68" t="s">
        <v>147</v>
      </c>
      <c r="I11" s="69" t="s">
        <v>97</v>
      </c>
      <c r="J11" s="91">
        <v>1000000</v>
      </c>
      <c r="K11" s="118">
        <v>1000000</v>
      </c>
      <c r="L11" s="103">
        <f t="shared" si="0"/>
        <v>0</v>
      </c>
      <c r="M11" s="174">
        <v>1000000</v>
      </c>
      <c r="N11" s="103">
        <f t="shared" si="2"/>
        <v>0</v>
      </c>
      <c r="O11" s="174">
        <v>1000000</v>
      </c>
      <c r="P11" s="103">
        <f t="shared" si="2"/>
        <v>0</v>
      </c>
      <c r="Q11" s="183">
        <v>1000000</v>
      </c>
      <c r="R11" s="103">
        <f t="shared" si="2"/>
        <v>0</v>
      </c>
      <c r="S11" s="204">
        <v>1000000</v>
      </c>
      <c r="T11" s="103">
        <f t="shared" si="2"/>
        <v>0</v>
      </c>
      <c r="U11" s="204">
        <v>1000000</v>
      </c>
      <c r="V11" s="103">
        <f t="shared" si="2"/>
        <v>0</v>
      </c>
      <c r="W11" s="204">
        <v>1840500</v>
      </c>
      <c r="X11" s="103">
        <f t="shared" si="2"/>
        <v>840500</v>
      </c>
      <c r="Y11" s="204">
        <v>1840500</v>
      </c>
      <c r="Z11" s="103">
        <f t="shared" si="2"/>
        <v>0</v>
      </c>
      <c r="AA11" s="204">
        <v>1840500</v>
      </c>
      <c r="AB11" s="103">
        <f t="shared" si="3"/>
        <v>0</v>
      </c>
      <c r="AC11" s="204">
        <v>1840500</v>
      </c>
      <c r="AD11" s="103">
        <f t="shared" si="3"/>
        <v>0</v>
      </c>
      <c r="AE11" s="204">
        <v>1576900</v>
      </c>
      <c r="AF11" s="103">
        <f t="shared" si="3"/>
        <v>-263600</v>
      </c>
      <c r="AG11" s="248">
        <v>1576900</v>
      </c>
      <c r="AH11" s="103">
        <f t="shared" si="3"/>
        <v>0</v>
      </c>
      <c r="AI11" s="248">
        <v>1576900</v>
      </c>
      <c r="AJ11" s="103">
        <f t="shared" si="4"/>
        <v>0</v>
      </c>
      <c r="AK11" s="248">
        <v>1576900</v>
      </c>
      <c r="AL11" s="103">
        <f t="shared" si="5"/>
        <v>0</v>
      </c>
      <c r="AM11" s="248">
        <v>1576900</v>
      </c>
      <c r="AN11" s="103">
        <f t="shared" si="5"/>
        <v>0</v>
      </c>
      <c r="AO11" s="286">
        <v>1576900</v>
      </c>
      <c r="AP11" s="103">
        <f t="shared" si="5"/>
        <v>0</v>
      </c>
      <c r="AQ11" s="286">
        <v>1576900</v>
      </c>
      <c r="AR11" s="103">
        <f t="shared" si="5"/>
        <v>0</v>
      </c>
      <c r="AS11" s="286">
        <v>1820900</v>
      </c>
      <c r="AT11" s="103">
        <f t="shared" si="5"/>
        <v>244000</v>
      </c>
      <c r="AU11" s="305">
        <v>1820900</v>
      </c>
      <c r="AV11" s="103">
        <f t="shared" si="6"/>
        <v>0</v>
      </c>
      <c r="AW11" s="318">
        <v>1820900</v>
      </c>
      <c r="AX11" s="103">
        <f t="shared" si="6"/>
        <v>0</v>
      </c>
      <c r="AY11" s="322">
        <v>0</v>
      </c>
      <c r="AZ11" s="103">
        <f t="shared" si="6"/>
        <v>-1820900</v>
      </c>
      <c r="BA11" s="322">
        <v>0</v>
      </c>
      <c r="BB11" s="103">
        <f t="shared" si="6"/>
        <v>0</v>
      </c>
      <c r="BC11" s="322">
        <v>0</v>
      </c>
      <c r="BD11" s="103">
        <f t="shared" si="6"/>
        <v>0</v>
      </c>
      <c r="BE11" s="322">
        <v>0</v>
      </c>
      <c r="BF11" s="103">
        <f t="shared" si="7"/>
        <v>0</v>
      </c>
      <c r="BG11" s="322">
        <v>0</v>
      </c>
      <c r="BH11" s="103">
        <f t="shared" si="7"/>
        <v>0</v>
      </c>
      <c r="BI11" s="322">
        <v>0</v>
      </c>
      <c r="BJ11" s="103">
        <f t="shared" si="7"/>
        <v>0</v>
      </c>
      <c r="BK11" s="322">
        <v>0</v>
      </c>
      <c r="BL11" s="103">
        <f t="shared" si="7"/>
        <v>0</v>
      </c>
      <c r="BM11" s="322">
        <v>0</v>
      </c>
      <c r="BN11" s="103">
        <f t="shared" si="7"/>
        <v>0</v>
      </c>
      <c r="BO11" s="322">
        <v>0</v>
      </c>
      <c r="BP11" s="103">
        <f t="shared" si="14"/>
        <v>0</v>
      </c>
      <c r="BQ11" s="322">
        <v>0</v>
      </c>
      <c r="BR11" s="103">
        <f t="shared" si="14"/>
        <v>0</v>
      </c>
      <c r="BS11" s="322">
        <v>0</v>
      </c>
      <c r="BT11" s="103">
        <f t="shared" si="9"/>
        <v>0</v>
      </c>
      <c r="BU11" s="322">
        <v>0</v>
      </c>
      <c r="BV11" s="103">
        <f t="shared" si="10"/>
        <v>0</v>
      </c>
      <c r="BW11" s="322">
        <v>0</v>
      </c>
      <c r="BX11" s="103">
        <f t="shared" si="11"/>
        <v>0</v>
      </c>
      <c r="BY11" s="322">
        <v>0</v>
      </c>
      <c r="BZ11" s="103">
        <f t="shared" si="12"/>
        <v>0</v>
      </c>
      <c r="CA11" s="322">
        <v>0</v>
      </c>
      <c r="CB11" s="103">
        <f t="shared" si="13"/>
        <v>0</v>
      </c>
      <c r="CC11" s="53"/>
      <c r="CD11" s="59"/>
      <c r="CE11" s="59"/>
      <c r="CF11" s="59"/>
      <c r="CG11" s="59"/>
      <c r="CH11" s="59"/>
    </row>
    <row r="12" spans="1:86" s="25" customFormat="1" ht="15.75" x14ac:dyDescent="0.25">
      <c r="A12" s="26"/>
      <c r="B12" s="525" t="s">
        <v>40</v>
      </c>
      <c r="C12" s="566"/>
      <c r="D12" s="566"/>
      <c r="E12" s="566"/>
      <c r="F12" s="566"/>
      <c r="G12" s="567"/>
      <c r="H12" s="313" t="s">
        <v>740</v>
      </c>
      <c r="I12" s="314" t="s">
        <v>5</v>
      </c>
      <c r="J12" s="89"/>
      <c r="K12" s="114"/>
      <c r="L12" s="130"/>
      <c r="M12" s="171"/>
      <c r="N12" s="130"/>
      <c r="O12" s="171"/>
      <c r="P12" s="130"/>
      <c r="Q12" s="185"/>
      <c r="R12" s="130"/>
      <c r="S12" s="208"/>
      <c r="T12" s="130"/>
      <c r="U12" s="208"/>
      <c r="V12" s="130"/>
      <c r="W12" s="208"/>
      <c r="X12" s="130"/>
      <c r="Y12" s="208"/>
      <c r="Z12" s="130"/>
      <c r="AA12" s="208"/>
      <c r="AB12" s="130"/>
      <c r="AC12" s="208"/>
      <c r="AD12" s="130"/>
      <c r="AE12" s="208"/>
      <c r="AF12" s="130"/>
      <c r="AG12" s="268"/>
      <c r="AH12" s="130"/>
      <c r="AI12" s="268"/>
      <c r="AJ12" s="130"/>
      <c r="AK12" s="268"/>
      <c r="AL12" s="130"/>
      <c r="AM12" s="268"/>
      <c r="AN12" s="130"/>
      <c r="AO12" s="294"/>
      <c r="AP12" s="130"/>
      <c r="AQ12" s="294"/>
      <c r="AR12" s="130"/>
      <c r="AS12" s="294"/>
      <c r="AT12" s="130"/>
      <c r="AU12" s="334"/>
      <c r="AV12" s="130"/>
      <c r="AW12" s="322">
        <f>AW13</f>
        <v>0</v>
      </c>
      <c r="AX12" s="130"/>
      <c r="AY12" s="322">
        <f>AY13+AY15</f>
        <v>294000</v>
      </c>
      <c r="AZ12" s="130">
        <f t="shared" si="6"/>
        <v>294000</v>
      </c>
      <c r="BA12" s="322">
        <f>BA13+BA15</f>
        <v>644000</v>
      </c>
      <c r="BB12" s="130">
        <f t="shared" si="6"/>
        <v>350000</v>
      </c>
      <c r="BC12" s="322">
        <f>BC13+BC15</f>
        <v>644000</v>
      </c>
      <c r="BD12" s="130">
        <f t="shared" si="6"/>
        <v>0</v>
      </c>
      <c r="BE12" s="322">
        <f>BE13+BE15</f>
        <v>644000</v>
      </c>
      <c r="BF12" s="130">
        <f t="shared" si="7"/>
        <v>0</v>
      </c>
      <c r="BG12" s="322">
        <f>BG13+BG15</f>
        <v>644000</v>
      </c>
      <c r="BH12" s="130">
        <f t="shared" si="7"/>
        <v>0</v>
      </c>
      <c r="BI12" s="322">
        <f>BI13+BI15</f>
        <v>644000</v>
      </c>
      <c r="BJ12" s="130">
        <f t="shared" si="7"/>
        <v>0</v>
      </c>
      <c r="BK12" s="322">
        <f>BK13+BK15</f>
        <v>644000</v>
      </c>
      <c r="BL12" s="130">
        <f t="shared" si="7"/>
        <v>0</v>
      </c>
      <c r="BM12" s="322">
        <f>BM13+BM15</f>
        <v>644000</v>
      </c>
      <c r="BN12" s="130">
        <f t="shared" si="7"/>
        <v>0</v>
      </c>
      <c r="BO12" s="322">
        <f>BO13+BO15</f>
        <v>644000</v>
      </c>
      <c r="BP12" s="130">
        <f t="shared" si="14"/>
        <v>0</v>
      </c>
      <c r="BQ12" s="322">
        <f>BQ13+BQ15</f>
        <v>644000</v>
      </c>
      <c r="BR12" s="130">
        <f t="shared" si="14"/>
        <v>0</v>
      </c>
      <c r="BS12" s="322">
        <f>BS13+BS15</f>
        <v>644000</v>
      </c>
      <c r="BT12" s="130">
        <f t="shared" si="9"/>
        <v>0</v>
      </c>
      <c r="BU12" s="322">
        <f>BU13+BU15</f>
        <v>294000</v>
      </c>
      <c r="BV12" s="130">
        <f t="shared" si="10"/>
        <v>-350000</v>
      </c>
      <c r="BW12" s="322">
        <f>BW13+BW15</f>
        <v>294000</v>
      </c>
      <c r="BX12" s="130">
        <f t="shared" si="11"/>
        <v>0</v>
      </c>
      <c r="BY12" s="322">
        <f>BY13+BY15</f>
        <v>294000</v>
      </c>
      <c r="BZ12" s="130">
        <f t="shared" si="12"/>
        <v>0</v>
      </c>
      <c r="CA12" s="322">
        <f>CA13+CA15</f>
        <v>294000</v>
      </c>
      <c r="CB12" s="130">
        <f t="shared" si="13"/>
        <v>0</v>
      </c>
      <c r="CC12" s="52"/>
      <c r="CD12" s="24"/>
      <c r="CE12" s="24"/>
      <c r="CF12" s="24"/>
      <c r="CG12" s="24"/>
      <c r="CH12" s="24"/>
    </row>
    <row r="13" spans="1:86" s="25" customFormat="1" ht="30.75" customHeight="1" x14ac:dyDescent="0.25">
      <c r="A13" s="26"/>
      <c r="B13" s="565" t="s">
        <v>11</v>
      </c>
      <c r="C13" s="566"/>
      <c r="D13" s="566"/>
      <c r="E13" s="566"/>
      <c r="F13" s="566"/>
      <c r="G13" s="567"/>
      <c r="H13" s="313" t="s">
        <v>740</v>
      </c>
      <c r="I13" s="314" t="s">
        <v>10</v>
      </c>
      <c r="J13" s="89"/>
      <c r="K13" s="114"/>
      <c r="L13" s="130"/>
      <c r="M13" s="171"/>
      <c r="N13" s="130"/>
      <c r="O13" s="171"/>
      <c r="P13" s="130"/>
      <c r="Q13" s="185"/>
      <c r="R13" s="130"/>
      <c r="S13" s="208"/>
      <c r="T13" s="130"/>
      <c r="U13" s="208"/>
      <c r="V13" s="130"/>
      <c r="W13" s="208"/>
      <c r="X13" s="130"/>
      <c r="Y13" s="208"/>
      <c r="Z13" s="130"/>
      <c r="AA13" s="208"/>
      <c r="AB13" s="130"/>
      <c r="AC13" s="208"/>
      <c r="AD13" s="130"/>
      <c r="AE13" s="208"/>
      <c r="AF13" s="130"/>
      <c r="AG13" s="268"/>
      <c r="AH13" s="130"/>
      <c r="AI13" s="268"/>
      <c r="AJ13" s="130"/>
      <c r="AK13" s="268"/>
      <c r="AL13" s="130"/>
      <c r="AM13" s="268"/>
      <c r="AN13" s="130"/>
      <c r="AO13" s="294"/>
      <c r="AP13" s="130"/>
      <c r="AQ13" s="294"/>
      <c r="AR13" s="130"/>
      <c r="AS13" s="294"/>
      <c r="AT13" s="130"/>
      <c r="AU13" s="334"/>
      <c r="AV13" s="130"/>
      <c r="AW13" s="322">
        <f>AW14</f>
        <v>0</v>
      </c>
      <c r="AX13" s="130"/>
      <c r="AY13" s="322">
        <f>AY14</f>
        <v>294000</v>
      </c>
      <c r="AZ13" s="130">
        <f t="shared" si="6"/>
        <v>294000</v>
      </c>
      <c r="BA13" s="322">
        <f>BA14</f>
        <v>294000</v>
      </c>
      <c r="BB13" s="130">
        <f t="shared" si="6"/>
        <v>0</v>
      </c>
      <c r="BC13" s="322">
        <f>BC14</f>
        <v>294000</v>
      </c>
      <c r="BD13" s="130">
        <f t="shared" si="6"/>
        <v>0</v>
      </c>
      <c r="BE13" s="322">
        <f>BE14</f>
        <v>294000</v>
      </c>
      <c r="BF13" s="130">
        <f t="shared" si="7"/>
        <v>0</v>
      </c>
      <c r="BG13" s="322">
        <f>BG14</f>
        <v>294000</v>
      </c>
      <c r="BH13" s="130">
        <f t="shared" si="7"/>
        <v>0</v>
      </c>
      <c r="BI13" s="322">
        <f>BI14</f>
        <v>294000</v>
      </c>
      <c r="BJ13" s="130">
        <f t="shared" si="7"/>
        <v>0</v>
      </c>
      <c r="BK13" s="322">
        <f>BK14</f>
        <v>294000</v>
      </c>
      <c r="BL13" s="130">
        <f t="shared" si="7"/>
        <v>0</v>
      </c>
      <c r="BM13" s="322">
        <f>BM14</f>
        <v>294000</v>
      </c>
      <c r="BN13" s="130">
        <f t="shared" si="7"/>
        <v>0</v>
      </c>
      <c r="BO13" s="322">
        <f>BO14</f>
        <v>294000</v>
      </c>
      <c r="BP13" s="130">
        <f t="shared" si="14"/>
        <v>0</v>
      </c>
      <c r="BQ13" s="322">
        <f>BQ14</f>
        <v>294000</v>
      </c>
      <c r="BR13" s="130">
        <f t="shared" si="14"/>
        <v>0</v>
      </c>
      <c r="BS13" s="322">
        <f>BS14</f>
        <v>294000</v>
      </c>
      <c r="BT13" s="130">
        <f t="shared" si="9"/>
        <v>0</v>
      </c>
      <c r="BU13" s="322">
        <f>BU14</f>
        <v>294000</v>
      </c>
      <c r="BV13" s="130">
        <f t="shared" si="10"/>
        <v>0</v>
      </c>
      <c r="BW13" s="322">
        <f>BW14</f>
        <v>294000</v>
      </c>
      <c r="BX13" s="130">
        <f t="shared" si="11"/>
        <v>0</v>
      </c>
      <c r="BY13" s="322">
        <f>BY14</f>
        <v>294000</v>
      </c>
      <c r="BZ13" s="130">
        <f t="shared" si="12"/>
        <v>0</v>
      </c>
      <c r="CA13" s="322">
        <f>CA14</f>
        <v>294000</v>
      </c>
      <c r="CB13" s="130">
        <f t="shared" si="13"/>
        <v>0</v>
      </c>
      <c r="CC13" s="52"/>
      <c r="CD13" s="24"/>
      <c r="CE13" s="24"/>
      <c r="CF13" s="24"/>
      <c r="CG13" s="24"/>
      <c r="CH13" s="24"/>
    </row>
    <row r="14" spans="1:86" s="60" customFormat="1" ht="31.5" customHeight="1" x14ac:dyDescent="0.25">
      <c r="A14" s="61"/>
      <c r="B14" s="573" t="s">
        <v>9</v>
      </c>
      <c r="C14" s="571"/>
      <c r="D14" s="571"/>
      <c r="E14" s="571"/>
      <c r="F14" s="571"/>
      <c r="G14" s="572"/>
      <c r="H14" s="324" t="s">
        <v>740</v>
      </c>
      <c r="I14" s="325" t="s">
        <v>8</v>
      </c>
      <c r="J14" s="91"/>
      <c r="K14" s="118"/>
      <c r="L14" s="103"/>
      <c r="M14" s="174"/>
      <c r="N14" s="103"/>
      <c r="O14" s="174"/>
      <c r="P14" s="103"/>
      <c r="Q14" s="183"/>
      <c r="R14" s="103"/>
      <c r="S14" s="204"/>
      <c r="T14" s="103"/>
      <c r="U14" s="204"/>
      <c r="V14" s="103"/>
      <c r="W14" s="204"/>
      <c r="X14" s="103"/>
      <c r="Y14" s="204"/>
      <c r="Z14" s="103"/>
      <c r="AA14" s="204"/>
      <c r="AB14" s="103"/>
      <c r="AC14" s="204"/>
      <c r="AD14" s="103"/>
      <c r="AE14" s="204"/>
      <c r="AF14" s="103"/>
      <c r="AG14" s="248"/>
      <c r="AH14" s="103"/>
      <c r="AI14" s="248"/>
      <c r="AJ14" s="103"/>
      <c r="AK14" s="248"/>
      <c r="AL14" s="103"/>
      <c r="AM14" s="248"/>
      <c r="AN14" s="103"/>
      <c r="AO14" s="286"/>
      <c r="AP14" s="103"/>
      <c r="AQ14" s="286"/>
      <c r="AR14" s="103"/>
      <c r="AS14" s="286"/>
      <c r="AT14" s="103"/>
      <c r="AU14" s="305"/>
      <c r="AV14" s="103"/>
      <c r="AW14" s="318">
        <v>0</v>
      </c>
      <c r="AX14" s="103"/>
      <c r="AY14" s="318">
        <v>294000</v>
      </c>
      <c r="AZ14" s="103">
        <f t="shared" si="6"/>
        <v>294000</v>
      </c>
      <c r="BA14" s="318">
        <v>294000</v>
      </c>
      <c r="BB14" s="103">
        <f t="shared" si="6"/>
        <v>0</v>
      </c>
      <c r="BC14" s="318">
        <v>294000</v>
      </c>
      <c r="BD14" s="103">
        <f t="shared" si="6"/>
        <v>0</v>
      </c>
      <c r="BE14" s="318">
        <v>294000</v>
      </c>
      <c r="BF14" s="103">
        <f t="shared" si="7"/>
        <v>0</v>
      </c>
      <c r="BG14" s="318">
        <v>294000</v>
      </c>
      <c r="BH14" s="103">
        <f t="shared" si="7"/>
        <v>0</v>
      </c>
      <c r="BI14" s="318">
        <v>294000</v>
      </c>
      <c r="BJ14" s="103">
        <f t="shared" si="7"/>
        <v>0</v>
      </c>
      <c r="BK14" s="318">
        <v>294000</v>
      </c>
      <c r="BL14" s="103">
        <f t="shared" si="7"/>
        <v>0</v>
      </c>
      <c r="BM14" s="318">
        <v>294000</v>
      </c>
      <c r="BN14" s="103">
        <f t="shared" si="7"/>
        <v>0</v>
      </c>
      <c r="BO14" s="318">
        <v>294000</v>
      </c>
      <c r="BP14" s="103">
        <f t="shared" si="14"/>
        <v>0</v>
      </c>
      <c r="BQ14" s="318">
        <v>294000</v>
      </c>
      <c r="BR14" s="103">
        <f t="shared" si="14"/>
        <v>0</v>
      </c>
      <c r="BS14" s="318">
        <v>294000</v>
      </c>
      <c r="BT14" s="103">
        <f t="shared" si="9"/>
        <v>0</v>
      </c>
      <c r="BU14" s="318">
        <v>294000</v>
      </c>
      <c r="BV14" s="103">
        <f t="shared" si="10"/>
        <v>0</v>
      </c>
      <c r="BW14" s="361">
        <v>294000</v>
      </c>
      <c r="BX14" s="103">
        <f t="shared" si="11"/>
        <v>0</v>
      </c>
      <c r="BY14" s="368">
        <v>294000</v>
      </c>
      <c r="BZ14" s="103">
        <f t="shared" si="12"/>
        <v>0</v>
      </c>
      <c r="CA14" s="502">
        <v>294000</v>
      </c>
      <c r="CB14" s="103">
        <f t="shared" si="13"/>
        <v>0</v>
      </c>
      <c r="CC14" s="53">
        <v>1</v>
      </c>
      <c r="CD14" s="288"/>
      <c r="CE14" s="59"/>
      <c r="CF14" s="59"/>
      <c r="CG14" s="59"/>
      <c r="CH14" s="59"/>
    </row>
    <row r="15" spans="1:86" s="25" customFormat="1" ht="15.75" hidden="1" x14ac:dyDescent="0.25">
      <c r="A15" s="26"/>
      <c r="B15" s="565" t="s">
        <v>79</v>
      </c>
      <c r="C15" s="566"/>
      <c r="D15" s="566"/>
      <c r="E15" s="566"/>
      <c r="F15" s="566"/>
      <c r="G15" s="567"/>
      <c r="H15" s="315" t="s">
        <v>740</v>
      </c>
      <c r="I15" s="316" t="s">
        <v>78</v>
      </c>
      <c r="J15" s="89"/>
      <c r="K15" s="114"/>
      <c r="L15" s="130"/>
      <c r="M15" s="171"/>
      <c r="N15" s="130"/>
      <c r="O15" s="171"/>
      <c r="P15" s="130"/>
      <c r="Q15" s="185"/>
      <c r="R15" s="130"/>
      <c r="S15" s="208"/>
      <c r="T15" s="130"/>
      <c r="U15" s="208"/>
      <c r="V15" s="130"/>
      <c r="W15" s="208"/>
      <c r="X15" s="130"/>
      <c r="Y15" s="208"/>
      <c r="Z15" s="130"/>
      <c r="AA15" s="208"/>
      <c r="AB15" s="130"/>
      <c r="AC15" s="208"/>
      <c r="AD15" s="130"/>
      <c r="AE15" s="208"/>
      <c r="AF15" s="130"/>
      <c r="AG15" s="268"/>
      <c r="AH15" s="130"/>
      <c r="AI15" s="268"/>
      <c r="AJ15" s="130"/>
      <c r="AK15" s="268"/>
      <c r="AL15" s="130"/>
      <c r="AM15" s="268"/>
      <c r="AN15" s="130"/>
      <c r="AO15" s="294"/>
      <c r="AP15" s="130"/>
      <c r="AQ15" s="294"/>
      <c r="AR15" s="130"/>
      <c r="AS15" s="294"/>
      <c r="AT15" s="130"/>
      <c r="AU15" s="334"/>
      <c r="AV15" s="130"/>
      <c r="AW15" s="322"/>
      <c r="AX15" s="130"/>
      <c r="AY15" s="322">
        <f>AY16</f>
        <v>0</v>
      </c>
      <c r="AZ15" s="130"/>
      <c r="BA15" s="322">
        <f>BA16</f>
        <v>350000</v>
      </c>
      <c r="BB15" s="130">
        <f t="shared" si="6"/>
        <v>350000</v>
      </c>
      <c r="BC15" s="322">
        <f>BC16</f>
        <v>350000</v>
      </c>
      <c r="BD15" s="130">
        <f t="shared" si="6"/>
        <v>0</v>
      </c>
      <c r="BE15" s="322">
        <f>BE16</f>
        <v>350000</v>
      </c>
      <c r="BF15" s="130">
        <f t="shared" si="7"/>
        <v>0</v>
      </c>
      <c r="BG15" s="322">
        <f>BG16</f>
        <v>350000</v>
      </c>
      <c r="BH15" s="130">
        <f t="shared" si="7"/>
        <v>0</v>
      </c>
      <c r="BI15" s="322">
        <f>BI16</f>
        <v>350000</v>
      </c>
      <c r="BJ15" s="130">
        <f t="shared" si="7"/>
        <v>0</v>
      </c>
      <c r="BK15" s="322">
        <f>BK16</f>
        <v>350000</v>
      </c>
      <c r="BL15" s="130">
        <f t="shared" si="7"/>
        <v>0</v>
      </c>
      <c r="BM15" s="322">
        <f>BM16</f>
        <v>350000</v>
      </c>
      <c r="BN15" s="130">
        <f t="shared" si="7"/>
        <v>0</v>
      </c>
      <c r="BO15" s="322">
        <f>BO16</f>
        <v>350000</v>
      </c>
      <c r="BP15" s="130">
        <f t="shared" si="14"/>
        <v>0</v>
      </c>
      <c r="BQ15" s="322">
        <f>BQ16</f>
        <v>350000</v>
      </c>
      <c r="BR15" s="130">
        <f t="shared" si="14"/>
        <v>0</v>
      </c>
      <c r="BS15" s="322">
        <f>BS16</f>
        <v>350000</v>
      </c>
      <c r="BT15" s="130">
        <f t="shared" si="9"/>
        <v>0</v>
      </c>
      <c r="BU15" s="322">
        <f>BU16</f>
        <v>0</v>
      </c>
      <c r="BV15" s="130">
        <f t="shared" si="10"/>
        <v>-350000</v>
      </c>
      <c r="BW15" s="322">
        <f>BW16</f>
        <v>0</v>
      </c>
      <c r="BX15" s="130">
        <f t="shared" si="11"/>
        <v>0</v>
      </c>
      <c r="BY15" s="322">
        <f>BY16</f>
        <v>0</v>
      </c>
      <c r="BZ15" s="130">
        <f t="shared" si="12"/>
        <v>0</v>
      </c>
      <c r="CA15" s="322">
        <f>CA16</f>
        <v>0</v>
      </c>
      <c r="CB15" s="130">
        <f t="shared" si="13"/>
        <v>0</v>
      </c>
      <c r="CC15" s="52"/>
      <c r="CD15" s="354"/>
      <c r="CE15" s="24"/>
      <c r="CF15" s="24"/>
      <c r="CG15" s="24"/>
      <c r="CH15" s="24"/>
    </row>
    <row r="16" spans="1:86" s="60" customFormat="1" ht="42" hidden="1" customHeight="1" x14ac:dyDescent="0.25">
      <c r="A16" s="61"/>
      <c r="B16" s="559" t="s">
        <v>99</v>
      </c>
      <c r="C16" s="559"/>
      <c r="D16" s="559"/>
      <c r="E16" s="559"/>
      <c r="F16" s="559"/>
      <c r="G16" s="559"/>
      <c r="H16" s="324" t="s">
        <v>740</v>
      </c>
      <c r="I16" s="325" t="s">
        <v>97</v>
      </c>
      <c r="J16" s="91"/>
      <c r="K16" s="118"/>
      <c r="L16" s="103"/>
      <c r="M16" s="174"/>
      <c r="N16" s="103"/>
      <c r="O16" s="174"/>
      <c r="P16" s="103"/>
      <c r="Q16" s="183"/>
      <c r="R16" s="103"/>
      <c r="S16" s="204"/>
      <c r="T16" s="103"/>
      <c r="U16" s="204"/>
      <c r="V16" s="103"/>
      <c r="W16" s="204"/>
      <c r="X16" s="103"/>
      <c r="Y16" s="204"/>
      <c r="Z16" s="103"/>
      <c r="AA16" s="204"/>
      <c r="AB16" s="103"/>
      <c r="AC16" s="204"/>
      <c r="AD16" s="103"/>
      <c r="AE16" s="204"/>
      <c r="AF16" s="103"/>
      <c r="AG16" s="248"/>
      <c r="AH16" s="103"/>
      <c r="AI16" s="248"/>
      <c r="AJ16" s="103"/>
      <c r="AK16" s="248"/>
      <c r="AL16" s="103"/>
      <c r="AM16" s="248"/>
      <c r="AN16" s="103"/>
      <c r="AO16" s="286"/>
      <c r="AP16" s="103"/>
      <c r="AQ16" s="286"/>
      <c r="AR16" s="103"/>
      <c r="AS16" s="286"/>
      <c r="AT16" s="103"/>
      <c r="AU16" s="305"/>
      <c r="AV16" s="103"/>
      <c r="AW16" s="318"/>
      <c r="AX16" s="103"/>
      <c r="AY16" s="318">
        <v>0</v>
      </c>
      <c r="AZ16" s="103"/>
      <c r="BA16" s="318">
        <v>350000</v>
      </c>
      <c r="BB16" s="103">
        <f t="shared" si="6"/>
        <v>350000</v>
      </c>
      <c r="BC16" s="318">
        <v>350000</v>
      </c>
      <c r="BD16" s="103">
        <f t="shared" si="6"/>
        <v>0</v>
      </c>
      <c r="BE16" s="318">
        <v>350000</v>
      </c>
      <c r="BF16" s="103">
        <f t="shared" si="7"/>
        <v>0</v>
      </c>
      <c r="BG16" s="318">
        <v>350000</v>
      </c>
      <c r="BH16" s="103">
        <f t="shared" si="7"/>
        <v>0</v>
      </c>
      <c r="BI16" s="318">
        <v>350000</v>
      </c>
      <c r="BJ16" s="103">
        <f t="shared" si="7"/>
        <v>0</v>
      </c>
      <c r="BK16" s="318">
        <v>350000</v>
      </c>
      <c r="BL16" s="103">
        <f t="shared" si="7"/>
        <v>0</v>
      </c>
      <c r="BM16" s="318">
        <v>350000</v>
      </c>
      <c r="BN16" s="103">
        <f t="shared" si="7"/>
        <v>0</v>
      </c>
      <c r="BO16" s="318">
        <v>350000</v>
      </c>
      <c r="BP16" s="103">
        <f t="shared" si="14"/>
        <v>0</v>
      </c>
      <c r="BQ16" s="318">
        <v>350000</v>
      </c>
      <c r="BR16" s="103">
        <f t="shared" si="14"/>
        <v>0</v>
      </c>
      <c r="BS16" s="318">
        <v>350000</v>
      </c>
      <c r="BT16" s="103">
        <f t="shared" si="9"/>
        <v>0</v>
      </c>
      <c r="BU16" s="322">
        <v>0</v>
      </c>
      <c r="BV16" s="103">
        <f t="shared" si="10"/>
        <v>-350000</v>
      </c>
      <c r="BW16" s="322">
        <v>0</v>
      </c>
      <c r="BX16" s="103">
        <f t="shared" si="11"/>
        <v>0</v>
      </c>
      <c r="BY16" s="322">
        <v>0</v>
      </c>
      <c r="BZ16" s="103">
        <f t="shared" si="12"/>
        <v>0</v>
      </c>
      <c r="CA16" s="322">
        <v>0</v>
      </c>
      <c r="CB16" s="103">
        <f t="shared" si="13"/>
        <v>0</v>
      </c>
      <c r="CC16" s="53"/>
      <c r="CD16" s="288"/>
      <c r="CE16" s="59"/>
      <c r="CF16" s="59"/>
      <c r="CG16" s="59"/>
      <c r="CH16" s="59"/>
    </row>
    <row r="17" spans="1:86" s="25" customFormat="1" ht="30" customHeight="1" x14ac:dyDescent="0.25">
      <c r="A17" s="26"/>
      <c r="B17" s="533" t="s">
        <v>741</v>
      </c>
      <c r="C17" s="574"/>
      <c r="D17" s="574"/>
      <c r="E17" s="574"/>
      <c r="F17" s="574"/>
      <c r="G17" s="574"/>
      <c r="H17" s="122" t="s">
        <v>398</v>
      </c>
      <c r="I17" s="29" t="s">
        <v>5</v>
      </c>
      <c r="J17" s="89">
        <f>J21</f>
        <v>18204200</v>
      </c>
      <c r="K17" s="89">
        <f>K21</f>
        <v>18204200</v>
      </c>
      <c r="L17" s="130">
        <f t="shared" si="0"/>
        <v>0</v>
      </c>
      <c r="M17" s="89">
        <f>M21</f>
        <v>18204200</v>
      </c>
      <c r="N17" s="130">
        <f t="shared" si="2"/>
        <v>0</v>
      </c>
      <c r="O17" s="89">
        <f>O21</f>
        <v>18204200</v>
      </c>
      <c r="P17" s="130">
        <f t="shared" si="2"/>
        <v>0</v>
      </c>
      <c r="Q17" s="89">
        <f>Q21</f>
        <v>18204200</v>
      </c>
      <c r="R17" s="130">
        <f t="shared" si="2"/>
        <v>0</v>
      </c>
      <c r="S17" s="89">
        <f>S21</f>
        <v>18204200</v>
      </c>
      <c r="T17" s="130">
        <f t="shared" si="2"/>
        <v>0</v>
      </c>
      <c r="U17" s="89">
        <f>U21</f>
        <v>18204200</v>
      </c>
      <c r="V17" s="130">
        <f t="shared" si="2"/>
        <v>0</v>
      </c>
      <c r="W17" s="89">
        <f>W21</f>
        <v>27454400</v>
      </c>
      <c r="X17" s="130">
        <f t="shared" si="2"/>
        <v>9250200</v>
      </c>
      <c r="Y17" s="89">
        <f>Y21</f>
        <v>27454400</v>
      </c>
      <c r="Z17" s="130">
        <f t="shared" si="2"/>
        <v>0</v>
      </c>
      <c r="AA17" s="89">
        <f>AA21</f>
        <v>27454400</v>
      </c>
      <c r="AB17" s="130">
        <f t="shared" si="3"/>
        <v>0</v>
      </c>
      <c r="AC17" s="89">
        <f>AC21+AC30</f>
        <v>27454400</v>
      </c>
      <c r="AD17" s="130">
        <f t="shared" si="3"/>
        <v>0</v>
      </c>
      <c r="AE17" s="89">
        <f>AE21+AE30</f>
        <v>19435900</v>
      </c>
      <c r="AF17" s="130">
        <f t="shared" si="3"/>
        <v>-8018500</v>
      </c>
      <c r="AG17" s="89">
        <f>AG21+AG30</f>
        <v>19435900</v>
      </c>
      <c r="AH17" s="130">
        <f t="shared" si="3"/>
        <v>0</v>
      </c>
      <c r="AI17" s="89">
        <f>AI21+AI30</f>
        <v>19435900</v>
      </c>
      <c r="AJ17" s="130">
        <f t="shared" si="4"/>
        <v>0</v>
      </c>
      <c r="AK17" s="89">
        <f>AK21+AK30</f>
        <v>19435900</v>
      </c>
      <c r="AL17" s="130">
        <f t="shared" si="5"/>
        <v>0</v>
      </c>
      <c r="AM17" s="89">
        <f>AM21+AM30</f>
        <v>19435900</v>
      </c>
      <c r="AN17" s="130">
        <f t="shared" si="5"/>
        <v>0</v>
      </c>
      <c r="AO17" s="89">
        <f>AO21+AO30</f>
        <v>19435900</v>
      </c>
      <c r="AP17" s="130">
        <f t="shared" si="5"/>
        <v>0</v>
      </c>
      <c r="AQ17" s="89">
        <f>AQ21+AQ30</f>
        <v>19435900</v>
      </c>
      <c r="AR17" s="130">
        <f t="shared" si="5"/>
        <v>0</v>
      </c>
      <c r="AS17" s="89">
        <f>AS21+AS30</f>
        <v>11487700</v>
      </c>
      <c r="AT17" s="130">
        <f t="shared" si="5"/>
        <v>-7948200</v>
      </c>
      <c r="AU17" s="89">
        <f>AU21+AU30</f>
        <v>11487700</v>
      </c>
      <c r="AV17" s="130">
        <f t="shared" si="6"/>
        <v>0</v>
      </c>
      <c r="AW17" s="89">
        <f>AW21+AW30+AW18+AW24+AW27</f>
        <v>11487700</v>
      </c>
      <c r="AX17" s="130">
        <f t="shared" si="6"/>
        <v>0</v>
      </c>
      <c r="AY17" s="89">
        <f>AY21+AY30+AY18+AY24+AY27</f>
        <v>23405100</v>
      </c>
      <c r="AZ17" s="130">
        <f t="shared" si="6"/>
        <v>11917400</v>
      </c>
      <c r="BA17" s="89">
        <f>BA21+BA30+BA18+BA24+BA27</f>
        <v>23405100</v>
      </c>
      <c r="BB17" s="130">
        <f t="shared" si="6"/>
        <v>0</v>
      </c>
      <c r="BC17" s="89">
        <f>BC21+BC30+BC18+BC24+BC27</f>
        <v>23405100</v>
      </c>
      <c r="BD17" s="130">
        <f t="shared" si="6"/>
        <v>0</v>
      </c>
      <c r="BE17" s="89">
        <f>BE21+BE30+BE18+BE24+BE27</f>
        <v>23405100</v>
      </c>
      <c r="BF17" s="130">
        <f t="shared" si="7"/>
        <v>0</v>
      </c>
      <c r="BG17" s="89">
        <f>BG21+BG30+BG18+BG24+BG27</f>
        <v>23405100</v>
      </c>
      <c r="BH17" s="130">
        <f t="shared" si="7"/>
        <v>0</v>
      </c>
      <c r="BI17" s="89">
        <f>BI21+BI30+BI18+BI24+BI27</f>
        <v>23405100</v>
      </c>
      <c r="BJ17" s="130">
        <f t="shared" si="7"/>
        <v>0</v>
      </c>
      <c r="BK17" s="89">
        <f>BK21+BK30+BK18+BK24+BK27</f>
        <v>23405100</v>
      </c>
      <c r="BL17" s="130">
        <f t="shared" si="7"/>
        <v>0</v>
      </c>
      <c r="BM17" s="89">
        <f>BM21+BM30+BM18+BM24+BM27</f>
        <v>23405100</v>
      </c>
      <c r="BN17" s="130">
        <f t="shared" si="7"/>
        <v>0</v>
      </c>
      <c r="BO17" s="89">
        <f>BO21+BO30+BO18+BO24+BO27</f>
        <v>14291500</v>
      </c>
      <c r="BP17" s="130">
        <f t="shared" si="14"/>
        <v>-9113600</v>
      </c>
      <c r="BQ17" s="89">
        <f>BQ21+BQ30+BQ18+BQ24+BQ27</f>
        <v>6288100</v>
      </c>
      <c r="BR17" s="130">
        <f t="shared" si="14"/>
        <v>-8003400</v>
      </c>
      <c r="BS17" s="89">
        <f>BS21+BS30+BS18+BS24+BS27</f>
        <v>5252100</v>
      </c>
      <c r="BT17" s="130">
        <f t="shared" si="9"/>
        <v>-1036000</v>
      </c>
      <c r="BU17" s="89">
        <f>BU21+BU30+BU18+BU24+BU27</f>
        <v>10443100</v>
      </c>
      <c r="BV17" s="130">
        <f t="shared" si="10"/>
        <v>5191000</v>
      </c>
      <c r="BW17" s="89">
        <f>BW21+BW30+BW18+BW24+BW27</f>
        <v>10443100</v>
      </c>
      <c r="BX17" s="130">
        <f t="shared" si="11"/>
        <v>0</v>
      </c>
      <c r="BY17" s="89">
        <f>BY21+BY30+BY18+BY24+BY27</f>
        <v>10443100</v>
      </c>
      <c r="BZ17" s="130">
        <f t="shared" si="12"/>
        <v>0</v>
      </c>
      <c r="CA17" s="89">
        <f>CA21+CA30+CA18+CA24+CA27</f>
        <v>10456600</v>
      </c>
      <c r="CB17" s="130">
        <f t="shared" si="13"/>
        <v>13500</v>
      </c>
      <c r="CC17" s="52"/>
      <c r="CD17" s="24"/>
      <c r="CE17" s="24"/>
      <c r="CF17" s="24"/>
      <c r="CG17" s="24"/>
      <c r="CH17" s="24"/>
    </row>
    <row r="18" spans="1:86" s="25" customFormat="1" ht="15.75" x14ac:dyDescent="0.25">
      <c r="A18" s="26"/>
      <c r="B18" s="525" t="s">
        <v>568</v>
      </c>
      <c r="C18" s="566"/>
      <c r="D18" s="566"/>
      <c r="E18" s="566"/>
      <c r="F18" s="566"/>
      <c r="G18" s="567"/>
      <c r="H18" s="313" t="s">
        <v>742</v>
      </c>
      <c r="I18" s="314" t="s">
        <v>5</v>
      </c>
      <c r="J18" s="88"/>
      <c r="K18" s="88"/>
      <c r="L18" s="130"/>
      <c r="M18" s="88"/>
      <c r="N18" s="130"/>
      <c r="O18" s="88"/>
      <c r="P18" s="130"/>
      <c r="Q18" s="88"/>
      <c r="R18" s="130"/>
      <c r="S18" s="88"/>
      <c r="T18" s="130"/>
      <c r="U18" s="88"/>
      <c r="V18" s="130"/>
      <c r="W18" s="88"/>
      <c r="X18" s="130"/>
      <c r="Y18" s="88"/>
      <c r="Z18" s="130"/>
      <c r="AA18" s="88"/>
      <c r="AB18" s="130"/>
      <c r="AC18" s="88"/>
      <c r="AD18" s="130"/>
      <c r="AE18" s="88"/>
      <c r="AF18" s="130"/>
      <c r="AG18" s="88"/>
      <c r="AH18" s="130"/>
      <c r="AI18" s="88"/>
      <c r="AJ18" s="130"/>
      <c r="AK18" s="88"/>
      <c r="AL18" s="130"/>
      <c r="AM18" s="88"/>
      <c r="AN18" s="130"/>
      <c r="AO18" s="88"/>
      <c r="AP18" s="130"/>
      <c r="AQ18" s="88"/>
      <c r="AR18" s="130"/>
      <c r="AS18" s="88"/>
      <c r="AT18" s="130"/>
      <c r="AU18" s="88"/>
      <c r="AV18" s="130"/>
      <c r="AW18" s="88">
        <f>AW19</f>
        <v>0</v>
      </c>
      <c r="AX18" s="130"/>
      <c r="AY18" s="88">
        <f>AY19</f>
        <v>1205000</v>
      </c>
      <c r="AZ18" s="130">
        <f t="shared" si="6"/>
        <v>1205000</v>
      </c>
      <c r="BA18" s="88">
        <f>BA19</f>
        <v>1205000</v>
      </c>
      <c r="BB18" s="130">
        <f t="shared" si="6"/>
        <v>0</v>
      </c>
      <c r="BC18" s="88">
        <f>BC19</f>
        <v>1205000</v>
      </c>
      <c r="BD18" s="130">
        <f t="shared" si="6"/>
        <v>0</v>
      </c>
      <c r="BE18" s="88">
        <f>BE19</f>
        <v>1205000</v>
      </c>
      <c r="BF18" s="130">
        <f t="shared" si="7"/>
        <v>0</v>
      </c>
      <c r="BG18" s="88">
        <f>BG19</f>
        <v>1205000</v>
      </c>
      <c r="BH18" s="130">
        <f t="shared" si="7"/>
        <v>0</v>
      </c>
      <c r="BI18" s="88">
        <f>BI19</f>
        <v>1205000</v>
      </c>
      <c r="BJ18" s="130">
        <f t="shared" si="7"/>
        <v>0</v>
      </c>
      <c r="BK18" s="88">
        <f>BK19</f>
        <v>1205000</v>
      </c>
      <c r="BL18" s="130">
        <f t="shared" si="7"/>
        <v>0</v>
      </c>
      <c r="BM18" s="88">
        <f>BM19</f>
        <v>1205000</v>
      </c>
      <c r="BN18" s="130">
        <f t="shared" si="7"/>
        <v>0</v>
      </c>
      <c r="BO18" s="88">
        <f>BO19</f>
        <v>1368800</v>
      </c>
      <c r="BP18" s="130">
        <f t="shared" si="14"/>
        <v>163800</v>
      </c>
      <c r="BQ18" s="88">
        <f>BQ19</f>
        <v>1941500</v>
      </c>
      <c r="BR18" s="130">
        <f t="shared" si="14"/>
        <v>572700</v>
      </c>
      <c r="BS18" s="88">
        <f>BS19</f>
        <v>1822700</v>
      </c>
      <c r="BT18" s="130">
        <f t="shared" si="9"/>
        <v>-118800</v>
      </c>
      <c r="BU18" s="88">
        <f>BU19</f>
        <v>1809800</v>
      </c>
      <c r="BV18" s="130">
        <f t="shared" si="10"/>
        <v>-12900</v>
      </c>
      <c r="BW18" s="88">
        <f>BW19</f>
        <v>1809800</v>
      </c>
      <c r="BX18" s="130">
        <f t="shared" si="11"/>
        <v>0</v>
      </c>
      <c r="BY18" s="88">
        <f>BY19</f>
        <v>1809800</v>
      </c>
      <c r="BZ18" s="130">
        <f t="shared" si="12"/>
        <v>0</v>
      </c>
      <c r="CA18" s="88">
        <f>CA19</f>
        <v>1809800</v>
      </c>
      <c r="CB18" s="130">
        <f t="shared" si="13"/>
        <v>0</v>
      </c>
      <c r="CC18" s="52"/>
      <c r="CD18" s="24"/>
      <c r="CE18" s="24"/>
      <c r="CF18" s="24"/>
      <c r="CG18" s="24"/>
      <c r="CH18" s="24"/>
    </row>
    <row r="19" spans="1:86" s="25" customFormat="1" ht="15.75" x14ac:dyDescent="0.25">
      <c r="A19" s="26"/>
      <c r="B19" s="565" t="s">
        <v>79</v>
      </c>
      <c r="C19" s="566"/>
      <c r="D19" s="566"/>
      <c r="E19" s="566"/>
      <c r="F19" s="566"/>
      <c r="G19" s="567"/>
      <c r="H19" s="313" t="s">
        <v>742</v>
      </c>
      <c r="I19" s="314" t="s">
        <v>78</v>
      </c>
      <c r="J19" s="88"/>
      <c r="K19" s="88"/>
      <c r="L19" s="130"/>
      <c r="M19" s="88"/>
      <c r="N19" s="130"/>
      <c r="O19" s="88"/>
      <c r="P19" s="130"/>
      <c r="Q19" s="88"/>
      <c r="R19" s="130"/>
      <c r="S19" s="88"/>
      <c r="T19" s="130"/>
      <c r="U19" s="88"/>
      <c r="V19" s="130"/>
      <c r="W19" s="88"/>
      <c r="X19" s="130"/>
      <c r="Y19" s="88"/>
      <c r="Z19" s="130"/>
      <c r="AA19" s="88"/>
      <c r="AB19" s="130"/>
      <c r="AC19" s="88"/>
      <c r="AD19" s="130"/>
      <c r="AE19" s="88"/>
      <c r="AF19" s="130"/>
      <c r="AG19" s="88"/>
      <c r="AH19" s="130"/>
      <c r="AI19" s="88"/>
      <c r="AJ19" s="130"/>
      <c r="AK19" s="88"/>
      <c r="AL19" s="130"/>
      <c r="AM19" s="88"/>
      <c r="AN19" s="130"/>
      <c r="AO19" s="88"/>
      <c r="AP19" s="130"/>
      <c r="AQ19" s="88"/>
      <c r="AR19" s="130"/>
      <c r="AS19" s="88"/>
      <c r="AT19" s="130"/>
      <c r="AU19" s="88"/>
      <c r="AV19" s="130"/>
      <c r="AW19" s="88">
        <f>AW20</f>
        <v>0</v>
      </c>
      <c r="AX19" s="130"/>
      <c r="AY19" s="88">
        <f>AY20</f>
        <v>1205000</v>
      </c>
      <c r="AZ19" s="130">
        <f t="shared" si="6"/>
        <v>1205000</v>
      </c>
      <c r="BA19" s="88">
        <f>BA20</f>
        <v>1205000</v>
      </c>
      <c r="BB19" s="130">
        <f t="shared" si="6"/>
        <v>0</v>
      </c>
      <c r="BC19" s="88">
        <f>BC20</f>
        <v>1205000</v>
      </c>
      <c r="BD19" s="130">
        <f t="shared" si="6"/>
        <v>0</v>
      </c>
      <c r="BE19" s="88">
        <f>BE20</f>
        <v>1205000</v>
      </c>
      <c r="BF19" s="130">
        <f t="shared" si="7"/>
        <v>0</v>
      </c>
      <c r="BG19" s="88">
        <f>BG20</f>
        <v>1205000</v>
      </c>
      <c r="BH19" s="130">
        <f t="shared" si="7"/>
        <v>0</v>
      </c>
      <c r="BI19" s="88">
        <f>BI20</f>
        <v>1205000</v>
      </c>
      <c r="BJ19" s="130">
        <f t="shared" si="7"/>
        <v>0</v>
      </c>
      <c r="BK19" s="88">
        <f>BK20</f>
        <v>1205000</v>
      </c>
      <c r="BL19" s="130">
        <f t="shared" si="7"/>
        <v>0</v>
      </c>
      <c r="BM19" s="88">
        <f>BM20</f>
        <v>1205000</v>
      </c>
      <c r="BN19" s="130">
        <f t="shared" si="7"/>
        <v>0</v>
      </c>
      <c r="BO19" s="88">
        <f>BO20</f>
        <v>1368800</v>
      </c>
      <c r="BP19" s="130">
        <f t="shared" si="14"/>
        <v>163800</v>
      </c>
      <c r="BQ19" s="88">
        <f>BQ20</f>
        <v>1941500</v>
      </c>
      <c r="BR19" s="130">
        <f t="shared" si="14"/>
        <v>572700</v>
      </c>
      <c r="BS19" s="88">
        <f>BS20</f>
        <v>1822700</v>
      </c>
      <c r="BT19" s="130">
        <f t="shared" si="9"/>
        <v>-118800</v>
      </c>
      <c r="BU19" s="88">
        <f>BU20</f>
        <v>1809800</v>
      </c>
      <c r="BV19" s="130">
        <f t="shared" si="10"/>
        <v>-12900</v>
      </c>
      <c r="BW19" s="88">
        <f>BW20</f>
        <v>1809800</v>
      </c>
      <c r="BX19" s="130">
        <f t="shared" si="11"/>
        <v>0</v>
      </c>
      <c r="BY19" s="88">
        <f>BY20</f>
        <v>1809800</v>
      </c>
      <c r="BZ19" s="130">
        <f t="shared" si="12"/>
        <v>0</v>
      </c>
      <c r="CA19" s="88">
        <f>CA20</f>
        <v>1809800</v>
      </c>
      <c r="CB19" s="130">
        <f t="shared" si="13"/>
        <v>0</v>
      </c>
      <c r="CC19" s="52"/>
      <c r="CD19" s="24"/>
      <c r="CE19" s="24"/>
      <c r="CF19" s="24"/>
      <c r="CG19" s="24"/>
      <c r="CH19" s="24"/>
    </row>
    <row r="20" spans="1:86" s="60" customFormat="1" ht="41.25" customHeight="1" x14ac:dyDescent="0.25">
      <c r="A20" s="61"/>
      <c r="B20" s="559" t="s">
        <v>99</v>
      </c>
      <c r="C20" s="559"/>
      <c r="D20" s="559"/>
      <c r="E20" s="559"/>
      <c r="F20" s="559"/>
      <c r="G20" s="559"/>
      <c r="H20" s="324" t="s">
        <v>742</v>
      </c>
      <c r="I20" s="325" t="s">
        <v>97</v>
      </c>
      <c r="J20" s="92"/>
      <c r="K20" s="92"/>
      <c r="L20" s="103"/>
      <c r="M20" s="92"/>
      <c r="N20" s="103"/>
      <c r="O20" s="92"/>
      <c r="P20" s="103"/>
      <c r="Q20" s="92"/>
      <c r="R20" s="103"/>
      <c r="S20" s="92"/>
      <c r="T20" s="103"/>
      <c r="U20" s="92"/>
      <c r="V20" s="103"/>
      <c r="W20" s="92"/>
      <c r="X20" s="103"/>
      <c r="Y20" s="92"/>
      <c r="Z20" s="103"/>
      <c r="AA20" s="92"/>
      <c r="AB20" s="103"/>
      <c r="AC20" s="92"/>
      <c r="AD20" s="103"/>
      <c r="AE20" s="92"/>
      <c r="AF20" s="103"/>
      <c r="AG20" s="92"/>
      <c r="AH20" s="103"/>
      <c r="AI20" s="92"/>
      <c r="AJ20" s="103"/>
      <c r="AK20" s="92"/>
      <c r="AL20" s="103"/>
      <c r="AM20" s="92"/>
      <c r="AN20" s="103"/>
      <c r="AO20" s="92"/>
      <c r="AP20" s="103"/>
      <c r="AQ20" s="92"/>
      <c r="AR20" s="103"/>
      <c r="AS20" s="92"/>
      <c r="AT20" s="103"/>
      <c r="AU20" s="92"/>
      <c r="AV20" s="103"/>
      <c r="AW20" s="92">
        <v>0</v>
      </c>
      <c r="AX20" s="103"/>
      <c r="AY20" s="318">
        <v>1205000</v>
      </c>
      <c r="AZ20" s="103">
        <f t="shared" si="6"/>
        <v>1205000</v>
      </c>
      <c r="BA20" s="318">
        <v>1205000</v>
      </c>
      <c r="BB20" s="103">
        <f t="shared" si="6"/>
        <v>0</v>
      </c>
      <c r="BC20" s="318">
        <v>1205000</v>
      </c>
      <c r="BD20" s="103">
        <f t="shared" si="6"/>
        <v>0</v>
      </c>
      <c r="BE20" s="318">
        <v>1205000</v>
      </c>
      <c r="BF20" s="103">
        <f t="shared" si="7"/>
        <v>0</v>
      </c>
      <c r="BG20" s="318">
        <v>1205000</v>
      </c>
      <c r="BH20" s="103">
        <f t="shared" si="7"/>
        <v>0</v>
      </c>
      <c r="BI20" s="318">
        <v>1205000</v>
      </c>
      <c r="BJ20" s="103">
        <f t="shared" si="7"/>
        <v>0</v>
      </c>
      <c r="BK20" s="318">
        <v>1205000</v>
      </c>
      <c r="BL20" s="103">
        <f t="shared" si="7"/>
        <v>0</v>
      </c>
      <c r="BM20" s="318">
        <v>1205000</v>
      </c>
      <c r="BN20" s="103">
        <f t="shared" si="7"/>
        <v>0</v>
      </c>
      <c r="BO20" s="318">
        <v>1368800</v>
      </c>
      <c r="BP20" s="103">
        <f t="shared" si="14"/>
        <v>163800</v>
      </c>
      <c r="BQ20" s="318">
        <v>1941500</v>
      </c>
      <c r="BR20" s="103">
        <f t="shared" si="14"/>
        <v>572700</v>
      </c>
      <c r="BS20" s="318">
        <v>1822700</v>
      </c>
      <c r="BT20" s="103">
        <f t="shared" si="9"/>
        <v>-118800</v>
      </c>
      <c r="BU20" s="318">
        <v>1809800</v>
      </c>
      <c r="BV20" s="103">
        <f t="shared" si="10"/>
        <v>-12900</v>
      </c>
      <c r="BW20" s="361">
        <v>1809800</v>
      </c>
      <c r="BX20" s="103">
        <f t="shared" si="11"/>
        <v>0</v>
      </c>
      <c r="BY20" s="368">
        <v>1809800</v>
      </c>
      <c r="BZ20" s="103">
        <f t="shared" si="12"/>
        <v>0</v>
      </c>
      <c r="CA20" s="502">
        <v>1809800</v>
      </c>
      <c r="CB20" s="103">
        <f t="shared" si="13"/>
        <v>0</v>
      </c>
      <c r="CC20" s="53">
        <v>2</v>
      </c>
      <c r="CD20" s="59"/>
      <c r="CE20" s="59"/>
      <c r="CF20" s="59"/>
      <c r="CG20" s="59"/>
      <c r="CH20" s="59"/>
    </row>
    <row r="21" spans="1:86" s="25" customFormat="1" ht="26.65" hidden="1" customHeight="1" x14ac:dyDescent="0.25">
      <c r="A21" s="26"/>
      <c r="B21" s="574" t="s">
        <v>146</v>
      </c>
      <c r="C21" s="574"/>
      <c r="D21" s="574"/>
      <c r="E21" s="574"/>
      <c r="F21" s="574"/>
      <c r="G21" s="574"/>
      <c r="H21" s="122" t="s">
        <v>845</v>
      </c>
      <c r="I21" s="29" t="s">
        <v>5</v>
      </c>
      <c r="J21" s="89">
        <f t="shared" ref="J21:CA22" si="15">J22</f>
        <v>18204200</v>
      </c>
      <c r="K21" s="89">
        <f t="shared" si="15"/>
        <v>18204200</v>
      </c>
      <c r="L21" s="130">
        <f t="shared" si="0"/>
        <v>0</v>
      </c>
      <c r="M21" s="89">
        <f t="shared" si="15"/>
        <v>18204200</v>
      </c>
      <c r="N21" s="130">
        <f t="shared" si="2"/>
        <v>0</v>
      </c>
      <c r="O21" s="89">
        <f t="shared" si="15"/>
        <v>18204200</v>
      </c>
      <c r="P21" s="130">
        <f t="shared" si="2"/>
        <v>0</v>
      </c>
      <c r="Q21" s="89">
        <f t="shared" si="15"/>
        <v>18204200</v>
      </c>
      <c r="R21" s="130">
        <f t="shared" si="2"/>
        <v>0</v>
      </c>
      <c r="S21" s="89">
        <f t="shared" si="15"/>
        <v>18204200</v>
      </c>
      <c r="T21" s="130">
        <f t="shared" si="2"/>
        <v>0</v>
      </c>
      <c r="U21" s="89">
        <f t="shared" si="15"/>
        <v>18204200</v>
      </c>
      <c r="V21" s="130">
        <f t="shared" si="2"/>
        <v>0</v>
      </c>
      <c r="W21" s="89">
        <f t="shared" si="15"/>
        <v>27454400</v>
      </c>
      <c r="X21" s="130">
        <f t="shared" si="2"/>
        <v>9250200</v>
      </c>
      <c r="Y21" s="89">
        <f t="shared" si="15"/>
        <v>27454400</v>
      </c>
      <c r="Z21" s="130">
        <f t="shared" si="2"/>
        <v>0</v>
      </c>
      <c r="AA21" s="89">
        <f t="shared" si="15"/>
        <v>27454400</v>
      </c>
      <c r="AB21" s="130">
        <f t="shared" si="3"/>
        <v>0</v>
      </c>
      <c r="AC21" s="89">
        <f t="shared" si="15"/>
        <v>27454400</v>
      </c>
      <c r="AD21" s="130">
        <f t="shared" si="3"/>
        <v>0</v>
      </c>
      <c r="AE21" s="89">
        <f t="shared" si="15"/>
        <v>0</v>
      </c>
      <c r="AF21" s="130">
        <f t="shared" si="3"/>
        <v>-27454400</v>
      </c>
      <c r="AG21" s="89">
        <f t="shared" si="15"/>
        <v>0</v>
      </c>
      <c r="AH21" s="130">
        <f t="shared" si="3"/>
        <v>0</v>
      </c>
      <c r="AI21" s="89">
        <f t="shared" si="15"/>
        <v>0</v>
      </c>
      <c r="AJ21" s="130">
        <f t="shared" si="4"/>
        <v>0</v>
      </c>
      <c r="AK21" s="89">
        <f t="shared" si="15"/>
        <v>0</v>
      </c>
      <c r="AL21" s="130">
        <f t="shared" si="5"/>
        <v>0</v>
      </c>
      <c r="AM21" s="89">
        <f t="shared" si="15"/>
        <v>0</v>
      </c>
      <c r="AN21" s="130">
        <f t="shared" si="5"/>
        <v>0</v>
      </c>
      <c r="AO21" s="89">
        <f t="shared" si="15"/>
        <v>0</v>
      </c>
      <c r="AP21" s="130">
        <f t="shared" si="5"/>
        <v>0</v>
      </c>
      <c r="AQ21" s="89">
        <f t="shared" si="15"/>
        <v>0</v>
      </c>
      <c r="AR21" s="130">
        <f t="shared" si="5"/>
        <v>0</v>
      </c>
      <c r="AS21" s="89">
        <f t="shared" si="15"/>
        <v>0</v>
      </c>
      <c r="AT21" s="130">
        <f t="shared" si="5"/>
        <v>0</v>
      </c>
      <c r="AU21" s="89">
        <f t="shared" si="15"/>
        <v>0</v>
      </c>
      <c r="AV21" s="130">
        <f t="shared" si="6"/>
        <v>0</v>
      </c>
      <c r="AW21" s="89">
        <f t="shared" si="15"/>
        <v>0</v>
      </c>
      <c r="AX21" s="130">
        <f t="shared" si="6"/>
        <v>0</v>
      </c>
      <c r="AY21" s="89">
        <f t="shared" si="15"/>
        <v>0</v>
      </c>
      <c r="AZ21" s="130">
        <f t="shared" si="6"/>
        <v>0</v>
      </c>
      <c r="BA21" s="89">
        <f t="shared" si="15"/>
        <v>0</v>
      </c>
      <c r="BB21" s="130">
        <f t="shared" si="6"/>
        <v>0</v>
      </c>
      <c r="BC21" s="89">
        <f t="shared" si="15"/>
        <v>0</v>
      </c>
      <c r="BD21" s="130">
        <f t="shared" si="6"/>
        <v>0</v>
      </c>
      <c r="BE21" s="89">
        <f t="shared" si="15"/>
        <v>0</v>
      </c>
      <c r="BF21" s="130">
        <f t="shared" si="7"/>
        <v>0</v>
      </c>
      <c r="BG21" s="89">
        <f t="shared" si="15"/>
        <v>0</v>
      </c>
      <c r="BH21" s="130">
        <f t="shared" si="7"/>
        <v>0</v>
      </c>
      <c r="BI21" s="89">
        <f t="shared" si="15"/>
        <v>0</v>
      </c>
      <c r="BJ21" s="130">
        <f t="shared" si="7"/>
        <v>0</v>
      </c>
      <c r="BK21" s="89">
        <f t="shared" si="15"/>
        <v>0</v>
      </c>
      <c r="BL21" s="130">
        <f t="shared" si="7"/>
        <v>0</v>
      </c>
      <c r="BM21" s="89">
        <f t="shared" si="15"/>
        <v>0</v>
      </c>
      <c r="BN21" s="130">
        <f t="shared" si="7"/>
        <v>0</v>
      </c>
      <c r="BO21" s="89">
        <f t="shared" si="15"/>
        <v>0</v>
      </c>
      <c r="BP21" s="130">
        <f t="shared" si="14"/>
        <v>0</v>
      </c>
      <c r="BQ21" s="89">
        <f t="shared" si="15"/>
        <v>0</v>
      </c>
      <c r="BR21" s="130">
        <f t="shared" si="14"/>
        <v>0</v>
      </c>
      <c r="BS21" s="89">
        <f t="shared" si="15"/>
        <v>0</v>
      </c>
      <c r="BT21" s="130">
        <f t="shared" si="9"/>
        <v>0</v>
      </c>
      <c r="BU21" s="89">
        <f t="shared" si="15"/>
        <v>0</v>
      </c>
      <c r="BV21" s="130">
        <f t="shared" si="10"/>
        <v>0</v>
      </c>
      <c r="BW21" s="89">
        <f t="shared" si="15"/>
        <v>0</v>
      </c>
      <c r="BX21" s="130">
        <f t="shared" si="11"/>
        <v>0</v>
      </c>
      <c r="BY21" s="89">
        <f t="shared" si="15"/>
        <v>0</v>
      </c>
      <c r="BZ21" s="130">
        <f t="shared" si="12"/>
        <v>0</v>
      </c>
      <c r="CA21" s="89">
        <f t="shared" si="15"/>
        <v>0</v>
      </c>
      <c r="CB21" s="130">
        <f t="shared" si="13"/>
        <v>0</v>
      </c>
      <c r="CC21" s="52"/>
      <c r="CD21" s="24"/>
      <c r="CE21" s="24"/>
      <c r="CF21" s="24"/>
      <c r="CG21" s="24"/>
      <c r="CH21" s="24"/>
    </row>
    <row r="22" spans="1:86" s="25" customFormat="1" ht="15.75" hidden="1" x14ac:dyDescent="0.25">
      <c r="A22" s="26"/>
      <c r="B22" s="558" t="s">
        <v>79</v>
      </c>
      <c r="C22" s="558"/>
      <c r="D22" s="558"/>
      <c r="E22" s="558"/>
      <c r="F22" s="558"/>
      <c r="G22" s="558"/>
      <c r="H22" s="122" t="s">
        <v>845</v>
      </c>
      <c r="I22" s="29" t="s">
        <v>78</v>
      </c>
      <c r="J22" s="89">
        <f t="shared" si="15"/>
        <v>18204200</v>
      </c>
      <c r="K22" s="89">
        <f t="shared" si="15"/>
        <v>18204200</v>
      </c>
      <c r="L22" s="130">
        <f t="shared" si="0"/>
        <v>0</v>
      </c>
      <c r="M22" s="89">
        <f t="shared" si="15"/>
        <v>18204200</v>
      </c>
      <c r="N22" s="130">
        <f t="shared" si="2"/>
        <v>0</v>
      </c>
      <c r="O22" s="89">
        <f t="shared" si="15"/>
        <v>18204200</v>
      </c>
      <c r="P22" s="130">
        <f t="shared" si="2"/>
        <v>0</v>
      </c>
      <c r="Q22" s="89">
        <f t="shared" si="15"/>
        <v>18204200</v>
      </c>
      <c r="R22" s="130">
        <f t="shared" si="2"/>
        <v>0</v>
      </c>
      <c r="S22" s="89">
        <f t="shared" si="15"/>
        <v>18204200</v>
      </c>
      <c r="T22" s="130">
        <f t="shared" si="2"/>
        <v>0</v>
      </c>
      <c r="U22" s="89">
        <f t="shared" si="15"/>
        <v>18204200</v>
      </c>
      <c r="V22" s="130">
        <f t="shared" si="2"/>
        <v>0</v>
      </c>
      <c r="W22" s="89">
        <f t="shared" si="15"/>
        <v>27454400</v>
      </c>
      <c r="X22" s="130">
        <f t="shared" si="2"/>
        <v>9250200</v>
      </c>
      <c r="Y22" s="89">
        <f t="shared" si="15"/>
        <v>27454400</v>
      </c>
      <c r="Z22" s="130">
        <f t="shared" si="2"/>
        <v>0</v>
      </c>
      <c r="AA22" s="89">
        <f t="shared" si="15"/>
        <v>27454400</v>
      </c>
      <c r="AB22" s="130">
        <f t="shared" si="3"/>
        <v>0</v>
      </c>
      <c r="AC22" s="89">
        <f t="shared" si="15"/>
        <v>27454400</v>
      </c>
      <c r="AD22" s="130">
        <f t="shared" si="3"/>
        <v>0</v>
      </c>
      <c r="AE22" s="89">
        <f t="shared" si="15"/>
        <v>0</v>
      </c>
      <c r="AF22" s="130">
        <f t="shared" si="3"/>
        <v>-27454400</v>
      </c>
      <c r="AG22" s="89">
        <f t="shared" si="15"/>
        <v>0</v>
      </c>
      <c r="AH22" s="130">
        <f t="shared" si="3"/>
        <v>0</v>
      </c>
      <c r="AI22" s="89">
        <f t="shared" si="15"/>
        <v>0</v>
      </c>
      <c r="AJ22" s="130">
        <f t="shared" si="4"/>
        <v>0</v>
      </c>
      <c r="AK22" s="89">
        <f t="shared" si="15"/>
        <v>0</v>
      </c>
      <c r="AL22" s="130">
        <f t="shared" si="5"/>
        <v>0</v>
      </c>
      <c r="AM22" s="89">
        <f t="shared" si="15"/>
        <v>0</v>
      </c>
      <c r="AN22" s="130">
        <f t="shared" si="5"/>
        <v>0</v>
      </c>
      <c r="AO22" s="89">
        <f t="shared" si="15"/>
        <v>0</v>
      </c>
      <c r="AP22" s="130">
        <f t="shared" si="5"/>
        <v>0</v>
      </c>
      <c r="AQ22" s="89">
        <f t="shared" si="15"/>
        <v>0</v>
      </c>
      <c r="AR22" s="130">
        <f t="shared" si="5"/>
        <v>0</v>
      </c>
      <c r="AS22" s="89">
        <f t="shared" si="15"/>
        <v>0</v>
      </c>
      <c r="AT22" s="130">
        <f t="shared" si="5"/>
        <v>0</v>
      </c>
      <c r="AU22" s="89">
        <f t="shared" si="15"/>
        <v>0</v>
      </c>
      <c r="AV22" s="130">
        <f t="shared" si="6"/>
        <v>0</v>
      </c>
      <c r="AW22" s="89">
        <f t="shared" si="15"/>
        <v>0</v>
      </c>
      <c r="AX22" s="130">
        <f t="shared" si="6"/>
        <v>0</v>
      </c>
      <c r="AY22" s="89">
        <f t="shared" si="15"/>
        <v>0</v>
      </c>
      <c r="AZ22" s="130">
        <f t="shared" si="6"/>
        <v>0</v>
      </c>
      <c r="BA22" s="89">
        <f t="shared" si="15"/>
        <v>0</v>
      </c>
      <c r="BB22" s="130">
        <f t="shared" si="6"/>
        <v>0</v>
      </c>
      <c r="BC22" s="89">
        <f t="shared" si="15"/>
        <v>0</v>
      </c>
      <c r="BD22" s="130">
        <f t="shared" si="6"/>
        <v>0</v>
      </c>
      <c r="BE22" s="89">
        <f t="shared" si="15"/>
        <v>0</v>
      </c>
      <c r="BF22" s="130">
        <f t="shared" si="7"/>
        <v>0</v>
      </c>
      <c r="BG22" s="89">
        <f t="shared" si="15"/>
        <v>0</v>
      </c>
      <c r="BH22" s="130">
        <f t="shared" si="7"/>
        <v>0</v>
      </c>
      <c r="BI22" s="89">
        <f t="shared" si="15"/>
        <v>0</v>
      </c>
      <c r="BJ22" s="130">
        <f t="shared" si="7"/>
        <v>0</v>
      </c>
      <c r="BK22" s="89">
        <f t="shared" si="15"/>
        <v>0</v>
      </c>
      <c r="BL22" s="130">
        <f t="shared" si="7"/>
        <v>0</v>
      </c>
      <c r="BM22" s="89">
        <f t="shared" si="15"/>
        <v>0</v>
      </c>
      <c r="BN22" s="130">
        <f t="shared" si="7"/>
        <v>0</v>
      </c>
      <c r="BO22" s="89">
        <f t="shared" si="15"/>
        <v>0</v>
      </c>
      <c r="BP22" s="130">
        <f t="shared" si="14"/>
        <v>0</v>
      </c>
      <c r="BQ22" s="89">
        <f t="shared" si="15"/>
        <v>0</v>
      </c>
      <c r="BR22" s="130">
        <f t="shared" si="14"/>
        <v>0</v>
      </c>
      <c r="BS22" s="89">
        <f t="shared" si="15"/>
        <v>0</v>
      </c>
      <c r="BT22" s="130">
        <f t="shared" si="9"/>
        <v>0</v>
      </c>
      <c r="BU22" s="89">
        <f t="shared" si="15"/>
        <v>0</v>
      </c>
      <c r="BV22" s="130">
        <f t="shared" si="10"/>
        <v>0</v>
      </c>
      <c r="BW22" s="89">
        <f t="shared" si="15"/>
        <v>0</v>
      </c>
      <c r="BX22" s="130">
        <f t="shared" si="11"/>
        <v>0</v>
      </c>
      <c r="BY22" s="89">
        <f t="shared" si="15"/>
        <v>0</v>
      </c>
      <c r="BZ22" s="130">
        <f t="shared" si="12"/>
        <v>0</v>
      </c>
      <c r="CA22" s="89">
        <f t="shared" si="15"/>
        <v>0</v>
      </c>
      <c r="CB22" s="130">
        <f t="shared" si="13"/>
        <v>0</v>
      </c>
      <c r="CC22" s="52"/>
      <c r="CD22" s="24"/>
      <c r="CE22" s="24"/>
      <c r="CF22" s="24"/>
      <c r="CG22" s="24"/>
      <c r="CH22" s="24"/>
    </row>
    <row r="23" spans="1:86" s="60" customFormat="1" ht="39.4" hidden="1" customHeight="1" x14ac:dyDescent="0.25">
      <c r="A23" s="61"/>
      <c r="B23" s="559" t="s">
        <v>99</v>
      </c>
      <c r="C23" s="559"/>
      <c r="D23" s="559"/>
      <c r="E23" s="559"/>
      <c r="F23" s="559"/>
      <c r="G23" s="559"/>
      <c r="H23" s="120" t="s">
        <v>845</v>
      </c>
      <c r="I23" s="69" t="s">
        <v>97</v>
      </c>
      <c r="J23" s="91">
        <v>18204200</v>
      </c>
      <c r="K23" s="118">
        <v>18204200</v>
      </c>
      <c r="L23" s="103">
        <f t="shared" si="0"/>
        <v>0</v>
      </c>
      <c r="M23" s="174">
        <v>18204200</v>
      </c>
      <c r="N23" s="103">
        <f t="shared" si="2"/>
        <v>0</v>
      </c>
      <c r="O23" s="174">
        <v>18204200</v>
      </c>
      <c r="P23" s="103">
        <f t="shared" si="2"/>
        <v>0</v>
      </c>
      <c r="Q23" s="183">
        <v>18204200</v>
      </c>
      <c r="R23" s="103">
        <f t="shared" si="2"/>
        <v>0</v>
      </c>
      <c r="S23" s="204">
        <v>18204200</v>
      </c>
      <c r="T23" s="103">
        <f t="shared" si="2"/>
        <v>0</v>
      </c>
      <c r="U23" s="204">
        <v>18204200</v>
      </c>
      <c r="V23" s="103">
        <f t="shared" si="2"/>
        <v>0</v>
      </c>
      <c r="W23" s="204">
        <v>27454400</v>
      </c>
      <c r="X23" s="103">
        <f t="shared" si="2"/>
        <v>9250200</v>
      </c>
      <c r="Y23" s="204">
        <v>27454400</v>
      </c>
      <c r="Z23" s="103">
        <f t="shared" si="2"/>
        <v>0</v>
      </c>
      <c r="AA23" s="204">
        <v>27454400</v>
      </c>
      <c r="AB23" s="103">
        <f t="shared" si="3"/>
        <v>0</v>
      </c>
      <c r="AC23" s="204">
        <v>27454400</v>
      </c>
      <c r="AD23" s="103">
        <f t="shared" si="3"/>
        <v>0</v>
      </c>
      <c r="AE23" s="208">
        <v>0</v>
      </c>
      <c r="AF23" s="103">
        <f t="shared" si="3"/>
        <v>-27454400</v>
      </c>
      <c r="AG23" s="208">
        <v>0</v>
      </c>
      <c r="AH23" s="103">
        <f t="shared" si="3"/>
        <v>0</v>
      </c>
      <c r="AI23" s="208">
        <v>0</v>
      </c>
      <c r="AJ23" s="103">
        <f t="shared" si="4"/>
        <v>0</v>
      </c>
      <c r="AK23" s="208">
        <v>0</v>
      </c>
      <c r="AL23" s="103">
        <f t="shared" si="5"/>
        <v>0</v>
      </c>
      <c r="AM23" s="208">
        <v>0</v>
      </c>
      <c r="AN23" s="103">
        <f t="shared" si="5"/>
        <v>0</v>
      </c>
      <c r="AO23" s="208">
        <v>0</v>
      </c>
      <c r="AP23" s="103">
        <f t="shared" si="5"/>
        <v>0</v>
      </c>
      <c r="AQ23" s="208">
        <v>0</v>
      </c>
      <c r="AR23" s="103">
        <f t="shared" si="5"/>
        <v>0</v>
      </c>
      <c r="AS23" s="208">
        <v>0</v>
      </c>
      <c r="AT23" s="103">
        <f t="shared" si="5"/>
        <v>0</v>
      </c>
      <c r="AU23" s="208">
        <v>0</v>
      </c>
      <c r="AV23" s="103">
        <f t="shared" si="6"/>
        <v>0</v>
      </c>
      <c r="AW23" s="208">
        <v>0</v>
      </c>
      <c r="AX23" s="103">
        <f t="shared" si="6"/>
        <v>0</v>
      </c>
      <c r="AY23" s="208">
        <v>0</v>
      </c>
      <c r="AZ23" s="103">
        <f t="shared" si="6"/>
        <v>0</v>
      </c>
      <c r="BA23" s="208">
        <v>0</v>
      </c>
      <c r="BB23" s="103">
        <f t="shared" si="6"/>
        <v>0</v>
      </c>
      <c r="BC23" s="208">
        <v>0</v>
      </c>
      <c r="BD23" s="103">
        <f t="shared" si="6"/>
        <v>0</v>
      </c>
      <c r="BE23" s="208">
        <v>0</v>
      </c>
      <c r="BF23" s="103">
        <f t="shared" si="7"/>
        <v>0</v>
      </c>
      <c r="BG23" s="208">
        <v>0</v>
      </c>
      <c r="BH23" s="103">
        <f t="shared" si="7"/>
        <v>0</v>
      </c>
      <c r="BI23" s="208">
        <v>0</v>
      </c>
      <c r="BJ23" s="103">
        <f t="shared" si="7"/>
        <v>0</v>
      </c>
      <c r="BK23" s="208">
        <v>0</v>
      </c>
      <c r="BL23" s="103">
        <f t="shared" si="7"/>
        <v>0</v>
      </c>
      <c r="BM23" s="208">
        <v>0</v>
      </c>
      <c r="BN23" s="103">
        <f t="shared" si="7"/>
        <v>0</v>
      </c>
      <c r="BO23" s="208">
        <v>0</v>
      </c>
      <c r="BP23" s="103">
        <f t="shared" si="14"/>
        <v>0</v>
      </c>
      <c r="BQ23" s="208">
        <v>0</v>
      </c>
      <c r="BR23" s="103">
        <f t="shared" si="14"/>
        <v>0</v>
      </c>
      <c r="BS23" s="208">
        <v>0</v>
      </c>
      <c r="BT23" s="103">
        <f t="shared" si="9"/>
        <v>0</v>
      </c>
      <c r="BU23" s="208">
        <v>0</v>
      </c>
      <c r="BV23" s="103">
        <f t="shared" si="10"/>
        <v>0</v>
      </c>
      <c r="BW23" s="208">
        <v>0</v>
      </c>
      <c r="BX23" s="103">
        <f t="shared" si="11"/>
        <v>0</v>
      </c>
      <c r="BY23" s="208">
        <v>0</v>
      </c>
      <c r="BZ23" s="103">
        <f t="shared" si="12"/>
        <v>0</v>
      </c>
      <c r="CA23" s="208">
        <v>0</v>
      </c>
      <c r="CB23" s="103">
        <f t="shared" si="13"/>
        <v>0</v>
      </c>
      <c r="CC23" s="53"/>
      <c r="CD23" s="59"/>
      <c r="CE23" s="59"/>
      <c r="CF23" s="59"/>
      <c r="CG23" s="59"/>
      <c r="CH23" s="59"/>
    </row>
    <row r="24" spans="1:86" s="25" customFormat="1" ht="15.75" x14ac:dyDescent="0.25">
      <c r="A24" s="26"/>
      <c r="B24" s="531" t="s">
        <v>296</v>
      </c>
      <c r="C24" s="558"/>
      <c r="D24" s="558"/>
      <c r="E24" s="558"/>
      <c r="F24" s="558"/>
      <c r="G24" s="558"/>
      <c r="H24" s="328" t="s">
        <v>743</v>
      </c>
      <c r="I24" s="321" t="s">
        <v>5</v>
      </c>
      <c r="J24" s="89"/>
      <c r="K24" s="114"/>
      <c r="L24" s="130"/>
      <c r="M24" s="171"/>
      <c r="N24" s="130"/>
      <c r="O24" s="171"/>
      <c r="P24" s="130"/>
      <c r="Q24" s="185"/>
      <c r="R24" s="130"/>
      <c r="S24" s="208"/>
      <c r="T24" s="130"/>
      <c r="U24" s="208"/>
      <c r="V24" s="130"/>
      <c r="W24" s="208"/>
      <c r="X24" s="130"/>
      <c r="Y24" s="208"/>
      <c r="Z24" s="130"/>
      <c r="AA24" s="208"/>
      <c r="AB24" s="130"/>
      <c r="AC24" s="208"/>
      <c r="AD24" s="130"/>
      <c r="AE24" s="208"/>
      <c r="AF24" s="130"/>
      <c r="AG24" s="208"/>
      <c r="AH24" s="130"/>
      <c r="AI24" s="208"/>
      <c r="AJ24" s="130"/>
      <c r="AK24" s="208"/>
      <c r="AL24" s="130"/>
      <c r="AM24" s="208"/>
      <c r="AN24" s="130"/>
      <c r="AO24" s="208"/>
      <c r="AP24" s="130"/>
      <c r="AQ24" s="208"/>
      <c r="AR24" s="130"/>
      <c r="AS24" s="208"/>
      <c r="AT24" s="130"/>
      <c r="AU24" s="208"/>
      <c r="AV24" s="130"/>
      <c r="AW24" s="208">
        <f>AW25</f>
        <v>0</v>
      </c>
      <c r="AX24" s="130"/>
      <c r="AY24" s="208">
        <f>AY25</f>
        <v>3640500</v>
      </c>
      <c r="AZ24" s="130">
        <f t="shared" si="6"/>
        <v>3640500</v>
      </c>
      <c r="BA24" s="208">
        <f>BA25</f>
        <v>3640500</v>
      </c>
      <c r="BB24" s="130">
        <f t="shared" si="6"/>
        <v>0</v>
      </c>
      <c r="BC24" s="208">
        <f>BC25</f>
        <v>3640500</v>
      </c>
      <c r="BD24" s="130">
        <f t="shared" si="6"/>
        <v>0</v>
      </c>
      <c r="BE24" s="208">
        <f>BE25</f>
        <v>3640500</v>
      </c>
      <c r="BF24" s="130">
        <f t="shared" si="7"/>
        <v>0</v>
      </c>
      <c r="BG24" s="208">
        <f>BG25</f>
        <v>3640500</v>
      </c>
      <c r="BH24" s="130">
        <f t="shared" si="7"/>
        <v>0</v>
      </c>
      <c r="BI24" s="208">
        <f>BI25</f>
        <v>3640500</v>
      </c>
      <c r="BJ24" s="130">
        <f t="shared" si="7"/>
        <v>0</v>
      </c>
      <c r="BK24" s="208">
        <f>BK25</f>
        <v>3640500</v>
      </c>
      <c r="BL24" s="130">
        <f t="shared" si="7"/>
        <v>0</v>
      </c>
      <c r="BM24" s="208">
        <f>BM25</f>
        <v>3640500</v>
      </c>
      <c r="BN24" s="130">
        <f t="shared" si="7"/>
        <v>0</v>
      </c>
      <c r="BO24" s="208">
        <f>BO25</f>
        <v>3640500</v>
      </c>
      <c r="BP24" s="130">
        <f t="shared" si="14"/>
        <v>0</v>
      </c>
      <c r="BQ24" s="208">
        <f>BQ25</f>
        <v>2440000</v>
      </c>
      <c r="BR24" s="130">
        <f t="shared" si="14"/>
        <v>-1200500</v>
      </c>
      <c r="BS24" s="208">
        <f>BS25</f>
        <v>1522800</v>
      </c>
      <c r="BT24" s="130">
        <f t="shared" si="9"/>
        <v>-917200</v>
      </c>
      <c r="BU24" s="208">
        <f>BU25</f>
        <v>1804400</v>
      </c>
      <c r="BV24" s="130">
        <f t="shared" si="10"/>
        <v>281600</v>
      </c>
      <c r="BW24" s="208">
        <f>BW25</f>
        <v>1804400</v>
      </c>
      <c r="BX24" s="130">
        <f t="shared" si="11"/>
        <v>0</v>
      </c>
      <c r="BY24" s="208">
        <f>BY25</f>
        <v>1804400</v>
      </c>
      <c r="BZ24" s="130">
        <f t="shared" si="12"/>
        <v>0</v>
      </c>
      <c r="CA24" s="208">
        <f>CA25</f>
        <v>1804400</v>
      </c>
      <c r="CB24" s="130">
        <f t="shared" si="13"/>
        <v>0</v>
      </c>
      <c r="CC24" s="52"/>
      <c r="CD24" s="24"/>
      <c r="CE24" s="24"/>
      <c r="CF24" s="24"/>
      <c r="CG24" s="24"/>
      <c r="CH24" s="24"/>
    </row>
    <row r="25" spans="1:86" s="25" customFormat="1" ht="15.75" x14ac:dyDescent="0.25">
      <c r="A25" s="26"/>
      <c r="B25" s="565" t="s">
        <v>79</v>
      </c>
      <c r="C25" s="566"/>
      <c r="D25" s="566"/>
      <c r="E25" s="566"/>
      <c r="F25" s="566"/>
      <c r="G25" s="567"/>
      <c r="H25" s="313" t="s">
        <v>743</v>
      </c>
      <c r="I25" s="314" t="s">
        <v>78</v>
      </c>
      <c r="J25" s="89"/>
      <c r="K25" s="114"/>
      <c r="L25" s="130"/>
      <c r="M25" s="171"/>
      <c r="N25" s="130"/>
      <c r="O25" s="171"/>
      <c r="P25" s="130"/>
      <c r="Q25" s="185"/>
      <c r="R25" s="130"/>
      <c r="S25" s="208"/>
      <c r="T25" s="130"/>
      <c r="U25" s="208"/>
      <c r="V25" s="130"/>
      <c r="W25" s="208"/>
      <c r="X25" s="130"/>
      <c r="Y25" s="208"/>
      <c r="Z25" s="130"/>
      <c r="AA25" s="208"/>
      <c r="AB25" s="130"/>
      <c r="AC25" s="208"/>
      <c r="AD25" s="130"/>
      <c r="AE25" s="208"/>
      <c r="AF25" s="130"/>
      <c r="AG25" s="208"/>
      <c r="AH25" s="130"/>
      <c r="AI25" s="208"/>
      <c r="AJ25" s="130"/>
      <c r="AK25" s="208"/>
      <c r="AL25" s="130"/>
      <c r="AM25" s="208"/>
      <c r="AN25" s="130"/>
      <c r="AO25" s="208"/>
      <c r="AP25" s="130"/>
      <c r="AQ25" s="208"/>
      <c r="AR25" s="130"/>
      <c r="AS25" s="208"/>
      <c r="AT25" s="130"/>
      <c r="AU25" s="208"/>
      <c r="AV25" s="130"/>
      <c r="AW25" s="208">
        <f>AW26</f>
        <v>0</v>
      </c>
      <c r="AX25" s="130"/>
      <c r="AY25" s="208">
        <f>AY26</f>
        <v>3640500</v>
      </c>
      <c r="AZ25" s="130">
        <f t="shared" si="6"/>
        <v>3640500</v>
      </c>
      <c r="BA25" s="208">
        <f>BA26</f>
        <v>3640500</v>
      </c>
      <c r="BB25" s="130">
        <f t="shared" si="6"/>
        <v>0</v>
      </c>
      <c r="BC25" s="208">
        <f>BC26</f>
        <v>3640500</v>
      </c>
      <c r="BD25" s="130">
        <f t="shared" si="6"/>
        <v>0</v>
      </c>
      <c r="BE25" s="208">
        <f>BE26</f>
        <v>3640500</v>
      </c>
      <c r="BF25" s="130">
        <f t="shared" si="7"/>
        <v>0</v>
      </c>
      <c r="BG25" s="208">
        <f>BG26</f>
        <v>3640500</v>
      </c>
      <c r="BH25" s="130">
        <f t="shared" si="7"/>
        <v>0</v>
      </c>
      <c r="BI25" s="208">
        <f>BI26</f>
        <v>3640500</v>
      </c>
      <c r="BJ25" s="130">
        <f t="shared" si="7"/>
        <v>0</v>
      </c>
      <c r="BK25" s="208">
        <f>BK26</f>
        <v>3640500</v>
      </c>
      <c r="BL25" s="130">
        <f t="shared" si="7"/>
        <v>0</v>
      </c>
      <c r="BM25" s="208">
        <f>BM26</f>
        <v>3640500</v>
      </c>
      <c r="BN25" s="130">
        <f t="shared" si="7"/>
        <v>0</v>
      </c>
      <c r="BO25" s="208">
        <f>BO26</f>
        <v>3640500</v>
      </c>
      <c r="BP25" s="130">
        <f t="shared" si="14"/>
        <v>0</v>
      </c>
      <c r="BQ25" s="208">
        <f>BQ26</f>
        <v>2440000</v>
      </c>
      <c r="BR25" s="130">
        <f t="shared" si="14"/>
        <v>-1200500</v>
      </c>
      <c r="BS25" s="208">
        <f>BS26</f>
        <v>1522800</v>
      </c>
      <c r="BT25" s="130">
        <f t="shared" si="9"/>
        <v>-917200</v>
      </c>
      <c r="BU25" s="208">
        <f>BU26</f>
        <v>1804400</v>
      </c>
      <c r="BV25" s="130">
        <f t="shared" si="10"/>
        <v>281600</v>
      </c>
      <c r="BW25" s="208">
        <f>BW26</f>
        <v>1804400</v>
      </c>
      <c r="BX25" s="130">
        <f t="shared" si="11"/>
        <v>0</v>
      </c>
      <c r="BY25" s="208">
        <f>BY26</f>
        <v>1804400</v>
      </c>
      <c r="BZ25" s="130">
        <f t="shared" si="12"/>
        <v>0</v>
      </c>
      <c r="CA25" s="208">
        <f>CA26</f>
        <v>1804400</v>
      </c>
      <c r="CB25" s="130">
        <f t="shared" si="13"/>
        <v>0</v>
      </c>
      <c r="CC25" s="52"/>
      <c r="CD25" s="24"/>
      <c r="CE25" s="24"/>
      <c r="CF25" s="24"/>
      <c r="CG25" s="24"/>
      <c r="CH25" s="24"/>
    </row>
    <row r="26" spans="1:86" s="60" customFormat="1" ht="39.4" customHeight="1" x14ac:dyDescent="0.25">
      <c r="A26" s="61"/>
      <c r="B26" s="559" t="s">
        <v>99</v>
      </c>
      <c r="C26" s="559"/>
      <c r="D26" s="559"/>
      <c r="E26" s="559"/>
      <c r="F26" s="559"/>
      <c r="G26" s="559"/>
      <c r="H26" s="324" t="s">
        <v>743</v>
      </c>
      <c r="I26" s="325" t="s">
        <v>97</v>
      </c>
      <c r="J26" s="91"/>
      <c r="K26" s="118"/>
      <c r="L26" s="103"/>
      <c r="M26" s="174"/>
      <c r="N26" s="103"/>
      <c r="O26" s="174"/>
      <c r="P26" s="103"/>
      <c r="Q26" s="183"/>
      <c r="R26" s="103"/>
      <c r="S26" s="204"/>
      <c r="T26" s="103"/>
      <c r="U26" s="204"/>
      <c r="V26" s="103"/>
      <c r="W26" s="204"/>
      <c r="X26" s="103"/>
      <c r="Y26" s="204"/>
      <c r="Z26" s="103"/>
      <c r="AA26" s="204"/>
      <c r="AB26" s="103"/>
      <c r="AC26" s="204"/>
      <c r="AD26" s="103"/>
      <c r="AE26" s="204"/>
      <c r="AF26" s="103"/>
      <c r="AG26" s="204"/>
      <c r="AH26" s="103"/>
      <c r="AI26" s="204"/>
      <c r="AJ26" s="103"/>
      <c r="AK26" s="204"/>
      <c r="AL26" s="103"/>
      <c r="AM26" s="204"/>
      <c r="AN26" s="103"/>
      <c r="AO26" s="204"/>
      <c r="AP26" s="103"/>
      <c r="AQ26" s="204"/>
      <c r="AR26" s="103"/>
      <c r="AS26" s="204"/>
      <c r="AT26" s="103"/>
      <c r="AU26" s="204"/>
      <c r="AV26" s="103"/>
      <c r="AW26" s="204">
        <v>0</v>
      </c>
      <c r="AX26" s="103"/>
      <c r="AY26" s="318">
        <v>3640500</v>
      </c>
      <c r="AZ26" s="103">
        <f t="shared" si="6"/>
        <v>3640500</v>
      </c>
      <c r="BA26" s="318">
        <v>3640500</v>
      </c>
      <c r="BB26" s="103">
        <f t="shared" si="6"/>
        <v>0</v>
      </c>
      <c r="BC26" s="318">
        <v>3640500</v>
      </c>
      <c r="BD26" s="103">
        <f t="shared" si="6"/>
        <v>0</v>
      </c>
      <c r="BE26" s="318">
        <v>3640500</v>
      </c>
      <c r="BF26" s="103">
        <f t="shared" si="7"/>
        <v>0</v>
      </c>
      <c r="BG26" s="318">
        <v>3640500</v>
      </c>
      <c r="BH26" s="103">
        <f t="shared" si="7"/>
        <v>0</v>
      </c>
      <c r="BI26" s="318">
        <v>3640500</v>
      </c>
      <c r="BJ26" s="103">
        <f t="shared" si="7"/>
        <v>0</v>
      </c>
      <c r="BK26" s="318">
        <v>3640500</v>
      </c>
      <c r="BL26" s="103">
        <f t="shared" si="7"/>
        <v>0</v>
      </c>
      <c r="BM26" s="318">
        <v>3640500</v>
      </c>
      <c r="BN26" s="103">
        <f t="shared" si="7"/>
        <v>0</v>
      </c>
      <c r="BO26" s="318">
        <v>3640500</v>
      </c>
      <c r="BP26" s="103">
        <f t="shared" si="14"/>
        <v>0</v>
      </c>
      <c r="BQ26" s="318">
        <v>2440000</v>
      </c>
      <c r="BR26" s="103">
        <f t="shared" si="14"/>
        <v>-1200500</v>
      </c>
      <c r="BS26" s="318">
        <v>1522800</v>
      </c>
      <c r="BT26" s="103">
        <f t="shared" si="9"/>
        <v>-917200</v>
      </c>
      <c r="BU26" s="318">
        <v>1804400</v>
      </c>
      <c r="BV26" s="103">
        <f t="shared" si="10"/>
        <v>281600</v>
      </c>
      <c r="BW26" s="361">
        <v>1804400</v>
      </c>
      <c r="BX26" s="103">
        <f t="shared" si="11"/>
        <v>0</v>
      </c>
      <c r="BY26" s="368">
        <v>1804400</v>
      </c>
      <c r="BZ26" s="103">
        <f t="shared" si="12"/>
        <v>0</v>
      </c>
      <c r="CA26" s="502">
        <v>1804400</v>
      </c>
      <c r="CB26" s="103">
        <f t="shared" si="13"/>
        <v>0</v>
      </c>
      <c r="CC26" s="53">
        <v>3</v>
      </c>
      <c r="CD26" s="59"/>
      <c r="CE26" s="59"/>
      <c r="CF26" s="59"/>
      <c r="CG26" s="59"/>
      <c r="CH26" s="59"/>
    </row>
    <row r="27" spans="1:86" s="25" customFormat="1" ht="15.75" x14ac:dyDescent="0.25">
      <c r="A27" s="26"/>
      <c r="B27" s="531" t="s">
        <v>571</v>
      </c>
      <c r="C27" s="558"/>
      <c r="D27" s="558"/>
      <c r="E27" s="558"/>
      <c r="F27" s="558"/>
      <c r="G27" s="558"/>
      <c r="H27" s="315" t="s">
        <v>744</v>
      </c>
      <c r="I27" s="316" t="s">
        <v>5</v>
      </c>
      <c r="J27" s="89"/>
      <c r="K27" s="114"/>
      <c r="L27" s="130"/>
      <c r="M27" s="171"/>
      <c r="N27" s="130"/>
      <c r="O27" s="171"/>
      <c r="P27" s="130"/>
      <c r="Q27" s="185"/>
      <c r="R27" s="130"/>
      <c r="S27" s="208"/>
      <c r="T27" s="130"/>
      <c r="U27" s="208"/>
      <c r="V27" s="130"/>
      <c r="W27" s="208"/>
      <c r="X27" s="130"/>
      <c r="Y27" s="208"/>
      <c r="Z27" s="130"/>
      <c r="AA27" s="208"/>
      <c r="AB27" s="130"/>
      <c r="AC27" s="208"/>
      <c r="AD27" s="130"/>
      <c r="AE27" s="208"/>
      <c r="AF27" s="130"/>
      <c r="AG27" s="208"/>
      <c r="AH27" s="130"/>
      <c r="AI27" s="208"/>
      <c r="AJ27" s="130"/>
      <c r="AK27" s="208"/>
      <c r="AL27" s="130"/>
      <c r="AM27" s="208"/>
      <c r="AN27" s="130"/>
      <c r="AO27" s="208"/>
      <c r="AP27" s="130"/>
      <c r="AQ27" s="208"/>
      <c r="AR27" s="130"/>
      <c r="AS27" s="208"/>
      <c r="AT27" s="130"/>
      <c r="AU27" s="208"/>
      <c r="AV27" s="130"/>
      <c r="AW27" s="208">
        <f>AW28</f>
        <v>0</v>
      </c>
      <c r="AX27" s="130"/>
      <c r="AY27" s="208">
        <f>AY28</f>
        <v>287000</v>
      </c>
      <c r="AZ27" s="130">
        <f t="shared" ref="AZ27:BR29" si="16">AY27-AW27</f>
        <v>287000</v>
      </c>
      <c r="BA27" s="208">
        <f>BA28</f>
        <v>287000</v>
      </c>
      <c r="BB27" s="130">
        <f t="shared" si="16"/>
        <v>0</v>
      </c>
      <c r="BC27" s="208">
        <f>BC28</f>
        <v>287000</v>
      </c>
      <c r="BD27" s="130">
        <f t="shared" si="16"/>
        <v>0</v>
      </c>
      <c r="BE27" s="208">
        <f>BE28</f>
        <v>287000</v>
      </c>
      <c r="BF27" s="130">
        <f t="shared" si="16"/>
        <v>0</v>
      </c>
      <c r="BG27" s="208">
        <f>BG28</f>
        <v>287000</v>
      </c>
      <c r="BH27" s="130">
        <f t="shared" si="16"/>
        <v>0</v>
      </c>
      <c r="BI27" s="208">
        <f>BI28</f>
        <v>287000</v>
      </c>
      <c r="BJ27" s="130">
        <f t="shared" si="16"/>
        <v>0</v>
      </c>
      <c r="BK27" s="208">
        <f>BK28</f>
        <v>287000</v>
      </c>
      <c r="BL27" s="130">
        <f t="shared" si="16"/>
        <v>0</v>
      </c>
      <c r="BM27" s="208">
        <f>BM28</f>
        <v>287000</v>
      </c>
      <c r="BN27" s="130">
        <f t="shared" si="16"/>
        <v>0</v>
      </c>
      <c r="BO27" s="208">
        <f>BO28</f>
        <v>287000</v>
      </c>
      <c r="BP27" s="130">
        <f t="shared" si="16"/>
        <v>0</v>
      </c>
      <c r="BQ27" s="208">
        <f>BQ28</f>
        <v>0</v>
      </c>
      <c r="BR27" s="130">
        <f t="shared" si="16"/>
        <v>-287000</v>
      </c>
      <c r="BS27" s="208">
        <f>BS28</f>
        <v>0</v>
      </c>
      <c r="BT27" s="130">
        <f t="shared" si="9"/>
        <v>0</v>
      </c>
      <c r="BU27" s="208">
        <f>BU28</f>
        <v>259000</v>
      </c>
      <c r="BV27" s="130">
        <f t="shared" si="10"/>
        <v>259000</v>
      </c>
      <c r="BW27" s="208">
        <f>BW28</f>
        <v>259000</v>
      </c>
      <c r="BX27" s="130">
        <f t="shared" si="11"/>
        <v>0</v>
      </c>
      <c r="BY27" s="208">
        <f>BY28</f>
        <v>259000</v>
      </c>
      <c r="BZ27" s="130">
        <f t="shared" si="12"/>
        <v>0</v>
      </c>
      <c r="CA27" s="208">
        <f>CA28</f>
        <v>259000</v>
      </c>
      <c r="CB27" s="130">
        <f t="shared" si="13"/>
        <v>0</v>
      </c>
      <c r="CC27" s="52"/>
      <c r="CD27" s="24"/>
      <c r="CE27" s="24"/>
      <c r="CF27" s="24"/>
      <c r="CG27" s="24"/>
      <c r="CH27" s="24"/>
    </row>
    <row r="28" spans="1:86" s="25" customFormat="1" ht="15.75" x14ac:dyDescent="0.25">
      <c r="A28" s="26"/>
      <c r="B28" s="565" t="s">
        <v>79</v>
      </c>
      <c r="C28" s="566"/>
      <c r="D28" s="566"/>
      <c r="E28" s="566"/>
      <c r="F28" s="566"/>
      <c r="G28" s="567"/>
      <c r="H28" s="313" t="s">
        <v>744</v>
      </c>
      <c r="I28" s="314" t="s">
        <v>78</v>
      </c>
      <c r="J28" s="89"/>
      <c r="K28" s="114"/>
      <c r="L28" s="130"/>
      <c r="M28" s="171"/>
      <c r="N28" s="130"/>
      <c r="O28" s="171"/>
      <c r="P28" s="130"/>
      <c r="Q28" s="185"/>
      <c r="R28" s="130"/>
      <c r="S28" s="208"/>
      <c r="T28" s="130"/>
      <c r="U28" s="208"/>
      <c r="V28" s="130"/>
      <c r="W28" s="208"/>
      <c r="X28" s="130"/>
      <c r="Y28" s="208"/>
      <c r="Z28" s="130"/>
      <c r="AA28" s="208"/>
      <c r="AB28" s="130"/>
      <c r="AC28" s="208"/>
      <c r="AD28" s="130"/>
      <c r="AE28" s="208"/>
      <c r="AF28" s="130"/>
      <c r="AG28" s="208"/>
      <c r="AH28" s="130"/>
      <c r="AI28" s="208"/>
      <c r="AJ28" s="130"/>
      <c r="AK28" s="208"/>
      <c r="AL28" s="130"/>
      <c r="AM28" s="208"/>
      <c r="AN28" s="130"/>
      <c r="AO28" s="208"/>
      <c r="AP28" s="130"/>
      <c r="AQ28" s="208"/>
      <c r="AR28" s="130"/>
      <c r="AS28" s="208"/>
      <c r="AT28" s="130"/>
      <c r="AU28" s="208"/>
      <c r="AV28" s="130"/>
      <c r="AW28" s="208">
        <f>AW29</f>
        <v>0</v>
      </c>
      <c r="AX28" s="130"/>
      <c r="AY28" s="208">
        <f>AY29</f>
        <v>287000</v>
      </c>
      <c r="AZ28" s="130">
        <f t="shared" si="16"/>
        <v>287000</v>
      </c>
      <c r="BA28" s="208">
        <f>BA29</f>
        <v>287000</v>
      </c>
      <c r="BB28" s="130">
        <f t="shared" si="16"/>
        <v>0</v>
      </c>
      <c r="BC28" s="208">
        <f>BC29</f>
        <v>287000</v>
      </c>
      <c r="BD28" s="130">
        <f t="shared" si="16"/>
        <v>0</v>
      </c>
      <c r="BE28" s="208">
        <f>BE29</f>
        <v>287000</v>
      </c>
      <c r="BF28" s="130">
        <f t="shared" si="16"/>
        <v>0</v>
      </c>
      <c r="BG28" s="208">
        <f>BG29</f>
        <v>287000</v>
      </c>
      <c r="BH28" s="130">
        <f t="shared" si="16"/>
        <v>0</v>
      </c>
      <c r="BI28" s="208">
        <f>BI29</f>
        <v>287000</v>
      </c>
      <c r="BJ28" s="130">
        <f t="shared" si="16"/>
        <v>0</v>
      </c>
      <c r="BK28" s="208">
        <f>BK29</f>
        <v>287000</v>
      </c>
      <c r="BL28" s="130">
        <f t="shared" si="16"/>
        <v>0</v>
      </c>
      <c r="BM28" s="208">
        <f>BM29</f>
        <v>287000</v>
      </c>
      <c r="BN28" s="130">
        <f t="shared" si="16"/>
        <v>0</v>
      </c>
      <c r="BO28" s="208">
        <f>BO29</f>
        <v>287000</v>
      </c>
      <c r="BP28" s="130">
        <f t="shared" si="16"/>
        <v>0</v>
      </c>
      <c r="BQ28" s="208">
        <f>BQ29</f>
        <v>0</v>
      </c>
      <c r="BR28" s="130">
        <f t="shared" si="16"/>
        <v>-287000</v>
      </c>
      <c r="BS28" s="208">
        <f>BS29</f>
        <v>0</v>
      </c>
      <c r="BT28" s="130">
        <f t="shared" si="9"/>
        <v>0</v>
      </c>
      <c r="BU28" s="208">
        <f>BU29</f>
        <v>259000</v>
      </c>
      <c r="BV28" s="130">
        <f t="shared" si="10"/>
        <v>259000</v>
      </c>
      <c r="BW28" s="208">
        <f>BW29</f>
        <v>259000</v>
      </c>
      <c r="BX28" s="130">
        <f t="shared" si="11"/>
        <v>0</v>
      </c>
      <c r="BY28" s="208">
        <f>BY29</f>
        <v>259000</v>
      </c>
      <c r="BZ28" s="130">
        <f t="shared" si="12"/>
        <v>0</v>
      </c>
      <c r="CA28" s="208">
        <f>CA29</f>
        <v>259000</v>
      </c>
      <c r="CB28" s="130">
        <f t="shared" si="13"/>
        <v>0</v>
      </c>
      <c r="CC28" s="52"/>
      <c r="CD28" s="24"/>
      <c r="CE28" s="24"/>
      <c r="CF28" s="24"/>
      <c r="CG28" s="24"/>
      <c r="CH28" s="24"/>
    </row>
    <row r="29" spans="1:86" s="60" customFormat="1" ht="39.4" customHeight="1" x14ac:dyDescent="0.25">
      <c r="A29" s="61"/>
      <c r="B29" s="559" t="s">
        <v>99</v>
      </c>
      <c r="C29" s="559"/>
      <c r="D29" s="559"/>
      <c r="E29" s="559"/>
      <c r="F29" s="559"/>
      <c r="G29" s="559"/>
      <c r="H29" s="324" t="s">
        <v>744</v>
      </c>
      <c r="I29" s="325" t="s">
        <v>97</v>
      </c>
      <c r="J29" s="91"/>
      <c r="K29" s="118"/>
      <c r="L29" s="103"/>
      <c r="M29" s="174"/>
      <c r="N29" s="103"/>
      <c r="O29" s="174"/>
      <c r="P29" s="103"/>
      <c r="Q29" s="183"/>
      <c r="R29" s="103"/>
      <c r="S29" s="204"/>
      <c r="T29" s="103"/>
      <c r="U29" s="204"/>
      <c r="V29" s="103"/>
      <c r="W29" s="204"/>
      <c r="X29" s="103"/>
      <c r="Y29" s="204"/>
      <c r="Z29" s="103"/>
      <c r="AA29" s="204"/>
      <c r="AB29" s="103"/>
      <c r="AC29" s="204"/>
      <c r="AD29" s="103"/>
      <c r="AE29" s="204"/>
      <c r="AF29" s="103"/>
      <c r="AG29" s="204"/>
      <c r="AH29" s="103"/>
      <c r="AI29" s="204"/>
      <c r="AJ29" s="103"/>
      <c r="AK29" s="204"/>
      <c r="AL29" s="103"/>
      <c r="AM29" s="204"/>
      <c r="AN29" s="103"/>
      <c r="AO29" s="204"/>
      <c r="AP29" s="103"/>
      <c r="AQ29" s="204"/>
      <c r="AR29" s="103"/>
      <c r="AS29" s="204"/>
      <c r="AT29" s="103"/>
      <c r="AU29" s="204"/>
      <c r="AV29" s="103"/>
      <c r="AW29" s="204">
        <v>0</v>
      </c>
      <c r="AX29" s="103"/>
      <c r="AY29" s="318">
        <v>287000</v>
      </c>
      <c r="AZ29" s="103">
        <f t="shared" si="16"/>
        <v>287000</v>
      </c>
      <c r="BA29" s="318">
        <v>287000</v>
      </c>
      <c r="BB29" s="103">
        <f t="shared" si="16"/>
        <v>0</v>
      </c>
      <c r="BC29" s="318">
        <v>287000</v>
      </c>
      <c r="BD29" s="103">
        <f t="shared" si="16"/>
        <v>0</v>
      </c>
      <c r="BE29" s="318">
        <v>287000</v>
      </c>
      <c r="BF29" s="103">
        <f t="shared" si="16"/>
        <v>0</v>
      </c>
      <c r="BG29" s="318">
        <v>287000</v>
      </c>
      <c r="BH29" s="103">
        <f t="shared" si="16"/>
        <v>0</v>
      </c>
      <c r="BI29" s="318">
        <v>287000</v>
      </c>
      <c r="BJ29" s="103">
        <f t="shared" si="16"/>
        <v>0</v>
      </c>
      <c r="BK29" s="318">
        <v>287000</v>
      </c>
      <c r="BL29" s="103">
        <f t="shared" si="16"/>
        <v>0</v>
      </c>
      <c r="BM29" s="318">
        <v>287000</v>
      </c>
      <c r="BN29" s="103">
        <f t="shared" si="16"/>
        <v>0</v>
      </c>
      <c r="BO29" s="318">
        <v>287000</v>
      </c>
      <c r="BP29" s="103">
        <f t="shared" si="16"/>
        <v>0</v>
      </c>
      <c r="BQ29" s="318">
        <v>0</v>
      </c>
      <c r="BR29" s="103">
        <f t="shared" si="16"/>
        <v>-287000</v>
      </c>
      <c r="BS29" s="318">
        <v>0</v>
      </c>
      <c r="BT29" s="103">
        <f t="shared" si="9"/>
        <v>0</v>
      </c>
      <c r="BU29" s="318">
        <v>259000</v>
      </c>
      <c r="BV29" s="103">
        <f t="shared" si="10"/>
        <v>259000</v>
      </c>
      <c r="BW29" s="363">
        <v>259000</v>
      </c>
      <c r="BX29" s="103">
        <f t="shared" si="11"/>
        <v>0</v>
      </c>
      <c r="BY29" s="368">
        <v>259000</v>
      </c>
      <c r="BZ29" s="103">
        <f t="shared" si="12"/>
        <v>0</v>
      </c>
      <c r="CA29" s="502">
        <v>259000</v>
      </c>
      <c r="CB29" s="103">
        <f t="shared" si="13"/>
        <v>0</v>
      </c>
      <c r="CC29" s="53">
        <v>4</v>
      </c>
      <c r="CD29" s="288"/>
      <c r="CE29" s="59"/>
      <c r="CF29" s="59"/>
      <c r="CG29" s="59"/>
      <c r="CH29" s="59"/>
    </row>
    <row r="30" spans="1:86" s="34" customFormat="1" x14ac:dyDescent="0.2">
      <c r="A30" s="37"/>
      <c r="B30" s="525" t="s">
        <v>569</v>
      </c>
      <c r="C30" s="526"/>
      <c r="D30" s="526"/>
      <c r="E30" s="526"/>
      <c r="F30" s="526"/>
      <c r="G30" s="527"/>
      <c r="H30" s="211" t="s">
        <v>570</v>
      </c>
      <c r="I30" s="212" t="s">
        <v>5</v>
      </c>
      <c r="J30" s="130"/>
      <c r="K30" s="114"/>
      <c r="L30" s="130"/>
      <c r="M30" s="230"/>
      <c r="N30" s="130"/>
      <c r="O30" s="230"/>
      <c r="P30" s="130"/>
      <c r="Q30" s="231"/>
      <c r="R30" s="130"/>
      <c r="S30" s="229"/>
      <c r="T30" s="130"/>
      <c r="U30" s="229"/>
      <c r="V30" s="130"/>
      <c r="W30" s="229"/>
      <c r="X30" s="130"/>
      <c r="Y30" s="229"/>
      <c r="Z30" s="130"/>
      <c r="AA30" s="229"/>
      <c r="AB30" s="130"/>
      <c r="AC30" s="229">
        <f>AC33</f>
        <v>0</v>
      </c>
      <c r="AD30" s="130"/>
      <c r="AE30" s="229">
        <f>AE33</f>
        <v>19435900</v>
      </c>
      <c r="AF30" s="130">
        <f t="shared" si="3"/>
        <v>19435900</v>
      </c>
      <c r="AG30" s="229">
        <f>AG33</f>
        <v>19435900</v>
      </c>
      <c r="AH30" s="130">
        <f t="shared" si="3"/>
        <v>0</v>
      </c>
      <c r="AI30" s="229">
        <f>AI33</f>
        <v>19435900</v>
      </c>
      <c r="AJ30" s="130">
        <f t="shared" si="4"/>
        <v>0</v>
      </c>
      <c r="AK30" s="229">
        <f>AK33</f>
        <v>19435900</v>
      </c>
      <c r="AL30" s="130">
        <f t="shared" si="5"/>
        <v>0</v>
      </c>
      <c r="AM30" s="229">
        <f>AM33</f>
        <v>19435900</v>
      </c>
      <c r="AN30" s="130">
        <f t="shared" si="5"/>
        <v>0</v>
      </c>
      <c r="AO30" s="229">
        <f>AO33</f>
        <v>19435900</v>
      </c>
      <c r="AP30" s="130">
        <f t="shared" si="5"/>
        <v>0</v>
      </c>
      <c r="AQ30" s="229">
        <f>AQ33</f>
        <v>19435900</v>
      </c>
      <c r="AR30" s="130">
        <f t="shared" si="5"/>
        <v>0</v>
      </c>
      <c r="AS30" s="229">
        <f>AS33</f>
        <v>11487700</v>
      </c>
      <c r="AT30" s="130">
        <f t="shared" si="5"/>
        <v>-7948200</v>
      </c>
      <c r="AU30" s="229">
        <f>AU33</f>
        <v>11487700</v>
      </c>
      <c r="AV30" s="130">
        <f t="shared" si="6"/>
        <v>0</v>
      </c>
      <c r="AW30" s="229">
        <f>AW33</f>
        <v>11487700</v>
      </c>
      <c r="AX30" s="130">
        <f t="shared" si="6"/>
        <v>0</v>
      </c>
      <c r="AY30" s="229">
        <f>AY33</f>
        <v>18272600</v>
      </c>
      <c r="AZ30" s="130">
        <f t="shared" si="6"/>
        <v>6784900</v>
      </c>
      <c r="BA30" s="229">
        <f>BA33</f>
        <v>18272600</v>
      </c>
      <c r="BB30" s="130">
        <f t="shared" si="6"/>
        <v>0</v>
      </c>
      <c r="BC30" s="229">
        <f>BC33</f>
        <v>18272600</v>
      </c>
      <c r="BD30" s="130">
        <f t="shared" si="6"/>
        <v>0</v>
      </c>
      <c r="BE30" s="229">
        <f>BE31+BE33</f>
        <v>18272600</v>
      </c>
      <c r="BF30" s="130">
        <f t="shared" si="7"/>
        <v>0</v>
      </c>
      <c r="BG30" s="229">
        <f>BG31+BG33</f>
        <v>18272600</v>
      </c>
      <c r="BH30" s="130">
        <f t="shared" si="7"/>
        <v>0</v>
      </c>
      <c r="BI30" s="229">
        <f>BI31+BI33</f>
        <v>18272600</v>
      </c>
      <c r="BJ30" s="130">
        <f t="shared" si="7"/>
        <v>0</v>
      </c>
      <c r="BK30" s="229">
        <f>BK31+BK33</f>
        <v>18272600</v>
      </c>
      <c r="BL30" s="130">
        <f t="shared" si="7"/>
        <v>0</v>
      </c>
      <c r="BM30" s="229">
        <f>BM31+BM33</f>
        <v>18272600</v>
      </c>
      <c r="BN30" s="130">
        <f t="shared" si="7"/>
        <v>0</v>
      </c>
      <c r="BO30" s="229">
        <f>BO31+BO33</f>
        <v>8995200</v>
      </c>
      <c r="BP30" s="130">
        <f t="shared" si="14"/>
        <v>-9277400</v>
      </c>
      <c r="BQ30" s="229">
        <f>BQ31+BQ33</f>
        <v>1906600</v>
      </c>
      <c r="BR30" s="130">
        <f t="shared" si="14"/>
        <v>-7088600</v>
      </c>
      <c r="BS30" s="229">
        <f>BS31+BS33</f>
        <v>1906600</v>
      </c>
      <c r="BT30" s="130">
        <f t="shared" si="9"/>
        <v>0</v>
      </c>
      <c r="BU30" s="229">
        <f>BU31+BU33</f>
        <v>6569900</v>
      </c>
      <c r="BV30" s="130">
        <f t="shared" si="10"/>
        <v>4663300</v>
      </c>
      <c r="BW30" s="229">
        <f>BW31+BW33</f>
        <v>6569900</v>
      </c>
      <c r="BX30" s="130">
        <f t="shared" si="11"/>
        <v>0</v>
      </c>
      <c r="BY30" s="229">
        <f>BY31+BY33</f>
        <v>6569900</v>
      </c>
      <c r="BZ30" s="130">
        <f t="shared" si="12"/>
        <v>0</v>
      </c>
      <c r="CA30" s="229">
        <f>CA31+CA33</f>
        <v>6583400</v>
      </c>
      <c r="CB30" s="130">
        <f t="shared" si="13"/>
        <v>13500</v>
      </c>
      <c r="CC30" s="52"/>
      <c r="CD30" s="33"/>
      <c r="CE30" s="33"/>
      <c r="CF30" s="33"/>
      <c r="CG30" s="33"/>
      <c r="CH30" s="33"/>
    </row>
    <row r="31" spans="1:86" s="34" customFormat="1" ht="51" customHeight="1" x14ac:dyDescent="0.2">
      <c r="A31" s="37"/>
      <c r="B31" s="525" t="s">
        <v>4</v>
      </c>
      <c r="C31" s="526"/>
      <c r="D31" s="526"/>
      <c r="E31" s="526"/>
      <c r="F31" s="526"/>
      <c r="G31" s="527"/>
      <c r="H31" s="313" t="s">
        <v>570</v>
      </c>
      <c r="I31" s="314" t="s">
        <v>3</v>
      </c>
      <c r="J31" s="130"/>
      <c r="K31" s="114"/>
      <c r="L31" s="130"/>
      <c r="M31" s="230"/>
      <c r="N31" s="130"/>
      <c r="O31" s="230"/>
      <c r="P31" s="130"/>
      <c r="Q31" s="231"/>
      <c r="R31" s="130"/>
      <c r="S31" s="229"/>
      <c r="T31" s="130"/>
      <c r="U31" s="229"/>
      <c r="V31" s="130"/>
      <c r="W31" s="229"/>
      <c r="X31" s="130"/>
      <c r="Y31" s="229"/>
      <c r="Z31" s="130"/>
      <c r="AA31" s="229"/>
      <c r="AB31" s="130"/>
      <c r="AC31" s="229"/>
      <c r="AD31" s="130"/>
      <c r="AE31" s="229"/>
      <c r="AF31" s="130"/>
      <c r="AG31" s="229"/>
      <c r="AH31" s="130"/>
      <c r="AI31" s="229"/>
      <c r="AJ31" s="130"/>
      <c r="AK31" s="229"/>
      <c r="AL31" s="130"/>
      <c r="AM31" s="229"/>
      <c r="AN31" s="130"/>
      <c r="AO31" s="229"/>
      <c r="AP31" s="130"/>
      <c r="AQ31" s="229"/>
      <c r="AR31" s="130"/>
      <c r="AS31" s="229"/>
      <c r="AT31" s="130"/>
      <c r="AU31" s="229"/>
      <c r="AV31" s="130"/>
      <c r="AW31" s="229"/>
      <c r="AX31" s="130"/>
      <c r="AY31" s="229"/>
      <c r="AZ31" s="130"/>
      <c r="BA31" s="229"/>
      <c r="BB31" s="130"/>
      <c r="BC31" s="229"/>
      <c r="BD31" s="130"/>
      <c r="BE31" s="229">
        <f>BE32</f>
        <v>0</v>
      </c>
      <c r="BF31" s="130"/>
      <c r="BG31" s="229">
        <f>BG32</f>
        <v>89600</v>
      </c>
      <c r="BH31" s="130">
        <f t="shared" si="7"/>
        <v>89600</v>
      </c>
      <c r="BI31" s="229">
        <f>BI32</f>
        <v>89600</v>
      </c>
      <c r="BJ31" s="130">
        <f t="shared" si="7"/>
        <v>0</v>
      </c>
      <c r="BK31" s="229">
        <f>BK32</f>
        <v>89600</v>
      </c>
      <c r="BL31" s="130">
        <f t="shared" si="7"/>
        <v>0</v>
      </c>
      <c r="BM31" s="229">
        <f>BM32</f>
        <v>89600</v>
      </c>
      <c r="BN31" s="130">
        <f t="shared" si="7"/>
        <v>0</v>
      </c>
      <c r="BO31" s="229">
        <f>BO32</f>
        <v>89600</v>
      </c>
      <c r="BP31" s="130">
        <f t="shared" si="14"/>
        <v>0</v>
      </c>
      <c r="BQ31" s="229">
        <f>BQ32</f>
        <v>89600</v>
      </c>
      <c r="BR31" s="130">
        <f t="shared" si="14"/>
        <v>0</v>
      </c>
      <c r="BS31" s="229">
        <f>BS32</f>
        <v>89600</v>
      </c>
      <c r="BT31" s="130">
        <f t="shared" si="9"/>
        <v>0</v>
      </c>
      <c r="BU31" s="229">
        <f>BU32</f>
        <v>100200</v>
      </c>
      <c r="BV31" s="130">
        <f t="shared" si="10"/>
        <v>10600</v>
      </c>
      <c r="BW31" s="229">
        <f>BW32</f>
        <v>100200</v>
      </c>
      <c r="BX31" s="130">
        <f t="shared" si="11"/>
        <v>0</v>
      </c>
      <c r="BY31" s="229">
        <f>BY32</f>
        <v>100200</v>
      </c>
      <c r="BZ31" s="130">
        <f t="shared" si="12"/>
        <v>0</v>
      </c>
      <c r="CA31" s="229">
        <f>CA32</f>
        <v>113700</v>
      </c>
      <c r="CB31" s="130">
        <f t="shared" si="13"/>
        <v>13500</v>
      </c>
      <c r="CC31" s="52"/>
      <c r="CD31" s="33"/>
      <c r="CE31" s="33"/>
      <c r="CF31" s="33"/>
      <c r="CG31" s="33"/>
      <c r="CH31" s="33"/>
    </row>
    <row r="32" spans="1:86" s="49" customFormat="1" ht="25.5" customHeight="1" x14ac:dyDescent="0.2">
      <c r="A32" s="45"/>
      <c r="B32" s="522" t="s">
        <v>2</v>
      </c>
      <c r="C32" s="523"/>
      <c r="D32" s="523"/>
      <c r="E32" s="523"/>
      <c r="F32" s="523"/>
      <c r="G32" s="524"/>
      <c r="H32" s="324" t="s">
        <v>570</v>
      </c>
      <c r="I32" s="325" t="s">
        <v>1</v>
      </c>
      <c r="J32" s="103"/>
      <c r="K32" s="118"/>
      <c r="L32" s="103"/>
      <c r="M32" s="356"/>
      <c r="N32" s="103"/>
      <c r="O32" s="356"/>
      <c r="P32" s="103"/>
      <c r="Q32" s="357"/>
      <c r="R32" s="103"/>
      <c r="S32" s="358"/>
      <c r="T32" s="103"/>
      <c r="U32" s="358"/>
      <c r="V32" s="103"/>
      <c r="W32" s="358"/>
      <c r="X32" s="103"/>
      <c r="Y32" s="358"/>
      <c r="Z32" s="103"/>
      <c r="AA32" s="358"/>
      <c r="AB32" s="103"/>
      <c r="AC32" s="358"/>
      <c r="AD32" s="103"/>
      <c r="AE32" s="358"/>
      <c r="AF32" s="103"/>
      <c r="AG32" s="358"/>
      <c r="AH32" s="103"/>
      <c r="AI32" s="358"/>
      <c r="AJ32" s="103"/>
      <c r="AK32" s="358"/>
      <c r="AL32" s="103"/>
      <c r="AM32" s="358"/>
      <c r="AN32" s="103"/>
      <c r="AO32" s="358"/>
      <c r="AP32" s="103"/>
      <c r="AQ32" s="358"/>
      <c r="AR32" s="103"/>
      <c r="AS32" s="358"/>
      <c r="AT32" s="103"/>
      <c r="AU32" s="358"/>
      <c r="AV32" s="103"/>
      <c r="AW32" s="358"/>
      <c r="AX32" s="103"/>
      <c r="AY32" s="358"/>
      <c r="AZ32" s="103"/>
      <c r="BA32" s="358"/>
      <c r="BB32" s="103"/>
      <c r="BC32" s="358"/>
      <c r="BD32" s="103"/>
      <c r="BE32" s="358">
        <v>0</v>
      </c>
      <c r="BF32" s="103"/>
      <c r="BG32" s="318">
        <v>89600</v>
      </c>
      <c r="BH32" s="103">
        <f t="shared" si="7"/>
        <v>89600</v>
      </c>
      <c r="BI32" s="318">
        <v>89600</v>
      </c>
      <c r="BJ32" s="103">
        <f t="shared" si="7"/>
        <v>0</v>
      </c>
      <c r="BK32" s="318">
        <v>89600</v>
      </c>
      <c r="BL32" s="103">
        <f t="shared" si="7"/>
        <v>0</v>
      </c>
      <c r="BM32" s="318">
        <v>89600</v>
      </c>
      <c r="BN32" s="103">
        <f t="shared" si="7"/>
        <v>0</v>
      </c>
      <c r="BO32" s="318">
        <v>89600</v>
      </c>
      <c r="BP32" s="103">
        <f t="shared" si="14"/>
        <v>0</v>
      </c>
      <c r="BQ32" s="318">
        <v>89600</v>
      </c>
      <c r="BR32" s="103">
        <f t="shared" si="14"/>
        <v>0</v>
      </c>
      <c r="BS32" s="318">
        <v>89600</v>
      </c>
      <c r="BT32" s="103">
        <f t="shared" si="9"/>
        <v>0</v>
      </c>
      <c r="BU32" s="318">
        <v>100200</v>
      </c>
      <c r="BV32" s="103">
        <f t="shared" si="10"/>
        <v>10600</v>
      </c>
      <c r="BW32" s="361">
        <v>100200</v>
      </c>
      <c r="BX32" s="103">
        <f t="shared" si="11"/>
        <v>0</v>
      </c>
      <c r="BY32" s="368">
        <v>100200</v>
      </c>
      <c r="BZ32" s="103">
        <f t="shared" si="12"/>
        <v>0</v>
      </c>
      <c r="CA32" s="502">
        <v>113700</v>
      </c>
      <c r="CB32" s="103">
        <f t="shared" si="13"/>
        <v>13500</v>
      </c>
      <c r="CC32" s="53">
        <v>5</v>
      </c>
      <c r="CD32" s="48"/>
      <c r="CE32" s="48"/>
      <c r="CF32" s="48"/>
      <c r="CG32" s="48"/>
      <c r="CH32" s="48"/>
    </row>
    <row r="33" spans="1:86" s="34" customFormat="1" x14ac:dyDescent="0.2">
      <c r="A33" s="37"/>
      <c r="B33" s="525" t="s">
        <v>79</v>
      </c>
      <c r="C33" s="526"/>
      <c r="D33" s="526"/>
      <c r="E33" s="526"/>
      <c r="F33" s="526"/>
      <c r="G33" s="527"/>
      <c r="H33" s="211" t="s">
        <v>570</v>
      </c>
      <c r="I33" s="212" t="s">
        <v>78</v>
      </c>
      <c r="J33" s="130"/>
      <c r="K33" s="114"/>
      <c r="L33" s="130"/>
      <c r="M33" s="230"/>
      <c r="N33" s="130"/>
      <c r="O33" s="230"/>
      <c r="P33" s="130"/>
      <c r="Q33" s="231"/>
      <c r="R33" s="130"/>
      <c r="S33" s="229"/>
      <c r="T33" s="130"/>
      <c r="U33" s="229"/>
      <c r="V33" s="130"/>
      <c r="W33" s="229"/>
      <c r="X33" s="130"/>
      <c r="Y33" s="229"/>
      <c r="Z33" s="130"/>
      <c r="AA33" s="229"/>
      <c r="AB33" s="130"/>
      <c r="AC33" s="229">
        <f>AC34</f>
        <v>0</v>
      </c>
      <c r="AD33" s="130"/>
      <c r="AE33" s="229">
        <f>AE34</f>
        <v>19435900</v>
      </c>
      <c r="AF33" s="130">
        <f t="shared" si="3"/>
        <v>19435900</v>
      </c>
      <c r="AG33" s="229">
        <f>AG34</f>
        <v>19435900</v>
      </c>
      <c r="AH33" s="130">
        <f t="shared" si="3"/>
        <v>0</v>
      </c>
      <c r="AI33" s="229">
        <f>AI34</f>
        <v>19435900</v>
      </c>
      <c r="AJ33" s="130">
        <f t="shared" si="4"/>
        <v>0</v>
      </c>
      <c r="AK33" s="229">
        <f>AK34</f>
        <v>19435900</v>
      </c>
      <c r="AL33" s="130">
        <f t="shared" si="5"/>
        <v>0</v>
      </c>
      <c r="AM33" s="229">
        <f>AM34</f>
        <v>19435900</v>
      </c>
      <c r="AN33" s="130">
        <f t="shared" si="5"/>
        <v>0</v>
      </c>
      <c r="AO33" s="229">
        <f>AO34</f>
        <v>19435900</v>
      </c>
      <c r="AP33" s="130">
        <f t="shared" si="5"/>
        <v>0</v>
      </c>
      <c r="AQ33" s="229">
        <f>AQ34</f>
        <v>19435900</v>
      </c>
      <c r="AR33" s="130">
        <f t="shared" si="5"/>
        <v>0</v>
      </c>
      <c r="AS33" s="229">
        <f>AS34</f>
        <v>11487700</v>
      </c>
      <c r="AT33" s="130">
        <f t="shared" si="5"/>
        <v>-7948200</v>
      </c>
      <c r="AU33" s="229">
        <f>AU34</f>
        <v>11487700</v>
      </c>
      <c r="AV33" s="130">
        <f t="shared" si="6"/>
        <v>0</v>
      </c>
      <c r="AW33" s="229">
        <f>AW34</f>
        <v>11487700</v>
      </c>
      <c r="AX33" s="130">
        <f t="shared" si="6"/>
        <v>0</v>
      </c>
      <c r="AY33" s="229">
        <f>AY34</f>
        <v>18272600</v>
      </c>
      <c r="AZ33" s="130">
        <f t="shared" si="6"/>
        <v>6784900</v>
      </c>
      <c r="BA33" s="229">
        <f>BA34</f>
        <v>18272600</v>
      </c>
      <c r="BB33" s="130">
        <f t="shared" si="6"/>
        <v>0</v>
      </c>
      <c r="BC33" s="229">
        <f>BC34</f>
        <v>18272600</v>
      </c>
      <c r="BD33" s="130">
        <f t="shared" si="6"/>
        <v>0</v>
      </c>
      <c r="BE33" s="229">
        <f>BE34</f>
        <v>18272600</v>
      </c>
      <c r="BF33" s="130">
        <f t="shared" si="7"/>
        <v>0</v>
      </c>
      <c r="BG33" s="229">
        <f>BG34</f>
        <v>18183000</v>
      </c>
      <c r="BH33" s="130">
        <f t="shared" si="7"/>
        <v>-89600</v>
      </c>
      <c r="BI33" s="229">
        <f>BI34</f>
        <v>18183000</v>
      </c>
      <c r="BJ33" s="130">
        <f t="shared" si="7"/>
        <v>0</v>
      </c>
      <c r="BK33" s="229">
        <f>BK34</f>
        <v>18183000</v>
      </c>
      <c r="BL33" s="130">
        <f t="shared" si="7"/>
        <v>0</v>
      </c>
      <c r="BM33" s="229">
        <f>BM34</f>
        <v>18183000</v>
      </c>
      <c r="BN33" s="130">
        <f t="shared" si="7"/>
        <v>0</v>
      </c>
      <c r="BO33" s="229">
        <f>BO34</f>
        <v>8905600</v>
      </c>
      <c r="BP33" s="130">
        <f t="shared" si="14"/>
        <v>-9277400</v>
      </c>
      <c r="BQ33" s="229">
        <f>BQ34</f>
        <v>1817000</v>
      </c>
      <c r="BR33" s="130">
        <f t="shared" si="14"/>
        <v>-7088600</v>
      </c>
      <c r="BS33" s="229">
        <f>BS34</f>
        <v>1817000</v>
      </c>
      <c r="BT33" s="130">
        <f t="shared" si="9"/>
        <v>0</v>
      </c>
      <c r="BU33" s="229">
        <f>BU34</f>
        <v>6469700</v>
      </c>
      <c r="BV33" s="130">
        <f t="shared" si="10"/>
        <v>4652700</v>
      </c>
      <c r="BW33" s="229">
        <f>BW34</f>
        <v>6469700</v>
      </c>
      <c r="BX33" s="130">
        <f t="shared" si="11"/>
        <v>0</v>
      </c>
      <c r="BY33" s="229">
        <f>BY34</f>
        <v>6469700</v>
      </c>
      <c r="BZ33" s="130">
        <f t="shared" si="12"/>
        <v>0</v>
      </c>
      <c r="CA33" s="229">
        <f>CA34</f>
        <v>6469700</v>
      </c>
      <c r="CB33" s="130">
        <f t="shared" si="13"/>
        <v>0</v>
      </c>
      <c r="CC33" s="52"/>
      <c r="CD33" s="33"/>
      <c r="CE33" s="33"/>
      <c r="CF33" s="33"/>
      <c r="CG33" s="33"/>
      <c r="CH33" s="33"/>
    </row>
    <row r="34" spans="1:86" s="60" customFormat="1" ht="39.4" customHeight="1" x14ac:dyDescent="0.25">
      <c r="A34" s="61"/>
      <c r="B34" s="559" t="s">
        <v>99</v>
      </c>
      <c r="C34" s="559"/>
      <c r="D34" s="559"/>
      <c r="E34" s="559"/>
      <c r="F34" s="559"/>
      <c r="G34" s="559"/>
      <c r="H34" s="213" t="s">
        <v>570</v>
      </c>
      <c r="I34" s="214" t="s">
        <v>97</v>
      </c>
      <c r="J34" s="91"/>
      <c r="K34" s="118"/>
      <c r="L34" s="103"/>
      <c r="M34" s="174"/>
      <c r="N34" s="103"/>
      <c r="O34" s="174"/>
      <c r="P34" s="103"/>
      <c r="Q34" s="183"/>
      <c r="R34" s="103"/>
      <c r="S34" s="204"/>
      <c r="T34" s="103"/>
      <c r="U34" s="204"/>
      <c r="V34" s="103"/>
      <c r="W34" s="204"/>
      <c r="X34" s="103"/>
      <c r="Y34" s="204"/>
      <c r="Z34" s="103"/>
      <c r="AA34" s="204"/>
      <c r="AB34" s="103"/>
      <c r="AC34" s="204">
        <v>0</v>
      </c>
      <c r="AD34" s="103"/>
      <c r="AE34" s="204">
        <v>19435900</v>
      </c>
      <c r="AF34" s="103">
        <f t="shared" si="3"/>
        <v>19435900</v>
      </c>
      <c r="AG34" s="248">
        <v>19435900</v>
      </c>
      <c r="AH34" s="103">
        <f t="shared" si="3"/>
        <v>0</v>
      </c>
      <c r="AI34" s="248">
        <v>19435900</v>
      </c>
      <c r="AJ34" s="103">
        <f t="shared" si="4"/>
        <v>0</v>
      </c>
      <c r="AK34" s="248">
        <v>19435900</v>
      </c>
      <c r="AL34" s="103">
        <f t="shared" si="5"/>
        <v>0</v>
      </c>
      <c r="AM34" s="248">
        <v>19435900</v>
      </c>
      <c r="AN34" s="103">
        <f t="shared" si="5"/>
        <v>0</v>
      </c>
      <c r="AO34" s="286">
        <v>19435900</v>
      </c>
      <c r="AP34" s="103">
        <f t="shared" si="5"/>
        <v>0</v>
      </c>
      <c r="AQ34" s="286">
        <v>19435900</v>
      </c>
      <c r="AR34" s="103">
        <f t="shared" si="5"/>
        <v>0</v>
      </c>
      <c r="AS34" s="286">
        <v>11487700</v>
      </c>
      <c r="AT34" s="103">
        <f t="shared" si="5"/>
        <v>-7948200</v>
      </c>
      <c r="AU34" s="305">
        <v>11487700</v>
      </c>
      <c r="AV34" s="103">
        <f t="shared" si="6"/>
        <v>0</v>
      </c>
      <c r="AW34" s="318">
        <v>11487700</v>
      </c>
      <c r="AX34" s="103">
        <f t="shared" si="6"/>
        <v>0</v>
      </c>
      <c r="AY34" s="318">
        <v>18272600</v>
      </c>
      <c r="AZ34" s="103">
        <f t="shared" si="6"/>
        <v>6784900</v>
      </c>
      <c r="BA34" s="318">
        <v>18272600</v>
      </c>
      <c r="BB34" s="103">
        <f t="shared" si="6"/>
        <v>0</v>
      </c>
      <c r="BC34" s="318">
        <v>18272600</v>
      </c>
      <c r="BD34" s="103">
        <f t="shared" si="6"/>
        <v>0</v>
      </c>
      <c r="BE34" s="318">
        <v>18272600</v>
      </c>
      <c r="BF34" s="103">
        <f t="shared" si="7"/>
        <v>0</v>
      </c>
      <c r="BG34" s="318">
        <v>18183000</v>
      </c>
      <c r="BH34" s="103">
        <f t="shared" si="7"/>
        <v>-89600</v>
      </c>
      <c r="BI34" s="318">
        <v>18183000</v>
      </c>
      <c r="BJ34" s="103">
        <f t="shared" si="7"/>
        <v>0</v>
      </c>
      <c r="BK34" s="318">
        <v>18183000</v>
      </c>
      <c r="BL34" s="103">
        <f t="shared" si="7"/>
        <v>0</v>
      </c>
      <c r="BM34" s="318">
        <v>18183000</v>
      </c>
      <c r="BN34" s="103">
        <f t="shared" si="7"/>
        <v>0</v>
      </c>
      <c r="BO34" s="318">
        <v>8905600</v>
      </c>
      <c r="BP34" s="103">
        <f t="shared" si="14"/>
        <v>-9277400</v>
      </c>
      <c r="BQ34" s="318">
        <v>1817000</v>
      </c>
      <c r="BR34" s="103">
        <f t="shared" si="14"/>
        <v>-7088600</v>
      </c>
      <c r="BS34" s="318">
        <v>1817000</v>
      </c>
      <c r="BT34" s="103">
        <f t="shared" si="9"/>
        <v>0</v>
      </c>
      <c r="BU34" s="318">
        <v>6469700</v>
      </c>
      <c r="BV34" s="103">
        <f t="shared" si="10"/>
        <v>4652700</v>
      </c>
      <c r="BW34" s="361">
        <v>6469700</v>
      </c>
      <c r="BX34" s="103">
        <f t="shared" si="11"/>
        <v>0</v>
      </c>
      <c r="BY34" s="368">
        <v>6469700</v>
      </c>
      <c r="BZ34" s="103">
        <f t="shared" si="12"/>
        <v>0</v>
      </c>
      <c r="CA34" s="502">
        <v>6469700</v>
      </c>
      <c r="CB34" s="103">
        <f t="shared" si="13"/>
        <v>0</v>
      </c>
      <c r="CC34" s="53">
        <v>6</v>
      </c>
      <c r="CD34" s="59"/>
      <c r="CE34" s="59"/>
      <c r="CF34" s="59"/>
      <c r="CG34" s="59"/>
      <c r="CH34" s="59"/>
    </row>
    <row r="35" spans="1:86" s="25" customFormat="1" ht="26.65" hidden="1" customHeight="1" x14ac:dyDescent="0.25">
      <c r="A35" s="26"/>
      <c r="B35" s="574" t="s">
        <v>145</v>
      </c>
      <c r="C35" s="574"/>
      <c r="D35" s="574"/>
      <c r="E35" s="574"/>
      <c r="F35" s="574"/>
      <c r="G35" s="574"/>
      <c r="H35" s="67" t="s">
        <v>144</v>
      </c>
      <c r="I35" s="29" t="s">
        <v>5</v>
      </c>
      <c r="J35" s="89">
        <f t="shared" ref="J35:CA37" si="17">J36</f>
        <v>237300</v>
      </c>
      <c r="K35" s="89">
        <f t="shared" si="17"/>
        <v>237300</v>
      </c>
      <c r="L35" s="130">
        <f t="shared" si="0"/>
        <v>0</v>
      </c>
      <c r="M35" s="89">
        <f t="shared" si="17"/>
        <v>237300</v>
      </c>
      <c r="N35" s="130">
        <f t="shared" si="2"/>
        <v>0</v>
      </c>
      <c r="O35" s="89">
        <f t="shared" si="17"/>
        <v>237300</v>
      </c>
      <c r="P35" s="130">
        <f t="shared" si="2"/>
        <v>0</v>
      </c>
      <c r="Q35" s="89">
        <f t="shared" si="17"/>
        <v>237300</v>
      </c>
      <c r="R35" s="130">
        <f t="shared" si="2"/>
        <v>0</v>
      </c>
      <c r="S35" s="89">
        <f t="shared" si="17"/>
        <v>237300</v>
      </c>
      <c r="T35" s="130">
        <f t="shared" si="2"/>
        <v>0</v>
      </c>
      <c r="U35" s="89">
        <f t="shared" si="17"/>
        <v>237300</v>
      </c>
      <c r="V35" s="130">
        <f t="shared" si="2"/>
        <v>0</v>
      </c>
      <c r="W35" s="89">
        <f t="shared" si="17"/>
        <v>0</v>
      </c>
      <c r="X35" s="130">
        <f t="shared" si="2"/>
        <v>-237300</v>
      </c>
      <c r="Y35" s="89">
        <f t="shared" si="17"/>
        <v>0</v>
      </c>
      <c r="Z35" s="130">
        <f t="shared" si="2"/>
        <v>0</v>
      </c>
      <c r="AA35" s="89">
        <f t="shared" si="17"/>
        <v>0</v>
      </c>
      <c r="AB35" s="130">
        <f t="shared" si="3"/>
        <v>0</v>
      </c>
      <c r="AC35" s="89">
        <f t="shared" si="17"/>
        <v>0</v>
      </c>
      <c r="AD35" s="130">
        <f t="shared" si="3"/>
        <v>0</v>
      </c>
      <c r="AE35" s="89">
        <f t="shared" si="17"/>
        <v>165100</v>
      </c>
      <c r="AF35" s="130">
        <f t="shared" si="3"/>
        <v>165100</v>
      </c>
      <c r="AG35" s="89">
        <f t="shared" si="17"/>
        <v>165100</v>
      </c>
      <c r="AH35" s="130">
        <f t="shared" si="3"/>
        <v>0</v>
      </c>
      <c r="AI35" s="89">
        <f t="shared" si="17"/>
        <v>165100</v>
      </c>
      <c r="AJ35" s="130">
        <f t="shared" si="4"/>
        <v>0</v>
      </c>
      <c r="AK35" s="89">
        <f t="shared" si="17"/>
        <v>165100</v>
      </c>
      <c r="AL35" s="130">
        <f t="shared" si="5"/>
        <v>0</v>
      </c>
      <c r="AM35" s="89">
        <f t="shared" si="17"/>
        <v>165100</v>
      </c>
      <c r="AN35" s="130">
        <f t="shared" si="5"/>
        <v>0</v>
      </c>
      <c r="AO35" s="89">
        <f t="shared" si="17"/>
        <v>165100</v>
      </c>
      <c r="AP35" s="130">
        <f t="shared" si="5"/>
        <v>0</v>
      </c>
      <c r="AQ35" s="89">
        <f t="shared" si="17"/>
        <v>165100</v>
      </c>
      <c r="AR35" s="130">
        <f t="shared" si="5"/>
        <v>0</v>
      </c>
      <c r="AS35" s="89">
        <f t="shared" si="17"/>
        <v>0</v>
      </c>
      <c r="AT35" s="130">
        <f t="shared" si="5"/>
        <v>-165100</v>
      </c>
      <c r="AU35" s="89">
        <f t="shared" si="17"/>
        <v>0</v>
      </c>
      <c r="AV35" s="130">
        <f t="shared" si="6"/>
        <v>0</v>
      </c>
      <c r="AW35" s="89">
        <f t="shared" si="17"/>
        <v>0</v>
      </c>
      <c r="AX35" s="130">
        <f t="shared" si="6"/>
        <v>0</v>
      </c>
      <c r="AY35" s="89">
        <f t="shared" si="17"/>
        <v>0</v>
      </c>
      <c r="AZ35" s="130">
        <f t="shared" si="6"/>
        <v>0</v>
      </c>
      <c r="BA35" s="89">
        <f t="shared" si="17"/>
        <v>0</v>
      </c>
      <c r="BB35" s="130">
        <f t="shared" si="6"/>
        <v>0</v>
      </c>
      <c r="BC35" s="89">
        <f t="shared" si="17"/>
        <v>0</v>
      </c>
      <c r="BD35" s="130">
        <f t="shared" si="6"/>
        <v>0</v>
      </c>
      <c r="BE35" s="89">
        <f t="shared" si="17"/>
        <v>0</v>
      </c>
      <c r="BF35" s="130">
        <f t="shared" si="7"/>
        <v>0</v>
      </c>
      <c r="BG35" s="89">
        <f t="shared" si="17"/>
        <v>0</v>
      </c>
      <c r="BH35" s="130">
        <f t="shared" si="7"/>
        <v>0</v>
      </c>
      <c r="BI35" s="89">
        <f t="shared" si="17"/>
        <v>0</v>
      </c>
      <c r="BJ35" s="130">
        <f t="shared" si="7"/>
        <v>0</v>
      </c>
      <c r="BK35" s="89">
        <f t="shared" si="17"/>
        <v>0</v>
      </c>
      <c r="BL35" s="130">
        <f t="shared" si="7"/>
        <v>0</v>
      </c>
      <c r="BM35" s="89">
        <f t="shared" si="17"/>
        <v>0</v>
      </c>
      <c r="BN35" s="130">
        <f t="shared" si="7"/>
        <v>0</v>
      </c>
      <c r="BO35" s="89">
        <f t="shared" si="17"/>
        <v>0</v>
      </c>
      <c r="BP35" s="130">
        <f t="shared" si="14"/>
        <v>0</v>
      </c>
      <c r="BQ35" s="89">
        <f t="shared" si="17"/>
        <v>0</v>
      </c>
      <c r="BR35" s="130">
        <f t="shared" si="14"/>
        <v>0</v>
      </c>
      <c r="BS35" s="89">
        <f t="shared" si="17"/>
        <v>0</v>
      </c>
      <c r="BT35" s="130">
        <f t="shared" si="9"/>
        <v>0</v>
      </c>
      <c r="BU35" s="89">
        <f t="shared" si="17"/>
        <v>0</v>
      </c>
      <c r="BV35" s="130">
        <f t="shared" si="10"/>
        <v>0</v>
      </c>
      <c r="BW35" s="89">
        <f t="shared" si="17"/>
        <v>0</v>
      </c>
      <c r="BX35" s="130">
        <f t="shared" si="11"/>
        <v>0</v>
      </c>
      <c r="BY35" s="89">
        <f t="shared" si="17"/>
        <v>0</v>
      </c>
      <c r="BZ35" s="130">
        <f t="shared" si="12"/>
        <v>0</v>
      </c>
      <c r="CA35" s="89">
        <f t="shared" si="17"/>
        <v>0</v>
      </c>
      <c r="CB35" s="130">
        <f t="shared" si="13"/>
        <v>0</v>
      </c>
      <c r="CC35" s="52"/>
      <c r="CD35" s="24"/>
      <c r="CE35" s="24"/>
      <c r="CF35" s="24"/>
      <c r="CG35" s="24"/>
      <c r="CH35" s="24"/>
    </row>
    <row r="36" spans="1:86" s="25" customFormat="1" ht="15.75" hidden="1" x14ac:dyDescent="0.25">
      <c r="A36" s="26"/>
      <c r="B36" s="560" t="s">
        <v>143</v>
      </c>
      <c r="C36" s="561"/>
      <c r="D36" s="561"/>
      <c r="E36" s="561"/>
      <c r="F36" s="561"/>
      <c r="G36" s="562"/>
      <c r="H36" s="17" t="s">
        <v>142</v>
      </c>
      <c r="I36" s="18" t="s">
        <v>5</v>
      </c>
      <c r="J36" s="88">
        <f t="shared" si="17"/>
        <v>237300</v>
      </c>
      <c r="K36" s="88">
        <f t="shared" si="17"/>
        <v>237300</v>
      </c>
      <c r="L36" s="130">
        <f t="shared" si="0"/>
        <v>0</v>
      </c>
      <c r="M36" s="88">
        <f t="shared" si="17"/>
        <v>237300</v>
      </c>
      <c r="N36" s="130">
        <f t="shared" si="2"/>
        <v>0</v>
      </c>
      <c r="O36" s="88">
        <f t="shared" si="17"/>
        <v>237300</v>
      </c>
      <c r="P36" s="130">
        <f t="shared" si="2"/>
        <v>0</v>
      </c>
      <c r="Q36" s="88">
        <f t="shared" si="17"/>
        <v>237300</v>
      </c>
      <c r="R36" s="130">
        <f t="shared" si="2"/>
        <v>0</v>
      </c>
      <c r="S36" s="88">
        <f t="shared" si="17"/>
        <v>237300</v>
      </c>
      <c r="T36" s="130">
        <f t="shared" si="2"/>
        <v>0</v>
      </c>
      <c r="U36" s="88">
        <f t="shared" si="17"/>
        <v>237300</v>
      </c>
      <c r="V36" s="130">
        <f t="shared" si="2"/>
        <v>0</v>
      </c>
      <c r="W36" s="88">
        <f t="shared" si="17"/>
        <v>0</v>
      </c>
      <c r="X36" s="130">
        <f t="shared" si="2"/>
        <v>-237300</v>
      </c>
      <c r="Y36" s="88">
        <f t="shared" si="17"/>
        <v>0</v>
      </c>
      <c r="Z36" s="130">
        <f t="shared" si="2"/>
        <v>0</v>
      </c>
      <c r="AA36" s="88">
        <f t="shared" si="17"/>
        <v>0</v>
      </c>
      <c r="AB36" s="130">
        <f t="shared" si="3"/>
        <v>0</v>
      </c>
      <c r="AC36" s="88">
        <f t="shared" si="17"/>
        <v>0</v>
      </c>
      <c r="AD36" s="130">
        <f t="shared" si="3"/>
        <v>0</v>
      </c>
      <c r="AE36" s="88">
        <f t="shared" si="17"/>
        <v>165100</v>
      </c>
      <c r="AF36" s="130">
        <f t="shared" si="3"/>
        <v>165100</v>
      </c>
      <c r="AG36" s="88">
        <f t="shared" si="17"/>
        <v>165100</v>
      </c>
      <c r="AH36" s="130">
        <f t="shared" si="3"/>
        <v>0</v>
      </c>
      <c r="AI36" s="88">
        <f t="shared" si="17"/>
        <v>165100</v>
      </c>
      <c r="AJ36" s="130">
        <f t="shared" si="4"/>
        <v>0</v>
      </c>
      <c r="AK36" s="88">
        <f t="shared" si="17"/>
        <v>165100</v>
      </c>
      <c r="AL36" s="130">
        <f t="shared" si="5"/>
        <v>0</v>
      </c>
      <c r="AM36" s="88">
        <f t="shared" si="17"/>
        <v>165100</v>
      </c>
      <c r="AN36" s="130">
        <f t="shared" si="5"/>
        <v>0</v>
      </c>
      <c r="AO36" s="88">
        <f t="shared" si="17"/>
        <v>165100</v>
      </c>
      <c r="AP36" s="130">
        <f t="shared" si="5"/>
        <v>0</v>
      </c>
      <c r="AQ36" s="88">
        <f t="shared" si="17"/>
        <v>165100</v>
      </c>
      <c r="AR36" s="130">
        <f t="shared" si="5"/>
        <v>0</v>
      </c>
      <c r="AS36" s="88">
        <f t="shared" si="17"/>
        <v>0</v>
      </c>
      <c r="AT36" s="130">
        <f t="shared" si="5"/>
        <v>-165100</v>
      </c>
      <c r="AU36" s="88">
        <f t="shared" si="17"/>
        <v>0</v>
      </c>
      <c r="AV36" s="130">
        <f t="shared" si="6"/>
        <v>0</v>
      </c>
      <c r="AW36" s="88">
        <f t="shared" si="17"/>
        <v>0</v>
      </c>
      <c r="AX36" s="130">
        <f t="shared" si="6"/>
        <v>0</v>
      </c>
      <c r="AY36" s="88">
        <f t="shared" si="17"/>
        <v>0</v>
      </c>
      <c r="AZ36" s="130">
        <f t="shared" si="6"/>
        <v>0</v>
      </c>
      <c r="BA36" s="88">
        <f t="shared" si="17"/>
        <v>0</v>
      </c>
      <c r="BB36" s="130">
        <f t="shared" si="6"/>
        <v>0</v>
      </c>
      <c r="BC36" s="88">
        <f t="shared" si="17"/>
        <v>0</v>
      </c>
      <c r="BD36" s="130">
        <f t="shared" si="6"/>
        <v>0</v>
      </c>
      <c r="BE36" s="88">
        <f t="shared" si="17"/>
        <v>0</v>
      </c>
      <c r="BF36" s="130">
        <f t="shared" si="7"/>
        <v>0</v>
      </c>
      <c r="BG36" s="88">
        <f t="shared" si="17"/>
        <v>0</v>
      </c>
      <c r="BH36" s="130">
        <f t="shared" si="7"/>
        <v>0</v>
      </c>
      <c r="BI36" s="88">
        <f t="shared" si="17"/>
        <v>0</v>
      </c>
      <c r="BJ36" s="130">
        <f t="shared" si="7"/>
        <v>0</v>
      </c>
      <c r="BK36" s="88">
        <f t="shared" si="17"/>
        <v>0</v>
      </c>
      <c r="BL36" s="130">
        <f t="shared" si="7"/>
        <v>0</v>
      </c>
      <c r="BM36" s="88">
        <f t="shared" si="17"/>
        <v>0</v>
      </c>
      <c r="BN36" s="130">
        <f t="shared" si="7"/>
        <v>0</v>
      </c>
      <c r="BO36" s="88">
        <f t="shared" si="17"/>
        <v>0</v>
      </c>
      <c r="BP36" s="130">
        <f t="shared" si="14"/>
        <v>0</v>
      </c>
      <c r="BQ36" s="88">
        <f t="shared" si="17"/>
        <v>0</v>
      </c>
      <c r="BR36" s="130">
        <f t="shared" si="14"/>
        <v>0</v>
      </c>
      <c r="BS36" s="88">
        <f t="shared" si="17"/>
        <v>0</v>
      </c>
      <c r="BT36" s="130">
        <f t="shared" si="9"/>
        <v>0</v>
      </c>
      <c r="BU36" s="88">
        <f t="shared" si="17"/>
        <v>0</v>
      </c>
      <c r="BV36" s="130">
        <f t="shared" si="10"/>
        <v>0</v>
      </c>
      <c r="BW36" s="88">
        <f t="shared" si="17"/>
        <v>0</v>
      </c>
      <c r="BX36" s="130">
        <f t="shared" si="11"/>
        <v>0</v>
      </c>
      <c r="BY36" s="88">
        <f t="shared" si="17"/>
        <v>0</v>
      </c>
      <c r="BZ36" s="130">
        <f t="shared" si="12"/>
        <v>0</v>
      </c>
      <c r="CA36" s="88">
        <f t="shared" si="17"/>
        <v>0</v>
      </c>
      <c r="CB36" s="130">
        <f t="shared" si="13"/>
        <v>0</v>
      </c>
      <c r="CC36" s="52"/>
      <c r="CD36" s="24"/>
      <c r="CE36" s="24"/>
      <c r="CF36" s="24"/>
      <c r="CG36" s="24"/>
      <c r="CH36" s="24"/>
    </row>
    <row r="37" spans="1:86" s="25" customFormat="1" ht="15.75" hidden="1" x14ac:dyDescent="0.25">
      <c r="A37" s="26"/>
      <c r="B37" s="565" t="s">
        <v>79</v>
      </c>
      <c r="C37" s="566"/>
      <c r="D37" s="566"/>
      <c r="E37" s="566"/>
      <c r="F37" s="566"/>
      <c r="G37" s="567"/>
      <c r="H37" s="17" t="s">
        <v>142</v>
      </c>
      <c r="I37" s="18" t="s">
        <v>78</v>
      </c>
      <c r="J37" s="88">
        <f t="shared" si="17"/>
        <v>237300</v>
      </c>
      <c r="K37" s="88">
        <f t="shared" si="17"/>
        <v>237300</v>
      </c>
      <c r="L37" s="130">
        <f t="shared" si="0"/>
        <v>0</v>
      </c>
      <c r="M37" s="88">
        <f t="shared" si="17"/>
        <v>237300</v>
      </c>
      <c r="N37" s="130">
        <f t="shared" si="2"/>
        <v>0</v>
      </c>
      <c r="O37" s="88">
        <f t="shared" si="17"/>
        <v>237300</v>
      </c>
      <c r="P37" s="130">
        <f t="shared" si="2"/>
        <v>0</v>
      </c>
      <c r="Q37" s="88">
        <f t="shared" si="17"/>
        <v>237300</v>
      </c>
      <c r="R37" s="130">
        <f t="shared" si="2"/>
        <v>0</v>
      </c>
      <c r="S37" s="88">
        <f t="shared" si="17"/>
        <v>237300</v>
      </c>
      <c r="T37" s="130">
        <f t="shared" si="2"/>
        <v>0</v>
      </c>
      <c r="U37" s="88">
        <f t="shared" si="17"/>
        <v>237300</v>
      </c>
      <c r="V37" s="130">
        <f t="shared" si="2"/>
        <v>0</v>
      </c>
      <c r="W37" s="88">
        <f t="shared" si="17"/>
        <v>0</v>
      </c>
      <c r="X37" s="130">
        <f t="shared" si="2"/>
        <v>-237300</v>
      </c>
      <c r="Y37" s="88">
        <f t="shared" si="17"/>
        <v>0</v>
      </c>
      <c r="Z37" s="130">
        <f t="shared" si="2"/>
        <v>0</v>
      </c>
      <c r="AA37" s="88">
        <f t="shared" si="17"/>
        <v>0</v>
      </c>
      <c r="AB37" s="130">
        <f t="shared" si="3"/>
        <v>0</v>
      </c>
      <c r="AC37" s="88">
        <f t="shared" si="17"/>
        <v>0</v>
      </c>
      <c r="AD37" s="130">
        <f t="shared" si="3"/>
        <v>0</v>
      </c>
      <c r="AE37" s="88">
        <f t="shared" si="17"/>
        <v>165100</v>
      </c>
      <c r="AF37" s="130">
        <f t="shared" si="3"/>
        <v>165100</v>
      </c>
      <c r="AG37" s="88">
        <f t="shared" si="17"/>
        <v>165100</v>
      </c>
      <c r="AH37" s="130">
        <f t="shared" si="3"/>
        <v>0</v>
      </c>
      <c r="AI37" s="88">
        <f t="shared" si="17"/>
        <v>165100</v>
      </c>
      <c r="AJ37" s="130">
        <f t="shared" si="4"/>
        <v>0</v>
      </c>
      <c r="AK37" s="88">
        <f t="shared" si="17"/>
        <v>165100</v>
      </c>
      <c r="AL37" s="130">
        <f t="shared" si="5"/>
        <v>0</v>
      </c>
      <c r="AM37" s="88">
        <f t="shared" si="17"/>
        <v>165100</v>
      </c>
      <c r="AN37" s="130">
        <f t="shared" si="5"/>
        <v>0</v>
      </c>
      <c r="AO37" s="88">
        <f t="shared" si="17"/>
        <v>165100</v>
      </c>
      <c r="AP37" s="130">
        <f t="shared" si="5"/>
        <v>0</v>
      </c>
      <c r="AQ37" s="88">
        <f t="shared" si="17"/>
        <v>165100</v>
      </c>
      <c r="AR37" s="130">
        <f t="shared" si="5"/>
        <v>0</v>
      </c>
      <c r="AS37" s="88">
        <f t="shared" si="17"/>
        <v>0</v>
      </c>
      <c r="AT37" s="130">
        <f t="shared" si="5"/>
        <v>-165100</v>
      </c>
      <c r="AU37" s="88">
        <f t="shared" si="17"/>
        <v>0</v>
      </c>
      <c r="AV37" s="130">
        <f t="shared" si="6"/>
        <v>0</v>
      </c>
      <c r="AW37" s="88">
        <f t="shared" si="17"/>
        <v>0</v>
      </c>
      <c r="AX37" s="130">
        <f t="shared" si="6"/>
        <v>0</v>
      </c>
      <c r="AY37" s="88">
        <f t="shared" si="17"/>
        <v>0</v>
      </c>
      <c r="AZ37" s="130">
        <f t="shared" si="6"/>
        <v>0</v>
      </c>
      <c r="BA37" s="88">
        <f t="shared" si="17"/>
        <v>0</v>
      </c>
      <c r="BB37" s="130">
        <f t="shared" si="6"/>
        <v>0</v>
      </c>
      <c r="BC37" s="88">
        <f t="shared" si="17"/>
        <v>0</v>
      </c>
      <c r="BD37" s="130">
        <f t="shared" si="6"/>
        <v>0</v>
      </c>
      <c r="BE37" s="88">
        <f t="shared" si="17"/>
        <v>0</v>
      </c>
      <c r="BF37" s="130">
        <f t="shared" si="7"/>
        <v>0</v>
      </c>
      <c r="BG37" s="88">
        <f t="shared" si="17"/>
        <v>0</v>
      </c>
      <c r="BH37" s="130">
        <f t="shared" si="7"/>
        <v>0</v>
      </c>
      <c r="BI37" s="88">
        <f t="shared" si="17"/>
        <v>0</v>
      </c>
      <c r="BJ37" s="130">
        <f t="shared" si="7"/>
        <v>0</v>
      </c>
      <c r="BK37" s="88">
        <f t="shared" si="17"/>
        <v>0</v>
      </c>
      <c r="BL37" s="130">
        <f t="shared" si="7"/>
        <v>0</v>
      </c>
      <c r="BM37" s="88">
        <f t="shared" si="17"/>
        <v>0</v>
      </c>
      <c r="BN37" s="130">
        <f t="shared" si="7"/>
        <v>0</v>
      </c>
      <c r="BO37" s="88">
        <f t="shared" si="17"/>
        <v>0</v>
      </c>
      <c r="BP37" s="130">
        <f t="shared" si="14"/>
        <v>0</v>
      </c>
      <c r="BQ37" s="88">
        <f t="shared" si="17"/>
        <v>0</v>
      </c>
      <c r="BR37" s="130">
        <f t="shared" si="14"/>
        <v>0</v>
      </c>
      <c r="BS37" s="88">
        <f t="shared" si="17"/>
        <v>0</v>
      </c>
      <c r="BT37" s="130">
        <f t="shared" si="9"/>
        <v>0</v>
      </c>
      <c r="BU37" s="88">
        <f t="shared" si="17"/>
        <v>0</v>
      </c>
      <c r="BV37" s="130">
        <f t="shared" si="10"/>
        <v>0</v>
      </c>
      <c r="BW37" s="88">
        <f t="shared" si="17"/>
        <v>0</v>
      </c>
      <c r="BX37" s="130">
        <f t="shared" si="11"/>
        <v>0</v>
      </c>
      <c r="BY37" s="88">
        <f t="shared" si="17"/>
        <v>0</v>
      </c>
      <c r="BZ37" s="130">
        <f t="shared" si="12"/>
        <v>0</v>
      </c>
      <c r="CA37" s="88">
        <f t="shared" si="17"/>
        <v>0</v>
      </c>
      <c r="CB37" s="130">
        <f t="shared" si="13"/>
        <v>0</v>
      </c>
      <c r="CC37" s="52"/>
      <c r="CD37" s="24"/>
      <c r="CE37" s="24"/>
      <c r="CF37" s="24"/>
      <c r="CG37" s="24"/>
      <c r="CH37" s="24"/>
    </row>
    <row r="38" spans="1:86" s="60" customFormat="1" ht="39.4" hidden="1" customHeight="1" x14ac:dyDescent="0.25">
      <c r="A38" s="61"/>
      <c r="B38" s="559" t="s">
        <v>99</v>
      </c>
      <c r="C38" s="559"/>
      <c r="D38" s="559"/>
      <c r="E38" s="559"/>
      <c r="F38" s="559"/>
      <c r="G38" s="559"/>
      <c r="H38" s="68" t="s">
        <v>142</v>
      </c>
      <c r="I38" s="69" t="s">
        <v>97</v>
      </c>
      <c r="J38" s="91">
        <v>237300</v>
      </c>
      <c r="K38" s="118">
        <v>237300</v>
      </c>
      <c r="L38" s="103">
        <f t="shared" si="0"/>
        <v>0</v>
      </c>
      <c r="M38" s="174">
        <v>237300</v>
      </c>
      <c r="N38" s="103">
        <f t="shared" si="2"/>
        <v>0</v>
      </c>
      <c r="O38" s="174">
        <v>237300</v>
      </c>
      <c r="P38" s="103">
        <f t="shared" si="2"/>
        <v>0</v>
      </c>
      <c r="Q38" s="183">
        <v>237300</v>
      </c>
      <c r="R38" s="103">
        <f t="shared" si="2"/>
        <v>0</v>
      </c>
      <c r="S38" s="204">
        <v>237300</v>
      </c>
      <c r="T38" s="103">
        <f t="shared" si="2"/>
        <v>0</v>
      </c>
      <c r="U38" s="204">
        <v>237300</v>
      </c>
      <c r="V38" s="103">
        <f t="shared" si="2"/>
        <v>0</v>
      </c>
      <c r="W38" s="204">
        <v>0</v>
      </c>
      <c r="X38" s="103">
        <f t="shared" si="2"/>
        <v>-237300</v>
      </c>
      <c r="Y38" s="204">
        <v>0</v>
      </c>
      <c r="Z38" s="103">
        <f t="shared" si="2"/>
        <v>0</v>
      </c>
      <c r="AA38" s="204">
        <v>0</v>
      </c>
      <c r="AB38" s="103">
        <f t="shared" si="3"/>
        <v>0</v>
      </c>
      <c r="AC38" s="204">
        <v>0</v>
      </c>
      <c r="AD38" s="103">
        <f t="shared" si="3"/>
        <v>0</v>
      </c>
      <c r="AE38" s="204">
        <v>165100</v>
      </c>
      <c r="AF38" s="103">
        <f t="shared" si="3"/>
        <v>165100</v>
      </c>
      <c r="AG38" s="248">
        <v>165100</v>
      </c>
      <c r="AH38" s="103">
        <f t="shared" si="3"/>
        <v>0</v>
      </c>
      <c r="AI38" s="248">
        <v>165100</v>
      </c>
      <c r="AJ38" s="103">
        <f t="shared" si="4"/>
        <v>0</v>
      </c>
      <c r="AK38" s="248">
        <v>165100</v>
      </c>
      <c r="AL38" s="103">
        <f t="shared" si="5"/>
        <v>0</v>
      </c>
      <c r="AM38" s="248">
        <v>165100</v>
      </c>
      <c r="AN38" s="103">
        <f t="shared" si="5"/>
        <v>0</v>
      </c>
      <c r="AO38" s="286">
        <v>165100</v>
      </c>
      <c r="AP38" s="103">
        <f t="shared" si="5"/>
        <v>0</v>
      </c>
      <c r="AQ38" s="286">
        <v>165100</v>
      </c>
      <c r="AR38" s="103">
        <f t="shared" si="5"/>
        <v>0</v>
      </c>
      <c r="AS38" s="286">
        <v>0</v>
      </c>
      <c r="AT38" s="103">
        <f t="shared" si="5"/>
        <v>-165100</v>
      </c>
      <c r="AU38" s="294">
        <v>0</v>
      </c>
      <c r="AV38" s="103">
        <f t="shared" si="6"/>
        <v>0</v>
      </c>
      <c r="AW38" s="294">
        <v>0</v>
      </c>
      <c r="AX38" s="103">
        <f t="shared" si="6"/>
        <v>0</v>
      </c>
      <c r="AY38" s="294">
        <v>0</v>
      </c>
      <c r="AZ38" s="103">
        <f t="shared" si="6"/>
        <v>0</v>
      </c>
      <c r="BA38" s="294">
        <v>0</v>
      </c>
      <c r="BB38" s="103">
        <f t="shared" si="6"/>
        <v>0</v>
      </c>
      <c r="BC38" s="294">
        <v>0</v>
      </c>
      <c r="BD38" s="103">
        <f t="shared" si="6"/>
        <v>0</v>
      </c>
      <c r="BE38" s="294">
        <v>0</v>
      </c>
      <c r="BF38" s="103">
        <f t="shared" si="7"/>
        <v>0</v>
      </c>
      <c r="BG38" s="294">
        <v>0</v>
      </c>
      <c r="BH38" s="103">
        <f t="shared" si="7"/>
        <v>0</v>
      </c>
      <c r="BI38" s="294">
        <v>0</v>
      </c>
      <c r="BJ38" s="103">
        <f t="shared" si="7"/>
        <v>0</v>
      </c>
      <c r="BK38" s="294">
        <v>0</v>
      </c>
      <c r="BL38" s="103">
        <f t="shared" si="7"/>
        <v>0</v>
      </c>
      <c r="BM38" s="294">
        <v>0</v>
      </c>
      <c r="BN38" s="103">
        <f t="shared" si="7"/>
        <v>0</v>
      </c>
      <c r="BO38" s="294">
        <v>0</v>
      </c>
      <c r="BP38" s="103">
        <f t="shared" si="14"/>
        <v>0</v>
      </c>
      <c r="BQ38" s="294">
        <v>0</v>
      </c>
      <c r="BR38" s="103">
        <f t="shared" si="14"/>
        <v>0</v>
      </c>
      <c r="BS38" s="294">
        <v>0</v>
      </c>
      <c r="BT38" s="103">
        <f t="shared" si="9"/>
        <v>0</v>
      </c>
      <c r="BU38" s="294">
        <v>0</v>
      </c>
      <c r="BV38" s="103">
        <f t="shared" si="10"/>
        <v>0</v>
      </c>
      <c r="BW38" s="294">
        <v>0</v>
      </c>
      <c r="BX38" s="103">
        <f t="shared" si="11"/>
        <v>0</v>
      </c>
      <c r="BY38" s="294">
        <v>0</v>
      </c>
      <c r="BZ38" s="103">
        <f t="shared" si="12"/>
        <v>0</v>
      </c>
      <c r="CA38" s="294">
        <v>0</v>
      </c>
      <c r="CB38" s="103">
        <f t="shared" si="13"/>
        <v>0</v>
      </c>
      <c r="CC38" s="53"/>
      <c r="CD38" s="59"/>
      <c r="CE38" s="59"/>
      <c r="CF38" s="59"/>
      <c r="CG38" s="59"/>
      <c r="CH38" s="59"/>
    </row>
    <row r="39" spans="1:86" s="25" customFormat="1" ht="26.25" hidden="1" customHeight="1" x14ac:dyDescent="0.25">
      <c r="A39" s="26"/>
      <c r="B39" s="531" t="s">
        <v>141</v>
      </c>
      <c r="C39" s="558"/>
      <c r="D39" s="558"/>
      <c r="E39" s="558"/>
      <c r="F39" s="558"/>
      <c r="G39" s="558"/>
      <c r="H39" s="181" t="s">
        <v>478</v>
      </c>
      <c r="I39" s="182" t="s">
        <v>5</v>
      </c>
      <c r="J39" s="89"/>
      <c r="K39" s="114"/>
      <c r="L39" s="130"/>
      <c r="M39" s="171"/>
      <c r="N39" s="130"/>
      <c r="O39" s="171">
        <f>O43</f>
        <v>0</v>
      </c>
      <c r="P39" s="130"/>
      <c r="Q39" s="171">
        <f>Q40+Q43+Q48</f>
        <v>800580</v>
      </c>
      <c r="R39" s="130">
        <f t="shared" si="2"/>
        <v>800580</v>
      </c>
      <c r="S39" s="171">
        <f>S40+S43+S48</f>
        <v>4321107</v>
      </c>
      <c r="T39" s="130">
        <f t="shared" si="2"/>
        <v>3520527</v>
      </c>
      <c r="U39" s="171">
        <f>U40+U43+U48</f>
        <v>4321107</v>
      </c>
      <c r="V39" s="130">
        <f t="shared" si="2"/>
        <v>0</v>
      </c>
      <c r="W39" s="171">
        <f>W40+W43+W48</f>
        <v>4363213</v>
      </c>
      <c r="X39" s="130">
        <f t="shared" si="2"/>
        <v>42106</v>
      </c>
      <c r="Y39" s="171">
        <f>Y40+Y43+Y48</f>
        <v>4363213</v>
      </c>
      <c r="Z39" s="130">
        <f t="shared" si="2"/>
        <v>0</v>
      </c>
      <c r="AA39" s="171">
        <f>AA40+AA43+AA48</f>
        <v>4763503</v>
      </c>
      <c r="AB39" s="130">
        <f t="shared" si="3"/>
        <v>400290</v>
      </c>
      <c r="AC39" s="171">
        <f>AC40+AC43+AC48</f>
        <v>4763503</v>
      </c>
      <c r="AD39" s="130">
        <f t="shared" si="3"/>
        <v>0</v>
      </c>
      <c r="AE39" s="171">
        <f>AE40+AE43+AE48</f>
        <v>0</v>
      </c>
      <c r="AF39" s="130">
        <f t="shared" si="3"/>
        <v>-4763503</v>
      </c>
      <c r="AG39" s="171">
        <f>AG40+AG43+AG48</f>
        <v>294000</v>
      </c>
      <c r="AH39" s="130">
        <f t="shared" si="3"/>
        <v>294000</v>
      </c>
      <c r="AI39" s="171">
        <f>AI40+AI43+AI48</f>
        <v>294000</v>
      </c>
      <c r="AJ39" s="130">
        <f t="shared" si="4"/>
        <v>0</v>
      </c>
      <c r="AK39" s="171">
        <f>AK40+AK43+AK48</f>
        <v>294000</v>
      </c>
      <c r="AL39" s="130">
        <f t="shared" si="5"/>
        <v>0</v>
      </c>
      <c r="AM39" s="171">
        <f>AM40+AM43+AM48</f>
        <v>3141410</v>
      </c>
      <c r="AN39" s="130">
        <f t="shared" si="5"/>
        <v>2847410</v>
      </c>
      <c r="AO39" s="171">
        <f>AO40+AO43+AO48</f>
        <v>3141410</v>
      </c>
      <c r="AP39" s="130">
        <f t="shared" si="5"/>
        <v>0</v>
      </c>
      <c r="AQ39" s="171">
        <f>AQ40+AQ43+AQ48</f>
        <v>3141410</v>
      </c>
      <c r="AR39" s="130">
        <f t="shared" si="5"/>
        <v>0</v>
      </c>
      <c r="AS39" s="171">
        <f>AS40+AS43+AS48</f>
        <v>2554660</v>
      </c>
      <c r="AT39" s="130">
        <f t="shared" si="5"/>
        <v>-586750</v>
      </c>
      <c r="AU39" s="171">
        <f>AU40+AU43+AU48</f>
        <v>2637291.16</v>
      </c>
      <c r="AV39" s="130">
        <f t="shared" si="6"/>
        <v>82631.160000000149</v>
      </c>
      <c r="AW39" s="171">
        <f>AW40+AW43+AW48</f>
        <v>2637291.16</v>
      </c>
      <c r="AX39" s="130">
        <f t="shared" si="6"/>
        <v>0</v>
      </c>
      <c r="AY39" s="171">
        <f>AY40+AY43+AY48</f>
        <v>0</v>
      </c>
      <c r="AZ39" s="130">
        <f t="shared" si="6"/>
        <v>-2637291.16</v>
      </c>
      <c r="BA39" s="171">
        <f>BA40+BA43+BA48</f>
        <v>0</v>
      </c>
      <c r="BB39" s="130">
        <f t="shared" si="6"/>
        <v>0</v>
      </c>
      <c r="BC39" s="171">
        <f>BC40+BC43+BC48</f>
        <v>0</v>
      </c>
      <c r="BD39" s="130">
        <f t="shared" si="6"/>
        <v>0</v>
      </c>
      <c r="BE39" s="171">
        <f>BE40+BE43+BE48</f>
        <v>0</v>
      </c>
      <c r="BF39" s="130">
        <f t="shared" si="7"/>
        <v>0</v>
      </c>
      <c r="BG39" s="171">
        <f>BG40+BG43+BG48</f>
        <v>0</v>
      </c>
      <c r="BH39" s="130">
        <f t="shared" si="7"/>
        <v>0</v>
      </c>
      <c r="BI39" s="171">
        <f>BI40+BI43+BI48</f>
        <v>0</v>
      </c>
      <c r="BJ39" s="130">
        <f t="shared" si="7"/>
        <v>0</v>
      </c>
      <c r="BK39" s="171">
        <f>BK40+BK43+BK48</f>
        <v>0</v>
      </c>
      <c r="BL39" s="130">
        <f t="shared" si="7"/>
        <v>0</v>
      </c>
      <c r="BM39" s="171">
        <f>BM40+BM43+BM48</f>
        <v>0</v>
      </c>
      <c r="BN39" s="130">
        <f t="shared" si="7"/>
        <v>0</v>
      </c>
      <c r="BO39" s="171">
        <f>BO40+BO43+BO48</f>
        <v>0</v>
      </c>
      <c r="BP39" s="130">
        <f t="shared" si="14"/>
        <v>0</v>
      </c>
      <c r="BQ39" s="171">
        <f>BQ40+BQ43+BQ48</f>
        <v>0</v>
      </c>
      <c r="BR39" s="130">
        <f t="shared" si="14"/>
        <v>0</v>
      </c>
      <c r="BS39" s="171">
        <f>BS40+BS43+BS48</f>
        <v>0</v>
      </c>
      <c r="BT39" s="130">
        <f t="shared" si="9"/>
        <v>0</v>
      </c>
      <c r="BU39" s="171">
        <f>BU40+BU43+BU48</f>
        <v>0</v>
      </c>
      <c r="BV39" s="130">
        <f t="shared" si="10"/>
        <v>0</v>
      </c>
      <c r="BW39" s="171">
        <f>BW40+BW43+BW48</f>
        <v>0</v>
      </c>
      <c r="BX39" s="130">
        <f t="shared" si="11"/>
        <v>0</v>
      </c>
      <c r="BY39" s="171">
        <f>BY40+BY43+BY48</f>
        <v>0</v>
      </c>
      <c r="BZ39" s="130">
        <f t="shared" si="12"/>
        <v>0</v>
      </c>
      <c r="CA39" s="171">
        <f>CA40+CA43+CA48</f>
        <v>0</v>
      </c>
      <c r="CB39" s="130">
        <f t="shared" si="13"/>
        <v>0</v>
      </c>
      <c r="CC39" s="52"/>
      <c r="CD39" s="24"/>
      <c r="CE39" s="24"/>
      <c r="CF39" s="24"/>
      <c r="CG39" s="24"/>
      <c r="CH39" s="24"/>
    </row>
    <row r="40" spans="1:86" s="25" customFormat="1" ht="15.75" hidden="1" x14ac:dyDescent="0.25">
      <c r="A40" s="26"/>
      <c r="B40" s="531" t="s">
        <v>140</v>
      </c>
      <c r="C40" s="558"/>
      <c r="D40" s="558"/>
      <c r="E40" s="558"/>
      <c r="F40" s="558"/>
      <c r="G40" s="558"/>
      <c r="H40" s="179" t="s">
        <v>511</v>
      </c>
      <c r="I40" s="180" t="s">
        <v>5</v>
      </c>
      <c r="J40" s="89"/>
      <c r="K40" s="114"/>
      <c r="L40" s="130"/>
      <c r="M40" s="171"/>
      <c r="N40" s="130"/>
      <c r="O40" s="171"/>
      <c r="P40" s="130"/>
      <c r="Q40" s="171">
        <f>Q41</f>
        <v>0</v>
      </c>
      <c r="R40" s="130"/>
      <c r="S40" s="171">
        <f>S41</f>
        <v>3337000</v>
      </c>
      <c r="T40" s="130">
        <f t="shared" si="2"/>
        <v>3337000</v>
      </c>
      <c r="U40" s="171">
        <f>U41</f>
        <v>3337000</v>
      </c>
      <c r="V40" s="130">
        <f t="shared" si="2"/>
        <v>0</v>
      </c>
      <c r="W40" s="171">
        <f>W41</f>
        <v>3337000</v>
      </c>
      <c r="X40" s="130">
        <f t="shared" si="2"/>
        <v>0</v>
      </c>
      <c r="Y40" s="171">
        <f>Y41</f>
        <v>3337000</v>
      </c>
      <c r="Z40" s="130">
        <f t="shared" si="2"/>
        <v>0</v>
      </c>
      <c r="AA40" s="171">
        <f>AA41</f>
        <v>3337000</v>
      </c>
      <c r="AB40" s="130">
        <f t="shared" si="3"/>
        <v>0</v>
      </c>
      <c r="AC40" s="171">
        <f>AC41</f>
        <v>3337000</v>
      </c>
      <c r="AD40" s="130">
        <f t="shared" si="3"/>
        <v>0</v>
      </c>
      <c r="AE40" s="171">
        <f>AE41</f>
        <v>0</v>
      </c>
      <c r="AF40" s="130">
        <f t="shared" si="3"/>
        <v>-3337000</v>
      </c>
      <c r="AG40" s="171">
        <f>AG41</f>
        <v>0</v>
      </c>
      <c r="AH40" s="130">
        <f t="shared" si="3"/>
        <v>0</v>
      </c>
      <c r="AI40" s="171">
        <f>AI41</f>
        <v>0</v>
      </c>
      <c r="AJ40" s="130">
        <f t="shared" si="4"/>
        <v>0</v>
      </c>
      <c r="AK40" s="171">
        <f>AK41</f>
        <v>0</v>
      </c>
      <c r="AL40" s="130">
        <f t="shared" si="5"/>
        <v>0</v>
      </c>
      <c r="AM40" s="171">
        <f>AM41</f>
        <v>0</v>
      </c>
      <c r="AN40" s="130">
        <f t="shared" si="5"/>
        <v>0</v>
      </c>
      <c r="AO40" s="171">
        <f>AO41</f>
        <v>0</v>
      </c>
      <c r="AP40" s="130">
        <f t="shared" si="5"/>
        <v>0</v>
      </c>
      <c r="AQ40" s="171">
        <f>AQ41</f>
        <v>0</v>
      </c>
      <c r="AR40" s="130">
        <f t="shared" si="5"/>
        <v>0</v>
      </c>
      <c r="AS40" s="171">
        <f>AS41</f>
        <v>0</v>
      </c>
      <c r="AT40" s="130">
        <f t="shared" si="5"/>
        <v>0</v>
      </c>
      <c r="AU40" s="171">
        <f>AU41</f>
        <v>0</v>
      </c>
      <c r="AV40" s="130">
        <f t="shared" si="6"/>
        <v>0</v>
      </c>
      <c r="AW40" s="171">
        <f>AW41</f>
        <v>0</v>
      </c>
      <c r="AX40" s="130">
        <f t="shared" si="6"/>
        <v>0</v>
      </c>
      <c r="AY40" s="171">
        <f>AY41</f>
        <v>0</v>
      </c>
      <c r="AZ40" s="130">
        <f t="shared" si="6"/>
        <v>0</v>
      </c>
      <c r="BA40" s="171">
        <f>BA41</f>
        <v>0</v>
      </c>
      <c r="BB40" s="130">
        <f t="shared" si="6"/>
        <v>0</v>
      </c>
      <c r="BC40" s="171">
        <f>BC41</f>
        <v>0</v>
      </c>
      <c r="BD40" s="130">
        <f t="shared" si="6"/>
        <v>0</v>
      </c>
      <c r="BE40" s="171">
        <f>BE41</f>
        <v>0</v>
      </c>
      <c r="BF40" s="130">
        <f t="shared" si="7"/>
        <v>0</v>
      </c>
      <c r="BG40" s="171">
        <f>BG41</f>
        <v>0</v>
      </c>
      <c r="BH40" s="130">
        <f t="shared" si="7"/>
        <v>0</v>
      </c>
      <c r="BI40" s="171">
        <f>BI41</f>
        <v>0</v>
      </c>
      <c r="BJ40" s="130">
        <f t="shared" si="7"/>
        <v>0</v>
      </c>
      <c r="BK40" s="171">
        <f>BK41</f>
        <v>0</v>
      </c>
      <c r="BL40" s="130">
        <f t="shared" si="7"/>
        <v>0</v>
      </c>
      <c r="BM40" s="171">
        <f>BM41</f>
        <v>0</v>
      </c>
      <c r="BN40" s="130">
        <f t="shared" si="7"/>
        <v>0</v>
      </c>
      <c r="BO40" s="171">
        <f>BO41</f>
        <v>0</v>
      </c>
      <c r="BP40" s="130">
        <f t="shared" si="14"/>
        <v>0</v>
      </c>
      <c r="BQ40" s="171">
        <f>BQ41</f>
        <v>0</v>
      </c>
      <c r="BR40" s="130">
        <f t="shared" si="14"/>
        <v>0</v>
      </c>
      <c r="BS40" s="171">
        <f>BS41</f>
        <v>0</v>
      </c>
      <c r="BT40" s="130">
        <f t="shared" si="9"/>
        <v>0</v>
      </c>
      <c r="BU40" s="171">
        <f>BU41</f>
        <v>0</v>
      </c>
      <c r="BV40" s="130">
        <f t="shared" si="10"/>
        <v>0</v>
      </c>
      <c r="BW40" s="171">
        <f>BW41</f>
        <v>0</v>
      </c>
      <c r="BX40" s="130">
        <f t="shared" si="11"/>
        <v>0</v>
      </c>
      <c r="BY40" s="171">
        <f>BY41</f>
        <v>0</v>
      </c>
      <c r="BZ40" s="130">
        <f t="shared" si="12"/>
        <v>0</v>
      </c>
      <c r="CA40" s="171">
        <f>CA41</f>
        <v>0</v>
      </c>
      <c r="CB40" s="130">
        <f t="shared" si="13"/>
        <v>0</v>
      </c>
      <c r="CC40" s="52"/>
      <c r="CD40" s="24"/>
      <c r="CE40" s="24"/>
      <c r="CF40" s="24"/>
      <c r="CG40" s="24"/>
      <c r="CH40" s="24"/>
    </row>
    <row r="41" spans="1:86" s="25" customFormat="1" ht="15.75" hidden="1" x14ac:dyDescent="0.25">
      <c r="A41" s="26"/>
      <c r="B41" s="565" t="s">
        <v>79</v>
      </c>
      <c r="C41" s="566"/>
      <c r="D41" s="566"/>
      <c r="E41" s="566"/>
      <c r="F41" s="566"/>
      <c r="G41" s="567"/>
      <c r="H41" s="179" t="s">
        <v>511</v>
      </c>
      <c r="I41" s="180" t="s">
        <v>78</v>
      </c>
      <c r="J41" s="89"/>
      <c r="K41" s="114"/>
      <c r="L41" s="130"/>
      <c r="M41" s="171"/>
      <c r="N41" s="130"/>
      <c r="O41" s="171"/>
      <c r="P41" s="130"/>
      <c r="Q41" s="171">
        <f>Q42</f>
        <v>0</v>
      </c>
      <c r="R41" s="130"/>
      <c r="S41" s="171">
        <f>S42</f>
        <v>3337000</v>
      </c>
      <c r="T41" s="130">
        <f t="shared" si="2"/>
        <v>3337000</v>
      </c>
      <c r="U41" s="171">
        <f>U42</f>
        <v>3337000</v>
      </c>
      <c r="V41" s="130">
        <f t="shared" si="2"/>
        <v>0</v>
      </c>
      <c r="W41" s="171">
        <f>W42</f>
        <v>3337000</v>
      </c>
      <c r="X41" s="130">
        <f t="shared" si="2"/>
        <v>0</v>
      </c>
      <c r="Y41" s="171">
        <f>Y42</f>
        <v>3337000</v>
      </c>
      <c r="Z41" s="130">
        <f t="shared" si="2"/>
        <v>0</v>
      </c>
      <c r="AA41" s="171">
        <f>AA42</f>
        <v>3337000</v>
      </c>
      <c r="AB41" s="130">
        <f t="shared" si="3"/>
        <v>0</v>
      </c>
      <c r="AC41" s="171">
        <f>AC42</f>
        <v>3337000</v>
      </c>
      <c r="AD41" s="130">
        <f t="shared" si="3"/>
        <v>0</v>
      </c>
      <c r="AE41" s="171">
        <f>AE42</f>
        <v>0</v>
      </c>
      <c r="AF41" s="130">
        <f t="shared" si="3"/>
        <v>-3337000</v>
      </c>
      <c r="AG41" s="171">
        <f>AG42</f>
        <v>0</v>
      </c>
      <c r="AH41" s="130">
        <f t="shared" si="3"/>
        <v>0</v>
      </c>
      <c r="AI41" s="171">
        <f>AI42</f>
        <v>0</v>
      </c>
      <c r="AJ41" s="130">
        <f t="shared" si="4"/>
        <v>0</v>
      </c>
      <c r="AK41" s="171">
        <f>AK42</f>
        <v>0</v>
      </c>
      <c r="AL41" s="130">
        <f t="shared" si="5"/>
        <v>0</v>
      </c>
      <c r="AM41" s="171">
        <f>AM42</f>
        <v>0</v>
      </c>
      <c r="AN41" s="130">
        <f t="shared" si="5"/>
        <v>0</v>
      </c>
      <c r="AO41" s="171">
        <f>AO42</f>
        <v>0</v>
      </c>
      <c r="AP41" s="130">
        <f t="shared" si="5"/>
        <v>0</v>
      </c>
      <c r="AQ41" s="171">
        <f>AQ42</f>
        <v>0</v>
      </c>
      <c r="AR41" s="130">
        <f t="shared" si="5"/>
        <v>0</v>
      </c>
      <c r="AS41" s="171">
        <f>AS42</f>
        <v>0</v>
      </c>
      <c r="AT41" s="130">
        <f t="shared" si="5"/>
        <v>0</v>
      </c>
      <c r="AU41" s="171">
        <f>AU42</f>
        <v>0</v>
      </c>
      <c r="AV41" s="130">
        <f t="shared" si="6"/>
        <v>0</v>
      </c>
      <c r="AW41" s="171">
        <f>AW42</f>
        <v>0</v>
      </c>
      <c r="AX41" s="130">
        <f t="shared" si="6"/>
        <v>0</v>
      </c>
      <c r="AY41" s="171">
        <f>AY42</f>
        <v>0</v>
      </c>
      <c r="AZ41" s="130">
        <f t="shared" si="6"/>
        <v>0</v>
      </c>
      <c r="BA41" s="171">
        <f>BA42</f>
        <v>0</v>
      </c>
      <c r="BB41" s="130">
        <f t="shared" si="6"/>
        <v>0</v>
      </c>
      <c r="BC41" s="171">
        <f>BC42</f>
        <v>0</v>
      </c>
      <c r="BD41" s="130">
        <f t="shared" si="6"/>
        <v>0</v>
      </c>
      <c r="BE41" s="171">
        <f>BE42</f>
        <v>0</v>
      </c>
      <c r="BF41" s="130">
        <f t="shared" si="7"/>
        <v>0</v>
      </c>
      <c r="BG41" s="171">
        <f>BG42</f>
        <v>0</v>
      </c>
      <c r="BH41" s="130">
        <f t="shared" si="7"/>
        <v>0</v>
      </c>
      <c r="BI41" s="171">
        <f>BI42</f>
        <v>0</v>
      </c>
      <c r="BJ41" s="130">
        <f t="shared" si="7"/>
        <v>0</v>
      </c>
      <c r="BK41" s="171">
        <f>BK42</f>
        <v>0</v>
      </c>
      <c r="BL41" s="130">
        <f t="shared" si="7"/>
        <v>0</v>
      </c>
      <c r="BM41" s="171">
        <f>BM42</f>
        <v>0</v>
      </c>
      <c r="BN41" s="130">
        <f t="shared" si="7"/>
        <v>0</v>
      </c>
      <c r="BO41" s="171">
        <f>BO42</f>
        <v>0</v>
      </c>
      <c r="BP41" s="130">
        <f t="shared" si="14"/>
        <v>0</v>
      </c>
      <c r="BQ41" s="171">
        <f>BQ42</f>
        <v>0</v>
      </c>
      <c r="BR41" s="130">
        <f t="shared" si="14"/>
        <v>0</v>
      </c>
      <c r="BS41" s="171">
        <f>BS42</f>
        <v>0</v>
      </c>
      <c r="BT41" s="130">
        <f t="shared" si="9"/>
        <v>0</v>
      </c>
      <c r="BU41" s="171">
        <f>BU42</f>
        <v>0</v>
      </c>
      <c r="BV41" s="130">
        <f t="shared" si="10"/>
        <v>0</v>
      </c>
      <c r="BW41" s="171">
        <f>BW42</f>
        <v>0</v>
      </c>
      <c r="BX41" s="130">
        <f t="shared" si="11"/>
        <v>0</v>
      </c>
      <c r="BY41" s="171">
        <f>BY42</f>
        <v>0</v>
      </c>
      <c r="BZ41" s="130">
        <f t="shared" si="12"/>
        <v>0</v>
      </c>
      <c r="CA41" s="171">
        <f>CA42</f>
        <v>0</v>
      </c>
      <c r="CB41" s="130">
        <f t="shared" si="13"/>
        <v>0</v>
      </c>
      <c r="CC41" s="52"/>
      <c r="CD41" s="24"/>
      <c r="CE41" s="24"/>
      <c r="CF41" s="24"/>
      <c r="CG41" s="24"/>
      <c r="CH41" s="24"/>
    </row>
    <row r="42" spans="1:86" s="60" customFormat="1" ht="41.25" hidden="1" customHeight="1" x14ac:dyDescent="0.25">
      <c r="A42" s="61"/>
      <c r="B42" s="559" t="s">
        <v>99</v>
      </c>
      <c r="C42" s="559"/>
      <c r="D42" s="559"/>
      <c r="E42" s="559"/>
      <c r="F42" s="559"/>
      <c r="G42" s="559"/>
      <c r="H42" s="186" t="s">
        <v>511</v>
      </c>
      <c r="I42" s="187" t="s">
        <v>97</v>
      </c>
      <c r="J42" s="91"/>
      <c r="K42" s="118"/>
      <c r="L42" s="103"/>
      <c r="M42" s="174"/>
      <c r="N42" s="103"/>
      <c r="O42" s="174"/>
      <c r="P42" s="103"/>
      <c r="Q42" s="174">
        <v>0</v>
      </c>
      <c r="R42" s="103"/>
      <c r="S42" s="204">
        <v>3337000</v>
      </c>
      <c r="T42" s="103">
        <f t="shared" si="2"/>
        <v>3337000</v>
      </c>
      <c r="U42" s="204">
        <v>3337000</v>
      </c>
      <c r="V42" s="103">
        <f t="shared" si="2"/>
        <v>0</v>
      </c>
      <c r="W42" s="204">
        <v>3337000</v>
      </c>
      <c r="X42" s="103">
        <f t="shared" si="2"/>
        <v>0</v>
      </c>
      <c r="Y42" s="204">
        <v>3337000</v>
      </c>
      <c r="Z42" s="103">
        <f t="shared" si="2"/>
        <v>0</v>
      </c>
      <c r="AA42" s="204">
        <v>3337000</v>
      </c>
      <c r="AB42" s="103">
        <f t="shared" si="3"/>
        <v>0</v>
      </c>
      <c r="AC42" s="204">
        <v>3337000</v>
      </c>
      <c r="AD42" s="103">
        <f t="shared" si="3"/>
        <v>0</v>
      </c>
      <c r="AE42" s="208">
        <v>0</v>
      </c>
      <c r="AF42" s="103">
        <f t="shared" si="3"/>
        <v>-3337000</v>
      </c>
      <c r="AG42" s="208">
        <v>0</v>
      </c>
      <c r="AH42" s="103">
        <f t="shared" si="3"/>
        <v>0</v>
      </c>
      <c r="AI42" s="208">
        <v>0</v>
      </c>
      <c r="AJ42" s="103">
        <f t="shared" si="4"/>
        <v>0</v>
      </c>
      <c r="AK42" s="208">
        <v>0</v>
      </c>
      <c r="AL42" s="103">
        <f t="shared" si="5"/>
        <v>0</v>
      </c>
      <c r="AM42" s="208">
        <v>0</v>
      </c>
      <c r="AN42" s="103">
        <f t="shared" si="5"/>
        <v>0</v>
      </c>
      <c r="AO42" s="208">
        <v>0</v>
      </c>
      <c r="AP42" s="103">
        <f t="shared" si="5"/>
        <v>0</v>
      </c>
      <c r="AQ42" s="208">
        <v>0</v>
      </c>
      <c r="AR42" s="103">
        <f t="shared" si="5"/>
        <v>0</v>
      </c>
      <c r="AS42" s="208">
        <v>0</v>
      </c>
      <c r="AT42" s="103">
        <f t="shared" si="5"/>
        <v>0</v>
      </c>
      <c r="AU42" s="208">
        <v>0</v>
      </c>
      <c r="AV42" s="103">
        <f t="shared" si="6"/>
        <v>0</v>
      </c>
      <c r="AW42" s="208">
        <v>0</v>
      </c>
      <c r="AX42" s="103">
        <f t="shared" si="6"/>
        <v>0</v>
      </c>
      <c r="AY42" s="208">
        <v>0</v>
      </c>
      <c r="AZ42" s="103">
        <f t="shared" si="6"/>
        <v>0</v>
      </c>
      <c r="BA42" s="208">
        <v>0</v>
      </c>
      <c r="BB42" s="103">
        <f t="shared" si="6"/>
        <v>0</v>
      </c>
      <c r="BC42" s="208">
        <v>0</v>
      </c>
      <c r="BD42" s="103">
        <f t="shared" si="6"/>
        <v>0</v>
      </c>
      <c r="BE42" s="208">
        <v>0</v>
      </c>
      <c r="BF42" s="103">
        <f t="shared" si="7"/>
        <v>0</v>
      </c>
      <c r="BG42" s="208">
        <v>0</v>
      </c>
      <c r="BH42" s="103">
        <f t="shared" si="7"/>
        <v>0</v>
      </c>
      <c r="BI42" s="208">
        <v>0</v>
      </c>
      <c r="BJ42" s="103">
        <f t="shared" si="7"/>
        <v>0</v>
      </c>
      <c r="BK42" s="208">
        <v>0</v>
      </c>
      <c r="BL42" s="103">
        <f t="shared" si="7"/>
        <v>0</v>
      </c>
      <c r="BM42" s="208">
        <v>0</v>
      </c>
      <c r="BN42" s="103">
        <f t="shared" si="7"/>
        <v>0</v>
      </c>
      <c r="BO42" s="208">
        <v>0</v>
      </c>
      <c r="BP42" s="103">
        <f t="shared" si="14"/>
        <v>0</v>
      </c>
      <c r="BQ42" s="208">
        <v>0</v>
      </c>
      <c r="BR42" s="103">
        <f t="shared" si="14"/>
        <v>0</v>
      </c>
      <c r="BS42" s="208">
        <v>0</v>
      </c>
      <c r="BT42" s="103">
        <f t="shared" si="9"/>
        <v>0</v>
      </c>
      <c r="BU42" s="208">
        <v>0</v>
      </c>
      <c r="BV42" s="103">
        <f t="shared" si="10"/>
        <v>0</v>
      </c>
      <c r="BW42" s="208">
        <v>0</v>
      </c>
      <c r="BX42" s="103">
        <f t="shared" si="11"/>
        <v>0</v>
      </c>
      <c r="BY42" s="208">
        <v>0</v>
      </c>
      <c r="BZ42" s="103">
        <f t="shared" si="12"/>
        <v>0</v>
      </c>
      <c r="CA42" s="208">
        <v>0</v>
      </c>
      <c r="CB42" s="103">
        <f t="shared" si="13"/>
        <v>0</v>
      </c>
      <c r="CC42" s="53"/>
      <c r="CD42" s="59"/>
      <c r="CE42" s="59"/>
      <c r="CF42" s="59"/>
      <c r="CG42" s="59"/>
      <c r="CH42" s="59"/>
    </row>
    <row r="43" spans="1:86" s="25" customFormat="1" ht="15.75" hidden="1" x14ac:dyDescent="0.25">
      <c r="A43" s="26"/>
      <c r="B43" s="531" t="s">
        <v>40</v>
      </c>
      <c r="C43" s="558"/>
      <c r="D43" s="558"/>
      <c r="E43" s="558"/>
      <c r="F43" s="558"/>
      <c r="G43" s="558"/>
      <c r="H43" s="179" t="s">
        <v>479</v>
      </c>
      <c r="I43" s="180" t="s">
        <v>5</v>
      </c>
      <c r="J43" s="89"/>
      <c r="K43" s="114"/>
      <c r="L43" s="130"/>
      <c r="M43" s="171"/>
      <c r="N43" s="130"/>
      <c r="O43" s="171">
        <f>O46</f>
        <v>0</v>
      </c>
      <c r="P43" s="130"/>
      <c r="Q43" s="171">
        <f>Q44+Q46</f>
        <v>800580</v>
      </c>
      <c r="R43" s="130">
        <f t="shared" si="2"/>
        <v>800580</v>
      </c>
      <c r="S43" s="171">
        <f>S44+S46</f>
        <v>850580</v>
      </c>
      <c r="T43" s="130">
        <f t="shared" si="2"/>
        <v>50000</v>
      </c>
      <c r="U43" s="171">
        <f>U44+U46</f>
        <v>850580</v>
      </c>
      <c r="V43" s="130">
        <f t="shared" si="2"/>
        <v>0</v>
      </c>
      <c r="W43" s="171">
        <f>W44+W46</f>
        <v>850580</v>
      </c>
      <c r="X43" s="130">
        <f t="shared" si="2"/>
        <v>0</v>
      </c>
      <c r="Y43" s="171">
        <f>Y44+Y46</f>
        <v>850580</v>
      </c>
      <c r="Z43" s="130">
        <f t="shared" si="2"/>
        <v>0</v>
      </c>
      <c r="AA43" s="171">
        <f>AA44+AA46</f>
        <v>1250870</v>
      </c>
      <c r="AB43" s="130">
        <f t="shared" si="3"/>
        <v>400290</v>
      </c>
      <c r="AC43" s="171">
        <f>AC44+AC46</f>
        <v>1250870</v>
      </c>
      <c r="AD43" s="130">
        <f t="shared" si="3"/>
        <v>0</v>
      </c>
      <c r="AE43" s="171">
        <f>AE44+AE46</f>
        <v>0</v>
      </c>
      <c r="AF43" s="130">
        <f t="shared" si="3"/>
        <v>-1250870</v>
      </c>
      <c r="AG43" s="171">
        <f>AG44+AG46</f>
        <v>294000</v>
      </c>
      <c r="AH43" s="130">
        <f t="shared" si="3"/>
        <v>294000</v>
      </c>
      <c r="AI43" s="171">
        <f>AI44+AI46</f>
        <v>294000</v>
      </c>
      <c r="AJ43" s="130">
        <f t="shared" si="4"/>
        <v>0</v>
      </c>
      <c r="AK43" s="171">
        <f>AK44+AK46</f>
        <v>294000</v>
      </c>
      <c r="AL43" s="130">
        <f t="shared" si="5"/>
        <v>0</v>
      </c>
      <c r="AM43" s="171">
        <f>AM44+AM46</f>
        <v>3141410</v>
      </c>
      <c r="AN43" s="130">
        <f t="shared" si="5"/>
        <v>2847410</v>
      </c>
      <c r="AO43" s="171">
        <f>AO44+AO46</f>
        <v>3141410</v>
      </c>
      <c r="AP43" s="130">
        <f t="shared" si="5"/>
        <v>0</v>
      </c>
      <c r="AQ43" s="171">
        <f>AQ44+AQ46</f>
        <v>3141410</v>
      </c>
      <c r="AR43" s="130">
        <f t="shared" si="5"/>
        <v>0</v>
      </c>
      <c r="AS43" s="171">
        <f>AS44+AS46</f>
        <v>2554660</v>
      </c>
      <c r="AT43" s="130">
        <f t="shared" si="5"/>
        <v>-586750</v>
      </c>
      <c r="AU43" s="171">
        <f>AU44+AU46</f>
        <v>2637291.16</v>
      </c>
      <c r="AV43" s="130">
        <f t="shared" si="6"/>
        <v>82631.160000000149</v>
      </c>
      <c r="AW43" s="171">
        <f>AW44+AW46</f>
        <v>2637291.16</v>
      </c>
      <c r="AX43" s="130">
        <f t="shared" si="6"/>
        <v>0</v>
      </c>
      <c r="AY43" s="171">
        <f>AY44+AY46</f>
        <v>0</v>
      </c>
      <c r="AZ43" s="130">
        <f t="shared" si="6"/>
        <v>-2637291.16</v>
      </c>
      <c r="BA43" s="171">
        <f>BA44+BA46</f>
        <v>0</v>
      </c>
      <c r="BB43" s="130">
        <f t="shared" si="6"/>
        <v>0</v>
      </c>
      <c r="BC43" s="171">
        <f>BC44+BC46</f>
        <v>0</v>
      </c>
      <c r="BD43" s="130">
        <f t="shared" si="6"/>
        <v>0</v>
      </c>
      <c r="BE43" s="171">
        <f>BE44+BE46</f>
        <v>0</v>
      </c>
      <c r="BF43" s="130">
        <f t="shared" si="7"/>
        <v>0</v>
      </c>
      <c r="BG43" s="171">
        <f>BG44+BG46</f>
        <v>0</v>
      </c>
      <c r="BH43" s="130">
        <f t="shared" si="7"/>
        <v>0</v>
      </c>
      <c r="BI43" s="171">
        <f>BI44+BI46</f>
        <v>0</v>
      </c>
      <c r="BJ43" s="130">
        <f t="shared" si="7"/>
        <v>0</v>
      </c>
      <c r="BK43" s="171">
        <f>BK44+BK46</f>
        <v>0</v>
      </c>
      <c r="BL43" s="130">
        <f t="shared" si="7"/>
        <v>0</v>
      </c>
      <c r="BM43" s="171">
        <f>BM44+BM46</f>
        <v>0</v>
      </c>
      <c r="BN43" s="130">
        <f t="shared" si="7"/>
        <v>0</v>
      </c>
      <c r="BO43" s="171">
        <f>BO44+BO46</f>
        <v>0</v>
      </c>
      <c r="BP43" s="130">
        <f t="shared" si="14"/>
        <v>0</v>
      </c>
      <c r="BQ43" s="171">
        <f>BQ44+BQ46</f>
        <v>0</v>
      </c>
      <c r="BR43" s="130">
        <f t="shared" si="14"/>
        <v>0</v>
      </c>
      <c r="BS43" s="171">
        <f>BS44+BS46</f>
        <v>0</v>
      </c>
      <c r="BT43" s="130">
        <f t="shared" si="9"/>
        <v>0</v>
      </c>
      <c r="BU43" s="171">
        <f>BU44+BU46</f>
        <v>0</v>
      </c>
      <c r="BV43" s="130">
        <f t="shared" si="10"/>
        <v>0</v>
      </c>
      <c r="BW43" s="171">
        <f>BW44+BW46</f>
        <v>0</v>
      </c>
      <c r="BX43" s="130">
        <f t="shared" si="11"/>
        <v>0</v>
      </c>
      <c r="BY43" s="171">
        <f>BY44+BY46</f>
        <v>0</v>
      </c>
      <c r="BZ43" s="130">
        <f t="shared" si="12"/>
        <v>0</v>
      </c>
      <c r="CA43" s="171">
        <f>CA44+CA46</f>
        <v>0</v>
      </c>
      <c r="CB43" s="130">
        <f t="shared" si="13"/>
        <v>0</v>
      </c>
      <c r="CC43" s="52"/>
      <c r="CD43" s="24"/>
      <c r="CE43" s="24"/>
      <c r="CF43" s="24"/>
      <c r="CG43" s="24"/>
      <c r="CH43" s="24"/>
    </row>
    <row r="44" spans="1:86" s="25" customFormat="1" ht="24.75" hidden="1" customHeight="1" x14ac:dyDescent="0.25">
      <c r="A44" s="26"/>
      <c r="B44" s="565" t="s">
        <v>11</v>
      </c>
      <c r="C44" s="566"/>
      <c r="D44" s="566"/>
      <c r="E44" s="566"/>
      <c r="F44" s="566"/>
      <c r="G44" s="567"/>
      <c r="H44" s="179" t="s">
        <v>479</v>
      </c>
      <c r="I44" s="180" t="s">
        <v>10</v>
      </c>
      <c r="J44" s="89"/>
      <c r="K44" s="114"/>
      <c r="L44" s="130"/>
      <c r="M44" s="171"/>
      <c r="N44" s="130"/>
      <c r="O44" s="171"/>
      <c r="P44" s="130"/>
      <c r="Q44" s="171">
        <f>Q45</f>
        <v>0</v>
      </c>
      <c r="R44" s="130"/>
      <c r="S44" s="171">
        <f>S45</f>
        <v>50000</v>
      </c>
      <c r="T44" s="130">
        <f t="shared" si="2"/>
        <v>50000</v>
      </c>
      <c r="U44" s="171">
        <f>U45</f>
        <v>50000</v>
      </c>
      <c r="V44" s="130">
        <f t="shared" si="2"/>
        <v>0</v>
      </c>
      <c r="W44" s="171">
        <f>W45</f>
        <v>50000</v>
      </c>
      <c r="X44" s="130">
        <f t="shared" si="2"/>
        <v>0</v>
      </c>
      <c r="Y44" s="171">
        <f>Y45</f>
        <v>50000</v>
      </c>
      <c r="Z44" s="130">
        <f t="shared" si="2"/>
        <v>0</v>
      </c>
      <c r="AA44" s="171">
        <f>AA45</f>
        <v>50000</v>
      </c>
      <c r="AB44" s="130">
        <f t="shared" si="3"/>
        <v>0</v>
      </c>
      <c r="AC44" s="171">
        <f>AC45</f>
        <v>50000</v>
      </c>
      <c r="AD44" s="130">
        <f t="shared" si="3"/>
        <v>0</v>
      </c>
      <c r="AE44" s="171">
        <f>AE45</f>
        <v>0</v>
      </c>
      <c r="AF44" s="130">
        <f t="shared" si="3"/>
        <v>-50000</v>
      </c>
      <c r="AG44" s="171">
        <f>AG45</f>
        <v>294000</v>
      </c>
      <c r="AH44" s="130">
        <f t="shared" si="3"/>
        <v>294000</v>
      </c>
      <c r="AI44" s="171">
        <f>AI45</f>
        <v>294000</v>
      </c>
      <c r="AJ44" s="130">
        <f t="shared" si="4"/>
        <v>0</v>
      </c>
      <c r="AK44" s="171">
        <f>AK45</f>
        <v>294000</v>
      </c>
      <c r="AL44" s="130">
        <f t="shared" si="5"/>
        <v>0</v>
      </c>
      <c r="AM44" s="171">
        <f>AM45</f>
        <v>341410</v>
      </c>
      <c r="AN44" s="130">
        <f t="shared" si="5"/>
        <v>47410</v>
      </c>
      <c r="AO44" s="171">
        <f>AO45</f>
        <v>341410</v>
      </c>
      <c r="AP44" s="130">
        <f t="shared" si="5"/>
        <v>0</v>
      </c>
      <c r="AQ44" s="171">
        <f>AQ45</f>
        <v>341410</v>
      </c>
      <c r="AR44" s="130">
        <f t="shared" si="5"/>
        <v>0</v>
      </c>
      <c r="AS44" s="171">
        <f>AS45</f>
        <v>341410</v>
      </c>
      <c r="AT44" s="130">
        <f t="shared" si="5"/>
        <v>0</v>
      </c>
      <c r="AU44" s="171">
        <f>AU45</f>
        <v>187291.16</v>
      </c>
      <c r="AV44" s="130">
        <f t="shared" si="6"/>
        <v>-154118.84</v>
      </c>
      <c r="AW44" s="171">
        <f>AW45</f>
        <v>187291.16</v>
      </c>
      <c r="AX44" s="130">
        <f t="shared" si="6"/>
        <v>0</v>
      </c>
      <c r="AY44" s="171">
        <f>AY45</f>
        <v>0</v>
      </c>
      <c r="AZ44" s="130">
        <f t="shared" si="6"/>
        <v>-187291.16</v>
      </c>
      <c r="BA44" s="171">
        <f>BA45</f>
        <v>0</v>
      </c>
      <c r="BB44" s="130">
        <f t="shared" si="6"/>
        <v>0</v>
      </c>
      <c r="BC44" s="171">
        <f>BC45</f>
        <v>0</v>
      </c>
      <c r="BD44" s="130">
        <f t="shared" si="6"/>
        <v>0</v>
      </c>
      <c r="BE44" s="171">
        <f>BE45</f>
        <v>0</v>
      </c>
      <c r="BF44" s="130">
        <f t="shared" si="7"/>
        <v>0</v>
      </c>
      <c r="BG44" s="171">
        <f>BG45</f>
        <v>0</v>
      </c>
      <c r="BH44" s="130">
        <f t="shared" si="7"/>
        <v>0</v>
      </c>
      <c r="BI44" s="171">
        <f>BI45</f>
        <v>0</v>
      </c>
      <c r="BJ44" s="130">
        <f t="shared" si="7"/>
        <v>0</v>
      </c>
      <c r="BK44" s="171">
        <f>BK45</f>
        <v>0</v>
      </c>
      <c r="BL44" s="130">
        <f t="shared" si="7"/>
        <v>0</v>
      </c>
      <c r="BM44" s="171">
        <f>BM45</f>
        <v>0</v>
      </c>
      <c r="BN44" s="130">
        <f t="shared" si="7"/>
        <v>0</v>
      </c>
      <c r="BO44" s="171">
        <f>BO45</f>
        <v>0</v>
      </c>
      <c r="BP44" s="130">
        <f t="shared" si="14"/>
        <v>0</v>
      </c>
      <c r="BQ44" s="171">
        <f>BQ45</f>
        <v>0</v>
      </c>
      <c r="BR44" s="130">
        <f t="shared" si="14"/>
        <v>0</v>
      </c>
      <c r="BS44" s="171">
        <f>BS45</f>
        <v>0</v>
      </c>
      <c r="BT44" s="130">
        <f t="shared" si="9"/>
        <v>0</v>
      </c>
      <c r="BU44" s="171">
        <f>BU45</f>
        <v>0</v>
      </c>
      <c r="BV44" s="130">
        <f t="shared" si="10"/>
        <v>0</v>
      </c>
      <c r="BW44" s="171">
        <f>BW45</f>
        <v>0</v>
      </c>
      <c r="BX44" s="130">
        <f t="shared" si="11"/>
        <v>0</v>
      </c>
      <c r="BY44" s="171">
        <f>BY45</f>
        <v>0</v>
      </c>
      <c r="BZ44" s="130">
        <f t="shared" si="12"/>
        <v>0</v>
      </c>
      <c r="CA44" s="171">
        <f>CA45</f>
        <v>0</v>
      </c>
      <c r="CB44" s="130">
        <f t="shared" si="13"/>
        <v>0</v>
      </c>
      <c r="CC44" s="52"/>
      <c r="CD44" s="24"/>
      <c r="CE44" s="24"/>
      <c r="CF44" s="24"/>
      <c r="CG44" s="24"/>
      <c r="CH44" s="24"/>
    </row>
    <row r="45" spans="1:86" s="60" customFormat="1" ht="27" hidden="1" customHeight="1" x14ac:dyDescent="0.25">
      <c r="A45" s="61"/>
      <c r="B45" s="573" t="s">
        <v>9</v>
      </c>
      <c r="C45" s="571"/>
      <c r="D45" s="571"/>
      <c r="E45" s="571"/>
      <c r="F45" s="571"/>
      <c r="G45" s="572"/>
      <c r="H45" s="186" t="s">
        <v>479</v>
      </c>
      <c r="I45" s="187" t="s">
        <v>8</v>
      </c>
      <c r="J45" s="91"/>
      <c r="K45" s="118"/>
      <c r="L45" s="103"/>
      <c r="M45" s="174"/>
      <c r="N45" s="103"/>
      <c r="O45" s="174"/>
      <c r="P45" s="103"/>
      <c r="Q45" s="174">
        <v>0</v>
      </c>
      <c r="R45" s="103"/>
      <c r="S45" s="204">
        <v>50000</v>
      </c>
      <c r="T45" s="103">
        <f t="shared" si="2"/>
        <v>50000</v>
      </c>
      <c r="U45" s="204">
        <v>50000</v>
      </c>
      <c r="V45" s="103">
        <f t="shared" si="2"/>
        <v>0</v>
      </c>
      <c r="W45" s="204">
        <v>50000</v>
      </c>
      <c r="X45" s="103">
        <f t="shared" si="2"/>
        <v>0</v>
      </c>
      <c r="Y45" s="204">
        <v>50000</v>
      </c>
      <c r="Z45" s="103">
        <f t="shared" si="2"/>
        <v>0</v>
      </c>
      <c r="AA45" s="204">
        <v>50000</v>
      </c>
      <c r="AB45" s="103">
        <f t="shared" si="3"/>
        <v>0</v>
      </c>
      <c r="AC45" s="204">
        <v>50000</v>
      </c>
      <c r="AD45" s="103">
        <f t="shared" si="3"/>
        <v>0</v>
      </c>
      <c r="AE45" s="204">
        <v>0</v>
      </c>
      <c r="AF45" s="103">
        <f t="shared" si="3"/>
        <v>-50000</v>
      </c>
      <c r="AG45" s="248">
        <v>294000</v>
      </c>
      <c r="AH45" s="103">
        <f t="shared" si="3"/>
        <v>294000</v>
      </c>
      <c r="AI45" s="248">
        <v>294000</v>
      </c>
      <c r="AJ45" s="103">
        <f t="shared" si="4"/>
        <v>0</v>
      </c>
      <c r="AK45" s="248">
        <v>294000</v>
      </c>
      <c r="AL45" s="103">
        <f t="shared" si="5"/>
        <v>0</v>
      </c>
      <c r="AM45" s="248">
        <v>341410</v>
      </c>
      <c r="AN45" s="103">
        <f t="shared" si="5"/>
        <v>47410</v>
      </c>
      <c r="AO45" s="286">
        <v>341410</v>
      </c>
      <c r="AP45" s="103">
        <f t="shared" si="5"/>
        <v>0</v>
      </c>
      <c r="AQ45" s="286">
        <v>341410</v>
      </c>
      <c r="AR45" s="103">
        <f t="shared" si="5"/>
        <v>0</v>
      </c>
      <c r="AS45" s="286">
        <v>341410</v>
      </c>
      <c r="AT45" s="103">
        <f t="shared" si="5"/>
        <v>0</v>
      </c>
      <c r="AU45" s="305">
        <v>187291.16</v>
      </c>
      <c r="AV45" s="103">
        <f t="shared" si="6"/>
        <v>-154118.84</v>
      </c>
      <c r="AW45" s="318">
        <v>187291.16</v>
      </c>
      <c r="AX45" s="103">
        <f t="shared" si="6"/>
        <v>0</v>
      </c>
      <c r="AY45" s="322">
        <v>0</v>
      </c>
      <c r="AZ45" s="103">
        <f t="shared" si="6"/>
        <v>-187291.16</v>
      </c>
      <c r="BA45" s="322">
        <v>0</v>
      </c>
      <c r="BB45" s="103">
        <f t="shared" si="6"/>
        <v>0</v>
      </c>
      <c r="BC45" s="322">
        <v>0</v>
      </c>
      <c r="BD45" s="103">
        <f t="shared" si="6"/>
        <v>0</v>
      </c>
      <c r="BE45" s="322">
        <v>0</v>
      </c>
      <c r="BF45" s="103">
        <f t="shared" si="7"/>
        <v>0</v>
      </c>
      <c r="BG45" s="322">
        <v>0</v>
      </c>
      <c r="BH45" s="103">
        <f t="shared" si="7"/>
        <v>0</v>
      </c>
      <c r="BI45" s="322">
        <v>0</v>
      </c>
      <c r="BJ45" s="103">
        <f t="shared" si="7"/>
        <v>0</v>
      </c>
      <c r="BK45" s="322">
        <v>0</v>
      </c>
      <c r="BL45" s="103">
        <f t="shared" si="7"/>
        <v>0</v>
      </c>
      <c r="BM45" s="322">
        <v>0</v>
      </c>
      <c r="BN45" s="103">
        <f t="shared" si="7"/>
        <v>0</v>
      </c>
      <c r="BO45" s="322">
        <v>0</v>
      </c>
      <c r="BP45" s="103">
        <f t="shared" si="14"/>
        <v>0</v>
      </c>
      <c r="BQ45" s="322">
        <v>0</v>
      </c>
      <c r="BR45" s="103">
        <f t="shared" si="14"/>
        <v>0</v>
      </c>
      <c r="BS45" s="322">
        <v>0</v>
      </c>
      <c r="BT45" s="103">
        <f t="shared" si="9"/>
        <v>0</v>
      </c>
      <c r="BU45" s="322">
        <v>0</v>
      </c>
      <c r="BV45" s="103">
        <f t="shared" si="10"/>
        <v>0</v>
      </c>
      <c r="BW45" s="322">
        <v>0</v>
      </c>
      <c r="BX45" s="103">
        <f t="shared" si="11"/>
        <v>0</v>
      </c>
      <c r="BY45" s="322">
        <v>0</v>
      </c>
      <c r="BZ45" s="103">
        <f t="shared" si="12"/>
        <v>0</v>
      </c>
      <c r="CA45" s="322">
        <v>0</v>
      </c>
      <c r="CB45" s="103">
        <f t="shared" si="13"/>
        <v>0</v>
      </c>
      <c r="CC45" s="53"/>
      <c r="CD45" s="59"/>
      <c r="CE45" s="59"/>
      <c r="CF45" s="59"/>
      <c r="CG45" s="59"/>
      <c r="CH45" s="59"/>
    </row>
    <row r="46" spans="1:86" s="25" customFormat="1" ht="15.75" hidden="1" x14ac:dyDescent="0.25">
      <c r="A46" s="26"/>
      <c r="B46" s="565" t="s">
        <v>79</v>
      </c>
      <c r="C46" s="566"/>
      <c r="D46" s="566"/>
      <c r="E46" s="566"/>
      <c r="F46" s="566"/>
      <c r="G46" s="567"/>
      <c r="H46" s="179" t="s">
        <v>479</v>
      </c>
      <c r="I46" s="180" t="s">
        <v>78</v>
      </c>
      <c r="J46" s="89"/>
      <c r="K46" s="114"/>
      <c r="L46" s="130"/>
      <c r="M46" s="171"/>
      <c r="N46" s="130"/>
      <c r="O46" s="171">
        <f>O47</f>
        <v>0</v>
      </c>
      <c r="P46" s="130"/>
      <c r="Q46" s="171">
        <f>Q47</f>
        <v>800580</v>
      </c>
      <c r="R46" s="130">
        <f t="shared" si="2"/>
        <v>800580</v>
      </c>
      <c r="S46" s="171">
        <f>S47</f>
        <v>800580</v>
      </c>
      <c r="T46" s="130">
        <f t="shared" si="2"/>
        <v>0</v>
      </c>
      <c r="U46" s="171">
        <f>U47</f>
        <v>800580</v>
      </c>
      <c r="V46" s="130">
        <f t="shared" si="2"/>
        <v>0</v>
      </c>
      <c r="W46" s="171">
        <f>W47</f>
        <v>800580</v>
      </c>
      <c r="X46" s="130">
        <f t="shared" si="2"/>
        <v>0</v>
      </c>
      <c r="Y46" s="171">
        <f>Y47</f>
        <v>800580</v>
      </c>
      <c r="Z46" s="130">
        <f t="shared" si="2"/>
        <v>0</v>
      </c>
      <c r="AA46" s="171">
        <f>AA47</f>
        <v>1200870</v>
      </c>
      <c r="AB46" s="130">
        <f t="shared" si="3"/>
        <v>400290</v>
      </c>
      <c r="AC46" s="171">
        <f>AC47</f>
        <v>1200870</v>
      </c>
      <c r="AD46" s="130">
        <f t="shared" si="3"/>
        <v>0</v>
      </c>
      <c r="AE46" s="171">
        <f>AE47</f>
        <v>0</v>
      </c>
      <c r="AF46" s="130">
        <f t="shared" si="3"/>
        <v>-1200870</v>
      </c>
      <c r="AG46" s="171">
        <f>AG47</f>
        <v>0</v>
      </c>
      <c r="AH46" s="130">
        <f t="shared" si="3"/>
        <v>0</v>
      </c>
      <c r="AI46" s="171">
        <f>AI47</f>
        <v>0</v>
      </c>
      <c r="AJ46" s="130">
        <f t="shared" si="4"/>
        <v>0</v>
      </c>
      <c r="AK46" s="171">
        <f>AK47</f>
        <v>0</v>
      </c>
      <c r="AL46" s="130">
        <f t="shared" si="5"/>
        <v>0</v>
      </c>
      <c r="AM46" s="171">
        <f>AM47</f>
        <v>2800000</v>
      </c>
      <c r="AN46" s="130">
        <f t="shared" si="5"/>
        <v>2800000</v>
      </c>
      <c r="AO46" s="171">
        <f>AO47</f>
        <v>2800000</v>
      </c>
      <c r="AP46" s="130">
        <f t="shared" si="5"/>
        <v>0</v>
      </c>
      <c r="AQ46" s="171">
        <f>AQ47</f>
        <v>2800000</v>
      </c>
      <c r="AR46" s="130">
        <f t="shared" si="5"/>
        <v>0</v>
      </c>
      <c r="AS46" s="171">
        <f>AS47</f>
        <v>2213250</v>
      </c>
      <c r="AT46" s="130">
        <f t="shared" si="5"/>
        <v>-586750</v>
      </c>
      <c r="AU46" s="171">
        <f>AU47</f>
        <v>2450000</v>
      </c>
      <c r="AV46" s="130">
        <f t="shared" si="6"/>
        <v>236750</v>
      </c>
      <c r="AW46" s="171">
        <f>AW47</f>
        <v>2450000</v>
      </c>
      <c r="AX46" s="130">
        <f t="shared" si="6"/>
        <v>0</v>
      </c>
      <c r="AY46" s="171">
        <f>AY47</f>
        <v>0</v>
      </c>
      <c r="AZ46" s="130">
        <f t="shared" si="6"/>
        <v>-2450000</v>
      </c>
      <c r="BA46" s="171">
        <f>BA47</f>
        <v>0</v>
      </c>
      <c r="BB46" s="130">
        <f t="shared" si="6"/>
        <v>0</v>
      </c>
      <c r="BC46" s="171">
        <f>BC47</f>
        <v>0</v>
      </c>
      <c r="BD46" s="130">
        <f t="shared" si="6"/>
        <v>0</v>
      </c>
      <c r="BE46" s="171">
        <f>BE47</f>
        <v>0</v>
      </c>
      <c r="BF46" s="130">
        <f t="shared" si="7"/>
        <v>0</v>
      </c>
      <c r="BG46" s="171">
        <f>BG47</f>
        <v>0</v>
      </c>
      <c r="BH46" s="130">
        <f t="shared" si="7"/>
        <v>0</v>
      </c>
      <c r="BI46" s="171">
        <f>BI47</f>
        <v>0</v>
      </c>
      <c r="BJ46" s="130">
        <f t="shared" si="7"/>
        <v>0</v>
      </c>
      <c r="BK46" s="171">
        <f>BK47</f>
        <v>0</v>
      </c>
      <c r="BL46" s="130">
        <f t="shared" si="7"/>
        <v>0</v>
      </c>
      <c r="BM46" s="171">
        <f>BM47</f>
        <v>0</v>
      </c>
      <c r="BN46" s="130">
        <f t="shared" si="7"/>
        <v>0</v>
      </c>
      <c r="BO46" s="171">
        <f>BO47</f>
        <v>0</v>
      </c>
      <c r="BP46" s="130">
        <f t="shared" si="14"/>
        <v>0</v>
      </c>
      <c r="BQ46" s="171">
        <f>BQ47</f>
        <v>0</v>
      </c>
      <c r="BR46" s="130">
        <f t="shared" si="14"/>
        <v>0</v>
      </c>
      <c r="BS46" s="171">
        <f>BS47</f>
        <v>0</v>
      </c>
      <c r="BT46" s="130">
        <f t="shared" si="9"/>
        <v>0</v>
      </c>
      <c r="BU46" s="171">
        <f>BU47</f>
        <v>0</v>
      </c>
      <c r="BV46" s="130">
        <f t="shared" si="10"/>
        <v>0</v>
      </c>
      <c r="BW46" s="171">
        <f>BW47</f>
        <v>0</v>
      </c>
      <c r="BX46" s="130">
        <f t="shared" si="11"/>
        <v>0</v>
      </c>
      <c r="BY46" s="171">
        <f>BY47</f>
        <v>0</v>
      </c>
      <c r="BZ46" s="130">
        <f t="shared" si="12"/>
        <v>0</v>
      </c>
      <c r="CA46" s="171">
        <f>CA47</f>
        <v>0</v>
      </c>
      <c r="CB46" s="130">
        <f t="shared" si="13"/>
        <v>0</v>
      </c>
      <c r="CC46" s="52"/>
      <c r="CD46" s="24"/>
      <c r="CE46" s="24"/>
      <c r="CF46" s="24"/>
      <c r="CG46" s="24"/>
      <c r="CH46" s="24"/>
    </row>
    <row r="47" spans="1:86" s="60" customFormat="1" ht="39.4" hidden="1" customHeight="1" x14ac:dyDescent="0.25">
      <c r="A47" s="61"/>
      <c r="B47" s="559" t="s">
        <v>99</v>
      </c>
      <c r="C47" s="559"/>
      <c r="D47" s="559"/>
      <c r="E47" s="559"/>
      <c r="F47" s="559"/>
      <c r="G47" s="559"/>
      <c r="H47" s="186" t="s">
        <v>479</v>
      </c>
      <c r="I47" s="187" t="s">
        <v>97</v>
      </c>
      <c r="J47" s="91"/>
      <c r="K47" s="118"/>
      <c r="L47" s="103"/>
      <c r="M47" s="174"/>
      <c r="N47" s="103"/>
      <c r="O47" s="174">
        <v>0</v>
      </c>
      <c r="P47" s="103"/>
      <c r="Q47" s="183">
        <v>800580</v>
      </c>
      <c r="R47" s="103">
        <f t="shared" si="2"/>
        <v>800580</v>
      </c>
      <c r="S47" s="204">
        <v>800580</v>
      </c>
      <c r="T47" s="103">
        <f t="shared" si="2"/>
        <v>0</v>
      </c>
      <c r="U47" s="204">
        <v>800580</v>
      </c>
      <c r="V47" s="103">
        <f t="shared" si="2"/>
        <v>0</v>
      </c>
      <c r="W47" s="204">
        <v>800580</v>
      </c>
      <c r="X47" s="103">
        <f t="shared" si="2"/>
        <v>0</v>
      </c>
      <c r="Y47" s="204">
        <v>800580</v>
      </c>
      <c r="Z47" s="103">
        <f t="shared" si="2"/>
        <v>0</v>
      </c>
      <c r="AA47" s="204">
        <v>1200870</v>
      </c>
      <c r="AB47" s="103">
        <f t="shared" si="3"/>
        <v>400290</v>
      </c>
      <c r="AC47" s="204">
        <v>1200870</v>
      </c>
      <c r="AD47" s="103">
        <f t="shared" si="3"/>
        <v>0</v>
      </c>
      <c r="AE47" s="204">
        <v>0</v>
      </c>
      <c r="AF47" s="103">
        <f t="shared" si="3"/>
        <v>-1200870</v>
      </c>
      <c r="AG47" s="204">
        <v>0</v>
      </c>
      <c r="AH47" s="103">
        <f t="shared" si="3"/>
        <v>0</v>
      </c>
      <c r="AI47" s="204">
        <v>0</v>
      </c>
      <c r="AJ47" s="103">
        <f t="shared" si="4"/>
        <v>0</v>
      </c>
      <c r="AK47" s="204">
        <v>0</v>
      </c>
      <c r="AL47" s="103">
        <f t="shared" si="5"/>
        <v>0</v>
      </c>
      <c r="AM47" s="248">
        <v>2800000</v>
      </c>
      <c r="AN47" s="103">
        <f t="shared" si="5"/>
        <v>2800000</v>
      </c>
      <c r="AO47" s="286">
        <v>2800000</v>
      </c>
      <c r="AP47" s="103">
        <f t="shared" si="5"/>
        <v>0</v>
      </c>
      <c r="AQ47" s="286">
        <v>2800000</v>
      </c>
      <c r="AR47" s="103">
        <f t="shared" si="5"/>
        <v>0</v>
      </c>
      <c r="AS47" s="286">
        <v>2213250</v>
      </c>
      <c r="AT47" s="103">
        <f t="shared" si="5"/>
        <v>-586750</v>
      </c>
      <c r="AU47" s="305">
        <v>2450000</v>
      </c>
      <c r="AV47" s="103">
        <f t="shared" si="6"/>
        <v>236750</v>
      </c>
      <c r="AW47" s="318">
        <v>2450000</v>
      </c>
      <c r="AX47" s="103">
        <f t="shared" si="6"/>
        <v>0</v>
      </c>
      <c r="AY47" s="322">
        <v>0</v>
      </c>
      <c r="AZ47" s="103">
        <f t="shared" si="6"/>
        <v>-2450000</v>
      </c>
      <c r="BA47" s="322">
        <v>0</v>
      </c>
      <c r="BB47" s="103">
        <f t="shared" si="6"/>
        <v>0</v>
      </c>
      <c r="BC47" s="322">
        <v>0</v>
      </c>
      <c r="BD47" s="103">
        <f t="shared" si="6"/>
        <v>0</v>
      </c>
      <c r="BE47" s="322">
        <v>0</v>
      </c>
      <c r="BF47" s="103">
        <f t="shared" si="7"/>
        <v>0</v>
      </c>
      <c r="BG47" s="322">
        <v>0</v>
      </c>
      <c r="BH47" s="103">
        <f t="shared" si="7"/>
        <v>0</v>
      </c>
      <c r="BI47" s="322">
        <v>0</v>
      </c>
      <c r="BJ47" s="103">
        <f t="shared" si="7"/>
        <v>0</v>
      </c>
      <c r="BK47" s="322">
        <v>0</v>
      </c>
      <c r="BL47" s="103">
        <f t="shared" si="7"/>
        <v>0</v>
      </c>
      <c r="BM47" s="322">
        <v>0</v>
      </c>
      <c r="BN47" s="103">
        <f t="shared" si="7"/>
        <v>0</v>
      </c>
      <c r="BO47" s="322">
        <v>0</v>
      </c>
      <c r="BP47" s="103">
        <f t="shared" si="14"/>
        <v>0</v>
      </c>
      <c r="BQ47" s="322">
        <v>0</v>
      </c>
      <c r="BR47" s="103">
        <f t="shared" si="14"/>
        <v>0</v>
      </c>
      <c r="BS47" s="322">
        <v>0</v>
      </c>
      <c r="BT47" s="103">
        <f t="shared" si="9"/>
        <v>0</v>
      </c>
      <c r="BU47" s="322">
        <v>0</v>
      </c>
      <c r="BV47" s="103">
        <f t="shared" si="10"/>
        <v>0</v>
      </c>
      <c r="BW47" s="322">
        <v>0</v>
      </c>
      <c r="BX47" s="103">
        <f t="shared" si="11"/>
        <v>0</v>
      </c>
      <c r="BY47" s="322">
        <v>0</v>
      </c>
      <c r="BZ47" s="103">
        <f t="shared" si="12"/>
        <v>0</v>
      </c>
      <c r="CA47" s="322">
        <v>0</v>
      </c>
      <c r="CB47" s="103">
        <f t="shared" si="13"/>
        <v>0</v>
      </c>
      <c r="CC47" s="53"/>
      <c r="CD47" s="288"/>
      <c r="CE47" s="59"/>
      <c r="CF47" s="59"/>
      <c r="CG47" s="59"/>
      <c r="CH47" s="59"/>
    </row>
    <row r="48" spans="1:86" s="25" customFormat="1" ht="27" hidden="1" customHeight="1" x14ac:dyDescent="0.25">
      <c r="A48" s="26"/>
      <c r="B48" s="531" t="s">
        <v>139</v>
      </c>
      <c r="C48" s="558"/>
      <c r="D48" s="558"/>
      <c r="E48" s="558"/>
      <c r="F48" s="558"/>
      <c r="G48" s="558"/>
      <c r="H48" s="181" t="s">
        <v>512</v>
      </c>
      <c r="I48" s="182" t="s">
        <v>5</v>
      </c>
      <c r="J48" s="89"/>
      <c r="K48" s="114"/>
      <c r="L48" s="130"/>
      <c r="M48" s="171"/>
      <c r="N48" s="130"/>
      <c r="O48" s="171"/>
      <c r="P48" s="130"/>
      <c r="Q48" s="185">
        <f>Q49</f>
        <v>0</v>
      </c>
      <c r="R48" s="130"/>
      <c r="S48" s="185">
        <f>S49</f>
        <v>133527</v>
      </c>
      <c r="T48" s="130">
        <f t="shared" si="2"/>
        <v>133527</v>
      </c>
      <c r="U48" s="185">
        <f>U49</f>
        <v>133527</v>
      </c>
      <c r="V48" s="130">
        <f t="shared" si="2"/>
        <v>0</v>
      </c>
      <c r="W48" s="185">
        <f>W49</f>
        <v>175633</v>
      </c>
      <c r="X48" s="130">
        <f t="shared" si="2"/>
        <v>42106</v>
      </c>
      <c r="Y48" s="185">
        <f>Y49</f>
        <v>175633</v>
      </c>
      <c r="Z48" s="130">
        <f t="shared" si="2"/>
        <v>0</v>
      </c>
      <c r="AA48" s="185">
        <f>AA49</f>
        <v>175633</v>
      </c>
      <c r="AB48" s="130">
        <f t="shared" si="3"/>
        <v>0</v>
      </c>
      <c r="AC48" s="185">
        <f>AC49</f>
        <v>175633</v>
      </c>
      <c r="AD48" s="130">
        <f t="shared" si="3"/>
        <v>0</v>
      </c>
      <c r="AE48" s="185">
        <f>AE49</f>
        <v>0</v>
      </c>
      <c r="AF48" s="130">
        <f t="shared" si="3"/>
        <v>-175633</v>
      </c>
      <c r="AG48" s="185">
        <f>AG49</f>
        <v>0</v>
      </c>
      <c r="AH48" s="130">
        <f t="shared" si="3"/>
        <v>0</v>
      </c>
      <c r="AI48" s="185">
        <f>AI49</f>
        <v>0</v>
      </c>
      <c r="AJ48" s="130">
        <f t="shared" si="4"/>
        <v>0</v>
      </c>
      <c r="AK48" s="185">
        <f>AK49</f>
        <v>0</v>
      </c>
      <c r="AL48" s="130">
        <f t="shared" si="5"/>
        <v>0</v>
      </c>
      <c r="AM48" s="185">
        <f>AM49</f>
        <v>0</v>
      </c>
      <c r="AN48" s="130">
        <f t="shared" si="5"/>
        <v>0</v>
      </c>
      <c r="AO48" s="185">
        <f>AO49</f>
        <v>0</v>
      </c>
      <c r="AP48" s="130">
        <f t="shared" si="5"/>
        <v>0</v>
      </c>
      <c r="AQ48" s="185">
        <f>AQ49</f>
        <v>0</v>
      </c>
      <c r="AR48" s="130">
        <f t="shared" si="5"/>
        <v>0</v>
      </c>
      <c r="AS48" s="185">
        <f>AS49</f>
        <v>0</v>
      </c>
      <c r="AT48" s="130">
        <f t="shared" si="5"/>
        <v>0</v>
      </c>
      <c r="AU48" s="185">
        <f>AU49</f>
        <v>0</v>
      </c>
      <c r="AV48" s="130">
        <f t="shared" si="6"/>
        <v>0</v>
      </c>
      <c r="AW48" s="185">
        <f>AW49</f>
        <v>0</v>
      </c>
      <c r="AX48" s="130">
        <f t="shared" si="6"/>
        <v>0</v>
      </c>
      <c r="AY48" s="185">
        <f>AY49</f>
        <v>0</v>
      </c>
      <c r="AZ48" s="130">
        <f t="shared" si="6"/>
        <v>0</v>
      </c>
      <c r="BA48" s="185">
        <f>BA49</f>
        <v>0</v>
      </c>
      <c r="BB48" s="130">
        <f t="shared" si="6"/>
        <v>0</v>
      </c>
      <c r="BC48" s="185">
        <f>BC49</f>
        <v>0</v>
      </c>
      <c r="BD48" s="130">
        <f t="shared" si="6"/>
        <v>0</v>
      </c>
      <c r="BE48" s="185">
        <f>BE49</f>
        <v>0</v>
      </c>
      <c r="BF48" s="130">
        <f t="shared" si="7"/>
        <v>0</v>
      </c>
      <c r="BG48" s="185">
        <f>BG49</f>
        <v>0</v>
      </c>
      <c r="BH48" s="130">
        <f t="shared" si="7"/>
        <v>0</v>
      </c>
      <c r="BI48" s="185">
        <f>BI49</f>
        <v>0</v>
      </c>
      <c r="BJ48" s="130">
        <f t="shared" si="7"/>
        <v>0</v>
      </c>
      <c r="BK48" s="185">
        <f>BK49</f>
        <v>0</v>
      </c>
      <c r="BL48" s="130">
        <f t="shared" si="7"/>
        <v>0</v>
      </c>
      <c r="BM48" s="185">
        <f>BM49</f>
        <v>0</v>
      </c>
      <c r="BN48" s="130">
        <f t="shared" si="7"/>
        <v>0</v>
      </c>
      <c r="BO48" s="185">
        <f>BO49</f>
        <v>0</v>
      </c>
      <c r="BP48" s="130">
        <f t="shared" si="14"/>
        <v>0</v>
      </c>
      <c r="BQ48" s="185">
        <f>BQ49</f>
        <v>0</v>
      </c>
      <c r="BR48" s="130">
        <f t="shared" si="14"/>
        <v>0</v>
      </c>
      <c r="BS48" s="185">
        <f>BS49</f>
        <v>0</v>
      </c>
      <c r="BT48" s="130">
        <f t="shared" si="9"/>
        <v>0</v>
      </c>
      <c r="BU48" s="185">
        <f>BU49</f>
        <v>0</v>
      </c>
      <c r="BV48" s="130">
        <f t="shared" si="10"/>
        <v>0</v>
      </c>
      <c r="BW48" s="185">
        <f>BW49</f>
        <v>0</v>
      </c>
      <c r="BX48" s="130">
        <f t="shared" si="11"/>
        <v>0</v>
      </c>
      <c r="BY48" s="185">
        <f>BY49</f>
        <v>0</v>
      </c>
      <c r="BZ48" s="130">
        <f t="shared" si="12"/>
        <v>0</v>
      </c>
      <c r="CA48" s="185">
        <f>CA49</f>
        <v>0</v>
      </c>
      <c r="CB48" s="130">
        <f t="shared" si="13"/>
        <v>0</v>
      </c>
      <c r="CC48" s="52"/>
      <c r="CD48" s="24"/>
      <c r="CE48" s="24"/>
      <c r="CF48" s="24"/>
      <c r="CG48" s="24"/>
      <c r="CH48" s="24"/>
    </row>
    <row r="49" spans="1:86" s="25" customFormat="1" ht="15.75" hidden="1" x14ac:dyDescent="0.25">
      <c r="A49" s="26"/>
      <c r="B49" s="565" t="s">
        <v>79</v>
      </c>
      <c r="C49" s="566"/>
      <c r="D49" s="566"/>
      <c r="E49" s="566"/>
      <c r="F49" s="566"/>
      <c r="G49" s="567"/>
      <c r="H49" s="179" t="s">
        <v>512</v>
      </c>
      <c r="I49" s="180" t="s">
        <v>78</v>
      </c>
      <c r="J49" s="89"/>
      <c r="K49" s="114"/>
      <c r="L49" s="130"/>
      <c r="M49" s="171"/>
      <c r="N49" s="130"/>
      <c r="O49" s="171"/>
      <c r="P49" s="130"/>
      <c r="Q49" s="185">
        <f>Q50</f>
        <v>0</v>
      </c>
      <c r="R49" s="130"/>
      <c r="S49" s="185">
        <f>S50</f>
        <v>133527</v>
      </c>
      <c r="T49" s="130">
        <f t="shared" si="2"/>
        <v>133527</v>
      </c>
      <c r="U49" s="185">
        <f>U50</f>
        <v>133527</v>
      </c>
      <c r="V49" s="130">
        <f t="shared" si="2"/>
        <v>0</v>
      </c>
      <c r="W49" s="185">
        <f>W50</f>
        <v>175633</v>
      </c>
      <c r="X49" s="130">
        <f t="shared" si="2"/>
        <v>42106</v>
      </c>
      <c r="Y49" s="185">
        <f>Y50</f>
        <v>175633</v>
      </c>
      <c r="Z49" s="130">
        <f t="shared" si="2"/>
        <v>0</v>
      </c>
      <c r="AA49" s="185">
        <f>AA50</f>
        <v>175633</v>
      </c>
      <c r="AB49" s="130">
        <f t="shared" si="3"/>
        <v>0</v>
      </c>
      <c r="AC49" s="185">
        <f>AC50</f>
        <v>175633</v>
      </c>
      <c r="AD49" s="130">
        <f t="shared" si="3"/>
        <v>0</v>
      </c>
      <c r="AE49" s="185">
        <f>AE50</f>
        <v>0</v>
      </c>
      <c r="AF49" s="130">
        <f t="shared" si="3"/>
        <v>-175633</v>
      </c>
      <c r="AG49" s="185">
        <f>AG50</f>
        <v>0</v>
      </c>
      <c r="AH49" s="130">
        <f t="shared" si="3"/>
        <v>0</v>
      </c>
      <c r="AI49" s="185">
        <f>AI50</f>
        <v>0</v>
      </c>
      <c r="AJ49" s="130">
        <f t="shared" si="4"/>
        <v>0</v>
      </c>
      <c r="AK49" s="185">
        <f>AK50</f>
        <v>0</v>
      </c>
      <c r="AL49" s="130">
        <f t="shared" si="5"/>
        <v>0</v>
      </c>
      <c r="AM49" s="185">
        <f>AM50</f>
        <v>0</v>
      </c>
      <c r="AN49" s="130">
        <f t="shared" si="5"/>
        <v>0</v>
      </c>
      <c r="AO49" s="185">
        <f>AO50</f>
        <v>0</v>
      </c>
      <c r="AP49" s="130">
        <f t="shared" si="5"/>
        <v>0</v>
      </c>
      <c r="AQ49" s="185">
        <f>AQ50</f>
        <v>0</v>
      </c>
      <c r="AR49" s="130">
        <f t="shared" si="5"/>
        <v>0</v>
      </c>
      <c r="AS49" s="185">
        <f>AS50</f>
        <v>0</v>
      </c>
      <c r="AT49" s="130">
        <f t="shared" si="5"/>
        <v>0</v>
      </c>
      <c r="AU49" s="185">
        <f>AU50</f>
        <v>0</v>
      </c>
      <c r="AV49" s="130">
        <f t="shared" si="6"/>
        <v>0</v>
      </c>
      <c r="AW49" s="185">
        <f>AW50</f>
        <v>0</v>
      </c>
      <c r="AX49" s="130">
        <f t="shared" si="6"/>
        <v>0</v>
      </c>
      <c r="AY49" s="185">
        <f>AY50</f>
        <v>0</v>
      </c>
      <c r="AZ49" s="130">
        <f t="shared" si="6"/>
        <v>0</v>
      </c>
      <c r="BA49" s="185">
        <f>BA50</f>
        <v>0</v>
      </c>
      <c r="BB49" s="130">
        <f t="shared" si="6"/>
        <v>0</v>
      </c>
      <c r="BC49" s="185">
        <f>BC50</f>
        <v>0</v>
      </c>
      <c r="BD49" s="130">
        <f t="shared" si="6"/>
        <v>0</v>
      </c>
      <c r="BE49" s="185">
        <f>BE50</f>
        <v>0</v>
      </c>
      <c r="BF49" s="130">
        <f t="shared" si="7"/>
        <v>0</v>
      </c>
      <c r="BG49" s="185">
        <f>BG50</f>
        <v>0</v>
      </c>
      <c r="BH49" s="130">
        <f t="shared" si="7"/>
        <v>0</v>
      </c>
      <c r="BI49" s="185">
        <f>BI50</f>
        <v>0</v>
      </c>
      <c r="BJ49" s="130">
        <f t="shared" si="7"/>
        <v>0</v>
      </c>
      <c r="BK49" s="185">
        <f>BK50</f>
        <v>0</v>
      </c>
      <c r="BL49" s="130">
        <f t="shared" si="7"/>
        <v>0</v>
      </c>
      <c r="BM49" s="185">
        <f>BM50</f>
        <v>0</v>
      </c>
      <c r="BN49" s="130">
        <f t="shared" si="7"/>
        <v>0</v>
      </c>
      <c r="BO49" s="185">
        <f>BO50</f>
        <v>0</v>
      </c>
      <c r="BP49" s="130">
        <f t="shared" si="14"/>
        <v>0</v>
      </c>
      <c r="BQ49" s="185">
        <f>BQ50</f>
        <v>0</v>
      </c>
      <c r="BR49" s="130">
        <f t="shared" si="14"/>
        <v>0</v>
      </c>
      <c r="BS49" s="185">
        <f>BS50</f>
        <v>0</v>
      </c>
      <c r="BT49" s="130">
        <f t="shared" si="9"/>
        <v>0</v>
      </c>
      <c r="BU49" s="185">
        <f>BU50</f>
        <v>0</v>
      </c>
      <c r="BV49" s="130">
        <f t="shared" si="10"/>
        <v>0</v>
      </c>
      <c r="BW49" s="185">
        <f>BW50</f>
        <v>0</v>
      </c>
      <c r="BX49" s="130">
        <f t="shared" si="11"/>
        <v>0</v>
      </c>
      <c r="BY49" s="185">
        <f>BY50</f>
        <v>0</v>
      </c>
      <c r="BZ49" s="130">
        <f t="shared" si="12"/>
        <v>0</v>
      </c>
      <c r="CA49" s="185">
        <f>CA50</f>
        <v>0</v>
      </c>
      <c r="CB49" s="130">
        <f t="shared" si="13"/>
        <v>0</v>
      </c>
      <c r="CC49" s="52"/>
      <c r="CD49" s="24"/>
      <c r="CE49" s="24"/>
      <c r="CF49" s="24"/>
      <c r="CG49" s="24"/>
      <c r="CH49" s="24"/>
    </row>
    <row r="50" spans="1:86" s="60" customFormat="1" ht="39.4" hidden="1" customHeight="1" x14ac:dyDescent="0.25">
      <c r="A50" s="61"/>
      <c r="B50" s="559" t="s">
        <v>99</v>
      </c>
      <c r="C50" s="559"/>
      <c r="D50" s="559"/>
      <c r="E50" s="559"/>
      <c r="F50" s="559"/>
      <c r="G50" s="559"/>
      <c r="H50" s="186" t="s">
        <v>512</v>
      </c>
      <c r="I50" s="187" t="s">
        <v>97</v>
      </c>
      <c r="J50" s="91"/>
      <c r="K50" s="118"/>
      <c r="L50" s="103"/>
      <c r="M50" s="174"/>
      <c r="N50" s="103"/>
      <c r="O50" s="174"/>
      <c r="P50" s="103"/>
      <c r="Q50" s="183">
        <v>0</v>
      </c>
      <c r="R50" s="103"/>
      <c r="S50" s="204">
        <v>133527</v>
      </c>
      <c r="T50" s="103">
        <f t="shared" si="2"/>
        <v>133527</v>
      </c>
      <c r="U50" s="204">
        <v>133527</v>
      </c>
      <c r="V50" s="103">
        <f t="shared" si="2"/>
        <v>0</v>
      </c>
      <c r="W50" s="204">
        <v>175633</v>
      </c>
      <c r="X50" s="103">
        <f t="shared" si="2"/>
        <v>42106</v>
      </c>
      <c r="Y50" s="204">
        <v>175633</v>
      </c>
      <c r="Z50" s="103">
        <f t="shared" si="2"/>
        <v>0</v>
      </c>
      <c r="AA50" s="204">
        <v>175633</v>
      </c>
      <c r="AB50" s="103">
        <f t="shared" si="3"/>
        <v>0</v>
      </c>
      <c r="AC50" s="204">
        <v>175633</v>
      </c>
      <c r="AD50" s="103">
        <f t="shared" si="3"/>
        <v>0</v>
      </c>
      <c r="AE50" s="208">
        <v>0</v>
      </c>
      <c r="AF50" s="103">
        <f t="shared" si="3"/>
        <v>-175633</v>
      </c>
      <c r="AG50" s="208">
        <v>0</v>
      </c>
      <c r="AH50" s="103">
        <f t="shared" si="3"/>
        <v>0</v>
      </c>
      <c r="AI50" s="208">
        <v>0</v>
      </c>
      <c r="AJ50" s="103">
        <f t="shared" si="4"/>
        <v>0</v>
      </c>
      <c r="AK50" s="208">
        <v>0</v>
      </c>
      <c r="AL50" s="103">
        <f t="shared" si="5"/>
        <v>0</v>
      </c>
      <c r="AM50" s="208">
        <v>0</v>
      </c>
      <c r="AN50" s="103">
        <f t="shared" si="5"/>
        <v>0</v>
      </c>
      <c r="AO50" s="208">
        <v>0</v>
      </c>
      <c r="AP50" s="103">
        <f t="shared" si="5"/>
        <v>0</v>
      </c>
      <c r="AQ50" s="208">
        <v>0</v>
      </c>
      <c r="AR50" s="103">
        <f t="shared" si="5"/>
        <v>0</v>
      </c>
      <c r="AS50" s="208">
        <v>0</v>
      </c>
      <c r="AT50" s="103">
        <f t="shared" si="5"/>
        <v>0</v>
      </c>
      <c r="AU50" s="208">
        <v>0</v>
      </c>
      <c r="AV50" s="103">
        <f t="shared" si="6"/>
        <v>0</v>
      </c>
      <c r="AW50" s="208">
        <v>0</v>
      </c>
      <c r="AX50" s="103">
        <f t="shared" si="6"/>
        <v>0</v>
      </c>
      <c r="AY50" s="208">
        <v>0</v>
      </c>
      <c r="AZ50" s="103">
        <f t="shared" si="6"/>
        <v>0</v>
      </c>
      <c r="BA50" s="208">
        <v>0</v>
      </c>
      <c r="BB50" s="103">
        <f t="shared" si="6"/>
        <v>0</v>
      </c>
      <c r="BC50" s="208">
        <v>0</v>
      </c>
      <c r="BD50" s="103">
        <f t="shared" si="6"/>
        <v>0</v>
      </c>
      <c r="BE50" s="208">
        <v>0</v>
      </c>
      <c r="BF50" s="103">
        <f t="shared" si="7"/>
        <v>0</v>
      </c>
      <c r="BG50" s="208">
        <v>0</v>
      </c>
      <c r="BH50" s="103">
        <f t="shared" si="7"/>
        <v>0</v>
      </c>
      <c r="BI50" s="208">
        <v>0</v>
      </c>
      <c r="BJ50" s="103">
        <f t="shared" si="7"/>
        <v>0</v>
      </c>
      <c r="BK50" s="208">
        <v>0</v>
      </c>
      <c r="BL50" s="103">
        <f t="shared" si="7"/>
        <v>0</v>
      </c>
      <c r="BM50" s="208">
        <v>0</v>
      </c>
      <c r="BN50" s="103">
        <f t="shared" si="7"/>
        <v>0</v>
      </c>
      <c r="BO50" s="208">
        <v>0</v>
      </c>
      <c r="BP50" s="103">
        <f t="shared" si="14"/>
        <v>0</v>
      </c>
      <c r="BQ50" s="208">
        <v>0</v>
      </c>
      <c r="BR50" s="103">
        <f t="shared" si="14"/>
        <v>0</v>
      </c>
      <c r="BS50" s="208">
        <v>0</v>
      </c>
      <c r="BT50" s="103">
        <f t="shared" si="9"/>
        <v>0</v>
      </c>
      <c r="BU50" s="208">
        <v>0</v>
      </c>
      <c r="BV50" s="103">
        <f t="shared" si="10"/>
        <v>0</v>
      </c>
      <c r="BW50" s="208">
        <v>0</v>
      </c>
      <c r="BX50" s="103">
        <f t="shared" si="11"/>
        <v>0</v>
      </c>
      <c r="BY50" s="208">
        <v>0</v>
      </c>
      <c r="BZ50" s="103">
        <f t="shared" si="12"/>
        <v>0</v>
      </c>
      <c r="CA50" s="208">
        <v>0</v>
      </c>
      <c r="CB50" s="103">
        <f t="shared" si="13"/>
        <v>0</v>
      </c>
      <c r="CC50" s="53"/>
      <c r="CD50" s="59"/>
      <c r="CE50" s="59"/>
      <c r="CF50" s="59"/>
      <c r="CG50" s="59"/>
      <c r="CH50" s="59"/>
    </row>
    <row r="51" spans="1:86" s="25" customFormat="1" ht="53.25" hidden="1" customHeight="1" x14ac:dyDescent="0.25">
      <c r="A51" s="26"/>
      <c r="B51" s="531" t="s">
        <v>295</v>
      </c>
      <c r="C51" s="558"/>
      <c r="D51" s="558"/>
      <c r="E51" s="558"/>
      <c r="F51" s="558"/>
      <c r="G51" s="558"/>
      <c r="H51" s="209" t="s">
        <v>438</v>
      </c>
      <c r="I51" s="210" t="s">
        <v>5</v>
      </c>
      <c r="J51" s="89"/>
      <c r="K51" s="114"/>
      <c r="L51" s="130"/>
      <c r="M51" s="171"/>
      <c r="N51" s="130"/>
      <c r="O51" s="171"/>
      <c r="P51" s="130"/>
      <c r="Q51" s="185"/>
      <c r="R51" s="130"/>
      <c r="S51" s="208"/>
      <c r="T51" s="130"/>
      <c r="U51" s="208">
        <f>U52</f>
        <v>0</v>
      </c>
      <c r="V51" s="130"/>
      <c r="W51" s="208">
        <f>W52</f>
        <v>1000000</v>
      </c>
      <c r="X51" s="130">
        <f t="shared" si="2"/>
        <v>1000000</v>
      </c>
      <c r="Y51" s="208">
        <f>Y52</f>
        <v>1000000</v>
      </c>
      <c r="Z51" s="130">
        <f t="shared" si="2"/>
        <v>0</v>
      </c>
      <c r="AA51" s="208">
        <f>AA52</f>
        <v>1000000</v>
      </c>
      <c r="AB51" s="130">
        <f t="shared" si="3"/>
        <v>0</v>
      </c>
      <c r="AC51" s="208">
        <f>AC52</f>
        <v>1000000</v>
      </c>
      <c r="AD51" s="130">
        <f t="shared" si="3"/>
        <v>0</v>
      </c>
      <c r="AE51" s="208">
        <f>AE52</f>
        <v>0</v>
      </c>
      <c r="AF51" s="130">
        <f t="shared" si="3"/>
        <v>-1000000</v>
      </c>
      <c r="AG51" s="208">
        <f>AG52</f>
        <v>0</v>
      </c>
      <c r="AH51" s="130">
        <f t="shared" si="3"/>
        <v>0</v>
      </c>
      <c r="AI51" s="208">
        <f>AI52</f>
        <v>0</v>
      </c>
      <c r="AJ51" s="130">
        <f t="shared" si="4"/>
        <v>0</v>
      </c>
      <c r="AK51" s="208">
        <f>AK52</f>
        <v>0</v>
      </c>
      <c r="AL51" s="130">
        <f t="shared" si="5"/>
        <v>0</v>
      </c>
      <c r="AM51" s="208">
        <f>AM52</f>
        <v>0</v>
      </c>
      <c r="AN51" s="130">
        <f t="shared" si="5"/>
        <v>0</v>
      </c>
      <c r="AO51" s="208">
        <f>AO52</f>
        <v>0</v>
      </c>
      <c r="AP51" s="130">
        <f t="shared" si="5"/>
        <v>0</v>
      </c>
      <c r="AQ51" s="208">
        <f>AQ52</f>
        <v>0</v>
      </c>
      <c r="AR51" s="130">
        <f t="shared" si="5"/>
        <v>0</v>
      </c>
      <c r="AS51" s="208">
        <f>AS52</f>
        <v>1149800</v>
      </c>
      <c r="AT51" s="130">
        <f t="shared" si="5"/>
        <v>1149800</v>
      </c>
      <c r="AU51" s="208">
        <f>AU52</f>
        <v>1149800</v>
      </c>
      <c r="AV51" s="130">
        <f t="shared" si="6"/>
        <v>0</v>
      </c>
      <c r="AW51" s="208">
        <f>AW52</f>
        <v>1149800</v>
      </c>
      <c r="AX51" s="130">
        <f t="shared" si="6"/>
        <v>0</v>
      </c>
      <c r="AY51" s="208">
        <f>AY52</f>
        <v>0</v>
      </c>
      <c r="AZ51" s="130">
        <f t="shared" si="6"/>
        <v>-1149800</v>
      </c>
      <c r="BA51" s="208">
        <f>BA52</f>
        <v>0</v>
      </c>
      <c r="BB51" s="130">
        <f t="shared" si="6"/>
        <v>0</v>
      </c>
      <c r="BC51" s="208">
        <f>BC52</f>
        <v>0</v>
      </c>
      <c r="BD51" s="130">
        <f t="shared" si="6"/>
        <v>0</v>
      </c>
      <c r="BE51" s="208">
        <f>BE52</f>
        <v>0</v>
      </c>
      <c r="BF51" s="130">
        <f t="shared" si="7"/>
        <v>0</v>
      </c>
      <c r="BG51" s="208">
        <f>BG52</f>
        <v>0</v>
      </c>
      <c r="BH51" s="130">
        <f t="shared" si="7"/>
        <v>0</v>
      </c>
      <c r="BI51" s="208">
        <f>BI52</f>
        <v>0</v>
      </c>
      <c r="BJ51" s="130">
        <f t="shared" si="7"/>
        <v>0</v>
      </c>
      <c r="BK51" s="208">
        <f>BK52</f>
        <v>0</v>
      </c>
      <c r="BL51" s="130">
        <f t="shared" si="7"/>
        <v>0</v>
      </c>
      <c r="BM51" s="208">
        <f>BM52</f>
        <v>0</v>
      </c>
      <c r="BN51" s="130">
        <f t="shared" si="7"/>
        <v>0</v>
      </c>
      <c r="BO51" s="208">
        <f>BO52</f>
        <v>0</v>
      </c>
      <c r="BP51" s="130">
        <f t="shared" si="14"/>
        <v>0</v>
      </c>
      <c r="BQ51" s="208">
        <f>BQ52</f>
        <v>0</v>
      </c>
      <c r="BR51" s="130">
        <f t="shared" si="14"/>
        <v>0</v>
      </c>
      <c r="BS51" s="208">
        <f>BS52</f>
        <v>0</v>
      </c>
      <c r="BT51" s="130">
        <f t="shared" si="9"/>
        <v>0</v>
      </c>
      <c r="BU51" s="208">
        <f>BU52</f>
        <v>0</v>
      </c>
      <c r="BV51" s="130">
        <f t="shared" si="10"/>
        <v>0</v>
      </c>
      <c r="BW51" s="208">
        <f>BW52</f>
        <v>0</v>
      </c>
      <c r="BX51" s="130">
        <f t="shared" si="11"/>
        <v>0</v>
      </c>
      <c r="BY51" s="208">
        <f>BY52</f>
        <v>0</v>
      </c>
      <c r="BZ51" s="130">
        <f t="shared" si="12"/>
        <v>0</v>
      </c>
      <c r="CA51" s="208">
        <f>CA52</f>
        <v>0</v>
      </c>
      <c r="CB51" s="130">
        <f t="shared" si="13"/>
        <v>0</v>
      </c>
      <c r="CC51" s="52"/>
      <c r="CD51" s="24"/>
      <c r="CE51" s="24"/>
      <c r="CF51" s="24"/>
      <c r="CG51" s="24"/>
      <c r="CH51" s="24"/>
    </row>
    <row r="52" spans="1:86" s="25" customFormat="1" ht="15.75" hidden="1" x14ac:dyDescent="0.25">
      <c r="A52" s="26"/>
      <c r="B52" s="531" t="s">
        <v>296</v>
      </c>
      <c r="C52" s="558"/>
      <c r="D52" s="558"/>
      <c r="E52" s="558"/>
      <c r="F52" s="558"/>
      <c r="G52" s="558"/>
      <c r="H52" s="211" t="s">
        <v>439</v>
      </c>
      <c r="I52" s="212" t="s">
        <v>5</v>
      </c>
      <c r="J52" s="89"/>
      <c r="K52" s="114"/>
      <c r="L52" s="130"/>
      <c r="M52" s="171"/>
      <c r="N52" s="130"/>
      <c r="O52" s="171"/>
      <c r="P52" s="130"/>
      <c r="Q52" s="185"/>
      <c r="R52" s="130"/>
      <c r="S52" s="208"/>
      <c r="T52" s="130"/>
      <c r="U52" s="208">
        <f>U53</f>
        <v>0</v>
      </c>
      <c r="V52" s="130"/>
      <c r="W52" s="208">
        <f>W53</f>
        <v>1000000</v>
      </c>
      <c r="X52" s="130">
        <f t="shared" si="2"/>
        <v>1000000</v>
      </c>
      <c r="Y52" s="208">
        <f>Y53</f>
        <v>1000000</v>
      </c>
      <c r="Z52" s="130">
        <f t="shared" si="2"/>
        <v>0</v>
      </c>
      <c r="AA52" s="208">
        <f>AA53</f>
        <v>1000000</v>
      </c>
      <c r="AB52" s="130">
        <f t="shared" si="3"/>
        <v>0</v>
      </c>
      <c r="AC52" s="208">
        <f>AC53</f>
        <v>1000000</v>
      </c>
      <c r="AD52" s="130">
        <f t="shared" si="3"/>
        <v>0</v>
      </c>
      <c r="AE52" s="208">
        <f>AE53</f>
        <v>0</v>
      </c>
      <c r="AF52" s="130">
        <f t="shared" si="3"/>
        <v>-1000000</v>
      </c>
      <c r="AG52" s="208">
        <f>AG53</f>
        <v>0</v>
      </c>
      <c r="AH52" s="130">
        <f t="shared" si="3"/>
        <v>0</v>
      </c>
      <c r="AI52" s="208">
        <f>AI53</f>
        <v>0</v>
      </c>
      <c r="AJ52" s="130">
        <f t="shared" si="4"/>
        <v>0</v>
      </c>
      <c r="AK52" s="208">
        <f>AK53</f>
        <v>0</v>
      </c>
      <c r="AL52" s="130">
        <f t="shared" si="5"/>
        <v>0</v>
      </c>
      <c r="AM52" s="208">
        <f>AM53</f>
        <v>0</v>
      </c>
      <c r="AN52" s="130">
        <f t="shared" si="5"/>
        <v>0</v>
      </c>
      <c r="AO52" s="208">
        <f>AO53</f>
        <v>0</v>
      </c>
      <c r="AP52" s="130">
        <f t="shared" si="5"/>
        <v>0</v>
      </c>
      <c r="AQ52" s="208">
        <f>AQ53</f>
        <v>0</v>
      </c>
      <c r="AR52" s="130">
        <f t="shared" si="5"/>
        <v>0</v>
      </c>
      <c r="AS52" s="208">
        <f>AS53</f>
        <v>1149800</v>
      </c>
      <c r="AT52" s="130">
        <f t="shared" si="5"/>
        <v>1149800</v>
      </c>
      <c r="AU52" s="208">
        <f>AU53</f>
        <v>1149800</v>
      </c>
      <c r="AV52" s="130">
        <f t="shared" si="6"/>
        <v>0</v>
      </c>
      <c r="AW52" s="208">
        <f>AW53</f>
        <v>1149800</v>
      </c>
      <c r="AX52" s="130">
        <f t="shared" si="6"/>
        <v>0</v>
      </c>
      <c r="AY52" s="208">
        <f>AY53</f>
        <v>0</v>
      </c>
      <c r="AZ52" s="130">
        <f t="shared" si="6"/>
        <v>-1149800</v>
      </c>
      <c r="BA52" s="208">
        <f>BA53</f>
        <v>0</v>
      </c>
      <c r="BB52" s="130">
        <f t="shared" si="6"/>
        <v>0</v>
      </c>
      <c r="BC52" s="208">
        <f>BC53</f>
        <v>0</v>
      </c>
      <c r="BD52" s="130">
        <f t="shared" si="6"/>
        <v>0</v>
      </c>
      <c r="BE52" s="208">
        <f>BE53</f>
        <v>0</v>
      </c>
      <c r="BF52" s="130">
        <f t="shared" si="7"/>
        <v>0</v>
      </c>
      <c r="BG52" s="208">
        <f>BG53</f>
        <v>0</v>
      </c>
      <c r="BH52" s="130">
        <f t="shared" si="7"/>
        <v>0</v>
      </c>
      <c r="BI52" s="208">
        <f>BI53</f>
        <v>0</v>
      </c>
      <c r="BJ52" s="130">
        <f t="shared" si="7"/>
        <v>0</v>
      </c>
      <c r="BK52" s="208">
        <f>BK53</f>
        <v>0</v>
      </c>
      <c r="BL52" s="130">
        <f t="shared" si="7"/>
        <v>0</v>
      </c>
      <c r="BM52" s="208">
        <f>BM53</f>
        <v>0</v>
      </c>
      <c r="BN52" s="130">
        <f t="shared" si="7"/>
        <v>0</v>
      </c>
      <c r="BO52" s="208">
        <f>BO53</f>
        <v>0</v>
      </c>
      <c r="BP52" s="130">
        <f t="shared" si="14"/>
        <v>0</v>
      </c>
      <c r="BQ52" s="208">
        <f>BQ53</f>
        <v>0</v>
      </c>
      <c r="BR52" s="130">
        <f t="shared" si="14"/>
        <v>0</v>
      </c>
      <c r="BS52" s="208">
        <f>BS53</f>
        <v>0</v>
      </c>
      <c r="BT52" s="130">
        <f t="shared" si="9"/>
        <v>0</v>
      </c>
      <c r="BU52" s="208">
        <f>BU53</f>
        <v>0</v>
      </c>
      <c r="BV52" s="130">
        <f t="shared" si="10"/>
        <v>0</v>
      </c>
      <c r="BW52" s="208">
        <f>BW53</f>
        <v>0</v>
      </c>
      <c r="BX52" s="130">
        <f t="shared" si="11"/>
        <v>0</v>
      </c>
      <c r="BY52" s="208">
        <f>BY53</f>
        <v>0</v>
      </c>
      <c r="BZ52" s="130">
        <f t="shared" si="12"/>
        <v>0</v>
      </c>
      <c r="CA52" s="208">
        <f>CA53</f>
        <v>0</v>
      </c>
      <c r="CB52" s="130">
        <f t="shared" si="13"/>
        <v>0</v>
      </c>
      <c r="CC52" s="52"/>
      <c r="CD52" s="24"/>
      <c r="CE52" s="24"/>
      <c r="CF52" s="24"/>
      <c r="CG52" s="24"/>
      <c r="CH52" s="24"/>
    </row>
    <row r="53" spans="1:86" s="25" customFormat="1" ht="15.75" hidden="1" x14ac:dyDescent="0.25">
      <c r="A53" s="26"/>
      <c r="B53" s="565" t="s">
        <v>79</v>
      </c>
      <c r="C53" s="566"/>
      <c r="D53" s="566"/>
      <c r="E53" s="566"/>
      <c r="F53" s="566"/>
      <c r="G53" s="567"/>
      <c r="H53" s="211" t="s">
        <v>439</v>
      </c>
      <c r="I53" s="212" t="s">
        <v>78</v>
      </c>
      <c r="J53" s="89"/>
      <c r="K53" s="114"/>
      <c r="L53" s="130"/>
      <c r="M53" s="171"/>
      <c r="N53" s="130"/>
      <c r="O53" s="171"/>
      <c r="P53" s="130"/>
      <c r="Q53" s="185"/>
      <c r="R53" s="130"/>
      <c r="S53" s="208"/>
      <c r="T53" s="130"/>
      <c r="U53" s="208">
        <f>U54</f>
        <v>0</v>
      </c>
      <c r="V53" s="130"/>
      <c r="W53" s="208">
        <f>W54</f>
        <v>1000000</v>
      </c>
      <c r="X53" s="130">
        <f t="shared" si="2"/>
        <v>1000000</v>
      </c>
      <c r="Y53" s="208">
        <f>Y54</f>
        <v>1000000</v>
      </c>
      <c r="Z53" s="130">
        <f t="shared" si="2"/>
        <v>0</v>
      </c>
      <c r="AA53" s="208">
        <f>AA54</f>
        <v>1000000</v>
      </c>
      <c r="AB53" s="130">
        <f t="shared" si="3"/>
        <v>0</v>
      </c>
      <c r="AC53" s="208">
        <f>AC54</f>
        <v>1000000</v>
      </c>
      <c r="AD53" s="130">
        <f t="shared" si="3"/>
        <v>0</v>
      </c>
      <c r="AE53" s="208">
        <f>AE54</f>
        <v>0</v>
      </c>
      <c r="AF53" s="130">
        <f t="shared" si="3"/>
        <v>-1000000</v>
      </c>
      <c r="AG53" s="208">
        <f>AG54</f>
        <v>0</v>
      </c>
      <c r="AH53" s="130">
        <f t="shared" si="3"/>
        <v>0</v>
      </c>
      <c r="AI53" s="208">
        <f>AI54</f>
        <v>0</v>
      </c>
      <c r="AJ53" s="130">
        <f t="shared" si="4"/>
        <v>0</v>
      </c>
      <c r="AK53" s="208">
        <f>AK54</f>
        <v>0</v>
      </c>
      <c r="AL53" s="130">
        <f t="shared" si="5"/>
        <v>0</v>
      </c>
      <c r="AM53" s="208">
        <f>AM54</f>
        <v>0</v>
      </c>
      <c r="AN53" s="130">
        <f t="shared" si="5"/>
        <v>0</v>
      </c>
      <c r="AO53" s="208">
        <f>AO54</f>
        <v>0</v>
      </c>
      <c r="AP53" s="130">
        <f t="shared" si="5"/>
        <v>0</v>
      </c>
      <c r="AQ53" s="208">
        <f>AQ54</f>
        <v>0</v>
      </c>
      <c r="AR53" s="130">
        <f t="shared" si="5"/>
        <v>0</v>
      </c>
      <c r="AS53" s="208">
        <f>AS54</f>
        <v>1149800</v>
      </c>
      <c r="AT53" s="130">
        <f t="shared" si="5"/>
        <v>1149800</v>
      </c>
      <c r="AU53" s="208">
        <f>AU54</f>
        <v>1149800</v>
      </c>
      <c r="AV53" s="130">
        <f t="shared" si="6"/>
        <v>0</v>
      </c>
      <c r="AW53" s="208">
        <f>AW54</f>
        <v>1149800</v>
      </c>
      <c r="AX53" s="130">
        <f t="shared" si="6"/>
        <v>0</v>
      </c>
      <c r="AY53" s="208">
        <f>AY54</f>
        <v>0</v>
      </c>
      <c r="AZ53" s="130">
        <f t="shared" si="6"/>
        <v>-1149800</v>
      </c>
      <c r="BA53" s="208">
        <f>BA54</f>
        <v>0</v>
      </c>
      <c r="BB53" s="130">
        <f t="shared" si="6"/>
        <v>0</v>
      </c>
      <c r="BC53" s="208">
        <f>BC54</f>
        <v>0</v>
      </c>
      <c r="BD53" s="130">
        <f t="shared" si="6"/>
        <v>0</v>
      </c>
      <c r="BE53" s="208">
        <f>BE54</f>
        <v>0</v>
      </c>
      <c r="BF53" s="130">
        <f t="shared" si="7"/>
        <v>0</v>
      </c>
      <c r="BG53" s="208">
        <f>BG54</f>
        <v>0</v>
      </c>
      <c r="BH53" s="130">
        <f t="shared" si="7"/>
        <v>0</v>
      </c>
      <c r="BI53" s="208">
        <f>BI54</f>
        <v>0</v>
      </c>
      <c r="BJ53" s="130">
        <f t="shared" si="7"/>
        <v>0</v>
      </c>
      <c r="BK53" s="208">
        <f>BK54</f>
        <v>0</v>
      </c>
      <c r="BL53" s="130">
        <f t="shared" si="7"/>
        <v>0</v>
      </c>
      <c r="BM53" s="208">
        <f>BM54</f>
        <v>0</v>
      </c>
      <c r="BN53" s="130">
        <f t="shared" si="7"/>
        <v>0</v>
      </c>
      <c r="BO53" s="208">
        <f>BO54</f>
        <v>0</v>
      </c>
      <c r="BP53" s="130">
        <f t="shared" si="14"/>
        <v>0</v>
      </c>
      <c r="BQ53" s="208">
        <f>BQ54</f>
        <v>0</v>
      </c>
      <c r="BR53" s="130">
        <f t="shared" si="14"/>
        <v>0</v>
      </c>
      <c r="BS53" s="208">
        <f>BS54</f>
        <v>0</v>
      </c>
      <c r="BT53" s="130">
        <f t="shared" si="9"/>
        <v>0</v>
      </c>
      <c r="BU53" s="208">
        <f>BU54</f>
        <v>0</v>
      </c>
      <c r="BV53" s="130">
        <f t="shared" si="10"/>
        <v>0</v>
      </c>
      <c r="BW53" s="208">
        <f>BW54</f>
        <v>0</v>
      </c>
      <c r="BX53" s="130">
        <f t="shared" si="11"/>
        <v>0</v>
      </c>
      <c r="BY53" s="208">
        <f>BY54</f>
        <v>0</v>
      </c>
      <c r="BZ53" s="130">
        <f t="shared" si="12"/>
        <v>0</v>
      </c>
      <c r="CA53" s="208">
        <f>CA54</f>
        <v>0</v>
      </c>
      <c r="CB53" s="130">
        <f t="shared" si="13"/>
        <v>0</v>
      </c>
      <c r="CC53" s="52"/>
      <c r="CD53" s="24"/>
      <c r="CE53" s="24"/>
      <c r="CF53" s="24"/>
      <c r="CG53" s="24"/>
      <c r="CH53" s="24"/>
    </row>
    <row r="54" spans="1:86" s="60" customFormat="1" ht="39.4" hidden="1" customHeight="1" x14ac:dyDescent="0.25">
      <c r="A54" s="61"/>
      <c r="B54" s="559" t="s">
        <v>99</v>
      </c>
      <c r="C54" s="559"/>
      <c r="D54" s="559"/>
      <c r="E54" s="559"/>
      <c r="F54" s="559"/>
      <c r="G54" s="559"/>
      <c r="H54" s="213" t="s">
        <v>439</v>
      </c>
      <c r="I54" s="214" t="s">
        <v>97</v>
      </c>
      <c r="J54" s="91"/>
      <c r="K54" s="118"/>
      <c r="L54" s="103"/>
      <c r="M54" s="174"/>
      <c r="N54" s="103"/>
      <c r="O54" s="174"/>
      <c r="P54" s="103"/>
      <c r="Q54" s="183"/>
      <c r="R54" s="103"/>
      <c r="S54" s="204"/>
      <c r="T54" s="103"/>
      <c r="U54" s="204">
        <v>0</v>
      </c>
      <c r="V54" s="103"/>
      <c r="W54" s="204">
        <v>1000000</v>
      </c>
      <c r="X54" s="103">
        <f t="shared" si="2"/>
        <v>1000000</v>
      </c>
      <c r="Y54" s="204">
        <v>1000000</v>
      </c>
      <c r="Z54" s="103">
        <f t="shared" si="2"/>
        <v>0</v>
      </c>
      <c r="AA54" s="204">
        <v>1000000</v>
      </c>
      <c r="AB54" s="103">
        <f t="shared" si="3"/>
        <v>0</v>
      </c>
      <c r="AC54" s="204">
        <v>1000000</v>
      </c>
      <c r="AD54" s="103">
        <f t="shared" si="3"/>
        <v>0</v>
      </c>
      <c r="AE54" s="208">
        <v>0</v>
      </c>
      <c r="AF54" s="103">
        <f t="shared" si="3"/>
        <v>-1000000</v>
      </c>
      <c r="AG54" s="208">
        <v>0</v>
      </c>
      <c r="AH54" s="103">
        <f t="shared" si="3"/>
        <v>0</v>
      </c>
      <c r="AI54" s="208">
        <v>0</v>
      </c>
      <c r="AJ54" s="103">
        <f t="shared" si="4"/>
        <v>0</v>
      </c>
      <c r="AK54" s="208">
        <v>0</v>
      </c>
      <c r="AL54" s="103">
        <f t="shared" si="5"/>
        <v>0</v>
      </c>
      <c r="AM54" s="208">
        <v>0</v>
      </c>
      <c r="AN54" s="103">
        <f t="shared" si="5"/>
        <v>0</v>
      </c>
      <c r="AO54" s="208">
        <v>0</v>
      </c>
      <c r="AP54" s="103">
        <f t="shared" si="5"/>
        <v>0</v>
      </c>
      <c r="AQ54" s="204">
        <v>0</v>
      </c>
      <c r="AR54" s="103">
        <f t="shared" si="5"/>
        <v>0</v>
      </c>
      <c r="AS54" s="286">
        <v>1149800</v>
      </c>
      <c r="AT54" s="103">
        <f t="shared" si="5"/>
        <v>1149800</v>
      </c>
      <c r="AU54" s="305">
        <v>1149800</v>
      </c>
      <c r="AV54" s="103">
        <f t="shared" si="6"/>
        <v>0</v>
      </c>
      <c r="AW54" s="318">
        <v>1149800</v>
      </c>
      <c r="AX54" s="103">
        <f t="shared" si="6"/>
        <v>0</v>
      </c>
      <c r="AY54" s="322">
        <v>0</v>
      </c>
      <c r="AZ54" s="103">
        <f t="shared" si="6"/>
        <v>-1149800</v>
      </c>
      <c r="BA54" s="322">
        <v>0</v>
      </c>
      <c r="BB54" s="103">
        <f t="shared" si="6"/>
        <v>0</v>
      </c>
      <c r="BC54" s="322">
        <v>0</v>
      </c>
      <c r="BD54" s="103">
        <f t="shared" si="6"/>
        <v>0</v>
      </c>
      <c r="BE54" s="322">
        <v>0</v>
      </c>
      <c r="BF54" s="103">
        <f t="shared" si="7"/>
        <v>0</v>
      </c>
      <c r="BG54" s="322">
        <v>0</v>
      </c>
      <c r="BH54" s="103">
        <f t="shared" si="7"/>
        <v>0</v>
      </c>
      <c r="BI54" s="322">
        <v>0</v>
      </c>
      <c r="BJ54" s="103">
        <f t="shared" si="7"/>
        <v>0</v>
      </c>
      <c r="BK54" s="322">
        <v>0</v>
      </c>
      <c r="BL54" s="103">
        <f t="shared" si="7"/>
        <v>0</v>
      </c>
      <c r="BM54" s="322">
        <v>0</v>
      </c>
      <c r="BN54" s="103">
        <f t="shared" si="7"/>
        <v>0</v>
      </c>
      <c r="BO54" s="322">
        <v>0</v>
      </c>
      <c r="BP54" s="103">
        <f t="shared" si="14"/>
        <v>0</v>
      </c>
      <c r="BQ54" s="322">
        <v>0</v>
      </c>
      <c r="BR54" s="103">
        <f t="shared" si="14"/>
        <v>0</v>
      </c>
      <c r="BS54" s="322">
        <v>0</v>
      </c>
      <c r="BT54" s="103">
        <f t="shared" si="9"/>
        <v>0</v>
      </c>
      <c r="BU54" s="322">
        <v>0</v>
      </c>
      <c r="BV54" s="103">
        <f t="shared" si="10"/>
        <v>0</v>
      </c>
      <c r="BW54" s="322">
        <v>0</v>
      </c>
      <c r="BX54" s="103">
        <f t="shared" si="11"/>
        <v>0</v>
      </c>
      <c r="BY54" s="322">
        <v>0</v>
      </c>
      <c r="BZ54" s="103">
        <f t="shared" si="12"/>
        <v>0</v>
      </c>
      <c r="CA54" s="322">
        <v>0</v>
      </c>
      <c r="CB54" s="103">
        <f t="shared" si="13"/>
        <v>0</v>
      </c>
      <c r="CC54" s="53"/>
      <c r="CD54" s="59"/>
      <c r="CE54" s="59"/>
      <c r="CF54" s="59"/>
      <c r="CG54" s="59"/>
      <c r="CH54" s="59"/>
    </row>
    <row r="55" spans="1:86" s="25" customFormat="1" ht="15.75" hidden="1" x14ac:dyDescent="0.25">
      <c r="A55" s="26"/>
      <c r="B55" s="574" t="s">
        <v>333</v>
      </c>
      <c r="C55" s="574"/>
      <c r="D55" s="574"/>
      <c r="E55" s="574"/>
      <c r="F55" s="574"/>
      <c r="G55" s="574"/>
      <c r="H55" s="67" t="s">
        <v>334</v>
      </c>
      <c r="I55" s="29" t="s">
        <v>5</v>
      </c>
      <c r="J55" s="89">
        <f t="shared" ref="J55:CA57" si="18">J56</f>
        <v>752700</v>
      </c>
      <c r="K55" s="89">
        <f t="shared" si="18"/>
        <v>752700</v>
      </c>
      <c r="L55" s="130">
        <f t="shared" si="0"/>
        <v>0</v>
      </c>
      <c r="M55" s="89">
        <f t="shared" si="18"/>
        <v>752700</v>
      </c>
      <c r="N55" s="130">
        <f t="shared" si="2"/>
        <v>0</v>
      </c>
      <c r="O55" s="89">
        <f t="shared" si="18"/>
        <v>752700</v>
      </c>
      <c r="P55" s="130">
        <f t="shared" si="2"/>
        <v>0</v>
      </c>
      <c r="Q55" s="89">
        <f t="shared" si="18"/>
        <v>752700</v>
      </c>
      <c r="R55" s="130">
        <f t="shared" si="2"/>
        <v>0</v>
      </c>
      <c r="S55" s="89">
        <f t="shared" si="18"/>
        <v>752700</v>
      </c>
      <c r="T55" s="130">
        <f t="shared" si="2"/>
        <v>0</v>
      </c>
      <c r="U55" s="89">
        <f t="shared" si="18"/>
        <v>752700</v>
      </c>
      <c r="V55" s="130">
        <f t="shared" si="2"/>
        <v>0</v>
      </c>
      <c r="W55" s="89">
        <f t="shared" si="18"/>
        <v>0</v>
      </c>
      <c r="X55" s="130">
        <f t="shared" si="2"/>
        <v>-752700</v>
      </c>
      <c r="Y55" s="89">
        <f t="shared" si="18"/>
        <v>0</v>
      </c>
      <c r="Z55" s="130">
        <f t="shared" si="2"/>
        <v>0</v>
      </c>
      <c r="AA55" s="89">
        <f t="shared" si="18"/>
        <v>0</v>
      </c>
      <c r="AB55" s="130">
        <f t="shared" si="3"/>
        <v>0</v>
      </c>
      <c r="AC55" s="89">
        <f t="shared" si="18"/>
        <v>0</v>
      </c>
      <c r="AD55" s="130">
        <f t="shared" si="3"/>
        <v>0</v>
      </c>
      <c r="AE55" s="89">
        <f t="shared" si="18"/>
        <v>728300</v>
      </c>
      <c r="AF55" s="130">
        <f t="shared" si="3"/>
        <v>728300</v>
      </c>
      <c r="AG55" s="89">
        <f t="shared" si="18"/>
        <v>728300</v>
      </c>
      <c r="AH55" s="130">
        <f t="shared" si="3"/>
        <v>0</v>
      </c>
      <c r="AI55" s="89">
        <f t="shared" si="18"/>
        <v>728300</v>
      </c>
      <c r="AJ55" s="130">
        <f t="shared" si="4"/>
        <v>0</v>
      </c>
      <c r="AK55" s="89">
        <f t="shared" si="18"/>
        <v>728300</v>
      </c>
      <c r="AL55" s="130">
        <f t="shared" si="5"/>
        <v>0</v>
      </c>
      <c r="AM55" s="89">
        <f t="shared" si="18"/>
        <v>728300</v>
      </c>
      <c r="AN55" s="130">
        <f t="shared" si="5"/>
        <v>0</v>
      </c>
      <c r="AO55" s="89">
        <f t="shared" si="18"/>
        <v>728300</v>
      </c>
      <c r="AP55" s="130">
        <f t="shared" si="5"/>
        <v>0</v>
      </c>
      <c r="AQ55" s="89">
        <f t="shared" si="18"/>
        <v>754600</v>
      </c>
      <c r="AR55" s="130">
        <f t="shared" si="5"/>
        <v>26300</v>
      </c>
      <c r="AS55" s="89">
        <f t="shared" si="18"/>
        <v>754600</v>
      </c>
      <c r="AT55" s="130">
        <f t="shared" si="5"/>
        <v>0</v>
      </c>
      <c r="AU55" s="89">
        <f t="shared" si="18"/>
        <v>754600</v>
      </c>
      <c r="AV55" s="130">
        <f t="shared" si="6"/>
        <v>0</v>
      </c>
      <c r="AW55" s="89">
        <f t="shared" si="18"/>
        <v>754600</v>
      </c>
      <c r="AX55" s="130">
        <f t="shared" si="6"/>
        <v>0</v>
      </c>
      <c r="AY55" s="89">
        <f t="shared" si="18"/>
        <v>0</v>
      </c>
      <c r="AZ55" s="130">
        <f t="shared" si="6"/>
        <v>-754600</v>
      </c>
      <c r="BA55" s="89">
        <f t="shared" si="18"/>
        <v>0</v>
      </c>
      <c r="BB55" s="130">
        <f t="shared" si="6"/>
        <v>0</v>
      </c>
      <c r="BC55" s="89">
        <f t="shared" si="18"/>
        <v>0</v>
      </c>
      <c r="BD55" s="130">
        <f t="shared" si="6"/>
        <v>0</v>
      </c>
      <c r="BE55" s="89">
        <f t="shared" si="18"/>
        <v>0</v>
      </c>
      <c r="BF55" s="130">
        <f t="shared" si="7"/>
        <v>0</v>
      </c>
      <c r="BG55" s="89">
        <f t="shared" si="18"/>
        <v>0</v>
      </c>
      <c r="BH55" s="130">
        <f t="shared" si="7"/>
        <v>0</v>
      </c>
      <c r="BI55" s="89">
        <f t="shared" si="18"/>
        <v>0</v>
      </c>
      <c r="BJ55" s="130">
        <f t="shared" si="7"/>
        <v>0</v>
      </c>
      <c r="BK55" s="89">
        <f t="shared" si="18"/>
        <v>0</v>
      </c>
      <c r="BL55" s="130">
        <f t="shared" si="7"/>
        <v>0</v>
      </c>
      <c r="BM55" s="89">
        <f t="shared" si="18"/>
        <v>0</v>
      </c>
      <c r="BN55" s="130">
        <f t="shared" si="7"/>
        <v>0</v>
      </c>
      <c r="BO55" s="89">
        <f t="shared" si="18"/>
        <v>0</v>
      </c>
      <c r="BP55" s="130">
        <f t="shared" si="14"/>
        <v>0</v>
      </c>
      <c r="BQ55" s="89">
        <f t="shared" si="18"/>
        <v>0</v>
      </c>
      <c r="BR55" s="130">
        <f t="shared" si="14"/>
        <v>0</v>
      </c>
      <c r="BS55" s="89">
        <f t="shared" si="18"/>
        <v>0</v>
      </c>
      <c r="BT55" s="130">
        <f t="shared" si="9"/>
        <v>0</v>
      </c>
      <c r="BU55" s="89">
        <f t="shared" si="18"/>
        <v>0</v>
      </c>
      <c r="BV55" s="130">
        <f t="shared" si="10"/>
        <v>0</v>
      </c>
      <c r="BW55" s="89">
        <f t="shared" si="18"/>
        <v>0</v>
      </c>
      <c r="BX55" s="130">
        <f t="shared" si="11"/>
        <v>0</v>
      </c>
      <c r="BY55" s="89">
        <f t="shared" si="18"/>
        <v>0</v>
      </c>
      <c r="BZ55" s="130">
        <f t="shared" si="12"/>
        <v>0</v>
      </c>
      <c r="CA55" s="89">
        <f t="shared" si="18"/>
        <v>0</v>
      </c>
      <c r="CB55" s="130">
        <f t="shared" si="13"/>
        <v>0</v>
      </c>
      <c r="CC55" s="52"/>
      <c r="CD55" s="24"/>
      <c r="CE55" s="24"/>
      <c r="CF55" s="24"/>
      <c r="CG55" s="24"/>
      <c r="CH55" s="24"/>
    </row>
    <row r="56" spans="1:86" s="25" customFormat="1" ht="15.75" hidden="1" x14ac:dyDescent="0.25">
      <c r="A56" s="26"/>
      <c r="B56" s="560" t="s">
        <v>333</v>
      </c>
      <c r="C56" s="561"/>
      <c r="D56" s="561"/>
      <c r="E56" s="561"/>
      <c r="F56" s="561"/>
      <c r="G56" s="562"/>
      <c r="H56" s="17" t="s">
        <v>335</v>
      </c>
      <c r="I56" s="18" t="s">
        <v>5</v>
      </c>
      <c r="J56" s="88">
        <f t="shared" si="18"/>
        <v>752700</v>
      </c>
      <c r="K56" s="88">
        <f t="shared" si="18"/>
        <v>752700</v>
      </c>
      <c r="L56" s="130">
        <f t="shared" si="0"/>
        <v>0</v>
      </c>
      <c r="M56" s="88">
        <f t="shared" si="18"/>
        <v>752700</v>
      </c>
      <c r="N56" s="130">
        <f t="shared" si="2"/>
        <v>0</v>
      </c>
      <c r="O56" s="88">
        <f t="shared" si="18"/>
        <v>752700</v>
      </c>
      <c r="P56" s="130">
        <f t="shared" si="2"/>
        <v>0</v>
      </c>
      <c r="Q56" s="88">
        <f t="shared" si="18"/>
        <v>752700</v>
      </c>
      <c r="R56" s="130">
        <f t="shared" si="2"/>
        <v>0</v>
      </c>
      <c r="S56" s="88">
        <f t="shared" si="18"/>
        <v>752700</v>
      </c>
      <c r="T56" s="130">
        <f t="shared" si="2"/>
        <v>0</v>
      </c>
      <c r="U56" s="88">
        <f t="shared" si="18"/>
        <v>752700</v>
      </c>
      <c r="V56" s="130">
        <f t="shared" si="2"/>
        <v>0</v>
      </c>
      <c r="W56" s="88">
        <f t="shared" si="18"/>
        <v>0</v>
      </c>
      <c r="X56" s="130">
        <f t="shared" si="2"/>
        <v>-752700</v>
      </c>
      <c r="Y56" s="88">
        <f t="shared" si="18"/>
        <v>0</v>
      </c>
      <c r="Z56" s="130">
        <f t="shared" si="2"/>
        <v>0</v>
      </c>
      <c r="AA56" s="88">
        <f t="shared" si="18"/>
        <v>0</v>
      </c>
      <c r="AB56" s="130">
        <f t="shared" si="3"/>
        <v>0</v>
      </c>
      <c r="AC56" s="88">
        <f t="shared" si="18"/>
        <v>0</v>
      </c>
      <c r="AD56" s="130">
        <f t="shared" si="3"/>
        <v>0</v>
      </c>
      <c r="AE56" s="88">
        <f t="shared" si="18"/>
        <v>728300</v>
      </c>
      <c r="AF56" s="130">
        <f t="shared" si="3"/>
        <v>728300</v>
      </c>
      <c r="AG56" s="88">
        <f t="shared" si="18"/>
        <v>728300</v>
      </c>
      <c r="AH56" s="130">
        <f t="shared" si="3"/>
        <v>0</v>
      </c>
      <c r="AI56" s="88">
        <f t="shared" si="18"/>
        <v>728300</v>
      </c>
      <c r="AJ56" s="130">
        <f t="shared" si="4"/>
        <v>0</v>
      </c>
      <c r="AK56" s="88">
        <f t="shared" si="18"/>
        <v>728300</v>
      </c>
      <c r="AL56" s="130">
        <f t="shared" si="5"/>
        <v>0</v>
      </c>
      <c r="AM56" s="88">
        <f t="shared" si="18"/>
        <v>728300</v>
      </c>
      <c r="AN56" s="130">
        <f t="shared" si="5"/>
        <v>0</v>
      </c>
      <c r="AO56" s="88">
        <f t="shared" si="18"/>
        <v>728300</v>
      </c>
      <c r="AP56" s="130">
        <f t="shared" si="5"/>
        <v>0</v>
      </c>
      <c r="AQ56" s="88">
        <f t="shared" si="18"/>
        <v>754600</v>
      </c>
      <c r="AR56" s="130">
        <f t="shared" si="5"/>
        <v>26300</v>
      </c>
      <c r="AS56" s="88">
        <f t="shared" si="18"/>
        <v>754600</v>
      </c>
      <c r="AT56" s="130">
        <f t="shared" si="5"/>
        <v>0</v>
      </c>
      <c r="AU56" s="88">
        <f t="shared" si="18"/>
        <v>754600</v>
      </c>
      <c r="AV56" s="130">
        <f t="shared" si="6"/>
        <v>0</v>
      </c>
      <c r="AW56" s="88">
        <f t="shared" si="18"/>
        <v>754600</v>
      </c>
      <c r="AX56" s="130">
        <f t="shared" si="6"/>
        <v>0</v>
      </c>
      <c r="AY56" s="88">
        <f t="shared" si="18"/>
        <v>0</v>
      </c>
      <c r="AZ56" s="130">
        <f t="shared" si="6"/>
        <v>-754600</v>
      </c>
      <c r="BA56" s="88">
        <f t="shared" si="18"/>
        <v>0</v>
      </c>
      <c r="BB56" s="130">
        <f t="shared" si="6"/>
        <v>0</v>
      </c>
      <c r="BC56" s="88">
        <f t="shared" si="18"/>
        <v>0</v>
      </c>
      <c r="BD56" s="130">
        <f t="shared" si="6"/>
        <v>0</v>
      </c>
      <c r="BE56" s="88">
        <f t="shared" si="18"/>
        <v>0</v>
      </c>
      <c r="BF56" s="130">
        <f t="shared" si="7"/>
        <v>0</v>
      </c>
      <c r="BG56" s="88">
        <f t="shared" si="18"/>
        <v>0</v>
      </c>
      <c r="BH56" s="130">
        <f t="shared" si="7"/>
        <v>0</v>
      </c>
      <c r="BI56" s="88">
        <f t="shared" si="18"/>
        <v>0</v>
      </c>
      <c r="BJ56" s="130">
        <f t="shared" si="7"/>
        <v>0</v>
      </c>
      <c r="BK56" s="88">
        <f t="shared" si="18"/>
        <v>0</v>
      </c>
      <c r="BL56" s="130">
        <f t="shared" si="7"/>
        <v>0</v>
      </c>
      <c r="BM56" s="88">
        <f t="shared" si="18"/>
        <v>0</v>
      </c>
      <c r="BN56" s="130">
        <f t="shared" si="7"/>
        <v>0</v>
      </c>
      <c r="BO56" s="88">
        <f t="shared" si="18"/>
        <v>0</v>
      </c>
      <c r="BP56" s="130">
        <f t="shared" si="14"/>
        <v>0</v>
      </c>
      <c r="BQ56" s="88">
        <f t="shared" si="18"/>
        <v>0</v>
      </c>
      <c r="BR56" s="130">
        <f t="shared" si="14"/>
        <v>0</v>
      </c>
      <c r="BS56" s="88">
        <f t="shared" si="18"/>
        <v>0</v>
      </c>
      <c r="BT56" s="130">
        <f t="shared" si="9"/>
        <v>0</v>
      </c>
      <c r="BU56" s="88">
        <f t="shared" si="18"/>
        <v>0</v>
      </c>
      <c r="BV56" s="130">
        <f t="shared" si="10"/>
        <v>0</v>
      </c>
      <c r="BW56" s="88">
        <f t="shared" si="18"/>
        <v>0</v>
      </c>
      <c r="BX56" s="130">
        <f t="shared" si="11"/>
        <v>0</v>
      </c>
      <c r="BY56" s="88">
        <f t="shared" si="18"/>
        <v>0</v>
      </c>
      <c r="BZ56" s="130">
        <f t="shared" si="12"/>
        <v>0</v>
      </c>
      <c r="CA56" s="88">
        <f t="shared" si="18"/>
        <v>0</v>
      </c>
      <c r="CB56" s="130">
        <f t="shared" si="13"/>
        <v>0</v>
      </c>
      <c r="CC56" s="52"/>
      <c r="CD56" s="24"/>
      <c r="CE56" s="24"/>
      <c r="CF56" s="24"/>
      <c r="CG56" s="24"/>
      <c r="CH56" s="24"/>
    </row>
    <row r="57" spans="1:86" s="25" customFormat="1" ht="26.65" hidden="1" customHeight="1" x14ac:dyDescent="0.25">
      <c r="A57" s="26"/>
      <c r="B57" s="565" t="s">
        <v>11</v>
      </c>
      <c r="C57" s="566"/>
      <c r="D57" s="566"/>
      <c r="E57" s="566"/>
      <c r="F57" s="566"/>
      <c r="G57" s="567"/>
      <c r="H57" s="17" t="s">
        <v>335</v>
      </c>
      <c r="I57" s="18" t="s">
        <v>10</v>
      </c>
      <c r="J57" s="88">
        <f t="shared" si="18"/>
        <v>752700</v>
      </c>
      <c r="K57" s="88">
        <f t="shared" si="18"/>
        <v>752700</v>
      </c>
      <c r="L57" s="130">
        <f t="shared" si="0"/>
        <v>0</v>
      </c>
      <c r="M57" s="88">
        <f t="shared" si="18"/>
        <v>752700</v>
      </c>
      <c r="N57" s="130">
        <f t="shared" si="2"/>
        <v>0</v>
      </c>
      <c r="O57" s="88">
        <f t="shared" si="18"/>
        <v>752700</v>
      </c>
      <c r="P57" s="130">
        <f t="shared" si="2"/>
        <v>0</v>
      </c>
      <c r="Q57" s="88">
        <f t="shared" si="18"/>
        <v>752700</v>
      </c>
      <c r="R57" s="130">
        <f t="shared" si="2"/>
        <v>0</v>
      </c>
      <c r="S57" s="88">
        <f t="shared" si="18"/>
        <v>752700</v>
      </c>
      <c r="T57" s="130">
        <f t="shared" si="2"/>
        <v>0</v>
      </c>
      <c r="U57" s="88">
        <f t="shared" si="18"/>
        <v>752700</v>
      </c>
      <c r="V57" s="130">
        <f t="shared" si="2"/>
        <v>0</v>
      </c>
      <c r="W57" s="88">
        <f t="shared" si="18"/>
        <v>0</v>
      </c>
      <c r="X57" s="130">
        <f t="shared" si="2"/>
        <v>-752700</v>
      </c>
      <c r="Y57" s="88">
        <f t="shared" si="18"/>
        <v>0</v>
      </c>
      <c r="Z57" s="130">
        <f t="shared" si="2"/>
        <v>0</v>
      </c>
      <c r="AA57" s="88">
        <f t="shared" si="18"/>
        <v>0</v>
      </c>
      <c r="AB57" s="130">
        <f t="shared" si="3"/>
        <v>0</v>
      </c>
      <c r="AC57" s="88">
        <f t="shared" si="18"/>
        <v>0</v>
      </c>
      <c r="AD57" s="130">
        <f t="shared" si="3"/>
        <v>0</v>
      </c>
      <c r="AE57" s="88">
        <f t="shared" si="18"/>
        <v>728300</v>
      </c>
      <c r="AF57" s="130">
        <f t="shared" si="3"/>
        <v>728300</v>
      </c>
      <c r="AG57" s="88">
        <f t="shared" si="18"/>
        <v>728300</v>
      </c>
      <c r="AH57" s="130">
        <f t="shared" si="3"/>
        <v>0</v>
      </c>
      <c r="AI57" s="88">
        <f t="shared" si="18"/>
        <v>728300</v>
      </c>
      <c r="AJ57" s="130">
        <f t="shared" si="4"/>
        <v>0</v>
      </c>
      <c r="AK57" s="88">
        <f t="shared" si="18"/>
        <v>728300</v>
      </c>
      <c r="AL57" s="130">
        <f t="shared" si="5"/>
        <v>0</v>
      </c>
      <c r="AM57" s="88">
        <f t="shared" si="18"/>
        <v>728300</v>
      </c>
      <c r="AN57" s="130">
        <f t="shared" si="5"/>
        <v>0</v>
      </c>
      <c r="AO57" s="88">
        <f t="shared" si="18"/>
        <v>728300</v>
      </c>
      <c r="AP57" s="130">
        <f t="shared" si="5"/>
        <v>0</v>
      </c>
      <c r="AQ57" s="88">
        <f t="shared" si="18"/>
        <v>754600</v>
      </c>
      <c r="AR57" s="130">
        <f t="shared" si="5"/>
        <v>26300</v>
      </c>
      <c r="AS57" s="88">
        <f t="shared" si="18"/>
        <v>754600</v>
      </c>
      <c r="AT57" s="130">
        <f t="shared" si="5"/>
        <v>0</v>
      </c>
      <c r="AU57" s="88">
        <f t="shared" si="18"/>
        <v>754600</v>
      </c>
      <c r="AV57" s="130">
        <f t="shared" si="6"/>
        <v>0</v>
      </c>
      <c r="AW57" s="88">
        <f t="shared" si="18"/>
        <v>754600</v>
      </c>
      <c r="AX57" s="130">
        <f t="shared" si="6"/>
        <v>0</v>
      </c>
      <c r="AY57" s="88">
        <f t="shared" si="18"/>
        <v>0</v>
      </c>
      <c r="AZ57" s="130">
        <f t="shared" si="6"/>
        <v>-754600</v>
      </c>
      <c r="BA57" s="88">
        <f t="shared" si="18"/>
        <v>0</v>
      </c>
      <c r="BB57" s="130">
        <f t="shared" si="6"/>
        <v>0</v>
      </c>
      <c r="BC57" s="88">
        <f t="shared" si="18"/>
        <v>0</v>
      </c>
      <c r="BD57" s="130">
        <f t="shared" si="6"/>
        <v>0</v>
      </c>
      <c r="BE57" s="88">
        <f t="shared" si="18"/>
        <v>0</v>
      </c>
      <c r="BF57" s="130">
        <f t="shared" si="7"/>
        <v>0</v>
      </c>
      <c r="BG57" s="88">
        <f t="shared" si="18"/>
        <v>0</v>
      </c>
      <c r="BH57" s="130">
        <f t="shared" si="7"/>
        <v>0</v>
      </c>
      <c r="BI57" s="88">
        <f t="shared" si="18"/>
        <v>0</v>
      </c>
      <c r="BJ57" s="130">
        <f t="shared" si="7"/>
        <v>0</v>
      </c>
      <c r="BK57" s="88">
        <f t="shared" si="18"/>
        <v>0</v>
      </c>
      <c r="BL57" s="130">
        <f t="shared" si="7"/>
        <v>0</v>
      </c>
      <c r="BM57" s="88">
        <f t="shared" si="18"/>
        <v>0</v>
      </c>
      <c r="BN57" s="130">
        <f t="shared" si="7"/>
        <v>0</v>
      </c>
      <c r="BO57" s="88">
        <f t="shared" si="18"/>
        <v>0</v>
      </c>
      <c r="BP57" s="130">
        <f t="shared" si="14"/>
        <v>0</v>
      </c>
      <c r="BQ57" s="88">
        <f t="shared" si="18"/>
        <v>0</v>
      </c>
      <c r="BR57" s="130">
        <f t="shared" si="14"/>
        <v>0</v>
      </c>
      <c r="BS57" s="88">
        <f t="shared" si="18"/>
        <v>0</v>
      </c>
      <c r="BT57" s="130">
        <f t="shared" si="9"/>
        <v>0</v>
      </c>
      <c r="BU57" s="88">
        <f t="shared" si="18"/>
        <v>0</v>
      </c>
      <c r="BV57" s="130">
        <f t="shared" si="10"/>
        <v>0</v>
      </c>
      <c r="BW57" s="88">
        <f t="shared" si="18"/>
        <v>0</v>
      </c>
      <c r="BX57" s="130">
        <f t="shared" si="11"/>
        <v>0</v>
      </c>
      <c r="BY57" s="88">
        <f t="shared" si="18"/>
        <v>0</v>
      </c>
      <c r="BZ57" s="130">
        <f t="shared" si="12"/>
        <v>0</v>
      </c>
      <c r="CA57" s="88">
        <f t="shared" si="18"/>
        <v>0</v>
      </c>
      <c r="CB57" s="130">
        <f t="shared" si="13"/>
        <v>0</v>
      </c>
      <c r="CC57" s="52"/>
      <c r="CD57" s="24"/>
      <c r="CE57" s="24"/>
      <c r="CF57" s="24"/>
      <c r="CG57" s="24"/>
      <c r="CH57" s="24"/>
    </row>
    <row r="58" spans="1:86" s="60" customFormat="1" ht="26.65" hidden="1" customHeight="1" x14ac:dyDescent="0.25">
      <c r="A58" s="61"/>
      <c r="B58" s="573" t="s">
        <v>9</v>
      </c>
      <c r="C58" s="571"/>
      <c r="D58" s="571"/>
      <c r="E58" s="571"/>
      <c r="F58" s="571"/>
      <c r="G58" s="572"/>
      <c r="H58" s="21" t="s">
        <v>335</v>
      </c>
      <c r="I58" s="22" t="s">
        <v>8</v>
      </c>
      <c r="J58" s="91">
        <v>752700</v>
      </c>
      <c r="K58" s="118">
        <v>752700</v>
      </c>
      <c r="L58" s="103">
        <f t="shared" si="0"/>
        <v>0</v>
      </c>
      <c r="M58" s="174">
        <v>752700</v>
      </c>
      <c r="N58" s="103">
        <f t="shared" si="2"/>
        <v>0</v>
      </c>
      <c r="O58" s="174">
        <v>752700</v>
      </c>
      <c r="P58" s="103">
        <f t="shared" si="2"/>
        <v>0</v>
      </c>
      <c r="Q58" s="183">
        <v>752700</v>
      </c>
      <c r="R58" s="103">
        <f t="shared" si="2"/>
        <v>0</v>
      </c>
      <c r="S58" s="204">
        <v>752700</v>
      </c>
      <c r="T58" s="103">
        <f t="shared" si="2"/>
        <v>0</v>
      </c>
      <c r="U58" s="204">
        <v>752700</v>
      </c>
      <c r="V58" s="103">
        <f t="shared" si="2"/>
        <v>0</v>
      </c>
      <c r="W58" s="204">
        <v>0</v>
      </c>
      <c r="X58" s="103">
        <f t="shared" si="2"/>
        <v>-752700</v>
      </c>
      <c r="Y58" s="204">
        <v>0</v>
      </c>
      <c r="Z58" s="103">
        <f t="shared" ref="Z58:AH91" si="19">Y58-W58</f>
        <v>0</v>
      </c>
      <c r="AA58" s="204">
        <v>0</v>
      </c>
      <c r="AB58" s="103">
        <f t="shared" si="19"/>
        <v>0</v>
      </c>
      <c r="AC58" s="204">
        <v>0</v>
      </c>
      <c r="AD58" s="103">
        <f t="shared" si="19"/>
        <v>0</v>
      </c>
      <c r="AE58" s="204">
        <v>728300</v>
      </c>
      <c r="AF58" s="103">
        <f t="shared" si="19"/>
        <v>728300</v>
      </c>
      <c r="AG58" s="248">
        <v>728300</v>
      </c>
      <c r="AH58" s="103">
        <f t="shared" si="19"/>
        <v>0</v>
      </c>
      <c r="AI58" s="248">
        <v>728300</v>
      </c>
      <c r="AJ58" s="103">
        <f t="shared" si="4"/>
        <v>0</v>
      </c>
      <c r="AK58" s="248">
        <v>728300</v>
      </c>
      <c r="AL58" s="103">
        <f t="shared" si="5"/>
        <v>0</v>
      </c>
      <c r="AM58" s="248">
        <v>728300</v>
      </c>
      <c r="AN58" s="103">
        <f t="shared" si="5"/>
        <v>0</v>
      </c>
      <c r="AO58" s="286">
        <v>728300</v>
      </c>
      <c r="AP58" s="103">
        <f t="shared" si="5"/>
        <v>0</v>
      </c>
      <c r="AQ58" s="286">
        <v>754600</v>
      </c>
      <c r="AR58" s="103">
        <f t="shared" si="5"/>
        <v>26300</v>
      </c>
      <c r="AS58" s="286">
        <v>754600</v>
      </c>
      <c r="AT58" s="103">
        <f t="shared" si="5"/>
        <v>0</v>
      </c>
      <c r="AU58" s="305">
        <v>754600</v>
      </c>
      <c r="AV58" s="103">
        <f t="shared" si="6"/>
        <v>0</v>
      </c>
      <c r="AW58" s="318">
        <v>754600</v>
      </c>
      <c r="AX58" s="103">
        <f t="shared" si="6"/>
        <v>0</v>
      </c>
      <c r="AY58" s="322">
        <v>0</v>
      </c>
      <c r="AZ58" s="103">
        <f t="shared" si="6"/>
        <v>-754600</v>
      </c>
      <c r="BA58" s="322">
        <v>0</v>
      </c>
      <c r="BB58" s="103">
        <f t="shared" si="6"/>
        <v>0</v>
      </c>
      <c r="BC58" s="322">
        <v>0</v>
      </c>
      <c r="BD58" s="103">
        <f t="shared" si="6"/>
        <v>0</v>
      </c>
      <c r="BE58" s="322">
        <v>0</v>
      </c>
      <c r="BF58" s="103">
        <f t="shared" si="7"/>
        <v>0</v>
      </c>
      <c r="BG58" s="322">
        <v>0</v>
      </c>
      <c r="BH58" s="103">
        <f t="shared" si="7"/>
        <v>0</v>
      </c>
      <c r="BI58" s="322">
        <v>0</v>
      </c>
      <c r="BJ58" s="103">
        <f t="shared" si="7"/>
        <v>0</v>
      </c>
      <c r="BK58" s="322">
        <v>0</v>
      </c>
      <c r="BL58" s="103">
        <f t="shared" si="7"/>
        <v>0</v>
      </c>
      <c r="BM58" s="322">
        <v>0</v>
      </c>
      <c r="BN58" s="103">
        <f t="shared" si="7"/>
        <v>0</v>
      </c>
      <c r="BO58" s="322">
        <v>0</v>
      </c>
      <c r="BP58" s="103">
        <f t="shared" si="14"/>
        <v>0</v>
      </c>
      <c r="BQ58" s="322">
        <v>0</v>
      </c>
      <c r="BR58" s="103">
        <f t="shared" si="14"/>
        <v>0</v>
      </c>
      <c r="BS58" s="322">
        <v>0</v>
      </c>
      <c r="BT58" s="103">
        <f t="shared" si="9"/>
        <v>0</v>
      </c>
      <c r="BU58" s="322">
        <v>0</v>
      </c>
      <c r="BV58" s="103">
        <f t="shared" si="10"/>
        <v>0</v>
      </c>
      <c r="BW58" s="322">
        <v>0</v>
      </c>
      <c r="BX58" s="103">
        <f t="shared" si="11"/>
        <v>0</v>
      </c>
      <c r="BY58" s="322">
        <v>0</v>
      </c>
      <c r="BZ58" s="103">
        <f t="shared" si="12"/>
        <v>0</v>
      </c>
      <c r="CA58" s="322">
        <v>0</v>
      </c>
      <c r="CB58" s="103">
        <f t="shared" si="13"/>
        <v>0</v>
      </c>
      <c r="CC58" s="53"/>
      <c r="CD58" s="59"/>
      <c r="CE58" s="59"/>
      <c r="CF58" s="59"/>
      <c r="CG58" s="59"/>
      <c r="CH58" s="59"/>
    </row>
    <row r="59" spans="1:86" s="25" customFormat="1" ht="29.25" customHeight="1" x14ac:dyDescent="0.25">
      <c r="A59" s="26"/>
      <c r="B59" s="533" t="s">
        <v>596</v>
      </c>
      <c r="C59" s="574"/>
      <c r="D59" s="574"/>
      <c r="E59" s="574"/>
      <c r="F59" s="574"/>
      <c r="G59" s="574"/>
      <c r="H59" s="122" t="s">
        <v>399</v>
      </c>
      <c r="I59" s="29" t="s">
        <v>5</v>
      </c>
      <c r="J59" s="89">
        <f>J66+J75</f>
        <v>4336905</v>
      </c>
      <c r="K59" s="89">
        <f>K66+K75</f>
        <v>4359047.1100000003</v>
      </c>
      <c r="L59" s="130">
        <f t="shared" si="0"/>
        <v>22142.110000000335</v>
      </c>
      <c r="M59" s="89">
        <f>M66+M75</f>
        <v>4359047.1100000003</v>
      </c>
      <c r="N59" s="130">
        <f t="shared" si="2"/>
        <v>0</v>
      </c>
      <c r="O59" s="89">
        <f>O66+O75</f>
        <v>4359047.1100000003</v>
      </c>
      <c r="P59" s="130">
        <f t="shared" si="2"/>
        <v>0</v>
      </c>
      <c r="Q59" s="89">
        <f>Q66+Q75</f>
        <v>5063431.33</v>
      </c>
      <c r="R59" s="130">
        <f t="shared" si="2"/>
        <v>704384.21999999974</v>
      </c>
      <c r="S59" s="89">
        <f>S66+S75</f>
        <v>5063368.43</v>
      </c>
      <c r="T59" s="130">
        <f t="shared" si="2"/>
        <v>-62.900000000372529</v>
      </c>
      <c r="U59" s="89">
        <f>U66+U75</f>
        <v>5063368.43</v>
      </c>
      <c r="V59" s="130">
        <f t="shared" si="2"/>
        <v>0</v>
      </c>
      <c r="W59" s="89">
        <f>W66+W75</f>
        <v>5063368.43</v>
      </c>
      <c r="X59" s="130">
        <f t="shared" si="2"/>
        <v>0</v>
      </c>
      <c r="Y59" s="89">
        <f>Y66+Y75</f>
        <v>5063368.43</v>
      </c>
      <c r="Z59" s="130">
        <f t="shared" si="19"/>
        <v>0</v>
      </c>
      <c r="AA59" s="89">
        <f>AA66+AA75</f>
        <v>5063368.43</v>
      </c>
      <c r="AB59" s="130">
        <f t="shared" si="19"/>
        <v>0</v>
      </c>
      <c r="AC59" s="89">
        <f>AC66+AC75</f>
        <v>5063368.43</v>
      </c>
      <c r="AD59" s="130">
        <f t="shared" si="19"/>
        <v>0</v>
      </c>
      <c r="AE59" s="89">
        <f>AE66+AE75</f>
        <v>2928320</v>
      </c>
      <c r="AF59" s="130">
        <f t="shared" si="19"/>
        <v>-2135048.4299999997</v>
      </c>
      <c r="AG59" s="89">
        <f>AG66+AG75</f>
        <v>2928320</v>
      </c>
      <c r="AH59" s="130">
        <f t="shared" si="19"/>
        <v>0</v>
      </c>
      <c r="AI59" s="89">
        <f>AI66+AI75</f>
        <v>2928320</v>
      </c>
      <c r="AJ59" s="130">
        <f t="shared" si="4"/>
        <v>0</v>
      </c>
      <c r="AK59" s="89">
        <f>AK66+AK75</f>
        <v>2928320</v>
      </c>
      <c r="AL59" s="130">
        <f t="shared" si="5"/>
        <v>0</v>
      </c>
      <c r="AM59" s="89">
        <f>AM66+AM75</f>
        <v>2928320</v>
      </c>
      <c r="AN59" s="130">
        <f t="shared" si="5"/>
        <v>0</v>
      </c>
      <c r="AO59" s="89">
        <f>AO66+AO75</f>
        <v>200000</v>
      </c>
      <c r="AP59" s="130">
        <f t="shared" si="5"/>
        <v>-2728320</v>
      </c>
      <c r="AQ59" s="89">
        <f>AQ66+AQ75</f>
        <v>200000</v>
      </c>
      <c r="AR59" s="130">
        <f t="shared" si="5"/>
        <v>0</v>
      </c>
      <c r="AS59" s="89">
        <f>AS66+AS75</f>
        <v>200000</v>
      </c>
      <c r="AT59" s="130">
        <f t="shared" si="5"/>
        <v>0</v>
      </c>
      <c r="AU59" s="89">
        <f>AU66+AU75</f>
        <v>200000</v>
      </c>
      <c r="AV59" s="130">
        <f t="shared" si="6"/>
        <v>0</v>
      </c>
      <c r="AW59" s="89">
        <f>AW66+AW75+AW60+AW69</f>
        <v>200000</v>
      </c>
      <c r="AX59" s="130">
        <f t="shared" si="6"/>
        <v>0</v>
      </c>
      <c r="AY59" s="89">
        <f>AY66+AY75+AY60+AY69</f>
        <v>313580</v>
      </c>
      <c r="AZ59" s="130">
        <f t="shared" si="6"/>
        <v>113580</v>
      </c>
      <c r="BA59" s="89">
        <f>BA66+BA75+BA60+BA69</f>
        <v>313580</v>
      </c>
      <c r="BB59" s="130">
        <f t="shared" si="6"/>
        <v>0</v>
      </c>
      <c r="BC59" s="89">
        <f>BC66+BC75+BC60+BC69</f>
        <v>313580</v>
      </c>
      <c r="BD59" s="130">
        <f t="shared" si="6"/>
        <v>0</v>
      </c>
      <c r="BE59" s="89">
        <f>BE66+BE75+BE60+BE69</f>
        <v>313580</v>
      </c>
      <c r="BF59" s="130">
        <f t="shared" si="7"/>
        <v>0</v>
      </c>
      <c r="BG59" s="89">
        <f>BG66+BG75+BG60+BG69</f>
        <v>313580</v>
      </c>
      <c r="BH59" s="130">
        <f t="shared" si="7"/>
        <v>0</v>
      </c>
      <c r="BI59" s="89">
        <f>BI66+BI75+BI60+BI69</f>
        <v>313580</v>
      </c>
      <c r="BJ59" s="130">
        <f t="shared" si="7"/>
        <v>0</v>
      </c>
      <c r="BK59" s="89">
        <f>BK66+BK75+BK60+BK69</f>
        <v>313580</v>
      </c>
      <c r="BL59" s="130">
        <f t="shared" si="7"/>
        <v>0</v>
      </c>
      <c r="BM59" s="89">
        <f>BM66+BM75+BM60+BM69</f>
        <v>313580</v>
      </c>
      <c r="BN59" s="130">
        <f t="shared" si="7"/>
        <v>0</v>
      </c>
      <c r="BO59" s="89">
        <f>BO66+BO75+BO60+BO69</f>
        <v>313580</v>
      </c>
      <c r="BP59" s="130">
        <f t="shared" si="14"/>
        <v>0</v>
      </c>
      <c r="BQ59" s="89">
        <f>BQ66+BQ75+BQ60+BQ69</f>
        <v>313580</v>
      </c>
      <c r="BR59" s="130">
        <f t="shared" si="14"/>
        <v>0</v>
      </c>
      <c r="BS59" s="89">
        <f>BS66+BS75+BS60+BS69+BS63+BS72</f>
        <v>313187.52</v>
      </c>
      <c r="BT59" s="130">
        <f t="shared" si="9"/>
        <v>-392.47999999998137</v>
      </c>
      <c r="BU59" s="89">
        <f>BU66+BU75+BU60+BU69+BU63+BU72</f>
        <v>300850</v>
      </c>
      <c r="BV59" s="130">
        <f t="shared" si="10"/>
        <v>-12337.520000000019</v>
      </c>
      <c r="BW59" s="89">
        <f>BW66+BW75+BW60+BW69+BW63+BW72</f>
        <v>300850</v>
      </c>
      <c r="BX59" s="130">
        <f t="shared" si="11"/>
        <v>0</v>
      </c>
      <c r="BY59" s="89">
        <f>BY66+BY75+BY60+BY69+BY63+BY72</f>
        <v>300850</v>
      </c>
      <c r="BZ59" s="130">
        <f t="shared" si="12"/>
        <v>0</v>
      </c>
      <c r="CA59" s="89">
        <f>CA66+CA75+CA60+CA69+CA63+CA72</f>
        <v>300850</v>
      </c>
      <c r="CB59" s="130">
        <f t="shared" si="13"/>
        <v>0</v>
      </c>
      <c r="CC59" s="52"/>
      <c r="CD59" s="24"/>
      <c r="CE59" s="24"/>
      <c r="CF59" s="24"/>
      <c r="CG59" s="24"/>
      <c r="CH59" s="24"/>
    </row>
    <row r="60" spans="1:86" s="25" customFormat="1" ht="36.75" hidden="1" customHeight="1" x14ac:dyDescent="0.25">
      <c r="A60" s="26"/>
      <c r="B60" s="531" t="s">
        <v>745</v>
      </c>
      <c r="C60" s="558"/>
      <c r="D60" s="558"/>
      <c r="E60" s="558"/>
      <c r="F60" s="558"/>
      <c r="G60" s="558"/>
      <c r="H60" s="313" t="s">
        <v>746</v>
      </c>
      <c r="I60" s="314" t="s">
        <v>5</v>
      </c>
      <c r="J60" s="89"/>
      <c r="K60" s="89"/>
      <c r="L60" s="130"/>
      <c r="M60" s="89"/>
      <c r="N60" s="130"/>
      <c r="O60" s="89"/>
      <c r="P60" s="130"/>
      <c r="Q60" s="89"/>
      <c r="R60" s="130"/>
      <c r="S60" s="89"/>
      <c r="T60" s="130"/>
      <c r="U60" s="89"/>
      <c r="V60" s="130"/>
      <c r="W60" s="89"/>
      <c r="X60" s="130"/>
      <c r="Y60" s="89"/>
      <c r="Z60" s="130"/>
      <c r="AA60" s="89"/>
      <c r="AB60" s="130"/>
      <c r="AC60" s="89"/>
      <c r="AD60" s="130"/>
      <c r="AE60" s="89"/>
      <c r="AF60" s="130"/>
      <c r="AG60" s="89"/>
      <c r="AH60" s="130"/>
      <c r="AI60" s="89"/>
      <c r="AJ60" s="130"/>
      <c r="AK60" s="89"/>
      <c r="AL60" s="130"/>
      <c r="AM60" s="89"/>
      <c r="AN60" s="130"/>
      <c r="AO60" s="89"/>
      <c r="AP60" s="130"/>
      <c r="AQ60" s="89"/>
      <c r="AR60" s="130"/>
      <c r="AS60" s="89"/>
      <c r="AT60" s="130"/>
      <c r="AU60" s="89"/>
      <c r="AV60" s="130"/>
      <c r="AW60" s="89">
        <f>AW61</f>
        <v>0</v>
      </c>
      <c r="AX60" s="130"/>
      <c r="AY60" s="89">
        <f>AY61</f>
        <v>297900</v>
      </c>
      <c r="AZ60" s="130">
        <f t="shared" si="6"/>
        <v>297900</v>
      </c>
      <c r="BA60" s="89">
        <f>BA61</f>
        <v>297900</v>
      </c>
      <c r="BB60" s="130">
        <f t="shared" si="6"/>
        <v>0</v>
      </c>
      <c r="BC60" s="89">
        <f>BC61</f>
        <v>297900</v>
      </c>
      <c r="BD60" s="130">
        <f t="shared" si="6"/>
        <v>0</v>
      </c>
      <c r="BE60" s="89">
        <f>BE61</f>
        <v>297900</v>
      </c>
      <c r="BF60" s="130">
        <f t="shared" si="7"/>
        <v>0</v>
      </c>
      <c r="BG60" s="89">
        <f>BG61</f>
        <v>297900</v>
      </c>
      <c r="BH60" s="130">
        <f t="shared" si="7"/>
        <v>0</v>
      </c>
      <c r="BI60" s="89">
        <f>BI61</f>
        <v>297900</v>
      </c>
      <c r="BJ60" s="130">
        <f t="shared" si="7"/>
        <v>0</v>
      </c>
      <c r="BK60" s="89">
        <f>BK61</f>
        <v>297900</v>
      </c>
      <c r="BL60" s="130">
        <f t="shared" si="7"/>
        <v>0</v>
      </c>
      <c r="BM60" s="89">
        <f>BM61</f>
        <v>297900</v>
      </c>
      <c r="BN60" s="130">
        <f t="shared" si="7"/>
        <v>0</v>
      </c>
      <c r="BO60" s="89">
        <f>BO61</f>
        <v>297900</v>
      </c>
      <c r="BP60" s="130">
        <f t="shared" si="14"/>
        <v>0</v>
      </c>
      <c r="BQ60" s="89">
        <f>BQ61</f>
        <v>297900</v>
      </c>
      <c r="BR60" s="130">
        <f t="shared" si="14"/>
        <v>0</v>
      </c>
      <c r="BS60" s="89">
        <f>BS61</f>
        <v>297900</v>
      </c>
      <c r="BT60" s="130">
        <f t="shared" si="9"/>
        <v>0</v>
      </c>
      <c r="BU60" s="89">
        <f>BU61</f>
        <v>0</v>
      </c>
      <c r="BV60" s="130">
        <f t="shared" si="10"/>
        <v>-297900</v>
      </c>
      <c r="BW60" s="89">
        <f>BW61</f>
        <v>0</v>
      </c>
      <c r="BX60" s="130">
        <f t="shared" si="11"/>
        <v>0</v>
      </c>
      <c r="BY60" s="89">
        <f>BY61</f>
        <v>0</v>
      </c>
      <c r="BZ60" s="130">
        <f t="shared" si="12"/>
        <v>0</v>
      </c>
      <c r="CA60" s="89">
        <f>CA61</f>
        <v>0</v>
      </c>
      <c r="CB60" s="130">
        <f t="shared" si="13"/>
        <v>0</v>
      </c>
      <c r="CC60" s="52"/>
      <c r="CD60" s="24"/>
      <c r="CE60" s="24"/>
      <c r="CF60" s="24"/>
      <c r="CG60" s="24"/>
      <c r="CH60" s="24"/>
    </row>
    <row r="61" spans="1:86" s="25" customFormat="1" ht="15.75" hidden="1" x14ac:dyDescent="0.25">
      <c r="A61" s="26"/>
      <c r="B61" s="558" t="s">
        <v>79</v>
      </c>
      <c r="C61" s="558"/>
      <c r="D61" s="558"/>
      <c r="E61" s="558"/>
      <c r="F61" s="558"/>
      <c r="G61" s="558"/>
      <c r="H61" s="313" t="s">
        <v>746</v>
      </c>
      <c r="I61" s="314" t="s">
        <v>78</v>
      </c>
      <c r="J61" s="89"/>
      <c r="K61" s="89"/>
      <c r="L61" s="130"/>
      <c r="M61" s="89"/>
      <c r="N61" s="130"/>
      <c r="O61" s="89"/>
      <c r="P61" s="130"/>
      <c r="Q61" s="89"/>
      <c r="R61" s="130"/>
      <c r="S61" s="89"/>
      <c r="T61" s="130"/>
      <c r="U61" s="89"/>
      <c r="V61" s="130"/>
      <c r="W61" s="89"/>
      <c r="X61" s="130"/>
      <c r="Y61" s="89"/>
      <c r="Z61" s="130"/>
      <c r="AA61" s="89"/>
      <c r="AB61" s="130"/>
      <c r="AC61" s="89"/>
      <c r="AD61" s="130"/>
      <c r="AE61" s="89"/>
      <c r="AF61" s="130"/>
      <c r="AG61" s="89"/>
      <c r="AH61" s="130"/>
      <c r="AI61" s="89"/>
      <c r="AJ61" s="130"/>
      <c r="AK61" s="89"/>
      <c r="AL61" s="130"/>
      <c r="AM61" s="89"/>
      <c r="AN61" s="130"/>
      <c r="AO61" s="89"/>
      <c r="AP61" s="130"/>
      <c r="AQ61" s="89"/>
      <c r="AR61" s="130"/>
      <c r="AS61" s="89"/>
      <c r="AT61" s="130"/>
      <c r="AU61" s="89"/>
      <c r="AV61" s="130"/>
      <c r="AW61" s="89">
        <f>AW62</f>
        <v>0</v>
      </c>
      <c r="AX61" s="130"/>
      <c r="AY61" s="89">
        <f>AY62</f>
        <v>297900</v>
      </c>
      <c r="AZ61" s="130">
        <f t="shared" si="6"/>
        <v>297900</v>
      </c>
      <c r="BA61" s="89">
        <f>BA62</f>
        <v>297900</v>
      </c>
      <c r="BB61" s="130">
        <f t="shared" si="6"/>
        <v>0</v>
      </c>
      <c r="BC61" s="89">
        <f>BC62</f>
        <v>297900</v>
      </c>
      <c r="BD61" s="130">
        <f t="shared" si="6"/>
        <v>0</v>
      </c>
      <c r="BE61" s="89">
        <f>BE62</f>
        <v>297900</v>
      </c>
      <c r="BF61" s="130">
        <f t="shared" si="7"/>
        <v>0</v>
      </c>
      <c r="BG61" s="89">
        <f>BG62</f>
        <v>297900</v>
      </c>
      <c r="BH61" s="130">
        <f t="shared" si="7"/>
        <v>0</v>
      </c>
      <c r="BI61" s="89">
        <f>BI62</f>
        <v>297900</v>
      </c>
      <c r="BJ61" s="130">
        <f t="shared" si="7"/>
        <v>0</v>
      </c>
      <c r="BK61" s="89">
        <f>BK62</f>
        <v>297900</v>
      </c>
      <c r="BL61" s="130">
        <f t="shared" si="7"/>
        <v>0</v>
      </c>
      <c r="BM61" s="89">
        <f>BM62</f>
        <v>297900</v>
      </c>
      <c r="BN61" s="130">
        <f t="shared" si="7"/>
        <v>0</v>
      </c>
      <c r="BO61" s="89">
        <f>BO62</f>
        <v>297900</v>
      </c>
      <c r="BP61" s="130">
        <f t="shared" si="14"/>
        <v>0</v>
      </c>
      <c r="BQ61" s="89">
        <f>BQ62</f>
        <v>297900</v>
      </c>
      <c r="BR61" s="130">
        <f t="shared" si="14"/>
        <v>0</v>
      </c>
      <c r="BS61" s="89">
        <f>BS62</f>
        <v>297900</v>
      </c>
      <c r="BT61" s="130">
        <f t="shared" si="9"/>
        <v>0</v>
      </c>
      <c r="BU61" s="89">
        <f>BU62</f>
        <v>0</v>
      </c>
      <c r="BV61" s="130">
        <f t="shared" si="10"/>
        <v>-297900</v>
      </c>
      <c r="BW61" s="89">
        <f>BW62</f>
        <v>0</v>
      </c>
      <c r="BX61" s="130">
        <f t="shared" si="11"/>
        <v>0</v>
      </c>
      <c r="BY61" s="89">
        <f>BY62</f>
        <v>0</v>
      </c>
      <c r="BZ61" s="130">
        <f t="shared" si="12"/>
        <v>0</v>
      </c>
      <c r="CA61" s="89">
        <f>CA62</f>
        <v>0</v>
      </c>
      <c r="CB61" s="130">
        <f t="shared" si="13"/>
        <v>0</v>
      </c>
      <c r="CC61" s="52"/>
      <c r="CD61" s="24"/>
      <c r="CE61" s="24"/>
      <c r="CF61" s="24"/>
      <c r="CG61" s="24"/>
      <c r="CH61" s="24"/>
    </row>
    <row r="62" spans="1:86" s="60" customFormat="1" ht="37.5" hidden="1" customHeight="1" x14ac:dyDescent="0.25">
      <c r="A62" s="61"/>
      <c r="B62" s="559" t="s">
        <v>99</v>
      </c>
      <c r="C62" s="559"/>
      <c r="D62" s="559"/>
      <c r="E62" s="559"/>
      <c r="F62" s="559"/>
      <c r="G62" s="559"/>
      <c r="H62" s="324" t="s">
        <v>746</v>
      </c>
      <c r="I62" s="325" t="s">
        <v>97</v>
      </c>
      <c r="J62" s="91"/>
      <c r="K62" s="91"/>
      <c r="L62" s="103"/>
      <c r="M62" s="91"/>
      <c r="N62" s="103"/>
      <c r="O62" s="91"/>
      <c r="P62" s="103"/>
      <c r="Q62" s="91"/>
      <c r="R62" s="103"/>
      <c r="S62" s="91"/>
      <c r="T62" s="103"/>
      <c r="U62" s="91"/>
      <c r="V62" s="103"/>
      <c r="W62" s="91"/>
      <c r="X62" s="103"/>
      <c r="Y62" s="91"/>
      <c r="Z62" s="103"/>
      <c r="AA62" s="91"/>
      <c r="AB62" s="103"/>
      <c r="AC62" s="91"/>
      <c r="AD62" s="103"/>
      <c r="AE62" s="91"/>
      <c r="AF62" s="103"/>
      <c r="AG62" s="91"/>
      <c r="AH62" s="103"/>
      <c r="AI62" s="91"/>
      <c r="AJ62" s="103"/>
      <c r="AK62" s="91"/>
      <c r="AL62" s="103"/>
      <c r="AM62" s="91"/>
      <c r="AN62" s="103"/>
      <c r="AO62" s="91"/>
      <c r="AP62" s="103"/>
      <c r="AQ62" s="91"/>
      <c r="AR62" s="103"/>
      <c r="AS62" s="91"/>
      <c r="AT62" s="103"/>
      <c r="AU62" s="91"/>
      <c r="AV62" s="103"/>
      <c r="AW62" s="91">
        <v>0</v>
      </c>
      <c r="AX62" s="103"/>
      <c r="AY62" s="318">
        <v>297900</v>
      </c>
      <c r="AZ62" s="103">
        <f t="shared" si="6"/>
        <v>297900</v>
      </c>
      <c r="BA62" s="318">
        <v>297900</v>
      </c>
      <c r="BB62" s="103">
        <f t="shared" si="6"/>
        <v>0</v>
      </c>
      <c r="BC62" s="318">
        <v>297900</v>
      </c>
      <c r="BD62" s="103">
        <f t="shared" ref="BD62:BR80" si="20">BC62-BA62</f>
        <v>0</v>
      </c>
      <c r="BE62" s="318">
        <v>297900</v>
      </c>
      <c r="BF62" s="103">
        <f t="shared" si="20"/>
        <v>0</v>
      </c>
      <c r="BG62" s="318">
        <v>297900</v>
      </c>
      <c r="BH62" s="103">
        <f t="shared" si="20"/>
        <v>0</v>
      </c>
      <c r="BI62" s="318">
        <v>297900</v>
      </c>
      <c r="BJ62" s="103">
        <f t="shared" si="20"/>
        <v>0</v>
      </c>
      <c r="BK62" s="318">
        <v>297900</v>
      </c>
      <c r="BL62" s="103">
        <f t="shared" si="20"/>
        <v>0</v>
      </c>
      <c r="BM62" s="318">
        <v>297900</v>
      </c>
      <c r="BN62" s="103">
        <f t="shared" si="20"/>
        <v>0</v>
      </c>
      <c r="BO62" s="318">
        <v>297900</v>
      </c>
      <c r="BP62" s="103">
        <f t="shared" si="20"/>
        <v>0</v>
      </c>
      <c r="BQ62" s="318">
        <v>297900</v>
      </c>
      <c r="BR62" s="103">
        <f t="shared" si="20"/>
        <v>0</v>
      </c>
      <c r="BS62" s="318">
        <v>297900</v>
      </c>
      <c r="BT62" s="103">
        <f t="shared" si="9"/>
        <v>0</v>
      </c>
      <c r="BU62" s="322">
        <v>0</v>
      </c>
      <c r="BV62" s="103">
        <f t="shared" si="10"/>
        <v>-297900</v>
      </c>
      <c r="BW62" s="322">
        <v>0</v>
      </c>
      <c r="BX62" s="103">
        <f t="shared" si="11"/>
        <v>0</v>
      </c>
      <c r="BY62" s="322">
        <v>0</v>
      </c>
      <c r="BZ62" s="103">
        <f t="shared" si="12"/>
        <v>0</v>
      </c>
      <c r="CA62" s="322">
        <v>0</v>
      </c>
      <c r="CB62" s="103">
        <f t="shared" si="13"/>
        <v>0</v>
      </c>
      <c r="CC62" s="53"/>
      <c r="CD62" s="59"/>
      <c r="CE62" s="59"/>
      <c r="CF62" s="59"/>
      <c r="CG62" s="59"/>
      <c r="CH62" s="59"/>
    </row>
    <row r="63" spans="1:86" s="25" customFormat="1" ht="51" customHeight="1" x14ac:dyDescent="0.25">
      <c r="A63" s="26"/>
      <c r="B63" s="531" t="s">
        <v>966</v>
      </c>
      <c r="C63" s="558"/>
      <c r="D63" s="558"/>
      <c r="E63" s="558"/>
      <c r="F63" s="558"/>
      <c r="G63" s="558"/>
      <c r="H63" s="313" t="s">
        <v>967</v>
      </c>
      <c r="I63" s="314" t="s">
        <v>5</v>
      </c>
      <c r="J63" s="89"/>
      <c r="K63" s="89"/>
      <c r="L63" s="130"/>
      <c r="M63" s="89"/>
      <c r="N63" s="130"/>
      <c r="O63" s="89"/>
      <c r="P63" s="130"/>
      <c r="Q63" s="89"/>
      <c r="R63" s="130"/>
      <c r="S63" s="89"/>
      <c r="T63" s="130"/>
      <c r="U63" s="89"/>
      <c r="V63" s="130"/>
      <c r="W63" s="89"/>
      <c r="X63" s="130"/>
      <c r="Y63" s="89"/>
      <c r="Z63" s="130"/>
      <c r="AA63" s="89"/>
      <c r="AB63" s="130"/>
      <c r="AC63" s="89"/>
      <c r="AD63" s="130"/>
      <c r="AE63" s="89"/>
      <c r="AF63" s="130"/>
      <c r="AG63" s="89"/>
      <c r="AH63" s="130"/>
      <c r="AI63" s="89"/>
      <c r="AJ63" s="130"/>
      <c r="AK63" s="89"/>
      <c r="AL63" s="130"/>
      <c r="AM63" s="89"/>
      <c r="AN63" s="130"/>
      <c r="AO63" s="89"/>
      <c r="AP63" s="130"/>
      <c r="AQ63" s="89"/>
      <c r="AR63" s="130"/>
      <c r="AS63" s="89"/>
      <c r="AT63" s="130"/>
      <c r="AU63" s="89"/>
      <c r="AV63" s="130"/>
      <c r="AW63" s="89"/>
      <c r="AX63" s="130"/>
      <c r="AY63" s="322"/>
      <c r="AZ63" s="130"/>
      <c r="BA63" s="322"/>
      <c r="BB63" s="130"/>
      <c r="BC63" s="322"/>
      <c r="BD63" s="130"/>
      <c r="BE63" s="322"/>
      <c r="BF63" s="130"/>
      <c r="BG63" s="322"/>
      <c r="BH63" s="130"/>
      <c r="BI63" s="322"/>
      <c r="BJ63" s="130"/>
      <c r="BK63" s="322"/>
      <c r="BL63" s="130"/>
      <c r="BM63" s="322"/>
      <c r="BN63" s="130"/>
      <c r="BO63" s="322"/>
      <c r="BP63" s="130"/>
      <c r="BQ63" s="322"/>
      <c r="BR63" s="130"/>
      <c r="BS63" s="322">
        <f>BS64</f>
        <v>0</v>
      </c>
      <c r="BT63" s="130"/>
      <c r="BU63" s="322">
        <f>BU64</f>
        <v>285800</v>
      </c>
      <c r="BV63" s="130">
        <f t="shared" si="10"/>
        <v>285800</v>
      </c>
      <c r="BW63" s="322">
        <f>BW64</f>
        <v>285800</v>
      </c>
      <c r="BX63" s="130">
        <f t="shared" si="11"/>
        <v>0</v>
      </c>
      <c r="BY63" s="322">
        <f>BY64</f>
        <v>285800</v>
      </c>
      <c r="BZ63" s="130">
        <f t="shared" si="12"/>
        <v>0</v>
      </c>
      <c r="CA63" s="322">
        <f>CA64</f>
        <v>285800</v>
      </c>
      <c r="CB63" s="130">
        <f t="shared" si="13"/>
        <v>0</v>
      </c>
      <c r="CC63" s="52"/>
      <c r="CD63" s="24"/>
      <c r="CE63" s="24"/>
      <c r="CF63" s="24"/>
      <c r="CG63" s="24"/>
      <c r="CH63" s="24"/>
    </row>
    <row r="64" spans="1:86" s="25" customFormat="1" ht="15.75" x14ac:dyDescent="0.25">
      <c r="A64" s="26"/>
      <c r="B64" s="558" t="s">
        <v>79</v>
      </c>
      <c r="C64" s="558"/>
      <c r="D64" s="558"/>
      <c r="E64" s="558"/>
      <c r="F64" s="558"/>
      <c r="G64" s="558"/>
      <c r="H64" s="313" t="s">
        <v>967</v>
      </c>
      <c r="I64" s="314" t="s">
        <v>78</v>
      </c>
      <c r="J64" s="89"/>
      <c r="K64" s="89"/>
      <c r="L64" s="130"/>
      <c r="M64" s="89"/>
      <c r="N64" s="130"/>
      <c r="O64" s="89"/>
      <c r="P64" s="130"/>
      <c r="Q64" s="89"/>
      <c r="R64" s="130"/>
      <c r="S64" s="89"/>
      <c r="T64" s="130"/>
      <c r="U64" s="89"/>
      <c r="V64" s="130"/>
      <c r="W64" s="89"/>
      <c r="X64" s="130"/>
      <c r="Y64" s="89"/>
      <c r="Z64" s="130"/>
      <c r="AA64" s="89"/>
      <c r="AB64" s="130"/>
      <c r="AC64" s="89"/>
      <c r="AD64" s="130"/>
      <c r="AE64" s="89"/>
      <c r="AF64" s="130"/>
      <c r="AG64" s="89"/>
      <c r="AH64" s="130"/>
      <c r="AI64" s="89"/>
      <c r="AJ64" s="130"/>
      <c r="AK64" s="89"/>
      <c r="AL64" s="130"/>
      <c r="AM64" s="89"/>
      <c r="AN64" s="130"/>
      <c r="AO64" s="89"/>
      <c r="AP64" s="130"/>
      <c r="AQ64" s="89"/>
      <c r="AR64" s="130"/>
      <c r="AS64" s="89"/>
      <c r="AT64" s="130"/>
      <c r="AU64" s="89"/>
      <c r="AV64" s="130"/>
      <c r="AW64" s="89"/>
      <c r="AX64" s="130"/>
      <c r="AY64" s="322"/>
      <c r="AZ64" s="130"/>
      <c r="BA64" s="322"/>
      <c r="BB64" s="130"/>
      <c r="BC64" s="322"/>
      <c r="BD64" s="130"/>
      <c r="BE64" s="322"/>
      <c r="BF64" s="130"/>
      <c r="BG64" s="322"/>
      <c r="BH64" s="130"/>
      <c r="BI64" s="322"/>
      <c r="BJ64" s="130"/>
      <c r="BK64" s="322"/>
      <c r="BL64" s="130"/>
      <c r="BM64" s="322"/>
      <c r="BN64" s="130"/>
      <c r="BO64" s="322"/>
      <c r="BP64" s="130"/>
      <c r="BQ64" s="322"/>
      <c r="BR64" s="130"/>
      <c r="BS64" s="322">
        <f>BS65</f>
        <v>0</v>
      </c>
      <c r="BT64" s="130"/>
      <c r="BU64" s="322">
        <f>BU65</f>
        <v>285800</v>
      </c>
      <c r="BV64" s="130">
        <f t="shared" si="10"/>
        <v>285800</v>
      </c>
      <c r="BW64" s="322">
        <f>BW65</f>
        <v>285800</v>
      </c>
      <c r="BX64" s="130">
        <f t="shared" si="11"/>
        <v>0</v>
      </c>
      <c r="BY64" s="322">
        <f>BY65</f>
        <v>285800</v>
      </c>
      <c r="BZ64" s="130">
        <f t="shared" si="12"/>
        <v>0</v>
      </c>
      <c r="CA64" s="322">
        <f>CA65</f>
        <v>285800</v>
      </c>
      <c r="CB64" s="130">
        <f t="shared" si="13"/>
        <v>0</v>
      </c>
      <c r="CC64" s="52"/>
      <c r="CD64" s="24"/>
      <c r="CE64" s="24"/>
      <c r="CF64" s="24"/>
      <c r="CG64" s="24"/>
      <c r="CH64" s="24"/>
    </row>
    <row r="65" spans="1:86" s="60" customFormat="1" ht="37.5" customHeight="1" x14ac:dyDescent="0.25">
      <c r="A65" s="61"/>
      <c r="B65" s="559" t="s">
        <v>99</v>
      </c>
      <c r="C65" s="559"/>
      <c r="D65" s="559"/>
      <c r="E65" s="559"/>
      <c r="F65" s="559"/>
      <c r="G65" s="559"/>
      <c r="H65" s="324" t="s">
        <v>967</v>
      </c>
      <c r="I65" s="325" t="s">
        <v>97</v>
      </c>
      <c r="J65" s="91"/>
      <c r="K65" s="91"/>
      <c r="L65" s="103"/>
      <c r="M65" s="91"/>
      <c r="N65" s="103"/>
      <c r="O65" s="91"/>
      <c r="P65" s="103"/>
      <c r="Q65" s="91"/>
      <c r="R65" s="103"/>
      <c r="S65" s="91"/>
      <c r="T65" s="103"/>
      <c r="U65" s="91"/>
      <c r="V65" s="103"/>
      <c r="W65" s="91"/>
      <c r="X65" s="103"/>
      <c r="Y65" s="91"/>
      <c r="Z65" s="103"/>
      <c r="AA65" s="91"/>
      <c r="AB65" s="103"/>
      <c r="AC65" s="91"/>
      <c r="AD65" s="103"/>
      <c r="AE65" s="91"/>
      <c r="AF65" s="103"/>
      <c r="AG65" s="91"/>
      <c r="AH65" s="103"/>
      <c r="AI65" s="91"/>
      <c r="AJ65" s="103"/>
      <c r="AK65" s="91"/>
      <c r="AL65" s="103"/>
      <c r="AM65" s="91"/>
      <c r="AN65" s="103"/>
      <c r="AO65" s="91"/>
      <c r="AP65" s="103"/>
      <c r="AQ65" s="91"/>
      <c r="AR65" s="103"/>
      <c r="AS65" s="91"/>
      <c r="AT65" s="103"/>
      <c r="AU65" s="91"/>
      <c r="AV65" s="103"/>
      <c r="AW65" s="91"/>
      <c r="AX65" s="103"/>
      <c r="AY65" s="318"/>
      <c r="AZ65" s="103"/>
      <c r="BA65" s="318"/>
      <c r="BB65" s="103"/>
      <c r="BC65" s="318"/>
      <c r="BD65" s="103"/>
      <c r="BE65" s="318"/>
      <c r="BF65" s="103"/>
      <c r="BG65" s="318"/>
      <c r="BH65" s="103"/>
      <c r="BI65" s="318"/>
      <c r="BJ65" s="103"/>
      <c r="BK65" s="318"/>
      <c r="BL65" s="103"/>
      <c r="BM65" s="318"/>
      <c r="BN65" s="103"/>
      <c r="BO65" s="318"/>
      <c r="BP65" s="103"/>
      <c r="BQ65" s="318"/>
      <c r="BR65" s="103"/>
      <c r="BS65" s="318">
        <v>0</v>
      </c>
      <c r="BT65" s="103"/>
      <c r="BU65" s="318">
        <v>285800</v>
      </c>
      <c r="BV65" s="103">
        <f t="shared" si="10"/>
        <v>285800</v>
      </c>
      <c r="BW65" s="361">
        <v>285800</v>
      </c>
      <c r="BX65" s="103">
        <f t="shared" si="11"/>
        <v>0</v>
      </c>
      <c r="BY65" s="368">
        <v>285800</v>
      </c>
      <c r="BZ65" s="103">
        <f t="shared" si="12"/>
        <v>0</v>
      </c>
      <c r="CA65" s="502">
        <v>285800</v>
      </c>
      <c r="CB65" s="103">
        <f t="shared" si="13"/>
        <v>0</v>
      </c>
      <c r="CC65" s="53">
        <v>7</v>
      </c>
      <c r="CD65" s="59"/>
      <c r="CE65" s="59"/>
      <c r="CF65" s="59"/>
      <c r="CG65" s="59"/>
      <c r="CH65" s="59"/>
    </row>
    <row r="66" spans="1:86" s="25" customFormat="1" ht="15.75" hidden="1" x14ac:dyDescent="0.25">
      <c r="A66" s="26"/>
      <c r="B66" s="574" t="s">
        <v>140</v>
      </c>
      <c r="C66" s="574"/>
      <c r="D66" s="574"/>
      <c r="E66" s="574"/>
      <c r="F66" s="574"/>
      <c r="G66" s="574"/>
      <c r="H66" s="122" t="s">
        <v>846</v>
      </c>
      <c r="I66" s="29" t="s">
        <v>5</v>
      </c>
      <c r="J66" s="89">
        <f>J67</f>
        <v>4120000</v>
      </c>
      <c r="K66" s="89">
        <f>K67</f>
        <v>4120000</v>
      </c>
      <c r="L66" s="130">
        <f t="shared" si="0"/>
        <v>0</v>
      </c>
      <c r="M66" s="89">
        <f>M67</f>
        <v>4120000</v>
      </c>
      <c r="N66" s="130">
        <f t="shared" si="2"/>
        <v>0</v>
      </c>
      <c r="O66" s="89">
        <f>O67</f>
        <v>4120000</v>
      </c>
      <c r="P66" s="130">
        <f t="shared" si="2"/>
        <v>0</v>
      </c>
      <c r="Q66" s="89">
        <f>Q67</f>
        <v>4810200</v>
      </c>
      <c r="R66" s="130">
        <f t="shared" si="2"/>
        <v>690200</v>
      </c>
      <c r="S66" s="89">
        <f>S67</f>
        <v>4810200</v>
      </c>
      <c r="T66" s="130">
        <f t="shared" si="2"/>
        <v>0</v>
      </c>
      <c r="U66" s="89">
        <f>U67</f>
        <v>4810200</v>
      </c>
      <c r="V66" s="130">
        <f t="shared" si="2"/>
        <v>0</v>
      </c>
      <c r="W66" s="89">
        <f>W67</f>
        <v>4810200</v>
      </c>
      <c r="X66" s="130">
        <f t="shared" si="2"/>
        <v>0</v>
      </c>
      <c r="Y66" s="89">
        <f>Y67</f>
        <v>4810200</v>
      </c>
      <c r="Z66" s="130">
        <f t="shared" si="19"/>
        <v>0</v>
      </c>
      <c r="AA66" s="89">
        <f>AA67</f>
        <v>4810200</v>
      </c>
      <c r="AB66" s="130">
        <f t="shared" si="19"/>
        <v>0</v>
      </c>
      <c r="AC66" s="89">
        <f>AC67</f>
        <v>4810200</v>
      </c>
      <c r="AD66" s="130">
        <f t="shared" si="19"/>
        <v>0</v>
      </c>
      <c r="AE66" s="89">
        <f>AE67</f>
        <v>2781900</v>
      </c>
      <c r="AF66" s="130">
        <f t="shared" si="19"/>
        <v>-2028300</v>
      </c>
      <c r="AG66" s="89">
        <f>AG67</f>
        <v>2781900</v>
      </c>
      <c r="AH66" s="130">
        <f t="shared" si="19"/>
        <v>0</v>
      </c>
      <c r="AI66" s="89">
        <f>AI67</f>
        <v>2781900</v>
      </c>
      <c r="AJ66" s="130">
        <f t="shared" si="4"/>
        <v>0</v>
      </c>
      <c r="AK66" s="89">
        <f>AK67</f>
        <v>2781900</v>
      </c>
      <c r="AL66" s="130">
        <f t="shared" si="5"/>
        <v>0</v>
      </c>
      <c r="AM66" s="89">
        <f>AM67</f>
        <v>2781900</v>
      </c>
      <c r="AN66" s="130">
        <f t="shared" si="5"/>
        <v>0</v>
      </c>
      <c r="AO66" s="89">
        <f>AO67</f>
        <v>190000</v>
      </c>
      <c r="AP66" s="130">
        <f t="shared" si="5"/>
        <v>-2591900</v>
      </c>
      <c r="AQ66" s="89">
        <f>AQ67</f>
        <v>190000</v>
      </c>
      <c r="AR66" s="130">
        <f t="shared" si="5"/>
        <v>0</v>
      </c>
      <c r="AS66" s="89">
        <f>AS67</f>
        <v>190000</v>
      </c>
      <c r="AT66" s="130">
        <f t="shared" si="5"/>
        <v>0</v>
      </c>
      <c r="AU66" s="89">
        <f>AU67</f>
        <v>190000</v>
      </c>
      <c r="AV66" s="130">
        <f t="shared" si="6"/>
        <v>0</v>
      </c>
      <c r="AW66" s="89">
        <f>AW67</f>
        <v>190000</v>
      </c>
      <c r="AX66" s="130">
        <f t="shared" si="6"/>
        <v>0</v>
      </c>
      <c r="AY66" s="89">
        <f>AY67</f>
        <v>0</v>
      </c>
      <c r="AZ66" s="130">
        <f t="shared" si="6"/>
        <v>-190000</v>
      </c>
      <c r="BA66" s="89">
        <f>BA67</f>
        <v>0</v>
      </c>
      <c r="BB66" s="130">
        <f t="shared" si="6"/>
        <v>0</v>
      </c>
      <c r="BC66" s="89">
        <f>BC67</f>
        <v>0</v>
      </c>
      <c r="BD66" s="130">
        <f t="shared" si="20"/>
        <v>0</v>
      </c>
      <c r="BE66" s="89">
        <f>BE67</f>
        <v>0</v>
      </c>
      <c r="BF66" s="130">
        <f t="shared" si="20"/>
        <v>0</v>
      </c>
      <c r="BG66" s="89">
        <f>BG67</f>
        <v>0</v>
      </c>
      <c r="BH66" s="130">
        <f t="shared" si="20"/>
        <v>0</v>
      </c>
      <c r="BI66" s="89">
        <f>BI67</f>
        <v>0</v>
      </c>
      <c r="BJ66" s="130">
        <f t="shared" si="20"/>
        <v>0</v>
      </c>
      <c r="BK66" s="89">
        <f>BK67</f>
        <v>0</v>
      </c>
      <c r="BL66" s="130">
        <f t="shared" si="20"/>
        <v>0</v>
      </c>
      <c r="BM66" s="89">
        <f>BM67</f>
        <v>0</v>
      </c>
      <c r="BN66" s="130">
        <f t="shared" si="20"/>
        <v>0</v>
      </c>
      <c r="BO66" s="89">
        <f>BO67</f>
        <v>0</v>
      </c>
      <c r="BP66" s="130">
        <f t="shared" si="20"/>
        <v>0</v>
      </c>
      <c r="BQ66" s="89">
        <f>BQ67</f>
        <v>0</v>
      </c>
      <c r="BR66" s="130">
        <f t="shared" si="20"/>
        <v>0</v>
      </c>
      <c r="BS66" s="89">
        <f>BS67</f>
        <v>0</v>
      </c>
      <c r="BT66" s="130">
        <f t="shared" si="9"/>
        <v>0</v>
      </c>
      <c r="BU66" s="89">
        <f>BU67</f>
        <v>0</v>
      </c>
      <c r="BV66" s="130">
        <f t="shared" si="10"/>
        <v>0</v>
      </c>
      <c r="BW66" s="89">
        <f>BW67</f>
        <v>0</v>
      </c>
      <c r="BX66" s="130">
        <f t="shared" si="11"/>
        <v>0</v>
      </c>
      <c r="BY66" s="89">
        <f>BY67</f>
        <v>0</v>
      </c>
      <c r="BZ66" s="130">
        <f t="shared" si="12"/>
        <v>0</v>
      </c>
      <c r="CA66" s="89">
        <f>CA67</f>
        <v>0</v>
      </c>
      <c r="CB66" s="130">
        <f t="shared" si="13"/>
        <v>0</v>
      </c>
      <c r="CC66" s="52"/>
      <c r="CD66" s="24"/>
      <c r="CE66" s="24"/>
      <c r="CF66" s="24"/>
      <c r="CG66" s="24"/>
      <c r="CH66" s="24"/>
    </row>
    <row r="67" spans="1:86" s="25" customFormat="1" ht="15.75" hidden="1" x14ac:dyDescent="0.25">
      <c r="A67" s="26"/>
      <c r="B67" s="558" t="s">
        <v>79</v>
      </c>
      <c r="C67" s="558"/>
      <c r="D67" s="558"/>
      <c r="E67" s="558"/>
      <c r="F67" s="558"/>
      <c r="G67" s="558"/>
      <c r="H67" s="122" t="s">
        <v>846</v>
      </c>
      <c r="I67" s="29" t="s">
        <v>78</v>
      </c>
      <c r="J67" s="89">
        <f>J68</f>
        <v>4120000</v>
      </c>
      <c r="K67" s="89">
        <f>K68</f>
        <v>4120000</v>
      </c>
      <c r="L67" s="130">
        <f t="shared" si="0"/>
        <v>0</v>
      </c>
      <c r="M67" s="89">
        <f>M68</f>
        <v>4120000</v>
      </c>
      <c r="N67" s="130">
        <f t="shared" si="2"/>
        <v>0</v>
      </c>
      <c r="O67" s="89">
        <f>O68</f>
        <v>4120000</v>
      </c>
      <c r="P67" s="130">
        <f t="shared" si="2"/>
        <v>0</v>
      </c>
      <c r="Q67" s="89">
        <f>Q68</f>
        <v>4810200</v>
      </c>
      <c r="R67" s="130">
        <f t="shared" si="2"/>
        <v>690200</v>
      </c>
      <c r="S67" s="89">
        <f>S68</f>
        <v>4810200</v>
      </c>
      <c r="T67" s="130">
        <f t="shared" si="2"/>
        <v>0</v>
      </c>
      <c r="U67" s="89">
        <f>U68</f>
        <v>4810200</v>
      </c>
      <c r="V67" s="130">
        <f t="shared" si="2"/>
        <v>0</v>
      </c>
      <c r="W67" s="89">
        <f>W68</f>
        <v>4810200</v>
      </c>
      <c r="X67" s="130">
        <f t="shared" si="2"/>
        <v>0</v>
      </c>
      <c r="Y67" s="89">
        <f>Y68</f>
        <v>4810200</v>
      </c>
      <c r="Z67" s="130">
        <f t="shared" si="19"/>
        <v>0</v>
      </c>
      <c r="AA67" s="89">
        <f>AA68</f>
        <v>4810200</v>
      </c>
      <c r="AB67" s="130">
        <f t="shared" si="19"/>
        <v>0</v>
      </c>
      <c r="AC67" s="89">
        <f>AC68</f>
        <v>4810200</v>
      </c>
      <c r="AD67" s="130">
        <f t="shared" si="19"/>
        <v>0</v>
      </c>
      <c r="AE67" s="89">
        <f>AE68</f>
        <v>2781900</v>
      </c>
      <c r="AF67" s="130">
        <f t="shared" si="19"/>
        <v>-2028300</v>
      </c>
      <c r="AG67" s="89">
        <f>AG68</f>
        <v>2781900</v>
      </c>
      <c r="AH67" s="130">
        <f t="shared" si="19"/>
        <v>0</v>
      </c>
      <c r="AI67" s="89">
        <f>AI68</f>
        <v>2781900</v>
      </c>
      <c r="AJ67" s="130">
        <f t="shared" si="4"/>
        <v>0</v>
      </c>
      <c r="AK67" s="89">
        <f>AK68</f>
        <v>2781900</v>
      </c>
      <c r="AL67" s="130">
        <f t="shared" si="5"/>
        <v>0</v>
      </c>
      <c r="AM67" s="89">
        <f>AM68</f>
        <v>2781900</v>
      </c>
      <c r="AN67" s="130">
        <f t="shared" si="5"/>
        <v>0</v>
      </c>
      <c r="AO67" s="89">
        <f>AO68</f>
        <v>190000</v>
      </c>
      <c r="AP67" s="130">
        <f t="shared" si="5"/>
        <v>-2591900</v>
      </c>
      <c r="AQ67" s="89">
        <f>AQ68</f>
        <v>190000</v>
      </c>
      <c r="AR67" s="130">
        <f t="shared" si="5"/>
        <v>0</v>
      </c>
      <c r="AS67" s="89">
        <f>AS68</f>
        <v>190000</v>
      </c>
      <c r="AT67" s="130">
        <f t="shared" si="5"/>
        <v>0</v>
      </c>
      <c r="AU67" s="89">
        <f>AU68</f>
        <v>190000</v>
      </c>
      <c r="AV67" s="130">
        <f t="shared" si="6"/>
        <v>0</v>
      </c>
      <c r="AW67" s="89">
        <f>AW68</f>
        <v>190000</v>
      </c>
      <c r="AX67" s="130">
        <f t="shared" si="6"/>
        <v>0</v>
      </c>
      <c r="AY67" s="89">
        <f>AY68</f>
        <v>0</v>
      </c>
      <c r="AZ67" s="130">
        <f t="shared" si="6"/>
        <v>-190000</v>
      </c>
      <c r="BA67" s="89">
        <f>BA68</f>
        <v>0</v>
      </c>
      <c r="BB67" s="130">
        <f t="shared" si="6"/>
        <v>0</v>
      </c>
      <c r="BC67" s="89">
        <f>BC68</f>
        <v>0</v>
      </c>
      <c r="BD67" s="130">
        <f t="shared" si="20"/>
        <v>0</v>
      </c>
      <c r="BE67" s="89">
        <f>BE68</f>
        <v>0</v>
      </c>
      <c r="BF67" s="130">
        <f t="shared" si="20"/>
        <v>0</v>
      </c>
      <c r="BG67" s="89">
        <f>BG68</f>
        <v>0</v>
      </c>
      <c r="BH67" s="130">
        <f t="shared" si="20"/>
        <v>0</v>
      </c>
      <c r="BI67" s="89">
        <f>BI68</f>
        <v>0</v>
      </c>
      <c r="BJ67" s="130">
        <f t="shared" si="20"/>
        <v>0</v>
      </c>
      <c r="BK67" s="89">
        <f>BK68</f>
        <v>0</v>
      </c>
      <c r="BL67" s="130">
        <f t="shared" si="20"/>
        <v>0</v>
      </c>
      <c r="BM67" s="89">
        <f>BM68</f>
        <v>0</v>
      </c>
      <c r="BN67" s="130">
        <f t="shared" si="20"/>
        <v>0</v>
      </c>
      <c r="BO67" s="89">
        <f>BO68</f>
        <v>0</v>
      </c>
      <c r="BP67" s="130">
        <f t="shared" si="20"/>
        <v>0</v>
      </c>
      <c r="BQ67" s="89">
        <f>BQ68</f>
        <v>0</v>
      </c>
      <c r="BR67" s="130">
        <f t="shared" si="20"/>
        <v>0</v>
      </c>
      <c r="BS67" s="89">
        <f>BS68</f>
        <v>0</v>
      </c>
      <c r="BT67" s="130">
        <f t="shared" si="9"/>
        <v>0</v>
      </c>
      <c r="BU67" s="89">
        <f>BU68</f>
        <v>0</v>
      </c>
      <c r="BV67" s="130">
        <f t="shared" si="10"/>
        <v>0</v>
      </c>
      <c r="BW67" s="89">
        <f>BW68</f>
        <v>0</v>
      </c>
      <c r="BX67" s="130">
        <f t="shared" si="11"/>
        <v>0</v>
      </c>
      <c r="BY67" s="89">
        <f>BY68</f>
        <v>0</v>
      </c>
      <c r="BZ67" s="130">
        <f t="shared" si="12"/>
        <v>0</v>
      </c>
      <c r="CA67" s="89">
        <f>CA68</f>
        <v>0</v>
      </c>
      <c r="CB67" s="130">
        <f t="shared" si="13"/>
        <v>0</v>
      </c>
      <c r="CC67" s="52"/>
      <c r="CD67" s="24"/>
      <c r="CE67" s="24"/>
      <c r="CF67" s="24"/>
      <c r="CG67" s="24"/>
      <c r="CH67" s="24"/>
    </row>
    <row r="68" spans="1:86" s="60" customFormat="1" ht="39.4" hidden="1" customHeight="1" x14ac:dyDescent="0.25">
      <c r="A68" s="61"/>
      <c r="B68" s="559" t="s">
        <v>99</v>
      </c>
      <c r="C68" s="559"/>
      <c r="D68" s="559"/>
      <c r="E68" s="559"/>
      <c r="F68" s="559"/>
      <c r="G68" s="559"/>
      <c r="H68" s="120" t="s">
        <v>846</v>
      </c>
      <c r="I68" s="69" t="s">
        <v>97</v>
      </c>
      <c r="J68" s="91">
        <v>4120000</v>
      </c>
      <c r="K68" s="118">
        <v>4120000</v>
      </c>
      <c r="L68" s="103">
        <f t="shared" si="0"/>
        <v>0</v>
      </c>
      <c r="M68" s="174">
        <v>4120000</v>
      </c>
      <c r="N68" s="103">
        <f t="shared" si="2"/>
        <v>0</v>
      </c>
      <c r="O68" s="174">
        <v>4120000</v>
      </c>
      <c r="P68" s="103">
        <f t="shared" si="2"/>
        <v>0</v>
      </c>
      <c r="Q68" s="183">
        <v>4810200</v>
      </c>
      <c r="R68" s="103">
        <f t="shared" si="2"/>
        <v>690200</v>
      </c>
      <c r="S68" s="204">
        <v>4810200</v>
      </c>
      <c r="T68" s="103">
        <f t="shared" si="2"/>
        <v>0</v>
      </c>
      <c r="U68" s="204">
        <v>4810200</v>
      </c>
      <c r="V68" s="103">
        <f t="shared" si="2"/>
        <v>0</v>
      </c>
      <c r="W68" s="204">
        <v>4810200</v>
      </c>
      <c r="X68" s="103">
        <f t="shared" si="2"/>
        <v>0</v>
      </c>
      <c r="Y68" s="204">
        <v>4810200</v>
      </c>
      <c r="Z68" s="103">
        <f t="shared" si="19"/>
        <v>0</v>
      </c>
      <c r="AA68" s="204">
        <v>4810200</v>
      </c>
      <c r="AB68" s="103">
        <f t="shared" si="19"/>
        <v>0</v>
      </c>
      <c r="AC68" s="204">
        <v>4810200</v>
      </c>
      <c r="AD68" s="103">
        <f t="shared" si="19"/>
        <v>0</v>
      </c>
      <c r="AE68" s="204">
        <v>2781900</v>
      </c>
      <c r="AF68" s="103">
        <f t="shared" si="19"/>
        <v>-2028300</v>
      </c>
      <c r="AG68" s="248">
        <v>2781900</v>
      </c>
      <c r="AH68" s="103">
        <f t="shared" si="19"/>
        <v>0</v>
      </c>
      <c r="AI68" s="248">
        <v>2781900</v>
      </c>
      <c r="AJ68" s="103">
        <f t="shared" si="4"/>
        <v>0</v>
      </c>
      <c r="AK68" s="248">
        <v>2781900</v>
      </c>
      <c r="AL68" s="103">
        <f t="shared" si="5"/>
        <v>0</v>
      </c>
      <c r="AM68" s="248">
        <v>2781900</v>
      </c>
      <c r="AN68" s="103">
        <f t="shared" si="5"/>
        <v>0</v>
      </c>
      <c r="AO68" s="286">
        <v>190000</v>
      </c>
      <c r="AP68" s="103">
        <f t="shared" si="5"/>
        <v>-2591900</v>
      </c>
      <c r="AQ68" s="286">
        <v>190000</v>
      </c>
      <c r="AR68" s="103">
        <f t="shared" si="5"/>
        <v>0</v>
      </c>
      <c r="AS68" s="286">
        <v>190000</v>
      </c>
      <c r="AT68" s="103">
        <f t="shared" si="5"/>
        <v>0</v>
      </c>
      <c r="AU68" s="305">
        <v>190000</v>
      </c>
      <c r="AV68" s="103">
        <f t="shared" si="6"/>
        <v>0</v>
      </c>
      <c r="AW68" s="318">
        <v>190000</v>
      </c>
      <c r="AX68" s="103">
        <f t="shared" si="6"/>
        <v>0</v>
      </c>
      <c r="AY68" s="322">
        <v>0</v>
      </c>
      <c r="AZ68" s="103">
        <f t="shared" si="6"/>
        <v>-190000</v>
      </c>
      <c r="BA68" s="322">
        <v>0</v>
      </c>
      <c r="BB68" s="103">
        <f t="shared" si="6"/>
        <v>0</v>
      </c>
      <c r="BC68" s="322">
        <v>0</v>
      </c>
      <c r="BD68" s="103">
        <f t="shared" si="20"/>
        <v>0</v>
      </c>
      <c r="BE68" s="322">
        <v>0</v>
      </c>
      <c r="BF68" s="103">
        <f t="shared" si="20"/>
        <v>0</v>
      </c>
      <c r="BG68" s="322">
        <v>0</v>
      </c>
      <c r="BH68" s="103">
        <f t="shared" si="20"/>
        <v>0</v>
      </c>
      <c r="BI68" s="322">
        <v>0</v>
      </c>
      <c r="BJ68" s="103">
        <f t="shared" si="20"/>
        <v>0</v>
      </c>
      <c r="BK68" s="322">
        <v>0</v>
      </c>
      <c r="BL68" s="103">
        <f t="shared" si="20"/>
        <v>0</v>
      </c>
      <c r="BM68" s="322">
        <v>0</v>
      </c>
      <c r="BN68" s="103">
        <f t="shared" si="20"/>
        <v>0</v>
      </c>
      <c r="BO68" s="322">
        <v>0</v>
      </c>
      <c r="BP68" s="103">
        <f t="shared" si="20"/>
        <v>0</v>
      </c>
      <c r="BQ68" s="322">
        <v>0</v>
      </c>
      <c r="BR68" s="103">
        <f t="shared" si="20"/>
        <v>0</v>
      </c>
      <c r="BS68" s="322">
        <v>0</v>
      </c>
      <c r="BT68" s="103">
        <f t="shared" si="9"/>
        <v>0</v>
      </c>
      <c r="BU68" s="322">
        <v>0</v>
      </c>
      <c r="BV68" s="103">
        <f t="shared" si="10"/>
        <v>0</v>
      </c>
      <c r="BW68" s="322">
        <v>0</v>
      </c>
      <c r="BX68" s="103">
        <f t="shared" si="11"/>
        <v>0</v>
      </c>
      <c r="BY68" s="322">
        <v>0</v>
      </c>
      <c r="BZ68" s="103">
        <f t="shared" si="12"/>
        <v>0</v>
      </c>
      <c r="CA68" s="322">
        <v>0</v>
      </c>
      <c r="CB68" s="103">
        <f t="shared" si="13"/>
        <v>0</v>
      </c>
      <c r="CC68" s="53"/>
      <c r="CD68" s="59"/>
      <c r="CE68" s="59"/>
      <c r="CF68" s="59"/>
      <c r="CG68" s="59"/>
      <c r="CH68" s="59"/>
    </row>
    <row r="69" spans="1:86" s="25" customFormat="1" ht="50.25" hidden="1" customHeight="1" x14ac:dyDescent="0.25">
      <c r="A69" s="26"/>
      <c r="B69" s="531" t="s">
        <v>747</v>
      </c>
      <c r="C69" s="558"/>
      <c r="D69" s="558"/>
      <c r="E69" s="558"/>
      <c r="F69" s="558"/>
      <c r="G69" s="558"/>
      <c r="H69" s="315" t="s">
        <v>748</v>
      </c>
      <c r="I69" s="316" t="s">
        <v>5</v>
      </c>
      <c r="J69" s="89"/>
      <c r="K69" s="89"/>
      <c r="L69" s="130"/>
      <c r="M69" s="89"/>
      <c r="N69" s="130"/>
      <c r="O69" s="89"/>
      <c r="P69" s="130"/>
      <c r="Q69" s="89"/>
      <c r="R69" s="130"/>
      <c r="S69" s="89"/>
      <c r="T69" s="130"/>
      <c r="U69" s="89"/>
      <c r="V69" s="130"/>
      <c r="W69" s="89"/>
      <c r="X69" s="130"/>
      <c r="Y69" s="89"/>
      <c r="Z69" s="130"/>
      <c r="AA69" s="89"/>
      <c r="AB69" s="130"/>
      <c r="AC69" s="89"/>
      <c r="AD69" s="130"/>
      <c r="AE69" s="89"/>
      <c r="AF69" s="130"/>
      <c r="AG69" s="89"/>
      <c r="AH69" s="130"/>
      <c r="AI69" s="89"/>
      <c r="AJ69" s="130"/>
      <c r="AK69" s="89"/>
      <c r="AL69" s="130"/>
      <c r="AM69" s="89"/>
      <c r="AN69" s="130"/>
      <c r="AO69" s="89"/>
      <c r="AP69" s="130"/>
      <c r="AQ69" s="89"/>
      <c r="AR69" s="130"/>
      <c r="AS69" s="89"/>
      <c r="AT69" s="130"/>
      <c r="AU69" s="89"/>
      <c r="AV69" s="130"/>
      <c r="AW69" s="89">
        <f>AW70</f>
        <v>0</v>
      </c>
      <c r="AX69" s="130"/>
      <c r="AY69" s="89">
        <f>AY70</f>
        <v>15680</v>
      </c>
      <c r="AZ69" s="130">
        <f t="shared" ref="AZ69:BR71" si="21">AY69-AW69</f>
        <v>15680</v>
      </c>
      <c r="BA69" s="89">
        <f>BA70</f>
        <v>15680</v>
      </c>
      <c r="BB69" s="130">
        <f t="shared" si="21"/>
        <v>0</v>
      </c>
      <c r="BC69" s="89">
        <f>BC70</f>
        <v>15680</v>
      </c>
      <c r="BD69" s="130">
        <f t="shared" si="21"/>
        <v>0</v>
      </c>
      <c r="BE69" s="89">
        <f>BE70</f>
        <v>15680</v>
      </c>
      <c r="BF69" s="130">
        <f t="shared" si="21"/>
        <v>0</v>
      </c>
      <c r="BG69" s="89">
        <f>BG70</f>
        <v>15680</v>
      </c>
      <c r="BH69" s="130">
        <f t="shared" si="21"/>
        <v>0</v>
      </c>
      <c r="BI69" s="89">
        <f>BI70</f>
        <v>15680</v>
      </c>
      <c r="BJ69" s="130">
        <f t="shared" si="21"/>
        <v>0</v>
      </c>
      <c r="BK69" s="89">
        <f>BK70</f>
        <v>15680</v>
      </c>
      <c r="BL69" s="130">
        <f t="shared" si="21"/>
        <v>0</v>
      </c>
      <c r="BM69" s="89">
        <f>BM70</f>
        <v>15680</v>
      </c>
      <c r="BN69" s="130">
        <f t="shared" si="21"/>
        <v>0</v>
      </c>
      <c r="BO69" s="89">
        <f>BO70</f>
        <v>15680</v>
      </c>
      <c r="BP69" s="130">
        <f t="shared" si="21"/>
        <v>0</v>
      </c>
      <c r="BQ69" s="89">
        <f>BQ70</f>
        <v>15680</v>
      </c>
      <c r="BR69" s="130">
        <f t="shared" si="21"/>
        <v>0</v>
      </c>
      <c r="BS69" s="89">
        <f>BS70</f>
        <v>15287.52</v>
      </c>
      <c r="BT69" s="130">
        <f t="shared" si="9"/>
        <v>-392.47999999999956</v>
      </c>
      <c r="BU69" s="89">
        <f>BU70</f>
        <v>0</v>
      </c>
      <c r="BV69" s="130">
        <f t="shared" si="10"/>
        <v>-15287.52</v>
      </c>
      <c r="BW69" s="89">
        <f>BW70</f>
        <v>0</v>
      </c>
      <c r="BX69" s="130">
        <f t="shared" si="11"/>
        <v>0</v>
      </c>
      <c r="BY69" s="89">
        <f>BY70</f>
        <v>0</v>
      </c>
      <c r="BZ69" s="130">
        <f t="shared" si="12"/>
        <v>0</v>
      </c>
      <c r="CA69" s="89">
        <f>CA70</f>
        <v>0</v>
      </c>
      <c r="CB69" s="130">
        <f t="shared" si="13"/>
        <v>0</v>
      </c>
      <c r="CC69" s="52"/>
      <c r="CD69" s="24"/>
      <c r="CE69" s="24"/>
      <c r="CF69" s="24"/>
      <c r="CG69" s="24"/>
      <c r="CH69" s="24"/>
    </row>
    <row r="70" spans="1:86" s="25" customFormat="1" ht="15.75" hidden="1" x14ac:dyDescent="0.25">
      <c r="A70" s="26"/>
      <c r="B70" s="558" t="s">
        <v>79</v>
      </c>
      <c r="C70" s="558"/>
      <c r="D70" s="558"/>
      <c r="E70" s="558"/>
      <c r="F70" s="558"/>
      <c r="G70" s="558"/>
      <c r="H70" s="313" t="s">
        <v>748</v>
      </c>
      <c r="I70" s="314" t="s">
        <v>78</v>
      </c>
      <c r="J70" s="89"/>
      <c r="K70" s="89"/>
      <c r="L70" s="130"/>
      <c r="M70" s="89"/>
      <c r="N70" s="130"/>
      <c r="O70" s="89"/>
      <c r="P70" s="130"/>
      <c r="Q70" s="89"/>
      <c r="R70" s="130"/>
      <c r="S70" s="89"/>
      <c r="T70" s="130"/>
      <c r="U70" s="89"/>
      <c r="V70" s="130"/>
      <c r="W70" s="89"/>
      <c r="X70" s="130"/>
      <c r="Y70" s="89"/>
      <c r="Z70" s="130"/>
      <c r="AA70" s="89"/>
      <c r="AB70" s="130"/>
      <c r="AC70" s="89"/>
      <c r="AD70" s="130"/>
      <c r="AE70" s="89"/>
      <c r="AF70" s="130"/>
      <c r="AG70" s="89"/>
      <c r="AH70" s="130"/>
      <c r="AI70" s="89"/>
      <c r="AJ70" s="130"/>
      <c r="AK70" s="89"/>
      <c r="AL70" s="130"/>
      <c r="AM70" s="89"/>
      <c r="AN70" s="130"/>
      <c r="AO70" s="89"/>
      <c r="AP70" s="130"/>
      <c r="AQ70" s="89"/>
      <c r="AR70" s="130"/>
      <c r="AS70" s="89"/>
      <c r="AT70" s="130"/>
      <c r="AU70" s="89"/>
      <c r="AV70" s="130"/>
      <c r="AW70" s="89">
        <f>AW71</f>
        <v>0</v>
      </c>
      <c r="AX70" s="130"/>
      <c r="AY70" s="89">
        <f>AY71</f>
        <v>15680</v>
      </c>
      <c r="AZ70" s="130">
        <f t="shared" si="21"/>
        <v>15680</v>
      </c>
      <c r="BA70" s="89">
        <f>BA71</f>
        <v>15680</v>
      </c>
      <c r="BB70" s="130">
        <f t="shared" si="21"/>
        <v>0</v>
      </c>
      <c r="BC70" s="89">
        <f>BC71</f>
        <v>15680</v>
      </c>
      <c r="BD70" s="130">
        <f t="shared" si="21"/>
        <v>0</v>
      </c>
      <c r="BE70" s="89">
        <f>BE71</f>
        <v>15680</v>
      </c>
      <c r="BF70" s="130">
        <f t="shared" si="21"/>
        <v>0</v>
      </c>
      <c r="BG70" s="89">
        <f>BG71</f>
        <v>15680</v>
      </c>
      <c r="BH70" s="130">
        <f t="shared" si="21"/>
        <v>0</v>
      </c>
      <c r="BI70" s="89">
        <f>BI71</f>
        <v>15680</v>
      </c>
      <c r="BJ70" s="130">
        <f t="shared" si="21"/>
        <v>0</v>
      </c>
      <c r="BK70" s="89">
        <f>BK71</f>
        <v>15680</v>
      </c>
      <c r="BL70" s="130">
        <f t="shared" si="21"/>
        <v>0</v>
      </c>
      <c r="BM70" s="89">
        <f>BM71</f>
        <v>15680</v>
      </c>
      <c r="BN70" s="130">
        <f t="shared" si="21"/>
        <v>0</v>
      </c>
      <c r="BO70" s="89">
        <f>BO71</f>
        <v>15680</v>
      </c>
      <c r="BP70" s="130">
        <f t="shared" si="21"/>
        <v>0</v>
      </c>
      <c r="BQ70" s="89">
        <f>BQ71</f>
        <v>15680</v>
      </c>
      <c r="BR70" s="130">
        <f t="shared" si="21"/>
        <v>0</v>
      </c>
      <c r="BS70" s="89">
        <f>BS71</f>
        <v>15287.52</v>
      </c>
      <c r="BT70" s="130">
        <f t="shared" si="9"/>
        <v>-392.47999999999956</v>
      </c>
      <c r="BU70" s="89">
        <f>BU71</f>
        <v>0</v>
      </c>
      <c r="BV70" s="130">
        <f t="shared" si="10"/>
        <v>-15287.52</v>
      </c>
      <c r="BW70" s="89">
        <f>BW71</f>
        <v>0</v>
      </c>
      <c r="BX70" s="130">
        <f t="shared" si="11"/>
        <v>0</v>
      </c>
      <c r="BY70" s="89">
        <f>BY71</f>
        <v>0</v>
      </c>
      <c r="BZ70" s="130">
        <f t="shared" si="12"/>
        <v>0</v>
      </c>
      <c r="CA70" s="89">
        <f>CA71</f>
        <v>0</v>
      </c>
      <c r="CB70" s="130">
        <f t="shared" si="13"/>
        <v>0</v>
      </c>
      <c r="CC70" s="52"/>
      <c r="CD70" s="24"/>
      <c r="CE70" s="24"/>
      <c r="CF70" s="24"/>
      <c r="CG70" s="24"/>
      <c r="CH70" s="24"/>
    </row>
    <row r="71" spans="1:86" s="60" customFormat="1" ht="37.5" hidden="1" customHeight="1" x14ac:dyDescent="0.25">
      <c r="A71" s="61"/>
      <c r="B71" s="559" t="s">
        <v>99</v>
      </c>
      <c r="C71" s="559"/>
      <c r="D71" s="559"/>
      <c r="E71" s="559"/>
      <c r="F71" s="559"/>
      <c r="G71" s="559"/>
      <c r="H71" s="324" t="s">
        <v>748</v>
      </c>
      <c r="I71" s="325" t="s">
        <v>97</v>
      </c>
      <c r="J71" s="91"/>
      <c r="K71" s="91"/>
      <c r="L71" s="103"/>
      <c r="M71" s="91"/>
      <c r="N71" s="103"/>
      <c r="O71" s="91"/>
      <c r="P71" s="103"/>
      <c r="Q71" s="91"/>
      <c r="R71" s="103"/>
      <c r="S71" s="91"/>
      <c r="T71" s="103"/>
      <c r="U71" s="91"/>
      <c r="V71" s="103"/>
      <c r="W71" s="91"/>
      <c r="X71" s="103"/>
      <c r="Y71" s="91"/>
      <c r="Z71" s="103"/>
      <c r="AA71" s="91"/>
      <c r="AB71" s="103"/>
      <c r="AC71" s="91"/>
      <c r="AD71" s="103"/>
      <c r="AE71" s="91"/>
      <c r="AF71" s="103"/>
      <c r="AG71" s="91"/>
      <c r="AH71" s="103"/>
      <c r="AI71" s="91"/>
      <c r="AJ71" s="103"/>
      <c r="AK71" s="91"/>
      <c r="AL71" s="103"/>
      <c r="AM71" s="91"/>
      <c r="AN71" s="103"/>
      <c r="AO71" s="91"/>
      <c r="AP71" s="103"/>
      <c r="AQ71" s="91"/>
      <c r="AR71" s="103"/>
      <c r="AS71" s="91"/>
      <c r="AT71" s="103"/>
      <c r="AU71" s="91"/>
      <c r="AV71" s="103"/>
      <c r="AW71" s="91">
        <v>0</v>
      </c>
      <c r="AX71" s="103"/>
      <c r="AY71" s="318">
        <v>15680</v>
      </c>
      <c r="AZ71" s="103">
        <f t="shared" si="21"/>
        <v>15680</v>
      </c>
      <c r="BA71" s="318">
        <v>15680</v>
      </c>
      <c r="BB71" s="103">
        <f t="shared" si="21"/>
        <v>0</v>
      </c>
      <c r="BC71" s="318">
        <v>15680</v>
      </c>
      <c r="BD71" s="103">
        <f t="shared" si="21"/>
        <v>0</v>
      </c>
      <c r="BE71" s="318">
        <v>15680</v>
      </c>
      <c r="BF71" s="103">
        <f t="shared" si="21"/>
        <v>0</v>
      </c>
      <c r="BG71" s="318">
        <v>15680</v>
      </c>
      <c r="BH71" s="103">
        <f t="shared" si="21"/>
        <v>0</v>
      </c>
      <c r="BI71" s="318">
        <v>15680</v>
      </c>
      <c r="BJ71" s="103">
        <f t="shared" si="21"/>
        <v>0</v>
      </c>
      <c r="BK71" s="318">
        <v>15680</v>
      </c>
      <c r="BL71" s="103">
        <f t="shared" si="21"/>
        <v>0</v>
      </c>
      <c r="BM71" s="318">
        <v>15680</v>
      </c>
      <c r="BN71" s="103">
        <f t="shared" si="21"/>
        <v>0</v>
      </c>
      <c r="BO71" s="318">
        <v>15680</v>
      </c>
      <c r="BP71" s="103">
        <f t="shared" si="21"/>
        <v>0</v>
      </c>
      <c r="BQ71" s="318">
        <v>15680</v>
      </c>
      <c r="BR71" s="103">
        <f t="shared" si="21"/>
        <v>0</v>
      </c>
      <c r="BS71" s="318">
        <v>15287.52</v>
      </c>
      <c r="BT71" s="103">
        <f t="shared" si="9"/>
        <v>-392.47999999999956</v>
      </c>
      <c r="BU71" s="322">
        <v>0</v>
      </c>
      <c r="BV71" s="103">
        <f t="shared" si="10"/>
        <v>-15287.52</v>
      </c>
      <c r="BW71" s="322">
        <v>0</v>
      </c>
      <c r="BX71" s="103">
        <f t="shared" si="11"/>
        <v>0</v>
      </c>
      <c r="BY71" s="322">
        <v>0</v>
      </c>
      <c r="BZ71" s="103">
        <f t="shared" si="12"/>
        <v>0</v>
      </c>
      <c r="CA71" s="322">
        <v>0</v>
      </c>
      <c r="CB71" s="103">
        <f t="shared" si="13"/>
        <v>0</v>
      </c>
      <c r="CC71" s="53"/>
      <c r="CD71" s="59"/>
      <c r="CE71" s="59"/>
      <c r="CF71" s="59"/>
      <c r="CG71" s="59"/>
      <c r="CH71" s="59"/>
    </row>
    <row r="72" spans="1:86" s="25" customFormat="1" ht="53.25" customHeight="1" x14ac:dyDescent="0.25">
      <c r="A72" s="26"/>
      <c r="B72" s="531" t="s">
        <v>968</v>
      </c>
      <c r="C72" s="558"/>
      <c r="D72" s="558"/>
      <c r="E72" s="558"/>
      <c r="F72" s="558"/>
      <c r="G72" s="558"/>
      <c r="H72" s="315" t="s">
        <v>969</v>
      </c>
      <c r="I72" s="316" t="s">
        <v>5</v>
      </c>
      <c r="J72" s="89"/>
      <c r="K72" s="89"/>
      <c r="L72" s="130"/>
      <c r="M72" s="89"/>
      <c r="N72" s="130"/>
      <c r="O72" s="89"/>
      <c r="P72" s="130"/>
      <c r="Q72" s="89"/>
      <c r="R72" s="130"/>
      <c r="S72" s="89"/>
      <c r="T72" s="130"/>
      <c r="U72" s="89"/>
      <c r="V72" s="130"/>
      <c r="W72" s="89"/>
      <c r="X72" s="130"/>
      <c r="Y72" s="89"/>
      <c r="Z72" s="130"/>
      <c r="AA72" s="89"/>
      <c r="AB72" s="130"/>
      <c r="AC72" s="89"/>
      <c r="AD72" s="130"/>
      <c r="AE72" s="89"/>
      <c r="AF72" s="130"/>
      <c r="AG72" s="89"/>
      <c r="AH72" s="130"/>
      <c r="AI72" s="89"/>
      <c r="AJ72" s="130"/>
      <c r="AK72" s="89"/>
      <c r="AL72" s="130"/>
      <c r="AM72" s="89"/>
      <c r="AN72" s="130"/>
      <c r="AO72" s="89"/>
      <c r="AP72" s="130"/>
      <c r="AQ72" s="89"/>
      <c r="AR72" s="130"/>
      <c r="AS72" s="89"/>
      <c r="AT72" s="130"/>
      <c r="AU72" s="89"/>
      <c r="AV72" s="130"/>
      <c r="AW72" s="89"/>
      <c r="AX72" s="130"/>
      <c r="AY72" s="322"/>
      <c r="AZ72" s="130"/>
      <c r="BA72" s="322"/>
      <c r="BB72" s="130"/>
      <c r="BC72" s="322"/>
      <c r="BD72" s="130"/>
      <c r="BE72" s="322"/>
      <c r="BF72" s="130"/>
      <c r="BG72" s="322"/>
      <c r="BH72" s="130"/>
      <c r="BI72" s="322"/>
      <c r="BJ72" s="130"/>
      <c r="BK72" s="322"/>
      <c r="BL72" s="130"/>
      <c r="BM72" s="322"/>
      <c r="BN72" s="130"/>
      <c r="BO72" s="322"/>
      <c r="BP72" s="130"/>
      <c r="BQ72" s="322"/>
      <c r="BR72" s="130"/>
      <c r="BS72" s="322">
        <f>BS73</f>
        <v>0</v>
      </c>
      <c r="BT72" s="130"/>
      <c r="BU72" s="322">
        <f>BU73</f>
        <v>15050</v>
      </c>
      <c r="BV72" s="130">
        <f t="shared" si="10"/>
        <v>15050</v>
      </c>
      <c r="BW72" s="322">
        <f>BW73</f>
        <v>15050</v>
      </c>
      <c r="BX72" s="130">
        <f t="shared" si="11"/>
        <v>0</v>
      </c>
      <c r="BY72" s="322">
        <f>BY73</f>
        <v>15050</v>
      </c>
      <c r="BZ72" s="130">
        <f t="shared" si="12"/>
        <v>0</v>
      </c>
      <c r="CA72" s="322">
        <f>CA73</f>
        <v>15050</v>
      </c>
      <c r="CB72" s="130">
        <f t="shared" si="13"/>
        <v>0</v>
      </c>
      <c r="CC72" s="52"/>
      <c r="CD72" s="24"/>
      <c r="CE72" s="24"/>
      <c r="CF72" s="24"/>
      <c r="CG72" s="24"/>
      <c r="CH72" s="24"/>
    </row>
    <row r="73" spans="1:86" s="25" customFormat="1" ht="15.75" x14ac:dyDescent="0.25">
      <c r="A73" s="26"/>
      <c r="B73" s="558" t="s">
        <v>79</v>
      </c>
      <c r="C73" s="558"/>
      <c r="D73" s="558"/>
      <c r="E73" s="558"/>
      <c r="F73" s="558"/>
      <c r="G73" s="558"/>
      <c r="H73" s="313" t="s">
        <v>969</v>
      </c>
      <c r="I73" s="314" t="s">
        <v>78</v>
      </c>
      <c r="J73" s="89"/>
      <c r="K73" s="89"/>
      <c r="L73" s="130"/>
      <c r="M73" s="89"/>
      <c r="N73" s="130"/>
      <c r="O73" s="89"/>
      <c r="P73" s="130"/>
      <c r="Q73" s="89"/>
      <c r="R73" s="130"/>
      <c r="S73" s="89"/>
      <c r="T73" s="130"/>
      <c r="U73" s="89"/>
      <c r="V73" s="130"/>
      <c r="W73" s="89"/>
      <c r="X73" s="130"/>
      <c r="Y73" s="89"/>
      <c r="Z73" s="130"/>
      <c r="AA73" s="89"/>
      <c r="AB73" s="130"/>
      <c r="AC73" s="89"/>
      <c r="AD73" s="130"/>
      <c r="AE73" s="89"/>
      <c r="AF73" s="130"/>
      <c r="AG73" s="89"/>
      <c r="AH73" s="130"/>
      <c r="AI73" s="89"/>
      <c r="AJ73" s="130"/>
      <c r="AK73" s="89"/>
      <c r="AL73" s="130"/>
      <c r="AM73" s="89"/>
      <c r="AN73" s="130"/>
      <c r="AO73" s="89"/>
      <c r="AP73" s="130"/>
      <c r="AQ73" s="89"/>
      <c r="AR73" s="130"/>
      <c r="AS73" s="89"/>
      <c r="AT73" s="130"/>
      <c r="AU73" s="89"/>
      <c r="AV73" s="130"/>
      <c r="AW73" s="89"/>
      <c r="AX73" s="130"/>
      <c r="AY73" s="322"/>
      <c r="AZ73" s="130"/>
      <c r="BA73" s="322"/>
      <c r="BB73" s="130"/>
      <c r="BC73" s="322"/>
      <c r="BD73" s="130"/>
      <c r="BE73" s="322"/>
      <c r="BF73" s="130"/>
      <c r="BG73" s="322"/>
      <c r="BH73" s="130"/>
      <c r="BI73" s="322"/>
      <c r="BJ73" s="130"/>
      <c r="BK73" s="322"/>
      <c r="BL73" s="130"/>
      <c r="BM73" s="322"/>
      <c r="BN73" s="130"/>
      <c r="BO73" s="322"/>
      <c r="BP73" s="130"/>
      <c r="BQ73" s="322"/>
      <c r="BR73" s="130"/>
      <c r="BS73" s="322">
        <f>BS74</f>
        <v>0</v>
      </c>
      <c r="BT73" s="130"/>
      <c r="BU73" s="322">
        <f>BU74</f>
        <v>15050</v>
      </c>
      <c r="BV73" s="130">
        <f t="shared" si="10"/>
        <v>15050</v>
      </c>
      <c r="BW73" s="322">
        <f>BW74</f>
        <v>15050</v>
      </c>
      <c r="BX73" s="130">
        <f t="shared" si="11"/>
        <v>0</v>
      </c>
      <c r="BY73" s="322">
        <f>BY74</f>
        <v>15050</v>
      </c>
      <c r="BZ73" s="130">
        <f t="shared" si="12"/>
        <v>0</v>
      </c>
      <c r="CA73" s="322">
        <f>CA74</f>
        <v>15050</v>
      </c>
      <c r="CB73" s="130">
        <f t="shared" si="13"/>
        <v>0</v>
      </c>
      <c r="CC73" s="52"/>
      <c r="CD73" s="24"/>
      <c r="CE73" s="24"/>
      <c r="CF73" s="24"/>
      <c r="CG73" s="24"/>
      <c r="CH73" s="24"/>
    </row>
    <row r="74" spans="1:86" s="60" customFormat="1" ht="37.5" customHeight="1" x14ac:dyDescent="0.25">
      <c r="A74" s="61"/>
      <c r="B74" s="559" t="s">
        <v>99</v>
      </c>
      <c r="C74" s="559"/>
      <c r="D74" s="559"/>
      <c r="E74" s="559"/>
      <c r="F74" s="559"/>
      <c r="G74" s="559"/>
      <c r="H74" s="324" t="s">
        <v>969</v>
      </c>
      <c r="I74" s="325" t="s">
        <v>97</v>
      </c>
      <c r="J74" s="91"/>
      <c r="K74" s="91"/>
      <c r="L74" s="103"/>
      <c r="M74" s="91"/>
      <c r="N74" s="103"/>
      <c r="O74" s="91"/>
      <c r="P74" s="103"/>
      <c r="Q74" s="91"/>
      <c r="R74" s="103"/>
      <c r="S74" s="91"/>
      <c r="T74" s="103"/>
      <c r="U74" s="91"/>
      <c r="V74" s="103"/>
      <c r="W74" s="91"/>
      <c r="X74" s="103"/>
      <c r="Y74" s="91"/>
      <c r="Z74" s="103"/>
      <c r="AA74" s="91"/>
      <c r="AB74" s="103"/>
      <c r="AC74" s="91"/>
      <c r="AD74" s="103"/>
      <c r="AE74" s="91"/>
      <c r="AF74" s="103"/>
      <c r="AG74" s="91"/>
      <c r="AH74" s="103"/>
      <c r="AI74" s="91"/>
      <c r="AJ74" s="103"/>
      <c r="AK74" s="91"/>
      <c r="AL74" s="103"/>
      <c r="AM74" s="91"/>
      <c r="AN74" s="103"/>
      <c r="AO74" s="91"/>
      <c r="AP74" s="103"/>
      <c r="AQ74" s="91"/>
      <c r="AR74" s="103"/>
      <c r="AS74" s="91"/>
      <c r="AT74" s="103"/>
      <c r="AU74" s="91"/>
      <c r="AV74" s="103"/>
      <c r="AW74" s="91"/>
      <c r="AX74" s="103"/>
      <c r="AY74" s="318"/>
      <c r="AZ74" s="103"/>
      <c r="BA74" s="318"/>
      <c r="BB74" s="103"/>
      <c r="BC74" s="318"/>
      <c r="BD74" s="103"/>
      <c r="BE74" s="318"/>
      <c r="BF74" s="103"/>
      <c r="BG74" s="318"/>
      <c r="BH74" s="103"/>
      <c r="BI74" s="318"/>
      <c r="BJ74" s="103"/>
      <c r="BK74" s="318"/>
      <c r="BL74" s="103"/>
      <c r="BM74" s="318"/>
      <c r="BN74" s="103"/>
      <c r="BO74" s="318"/>
      <c r="BP74" s="103"/>
      <c r="BQ74" s="318"/>
      <c r="BR74" s="103"/>
      <c r="BS74" s="318">
        <v>0</v>
      </c>
      <c r="BT74" s="103"/>
      <c r="BU74" s="318">
        <v>15050</v>
      </c>
      <c r="BV74" s="103">
        <f t="shared" si="10"/>
        <v>15050</v>
      </c>
      <c r="BW74" s="363">
        <v>15050</v>
      </c>
      <c r="BX74" s="103">
        <f t="shared" si="11"/>
        <v>0</v>
      </c>
      <c r="BY74" s="368">
        <v>15050</v>
      </c>
      <c r="BZ74" s="103">
        <f t="shared" si="12"/>
        <v>0</v>
      </c>
      <c r="CA74" s="502">
        <v>15050</v>
      </c>
      <c r="CB74" s="103">
        <f t="shared" si="13"/>
        <v>0</v>
      </c>
      <c r="CC74" s="53">
        <v>8</v>
      </c>
      <c r="CD74" s="59"/>
      <c r="CE74" s="59"/>
      <c r="CF74" s="59"/>
      <c r="CG74" s="59"/>
      <c r="CH74" s="59"/>
    </row>
    <row r="75" spans="1:86" s="25" customFormat="1" ht="26.65" hidden="1" customHeight="1" x14ac:dyDescent="0.25">
      <c r="A75" s="26"/>
      <c r="B75" s="574" t="s">
        <v>139</v>
      </c>
      <c r="C75" s="574"/>
      <c r="D75" s="574"/>
      <c r="E75" s="574"/>
      <c r="F75" s="574"/>
      <c r="G75" s="574"/>
      <c r="H75" s="122" t="s">
        <v>847</v>
      </c>
      <c r="I75" s="29" t="s">
        <v>5</v>
      </c>
      <c r="J75" s="89">
        <f>J76</f>
        <v>216905</v>
      </c>
      <c r="K75" s="89">
        <f>K76</f>
        <v>239047.11</v>
      </c>
      <c r="L75" s="130">
        <f t="shared" si="0"/>
        <v>22142.109999999986</v>
      </c>
      <c r="M75" s="89">
        <f>M76</f>
        <v>239047.11</v>
      </c>
      <c r="N75" s="130">
        <f t="shared" si="2"/>
        <v>0</v>
      </c>
      <c r="O75" s="89">
        <f>O76</f>
        <v>239047.11</v>
      </c>
      <c r="P75" s="130">
        <f t="shared" si="2"/>
        <v>0</v>
      </c>
      <c r="Q75" s="89">
        <f>Q76</f>
        <v>253231.33</v>
      </c>
      <c r="R75" s="130">
        <f t="shared" si="2"/>
        <v>14184.220000000001</v>
      </c>
      <c r="S75" s="89">
        <f>S76</f>
        <v>253168.43</v>
      </c>
      <c r="T75" s="130">
        <f t="shared" si="2"/>
        <v>-62.899999999994179</v>
      </c>
      <c r="U75" s="89">
        <f>U76</f>
        <v>253168.43</v>
      </c>
      <c r="V75" s="130">
        <f t="shared" si="2"/>
        <v>0</v>
      </c>
      <c r="W75" s="89">
        <f>W76</f>
        <v>253168.43</v>
      </c>
      <c r="X75" s="130">
        <f t="shared" si="2"/>
        <v>0</v>
      </c>
      <c r="Y75" s="89">
        <f>Y76</f>
        <v>253168.43</v>
      </c>
      <c r="Z75" s="130">
        <f t="shared" si="19"/>
        <v>0</v>
      </c>
      <c r="AA75" s="89">
        <f>AA76</f>
        <v>253168.43</v>
      </c>
      <c r="AB75" s="130">
        <f t="shared" si="19"/>
        <v>0</v>
      </c>
      <c r="AC75" s="89">
        <f>AC76</f>
        <v>253168.43</v>
      </c>
      <c r="AD75" s="130">
        <f t="shared" si="19"/>
        <v>0</v>
      </c>
      <c r="AE75" s="89">
        <f>AE76</f>
        <v>146420</v>
      </c>
      <c r="AF75" s="130">
        <f t="shared" si="19"/>
        <v>-106748.43</v>
      </c>
      <c r="AG75" s="89">
        <f>AG76</f>
        <v>146420</v>
      </c>
      <c r="AH75" s="130">
        <f t="shared" si="19"/>
        <v>0</v>
      </c>
      <c r="AI75" s="89">
        <f>AI76</f>
        <v>146420</v>
      </c>
      <c r="AJ75" s="130">
        <f t="shared" si="4"/>
        <v>0</v>
      </c>
      <c r="AK75" s="89">
        <f>AK76</f>
        <v>146420</v>
      </c>
      <c r="AL75" s="130">
        <f t="shared" si="5"/>
        <v>0</v>
      </c>
      <c r="AM75" s="89">
        <f>AM76</f>
        <v>146420</v>
      </c>
      <c r="AN75" s="130">
        <f t="shared" si="5"/>
        <v>0</v>
      </c>
      <c r="AO75" s="89">
        <f>AO76</f>
        <v>10000</v>
      </c>
      <c r="AP75" s="130">
        <f t="shared" si="5"/>
        <v>-136420</v>
      </c>
      <c r="AQ75" s="89">
        <f>AQ76</f>
        <v>10000</v>
      </c>
      <c r="AR75" s="130">
        <f t="shared" si="5"/>
        <v>0</v>
      </c>
      <c r="AS75" s="89">
        <f>AS76</f>
        <v>10000</v>
      </c>
      <c r="AT75" s="130">
        <f t="shared" si="5"/>
        <v>0</v>
      </c>
      <c r="AU75" s="89">
        <f>AU76</f>
        <v>10000</v>
      </c>
      <c r="AV75" s="130">
        <f t="shared" si="6"/>
        <v>0</v>
      </c>
      <c r="AW75" s="89">
        <f>AW76</f>
        <v>10000</v>
      </c>
      <c r="AX75" s="130">
        <f t="shared" si="6"/>
        <v>0</v>
      </c>
      <c r="AY75" s="89">
        <f>AY76</f>
        <v>0</v>
      </c>
      <c r="AZ75" s="130">
        <f t="shared" si="6"/>
        <v>-10000</v>
      </c>
      <c r="BA75" s="89">
        <f>BA76</f>
        <v>0</v>
      </c>
      <c r="BB75" s="130">
        <f t="shared" si="6"/>
        <v>0</v>
      </c>
      <c r="BC75" s="89">
        <f>BC76</f>
        <v>0</v>
      </c>
      <c r="BD75" s="130">
        <f t="shared" si="20"/>
        <v>0</v>
      </c>
      <c r="BE75" s="89">
        <f>BE76</f>
        <v>0</v>
      </c>
      <c r="BF75" s="130">
        <f t="shared" si="20"/>
        <v>0</v>
      </c>
      <c r="BG75" s="89">
        <f>BG76</f>
        <v>0</v>
      </c>
      <c r="BH75" s="130">
        <f t="shared" si="20"/>
        <v>0</v>
      </c>
      <c r="BI75" s="89">
        <f>BI76</f>
        <v>0</v>
      </c>
      <c r="BJ75" s="130">
        <f t="shared" si="20"/>
        <v>0</v>
      </c>
      <c r="BK75" s="89">
        <f>BK76</f>
        <v>0</v>
      </c>
      <c r="BL75" s="130">
        <f t="shared" si="20"/>
        <v>0</v>
      </c>
      <c r="BM75" s="89">
        <f>BM76</f>
        <v>0</v>
      </c>
      <c r="BN75" s="130">
        <f t="shared" si="20"/>
        <v>0</v>
      </c>
      <c r="BO75" s="89">
        <f>BO76</f>
        <v>0</v>
      </c>
      <c r="BP75" s="130">
        <f t="shared" si="20"/>
        <v>0</v>
      </c>
      <c r="BQ75" s="89">
        <f>BQ76</f>
        <v>0</v>
      </c>
      <c r="BR75" s="130">
        <f t="shared" si="20"/>
        <v>0</v>
      </c>
      <c r="BS75" s="89">
        <f>BS76</f>
        <v>0</v>
      </c>
      <c r="BT75" s="130">
        <f t="shared" si="9"/>
        <v>0</v>
      </c>
      <c r="BU75" s="89">
        <f>BU76</f>
        <v>0</v>
      </c>
      <c r="BV75" s="130">
        <f t="shared" si="10"/>
        <v>0</v>
      </c>
      <c r="BW75" s="89">
        <f>BW76</f>
        <v>0</v>
      </c>
      <c r="BX75" s="130">
        <f t="shared" si="11"/>
        <v>0</v>
      </c>
      <c r="BY75" s="89">
        <f>BY76</f>
        <v>0</v>
      </c>
      <c r="BZ75" s="130">
        <f t="shared" si="12"/>
        <v>0</v>
      </c>
      <c r="CA75" s="89">
        <f>CA76</f>
        <v>0</v>
      </c>
      <c r="CB75" s="130">
        <f t="shared" si="13"/>
        <v>0</v>
      </c>
      <c r="CC75" s="52"/>
      <c r="CD75" s="24"/>
      <c r="CE75" s="24"/>
      <c r="CF75" s="24"/>
      <c r="CG75" s="24"/>
      <c r="CH75" s="24"/>
    </row>
    <row r="76" spans="1:86" s="25" customFormat="1" ht="15.75" hidden="1" x14ac:dyDescent="0.25">
      <c r="A76" s="26"/>
      <c r="B76" s="558" t="s">
        <v>79</v>
      </c>
      <c r="C76" s="558"/>
      <c r="D76" s="558"/>
      <c r="E76" s="558"/>
      <c r="F76" s="558"/>
      <c r="G76" s="558"/>
      <c r="H76" s="122" t="s">
        <v>847</v>
      </c>
      <c r="I76" s="29" t="s">
        <v>78</v>
      </c>
      <c r="J76" s="89">
        <f>J77</f>
        <v>216905</v>
      </c>
      <c r="K76" s="89">
        <f>K77</f>
        <v>239047.11</v>
      </c>
      <c r="L76" s="130">
        <f t="shared" si="0"/>
        <v>22142.109999999986</v>
      </c>
      <c r="M76" s="89">
        <f>M77</f>
        <v>239047.11</v>
      </c>
      <c r="N76" s="130">
        <f t="shared" si="2"/>
        <v>0</v>
      </c>
      <c r="O76" s="89">
        <f>O77</f>
        <v>239047.11</v>
      </c>
      <c r="P76" s="130">
        <f t="shared" si="2"/>
        <v>0</v>
      </c>
      <c r="Q76" s="89">
        <f>Q77</f>
        <v>253231.33</v>
      </c>
      <c r="R76" s="130">
        <f t="shared" si="2"/>
        <v>14184.220000000001</v>
      </c>
      <c r="S76" s="89">
        <f>S77</f>
        <v>253168.43</v>
      </c>
      <c r="T76" s="130">
        <f t="shared" si="2"/>
        <v>-62.899999999994179</v>
      </c>
      <c r="U76" s="89">
        <f>U77</f>
        <v>253168.43</v>
      </c>
      <c r="V76" s="130">
        <f t="shared" si="2"/>
        <v>0</v>
      </c>
      <c r="W76" s="89">
        <f>W77</f>
        <v>253168.43</v>
      </c>
      <c r="X76" s="130">
        <f t="shared" si="2"/>
        <v>0</v>
      </c>
      <c r="Y76" s="89">
        <f>Y77</f>
        <v>253168.43</v>
      </c>
      <c r="Z76" s="130">
        <f t="shared" si="19"/>
        <v>0</v>
      </c>
      <c r="AA76" s="89">
        <f>AA77</f>
        <v>253168.43</v>
      </c>
      <c r="AB76" s="130">
        <f t="shared" si="19"/>
        <v>0</v>
      </c>
      <c r="AC76" s="89">
        <f>AC77</f>
        <v>253168.43</v>
      </c>
      <c r="AD76" s="130">
        <f t="shared" si="19"/>
        <v>0</v>
      </c>
      <c r="AE76" s="89">
        <f>AE77</f>
        <v>146420</v>
      </c>
      <c r="AF76" s="130">
        <f t="shared" si="19"/>
        <v>-106748.43</v>
      </c>
      <c r="AG76" s="89">
        <f>AG77</f>
        <v>146420</v>
      </c>
      <c r="AH76" s="130">
        <f t="shared" si="19"/>
        <v>0</v>
      </c>
      <c r="AI76" s="89">
        <f>AI77</f>
        <v>146420</v>
      </c>
      <c r="AJ76" s="130">
        <f t="shared" si="4"/>
        <v>0</v>
      </c>
      <c r="AK76" s="89">
        <f>AK77</f>
        <v>146420</v>
      </c>
      <c r="AL76" s="130">
        <f t="shared" si="5"/>
        <v>0</v>
      </c>
      <c r="AM76" s="89">
        <f>AM77</f>
        <v>146420</v>
      </c>
      <c r="AN76" s="130">
        <f t="shared" si="5"/>
        <v>0</v>
      </c>
      <c r="AO76" s="89">
        <f>AO77</f>
        <v>10000</v>
      </c>
      <c r="AP76" s="130">
        <f t="shared" si="5"/>
        <v>-136420</v>
      </c>
      <c r="AQ76" s="89">
        <f>AQ77</f>
        <v>10000</v>
      </c>
      <c r="AR76" s="130">
        <f t="shared" si="5"/>
        <v>0</v>
      </c>
      <c r="AS76" s="89">
        <f>AS77</f>
        <v>10000</v>
      </c>
      <c r="AT76" s="130">
        <f t="shared" si="5"/>
        <v>0</v>
      </c>
      <c r="AU76" s="89">
        <f>AU77</f>
        <v>10000</v>
      </c>
      <c r="AV76" s="130">
        <f t="shared" si="6"/>
        <v>0</v>
      </c>
      <c r="AW76" s="89">
        <f>AW77</f>
        <v>10000</v>
      </c>
      <c r="AX76" s="130">
        <f t="shared" si="6"/>
        <v>0</v>
      </c>
      <c r="AY76" s="89">
        <f>AY77</f>
        <v>0</v>
      </c>
      <c r="AZ76" s="130">
        <f t="shared" si="6"/>
        <v>-10000</v>
      </c>
      <c r="BA76" s="89">
        <f>BA77</f>
        <v>0</v>
      </c>
      <c r="BB76" s="130">
        <f t="shared" si="6"/>
        <v>0</v>
      </c>
      <c r="BC76" s="89">
        <f>BC77</f>
        <v>0</v>
      </c>
      <c r="BD76" s="130">
        <f t="shared" si="20"/>
        <v>0</v>
      </c>
      <c r="BE76" s="89">
        <f>BE77</f>
        <v>0</v>
      </c>
      <c r="BF76" s="130">
        <f t="shared" si="20"/>
        <v>0</v>
      </c>
      <c r="BG76" s="89">
        <f>BG77</f>
        <v>0</v>
      </c>
      <c r="BH76" s="130">
        <f t="shared" si="20"/>
        <v>0</v>
      </c>
      <c r="BI76" s="89">
        <f>BI77</f>
        <v>0</v>
      </c>
      <c r="BJ76" s="130">
        <f t="shared" si="20"/>
        <v>0</v>
      </c>
      <c r="BK76" s="89">
        <f>BK77</f>
        <v>0</v>
      </c>
      <c r="BL76" s="130">
        <f t="shared" si="20"/>
        <v>0</v>
      </c>
      <c r="BM76" s="89">
        <f>BM77</f>
        <v>0</v>
      </c>
      <c r="BN76" s="130">
        <f t="shared" si="20"/>
        <v>0</v>
      </c>
      <c r="BO76" s="89">
        <f>BO77</f>
        <v>0</v>
      </c>
      <c r="BP76" s="130">
        <f t="shared" si="20"/>
        <v>0</v>
      </c>
      <c r="BQ76" s="89">
        <f>BQ77</f>
        <v>0</v>
      </c>
      <c r="BR76" s="130">
        <f t="shared" si="20"/>
        <v>0</v>
      </c>
      <c r="BS76" s="89">
        <f>BS77</f>
        <v>0</v>
      </c>
      <c r="BT76" s="130">
        <f t="shared" si="9"/>
        <v>0</v>
      </c>
      <c r="BU76" s="89">
        <f>BU77</f>
        <v>0</v>
      </c>
      <c r="BV76" s="130">
        <f t="shared" si="10"/>
        <v>0</v>
      </c>
      <c r="BW76" s="89">
        <f>BW77</f>
        <v>0</v>
      </c>
      <c r="BX76" s="130">
        <f t="shared" si="11"/>
        <v>0</v>
      </c>
      <c r="BY76" s="89">
        <f>BY77</f>
        <v>0</v>
      </c>
      <c r="BZ76" s="130">
        <f t="shared" si="12"/>
        <v>0</v>
      </c>
      <c r="CA76" s="89">
        <f>CA77</f>
        <v>0</v>
      </c>
      <c r="CB76" s="130">
        <f t="shared" si="13"/>
        <v>0</v>
      </c>
      <c r="CC76" s="52"/>
      <c r="CD76" s="24"/>
      <c r="CE76" s="24"/>
      <c r="CF76" s="24"/>
      <c r="CG76" s="24"/>
      <c r="CH76" s="24"/>
    </row>
    <row r="77" spans="1:86" s="60" customFormat="1" ht="39.4" hidden="1" customHeight="1" x14ac:dyDescent="0.25">
      <c r="A77" s="61"/>
      <c r="B77" s="559" t="s">
        <v>99</v>
      </c>
      <c r="C77" s="559"/>
      <c r="D77" s="559"/>
      <c r="E77" s="559"/>
      <c r="F77" s="559"/>
      <c r="G77" s="559"/>
      <c r="H77" s="120" t="s">
        <v>847</v>
      </c>
      <c r="I77" s="69" t="s">
        <v>97</v>
      </c>
      <c r="J77" s="91">
        <v>216905</v>
      </c>
      <c r="K77" s="118">
        <v>239047.11</v>
      </c>
      <c r="L77" s="103">
        <f t="shared" si="0"/>
        <v>22142.109999999986</v>
      </c>
      <c r="M77" s="174">
        <v>239047.11</v>
      </c>
      <c r="N77" s="103">
        <f t="shared" si="2"/>
        <v>0</v>
      </c>
      <c r="O77" s="174">
        <v>239047.11</v>
      </c>
      <c r="P77" s="103">
        <f t="shared" si="2"/>
        <v>0</v>
      </c>
      <c r="Q77" s="183">
        <v>253231.33</v>
      </c>
      <c r="R77" s="103">
        <f t="shared" si="2"/>
        <v>14184.220000000001</v>
      </c>
      <c r="S77" s="204">
        <v>253168.43</v>
      </c>
      <c r="T77" s="103">
        <f t="shared" si="2"/>
        <v>-62.899999999994179</v>
      </c>
      <c r="U77" s="204">
        <v>253168.43</v>
      </c>
      <c r="V77" s="103">
        <f t="shared" si="2"/>
        <v>0</v>
      </c>
      <c r="W77" s="204">
        <v>253168.43</v>
      </c>
      <c r="X77" s="103">
        <f t="shared" si="2"/>
        <v>0</v>
      </c>
      <c r="Y77" s="204">
        <v>253168.43</v>
      </c>
      <c r="Z77" s="103">
        <f t="shared" si="19"/>
        <v>0</v>
      </c>
      <c r="AA77" s="204">
        <v>253168.43</v>
      </c>
      <c r="AB77" s="103">
        <f t="shared" si="19"/>
        <v>0</v>
      </c>
      <c r="AC77" s="204">
        <v>253168.43</v>
      </c>
      <c r="AD77" s="103">
        <f t="shared" si="19"/>
        <v>0</v>
      </c>
      <c r="AE77" s="204">
        <v>146420</v>
      </c>
      <c r="AF77" s="103">
        <f t="shared" si="19"/>
        <v>-106748.43</v>
      </c>
      <c r="AG77" s="248">
        <v>146420</v>
      </c>
      <c r="AH77" s="103">
        <f t="shared" si="19"/>
        <v>0</v>
      </c>
      <c r="AI77" s="248">
        <v>146420</v>
      </c>
      <c r="AJ77" s="103">
        <f t="shared" si="4"/>
        <v>0</v>
      </c>
      <c r="AK77" s="248">
        <v>146420</v>
      </c>
      <c r="AL77" s="103">
        <f t="shared" si="5"/>
        <v>0</v>
      </c>
      <c r="AM77" s="248">
        <v>146420</v>
      </c>
      <c r="AN77" s="103">
        <f t="shared" si="5"/>
        <v>0</v>
      </c>
      <c r="AO77" s="286">
        <v>10000</v>
      </c>
      <c r="AP77" s="103">
        <f t="shared" si="5"/>
        <v>-136420</v>
      </c>
      <c r="AQ77" s="286">
        <v>10000</v>
      </c>
      <c r="AR77" s="103">
        <f t="shared" si="5"/>
        <v>0</v>
      </c>
      <c r="AS77" s="286">
        <v>10000</v>
      </c>
      <c r="AT77" s="103">
        <f t="shared" si="5"/>
        <v>0</v>
      </c>
      <c r="AU77" s="305">
        <v>10000</v>
      </c>
      <c r="AV77" s="103">
        <f t="shared" si="6"/>
        <v>0</v>
      </c>
      <c r="AW77" s="318">
        <v>10000</v>
      </c>
      <c r="AX77" s="103">
        <f t="shared" si="6"/>
        <v>0</v>
      </c>
      <c r="AY77" s="322">
        <v>0</v>
      </c>
      <c r="AZ77" s="103">
        <f t="shared" si="6"/>
        <v>-10000</v>
      </c>
      <c r="BA77" s="322">
        <v>0</v>
      </c>
      <c r="BB77" s="103">
        <f t="shared" si="6"/>
        <v>0</v>
      </c>
      <c r="BC77" s="322">
        <v>0</v>
      </c>
      <c r="BD77" s="103">
        <f t="shared" si="20"/>
        <v>0</v>
      </c>
      <c r="BE77" s="322">
        <v>0</v>
      </c>
      <c r="BF77" s="103">
        <f t="shared" si="20"/>
        <v>0</v>
      </c>
      <c r="BG77" s="322">
        <v>0</v>
      </c>
      <c r="BH77" s="103">
        <f t="shared" si="20"/>
        <v>0</v>
      </c>
      <c r="BI77" s="322">
        <v>0</v>
      </c>
      <c r="BJ77" s="103">
        <f t="shared" si="20"/>
        <v>0</v>
      </c>
      <c r="BK77" s="322">
        <v>0</v>
      </c>
      <c r="BL77" s="103">
        <f t="shared" si="20"/>
        <v>0</v>
      </c>
      <c r="BM77" s="322">
        <v>0</v>
      </c>
      <c r="BN77" s="103">
        <f t="shared" si="20"/>
        <v>0</v>
      </c>
      <c r="BO77" s="322">
        <v>0</v>
      </c>
      <c r="BP77" s="103">
        <f t="shared" si="20"/>
        <v>0</v>
      </c>
      <c r="BQ77" s="322">
        <v>0</v>
      </c>
      <c r="BR77" s="103">
        <f t="shared" si="20"/>
        <v>0</v>
      </c>
      <c r="BS77" s="322">
        <v>0</v>
      </c>
      <c r="BT77" s="103">
        <f t="shared" si="9"/>
        <v>0</v>
      </c>
      <c r="BU77" s="322">
        <v>0</v>
      </c>
      <c r="BV77" s="103">
        <f t="shared" si="10"/>
        <v>0</v>
      </c>
      <c r="BW77" s="322">
        <v>0</v>
      </c>
      <c r="BX77" s="103">
        <f t="shared" si="11"/>
        <v>0</v>
      </c>
      <c r="BY77" s="322">
        <v>0</v>
      </c>
      <c r="BZ77" s="103">
        <f t="shared" si="12"/>
        <v>0</v>
      </c>
      <c r="CA77" s="322">
        <v>0</v>
      </c>
      <c r="CB77" s="103">
        <f t="shared" si="13"/>
        <v>0</v>
      </c>
      <c r="CC77" s="53"/>
      <c r="CD77" s="59"/>
      <c r="CE77" s="59"/>
      <c r="CF77" s="59"/>
      <c r="CG77" s="59"/>
      <c r="CH77" s="59"/>
    </row>
    <row r="78" spans="1:86" s="25" customFormat="1" ht="28.5" customHeight="1" x14ac:dyDescent="0.25">
      <c r="A78" s="26"/>
      <c r="B78" s="531" t="s">
        <v>627</v>
      </c>
      <c r="C78" s="558"/>
      <c r="D78" s="558"/>
      <c r="E78" s="558"/>
      <c r="F78" s="558"/>
      <c r="G78" s="558"/>
      <c r="H78" s="261" t="s">
        <v>628</v>
      </c>
      <c r="I78" s="262" t="s">
        <v>5</v>
      </c>
      <c r="J78" s="89"/>
      <c r="K78" s="114"/>
      <c r="L78" s="130"/>
      <c r="M78" s="171"/>
      <c r="N78" s="130"/>
      <c r="O78" s="171"/>
      <c r="P78" s="130"/>
      <c r="Q78" s="185"/>
      <c r="R78" s="130"/>
      <c r="S78" s="208"/>
      <c r="T78" s="130"/>
      <c r="U78" s="208"/>
      <c r="V78" s="130"/>
      <c r="W78" s="208"/>
      <c r="X78" s="130"/>
      <c r="Y78" s="208"/>
      <c r="Z78" s="130"/>
      <c r="AA78" s="208"/>
      <c r="AB78" s="130"/>
      <c r="AC78" s="208">
        <f>AC79+AC82</f>
        <v>0</v>
      </c>
      <c r="AD78" s="130"/>
      <c r="AE78" s="208"/>
      <c r="AF78" s="130"/>
      <c r="AG78" s="268"/>
      <c r="AH78" s="130"/>
      <c r="AI78" s="268"/>
      <c r="AJ78" s="130"/>
      <c r="AK78" s="268"/>
      <c r="AL78" s="130"/>
      <c r="AM78" s="208">
        <f t="shared" ref="AM78:AO78" si="22">AM79+AM82</f>
        <v>0</v>
      </c>
      <c r="AN78" s="208">
        <f t="shared" si="22"/>
        <v>0</v>
      </c>
      <c r="AO78" s="208">
        <f t="shared" si="22"/>
        <v>2728320</v>
      </c>
      <c r="AP78" s="130">
        <f t="shared" si="5"/>
        <v>2728320</v>
      </c>
      <c r="AQ78" s="208">
        <f t="shared" ref="AQ78:AS78" si="23">AQ79+AQ82</f>
        <v>2728320</v>
      </c>
      <c r="AR78" s="130">
        <f t="shared" si="5"/>
        <v>0</v>
      </c>
      <c r="AS78" s="208">
        <f t="shared" si="23"/>
        <v>2728320</v>
      </c>
      <c r="AT78" s="130">
        <f t="shared" si="5"/>
        <v>0</v>
      </c>
      <c r="AU78" s="208">
        <f t="shared" ref="AU78:AW78" si="24">AU79+AU82</f>
        <v>2728320</v>
      </c>
      <c r="AV78" s="130">
        <f t="shared" si="6"/>
        <v>0</v>
      </c>
      <c r="AW78" s="208">
        <f t="shared" si="24"/>
        <v>2728320</v>
      </c>
      <c r="AX78" s="130">
        <f t="shared" si="6"/>
        <v>0</v>
      </c>
      <c r="AY78" s="208">
        <f t="shared" ref="AY78:BA78" si="25">AY79+AY82</f>
        <v>2744000</v>
      </c>
      <c r="AZ78" s="130">
        <f t="shared" si="6"/>
        <v>15680</v>
      </c>
      <c r="BA78" s="208">
        <f t="shared" si="25"/>
        <v>2744000</v>
      </c>
      <c r="BB78" s="130">
        <f t="shared" si="6"/>
        <v>0</v>
      </c>
      <c r="BC78" s="208">
        <f t="shared" ref="BC78:BE78" si="26">BC79+BC82</f>
        <v>2744000</v>
      </c>
      <c r="BD78" s="130">
        <f t="shared" si="20"/>
        <v>0</v>
      </c>
      <c r="BE78" s="208">
        <f t="shared" si="26"/>
        <v>2744000</v>
      </c>
      <c r="BF78" s="130">
        <f t="shared" si="20"/>
        <v>0</v>
      </c>
      <c r="BG78" s="208">
        <f t="shared" ref="BG78:BI78" si="27">BG79+BG82</f>
        <v>2744000</v>
      </c>
      <c r="BH78" s="130">
        <f t="shared" si="20"/>
        <v>0</v>
      </c>
      <c r="BI78" s="208">
        <f t="shared" si="27"/>
        <v>2744000</v>
      </c>
      <c r="BJ78" s="130">
        <f t="shared" si="20"/>
        <v>0</v>
      </c>
      <c r="BK78" s="208">
        <f t="shared" ref="BK78:BM78" si="28">BK79+BK82</f>
        <v>2744000</v>
      </c>
      <c r="BL78" s="130">
        <f t="shared" si="20"/>
        <v>0</v>
      </c>
      <c r="BM78" s="208">
        <f t="shared" si="28"/>
        <v>2744000</v>
      </c>
      <c r="BN78" s="130">
        <f t="shared" si="20"/>
        <v>0</v>
      </c>
      <c r="BO78" s="208">
        <f t="shared" ref="BO78:BQ78" si="29">BO79+BO82</f>
        <v>3508631.58</v>
      </c>
      <c r="BP78" s="130">
        <f t="shared" si="20"/>
        <v>764631.58000000007</v>
      </c>
      <c r="BQ78" s="208">
        <f t="shared" si="29"/>
        <v>3508631.58</v>
      </c>
      <c r="BR78" s="130">
        <f t="shared" si="20"/>
        <v>0</v>
      </c>
      <c r="BS78" s="208">
        <f t="shared" ref="BS78:BU78" si="30">BS79+BS82</f>
        <v>3508631.58</v>
      </c>
      <c r="BT78" s="130">
        <f t="shared" ref="BT78:BT91" si="31">BS78-BQ78</f>
        <v>0</v>
      </c>
      <c r="BU78" s="208">
        <f t="shared" si="30"/>
        <v>2632530</v>
      </c>
      <c r="BV78" s="130">
        <f t="shared" ref="BV78:BV91" si="32">BU78-BS78</f>
        <v>-876101.58000000007</v>
      </c>
      <c r="BW78" s="208">
        <f t="shared" ref="BW78:BY78" si="33">BW79+BW82</f>
        <v>2632530</v>
      </c>
      <c r="BX78" s="130">
        <f t="shared" ref="BX78:BX91" si="34">BW78-BU78</f>
        <v>0</v>
      </c>
      <c r="BY78" s="208">
        <f t="shared" si="33"/>
        <v>2632530</v>
      </c>
      <c r="BZ78" s="130">
        <f t="shared" ref="BZ78:BZ91" si="35">BY78-BW78</f>
        <v>0</v>
      </c>
      <c r="CA78" s="208">
        <f t="shared" ref="CA78" si="36">CA79+CA82</f>
        <v>2632530</v>
      </c>
      <c r="CB78" s="130">
        <f t="shared" ref="CB78:CB91" si="37">CA78-BY78</f>
        <v>0</v>
      </c>
      <c r="CC78" s="52"/>
      <c r="CD78" s="24"/>
      <c r="CE78" s="24"/>
      <c r="CF78" s="24"/>
      <c r="CG78" s="24"/>
      <c r="CH78" s="24"/>
    </row>
    <row r="79" spans="1:86" s="25" customFormat="1" ht="15.75" x14ac:dyDescent="0.25">
      <c r="A79" s="26"/>
      <c r="B79" s="531" t="s">
        <v>140</v>
      </c>
      <c r="C79" s="558"/>
      <c r="D79" s="558"/>
      <c r="E79" s="558"/>
      <c r="F79" s="558"/>
      <c r="G79" s="558"/>
      <c r="H79" s="266" t="s">
        <v>629</v>
      </c>
      <c r="I79" s="267" t="s">
        <v>5</v>
      </c>
      <c r="J79" s="89"/>
      <c r="K79" s="114"/>
      <c r="L79" s="130"/>
      <c r="M79" s="171"/>
      <c r="N79" s="130"/>
      <c r="O79" s="171"/>
      <c r="P79" s="130"/>
      <c r="Q79" s="185"/>
      <c r="R79" s="130"/>
      <c r="S79" s="208"/>
      <c r="T79" s="130"/>
      <c r="U79" s="208"/>
      <c r="V79" s="130"/>
      <c r="W79" s="208"/>
      <c r="X79" s="130"/>
      <c r="Y79" s="208"/>
      <c r="Z79" s="130"/>
      <c r="AA79" s="208"/>
      <c r="AB79" s="130"/>
      <c r="AC79" s="208">
        <f>AC80</f>
        <v>0</v>
      </c>
      <c r="AD79" s="130"/>
      <c r="AE79" s="208"/>
      <c r="AF79" s="130"/>
      <c r="AG79" s="268"/>
      <c r="AH79" s="130"/>
      <c r="AI79" s="268"/>
      <c r="AJ79" s="130"/>
      <c r="AK79" s="268"/>
      <c r="AL79" s="130"/>
      <c r="AM79" s="208">
        <f t="shared" ref="AM79:CA80" si="38">AM80</f>
        <v>0</v>
      </c>
      <c r="AN79" s="208">
        <f t="shared" si="38"/>
        <v>0</v>
      </c>
      <c r="AO79" s="208">
        <f t="shared" si="38"/>
        <v>2591900</v>
      </c>
      <c r="AP79" s="130">
        <f t="shared" si="5"/>
        <v>2591900</v>
      </c>
      <c r="AQ79" s="208">
        <f t="shared" si="38"/>
        <v>2591900</v>
      </c>
      <c r="AR79" s="130">
        <f t="shared" si="5"/>
        <v>0</v>
      </c>
      <c r="AS79" s="208">
        <f t="shared" si="38"/>
        <v>2591900</v>
      </c>
      <c r="AT79" s="130">
        <f t="shared" si="5"/>
        <v>0</v>
      </c>
      <c r="AU79" s="208">
        <f t="shared" si="38"/>
        <v>2591900</v>
      </c>
      <c r="AV79" s="130">
        <f t="shared" si="6"/>
        <v>0</v>
      </c>
      <c r="AW79" s="208">
        <f t="shared" si="38"/>
        <v>2591900</v>
      </c>
      <c r="AX79" s="130">
        <f t="shared" si="6"/>
        <v>0</v>
      </c>
      <c r="AY79" s="208">
        <f t="shared" si="38"/>
        <v>2606800</v>
      </c>
      <c r="AZ79" s="130">
        <f t="shared" si="6"/>
        <v>14900</v>
      </c>
      <c r="BA79" s="208">
        <f t="shared" si="38"/>
        <v>2606800</v>
      </c>
      <c r="BB79" s="130">
        <f t="shared" si="6"/>
        <v>0</v>
      </c>
      <c r="BC79" s="208">
        <f t="shared" si="38"/>
        <v>2606800</v>
      </c>
      <c r="BD79" s="130">
        <f t="shared" si="20"/>
        <v>0</v>
      </c>
      <c r="BE79" s="208">
        <f t="shared" si="38"/>
        <v>2606800</v>
      </c>
      <c r="BF79" s="130">
        <f t="shared" si="20"/>
        <v>0</v>
      </c>
      <c r="BG79" s="208">
        <f t="shared" si="38"/>
        <v>2606800</v>
      </c>
      <c r="BH79" s="130">
        <f t="shared" si="20"/>
        <v>0</v>
      </c>
      <c r="BI79" s="208">
        <f t="shared" si="38"/>
        <v>2606800</v>
      </c>
      <c r="BJ79" s="130">
        <f t="shared" si="20"/>
        <v>0</v>
      </c>
      <c r="BK79" s="208">
        <f t="shared" si="38"/>
        <v>2606800</v>
      </c>
      <c r="BL79" s="130">
        <f t="shared" si="20"/>
        <v>0</v>
      </c>
      <c r="BM79" s="208">
        <f t="shared" si="38"/>
        <v>2606800</v>
      </c>
      <c r="BN79" s="130">
        <f t="shared" si="20"/>
        <v>0</v>
      </c>
      <c r="BO79" s="208">
        <f t="shared" si="38"/>
        <v>3333200</v>
      </c>
      <c r="BP79" s="130">
        <f t="shared" si="20"/>
        <v>726400</v>
      </c>
      <c r="BQ79" s="208">
        <f t="shared" si="38"/>
        <v>3333200</v>
      </c>
      <c r="BR79" s="130">
        <f t="shared" si="20"/>
        <v>0</v>
      </c>
      <c r="BS79" s="208">
        <f t="shared" si="38"/>
        <v>3333200</v>
      </c>
      <c r="BT79" s="130">
        <f t="shared" si="31"/>
        <v>0</v>
      </c>
      <c r="BU79" s="208">
        <f t="shared" si="38"/>
        <v>2500900</v>
      </c>
      <c r="BV79" s="130">
        <f t="shared" si="32"/>
        <v>-832300</v>
      </c>
      <c r="BW79" s="208">
        <f t="shared" si="38"/>
        <v>2500900</v>
      </c>
      <c r="BX79" s="130">
        <f t="shared" si="34"/>
        <v>0</v>
      </c>
      <c r="BY79" s="208">
        <f t="shared" si="38"/>
        <v>2500900</v>
      </c>
      <c r="BZ79" s="130">
        <f t="shared" si="35"/>
        <v>0</v>
      </c>
      <c r="CA79" s="208">
        <f t="shared" si="38"/>
        <v>2500900</v>
      </c>
      <c r="CB79" s="130">
        <f t="shared" si="37"/>
        <v>0</v>
      </c>
      <c r="CC79" s="52"/>
      <c r="CD79" s="24"/>
      <c r="CE79" s="24"/>
      <c r="CF79" s="24"/>
      <c r="CG79" s="24"/>
      <c r="CH79" s="24"/>
    </row>
    <row r="80" spans="1:86" s="25" customFormat="1" ht="15.75" x14ac:dyDescent="0.25">
      <c r="A80" s="26"/>
      <c r="B80" s="565" t="s">
        <v>79</v>
      </c>
      <c r="C80" s="566"/>
      <c r="D80" s="566"/>
      <c r="E80" s="566"/>
      <c r="F80" s="566"/>
      <c r="G80" s="567"/>
      <c r="H80" s="266" t="s">
        <v>629</v>
      </c>
      <c r="I80" s="267" t="s">
        <v>78</v>
      </c>
      <c r="J80" s="89"/>
      <c r="K80" s="114"/>
      <c r="L80" s="130"/>
      <c r="M80" s="171"/>
      <c r="N80" s="130"/>
      <c r="O80" s="171"/>
      <c r="P80" s="130"/>
      <c r="Q80" s="185"/>
      <c r="R80" s="130"/>
      <c r="S80" s="208"/>
      <c r="T80" s="130"/>
      <c r="U80" s="208"/>
      <c r="V80" s="130"/>
      <c r="W80" s="208"/>
      <c r="X80" s="130"/>
      <c r="Y80" s="208"/>
      <c r="Z80" s="130"/>
      <c r="AA80" s="208"/>
      <c r="AB80" s="130"/>
      <c r="AC80" s="208">
        <f>AC81</f>
        <v>0</v>
      </c>
      <c r="AD80" s="130"/>
      <c r="AE80" s="208"/>
      <c r="AF80" s="130"/>
      <c r="AG80" s="268"/>
      <c r="AH80" s="130"/>
      <c r="AI80" s="268"/>
      <c r="AJ80" s="130"/>
      <c r="AK80" s="268"/>
      <c r="AL80" s="130"/>
      <c r="AM80" s="208">
        <f t="shared" si="38"/>
        <v>0</v>
      </c>
      <c r="AN80" s="208">
        <f t="shared" si="38"/>
        <v>0</v>
      </c>
      <c r="AO80" s="208">
        <f t="shared" si="38"/>
        <v>2591900</v>
      </c>
      <c r="AP80" s="130">
        <f t="shared" si="5"/>
        <v>2591900</v>
      </c>
      <c r="AQ80" s="208">
        <f t="shared" si="38"/>
        <v>2591900</v>
      </c>
      <c r="AR80" s="130">
        <f t="shared" si="5"/>
        <v>0</v>
      </c>
      <c r="AS80" s="208">
        <f t="shared" si="38"/>
        <v>2591900</v>
      </c>
      <c r="AT80" s="130">
        <f t="shared" si="5"/>
        <v>0</v>
      </c>
      <c r="AU80" s="208">
        <f t="shared" si="38"/>
        <v>2591900</v>
      </c>
      <c r="AV80" s="130">
        <f t="shared" si="6"/>
        <v>0</v>
      </c>
      <c r="AW80" s="208">
        <f t="shared" si="38"/>
        <v>2591900</v>
      </c>
      <c r="AX80" s="130">
        <f t="shared" si="6"/>
        <v>0</v>
      </c>
      <c r="AY80" s="208">
        <f t="shared" si="38"/>
        <v>2606800</v>
      </c>
      <c r="AZ80" s="130">
        <f t="shared" si="6"/>
        <v>14900</v>
      </c>
      <c r="BA80" s="208">
        <f t="shared" si="38"/>
        <v>2606800</v>
      </c>
      <c r="BB80" s="130">
        <f t="shared" si="6"/>
        <v>0</v>
      </c>
      <c r="BC80" s="208">
        <f t="shared" si="38"/>
        <v>2606800</v>
      </c>
      <c r="BD80" s="130">
        <f t="shared" si="20"/>
        <v>0</v>
      </c>
      <c r="BE80" s="208">
        <f t="shared" si="38"/>
        <v>2606800</v>
      </c>
      <c r="BF80" s="130">
        <f t="shared" si="20"/>
        <v>0</v>
      </c>
      <c r="BG80" s="208">
        <f t="shared" si="38"/>
        <v>2606800</v>
      </c>
      <c r="BH80" s="130">
        <f t="shared" si="20"/>
        <v>0</v>
      </c>
      <c r="BI80" s="208">
        <f t="shared" si="38"/>
        <v>2606800</v>
      </c>
      <c r="BJ80" s="130">
        <f t="shared" si="20"/>
        <v>0</v>
      </c>
      <c r="BK80" s="208">
        <f t="shared" si="38"/>
        <v>2606800</v>
      </c>
      <c r="BL80" s="130">
        <f t="shared" si="20"/>
        <v>0</v>
      </c>
      <c r="BM80" s="208">
        <f t="shared" si="38"/>
        <v>2606800</v>
      </c>
      <c r="BN80" s="130">
        <f t="shared" si="20"/>
        <v>0</v>
      </c>
      <c r="BO80" s="208">
        <f t="shared" si="38"/>
        <v>3333200</v>
      </c>
      <c r="BP80" s="130">
        <f t="shared" si="20"/>
        <v>726400</v>
      </c>
      <c r="BQ80" s="208">
        <f t="shared" si="38"/>
        <v>3333200</v>
      </c>
      <c r="BR80" s="130">
        <f t="shared" si="20"/>
        <v>0</v>
      </c>
      <c r="BS80" s="208">
        <f t="shared" si="38"/>
        <v>3333200</v>
      </c>
      <c r="BT80" s="130">
        <f t="shared" si="31"/>
        <v>0</v>
      </c>
      <c r="BU80" s="208">
        <f t="shared" si="38"/>
        <v>2500900</v>
      </c>
      <c r="BV80" s="130">
        <f t="shared" si="32"/>
        <v>-832300</v>
      </c>
      <c r="BW80" s="208">
        <f t="shared" si="38"/>
        <v>2500900</v>
      </c>
      <c r="BX80" s="130">
        <f t="shared" si="34"/>
        <v>0</v>
      </c>
      <c r="BY80" s="208">
        <f t="shared" si="38"/>
        <v>2500900</v>
      </c>
      <c r="BZ80" s="130">
        <f t="shared" si="35"/>
        <v>0</v>
      </c>
      <c r="CA80" s="208">
        <f t="shared" si="38"/>
        <v>2500900</v>
      </c>
      <c r="CB80" s="130">
        <f t="shared" si="37"/>
        <v>0</v>
      </c>
      <c r="CC80" s="52"/>
      <c r="CD80" s="24"/>
      <c r="CE80" s="24"/>
      <c r="CF80" s="24"/>
      <c r="CG80" s="24"/>
      <c r="CH80" s="24"/>
    </row>
    <row r="81" spans="1:86" s="60" customFormat="1" ht="39.4" customHeight="1" x14ac:dyDescent="0.25">
      <c r="A81" s="61"/>
      <c r="B81" s="559" t="s">
        <v>99</v>
      </c>
      <c r="C81" s="559"/>
      <c r="D81" s="559"/>
      <c r="E81" s="559"/>
      <c r="F81" s="559"/>
      <c r="G81" s="559"/>
      <c r="H81" s="256" t="s">
        <v>629</v>
      </c>
      <c r="I81" s="257" t="s">
        <v>97</v>
      </c>
      <c r="J81" s="91"/>
      <c r="K81" s="118"/>
      <c r="L81" s="103"/>
      <c r="M81" s="174"/>
      <c r="N81" s="103"/>
      <c r="O81" s="174"/>
      <c r="P81" s="103"/>
      <c r="Q81" s="183"/>
      <c r="R81" s="103"/>
      <c r="S81" s="204"/>
      <c r="T81" s="103"/>
      <c r="U81" s="204"/>
      <c r="V81" s="103"/>
      <c r="W81" s="204"/>
      <c r="X81" s="103"/>
      <c r="Y81" s="204"/>
      <c r="Z81" s="103"/>
      <c r="AA81" s="204"/>
      <c r="AB81" s="103"/>
      <c r="AC81" s="204">
        <v>0</v>
      </c>
      <c r="AD81" s="103"/>
      <c r="AE81" s="204"/>
      <c r="AF81" s="103"/>
      <c r="AG81" s="248"/>
      <c r="AH81" s="103"/>
      <c r="AI81" s="248"/>
      <c r="AJ81" s="103"/>
      <c r="AK81" s="248"/>
      <c r="AL81" s="103"/>
      <c r="AM81" s="204">
        <v>0</v>
      </c>
      <c r="AN81" s="204"/>
      <c r="AO81" s="286">
        <v>2591900</v>
      </c>
      <c r="AP81" s="103">
        <f t="shared" si="5"/>
        <v>2591900</v>
      </c>
      <c r="AQ81" s="286">
        <v>2591900</v>
      </c>
      <c r="AR81" s="103">
        <f t="shared" si="5"/>
        <v>0</v>
      </c>
      <c r="AS81" s="286">
        <v>2591900</v>
      </c>
      <c r="AT81" s="103">
        <f t="shared" ref="AT81:BR91" si="39">AS81-AQ81</f>
        <v>0</v>
      </c>
      <c r="AU81" s="305">
        <v>2591900</v>
      </c>
      <c r="AV81" s="103">
        <f t="shared" si="39"/>
        <v>0</v>
      </c>
      <c r="AW81" s="318">
        <v>2591900</v>
      </c>
      <c r="AX81" s="103">
        <f t="shared" si="39"/>
        <v>0</v>
      </c>
      <c r="AY81" s="318">
        <v>2606800</v>
      </c>
      <c r="AZ81" s="103">
        <f t="shared" si="39"/>
        <v>14900</v>
      </c>
      <c r="BA81" s="318">
        <v>2606800</v>
      </c>
      <c r="BB81" s="103">
        <f t="shared" si="39"/>
        <v>0</v>
      </c>
      <c r="BC81" s="318">
        <v>2606800</v>
      </c>
      <c r="BD81" s="103">
        <f t="shared" si="39"/>
        <v>0</v>
      </c>
      <c r="BE81" s="318">
        <v>2606800</v>
      </c>
      <c r="BF81" s="103">
        <f t="shared" si="39"/>
        <v>0</v>
      </c>
      <c r="BG81" s="318">
        <v>2606800</v>
      </c>
      <c r="BH81" s="103">
        <f t="shared" si="39"/>
        <v>0</v>
      </c>
      <c r="BI81" s="318">
        <v>2606800</v>
      </c>
      <c r="BJ81" s="103">
        <f t="shared" si="39"/>
        <v>0</v>
      </c>
      <c r="BK81" s="318">
        <v>2606800</v>
      </c>
      <c r="BL81" s="103">
        <f t="shared" si="39"/>
        <v>0</v>
      </c>
      <c r="BM81" s="318">
        <v>2606800</v>
      </c>
      <c r="BN81" s="103">
        <f t="shared" si="39"/>
        <v>0</v>
      </c>
      <c r="BO81" s="318">
        <v>3333200</v>
      </c>
      <c r="BP81" s="103">
        <f t="shared" si="39"/>
        <v>726400</v>
      </c>
      <c r="BQ81" s="318">
        <v>3333200</v>
      </c>
      <c r="BR81" s="103">
        <f t="shared" si="39"/>
        <v>0</v>
      </c>
      <c r="BS81" s="318">
        <v>3333200</v>
      </c>
      <c r="BT81" s="103">
        <f t="shared" si="31"/>
        <v>0</v>
      </c>
      <c r="BU81" s="318">
        <v>2500900</v>
      </c>
      <c r="BV81" s="103">
        <f t="shared" si="32"/>
        <v>-832300</v>
      </c>
      <c r="BW81" s="361">
        <v>2500900</v>
      </c>
      <c r="BX81" s="103">
        <f t="shared" si="34"/>
        <v>0</v>
      </c>
      <c r="BY81" s="368">
        <v>2500900</v>
      </c>
      <c r="BZ81" s="103">
        <f t="shared" si="35"/>
        <v>0</v>
      </c>
      <c r="CA81" s="502">
        <v>2500900</v>
      </c>
      <c r="CB81" s="103">
        <f t="shared" si="37"/>
        <v>0</v>
      </c>
      <c r="CC81" s="53">
        <v>9</v>
      </c>
      <c r="CD81" s="59"/>
      <c r="CE81" s="59"/>
      <c r="CF81" s="59"/>
      <c r="CG81" s="59"/>
      <c r="CH81" s="59"/>
    </row>
    <row r="82" spans="1:86" s="25" customFormat="1" ht="30" customHeight="1" x14ac:dyDescent="0.25">
      <c r="A82" s="26"/>
      <c r="B82" s="531" t="s">
        <v>139</v>
      </c>
      <c r="C82" s="558"/>
      <c r="D82" s="558"/>
      <c r="E82" s="558"/>
      <c r="F82" s="558"/>
      <c r="G82" s="558"/>
      <c r="H82" s="245" t="s">
        <v>630</v>
      </c>
      <c r="I82" s="246" t="s">
        <v>5</v>
      </c>
      <c r="J82" s="89"/>
      <c r="K82" s="114"/>
      <c r="L82" s="130"/>
      <c r="M82" s="171"/>
      <c r="N82" s="130"/>
      <c r="O82" s="171"/>
      <c r="P82" s="130"/>
      <c r="Q82" s="185"/>
      <c r="R82" s="130"/>
      <c r="S82" s="208"/>
      <c r="T82" s="130"/>
      <c r="U82" s="208"/>
      <c r="V82" s="130"/>
      <c r="W82" s="208"/>
      <c r="X82" s="130"/>
      <c r="Y82" s="208"/>
      <c r="Z82" s="130"/>
      <c r="AA82" s="208"/>
      <c r="AB82" s="130"/>
      <c r="AC82" s="208">
        <f>AC83</f>
        <v>0</v>
      </c>
      <c r="AD82" s="130"/>
      <c r="AE82" s="208"/>
      <c r="AF82" s="130"/>
      <c r="AG82" s="268"/>
      <c r="AH82" s="130"/>
      <c r="AI82" s="268"/>
      <c r="AJ82" s="130"/>
      <c r="AK82" s="268"/>
      <c r="AL82" s="130"/>
      <c r="AM82" s="208">
        <f t="shared" ref="AM82:CA83" si="40">AM83</f>
        <v>0</v>
      </c>
      <c r="AN82" s="208">
        <f t="shared" si="40"/>
        <v>0</v>
      </c>
      <c r="AO82" s="208">
        <f t="shared" si="40"/>
        <v>136420</v>
      </c>
      <c r="AP82" s="130">
        <f t="shared" si="5"/>
        <v>136420</v>
      </c>
      <c r="AQ82" s="208">
        <f t="shared" si="40"/>
        <v>136420</v>
      </c>
      <c r="AR82" s="130">
        <f t="shared" si="5"/>
        <v>0</v>
      </c>
      <c r="AS82" s="208">
        <f t="shared" si="40"/>
        <v>136420</v>
      </c>
      <c r="AT82" s="130">
        <f t="shared" si="39"/>
        <v>0</v>
      </c>
      <c r="AU82" s="208">
        <f t="shared" si="40"/>
        <v>136420</v>
      </c>
      <c r="AV82" s="130">
        <f t="shared" si="39"/>
        <v>0</v>
      </c>
      <c r="AW82" s="208">
        <f t="shared" si="40"/>
        <v>136420</v>
      </c>
      <c r="AX82" s="130">
        <f t="shared" si="39"/>
        <v>0</v>
      </c>
      <c r="AY82" s="208">
        <f t="shared" si="40"/>
        <v>137200</v>
      </c>
      <c r="AZ82" s="130">
        <f t="shared" si="39"/>
        <v>780</v>
      </c>
      <c r="BA82" s="208">
        <f t="shared" si="40"/>
        <v>137200</v>
      </c>
      <c r="BB82" s="130">
        <f t="shared" si="39"/>
        <v>0</v>
      </c>
      <c r="BC82" s="208">
        <f t="shared" si="40"/>
        <v>137200</v>
      </c>
      <c r="BD82" s="130">
        <f t="shared" si="39"/>
        <v>0</v>
      </c>
      <c r="BE82" s="208">
        <f t="shared" si="40"/>
        <v>137200</v>
      </c>
      <c r="BF82" s="130">
        <f t="shared" si="39"/>
        <v>0</v>
      </c>
      <c r="BG82" s="208">
        <f t="shared" si="40"/>
        <v>137200</v>
      </c>
      <c r="BH82" s="130">
        <f t="shared" si="39"/>
        <v>0</v>
      </c>
      <c r="BI82" s="208">
        <f t="shared" si="40"/>
        <v>137200</v>
      </c>
      <c r="BJ82" s="130">
        <f t="shared" si="39"/>
        <v>0</v>
      </c>
      <c r="BK82" s="208">
        <f t="shared" si="40"/>
        <v>137200</v>
      </c>
      <c r="BL82" s="130">
        <f t="shared" si="39"/>
        <v>0</v>
      </c>
      <c r="BM82" s="208">
        <f t="shared" si="40"/>
        <v>137200</v>
      </c>
      <c r="BN82" s="130">
        <f t="shared" si="39"/>
        <v>0</v>
      </c>
      <c r="BO82" s="208">
        <f t="shared" si="40"/>
        <v>175431.58</v>
      </c>
      <c r="BP82" s="130">
        <f t="shared" si="39"/>
        <v>38231.579999999987</v>
      </c>
      <c r="BQ82" s="208">
        <f t="shared" si="40"/>
        <v>175431.58</v>
      </c>
      <c r="BR82" s="130">
        <f t="shared" si="39"/>
        <v>0</v>
      </c>
      <c r="BS82" s="208">
        <f t="shared" si="40"/>
        <v>175431.58</v>
      </c>
      <c r="BT82" s="130">
        <f t="shared" si="31"/>
        <v>0</v>
      </c>
      <c r="BU82" s="208">
        <f t="shared" si="40"/>
        <v>131630</v>
      </c>
      <c r="BV82" s="130">
        <f t="shared" si="32"/>
        <v>-43801.579999999987</v>
      </c>
      <c r="BW82" s="208">
        <f t="shared" si="40"/>
        <v>131630</v>
      </c>
      <c r="BX82" s="130">
        <f t="shared" si="34"/>
        <v>0</v>
      </c>
      <c r="BY82" s="208">
        <f t="shared" si="40"/>
        <v>131630</v>
      </c>
      <c r="BZ82" s="130">
        <f t="shared" si="35"/>
        <v>0</v>
      </c>
      <c r="CA82" s="208">
        <f t="shared" si="40"/>
        <v>131630</v>
      </c>
      <c r="CB82" s="130">
        <f t="shared" si="37"/>
        <v>0</v>
      </c>
      <c r="CC82" s="52"/>
      <c r="CD82" s="24"/>
      <c r="CE82" s="24"/>
      <c r="CF82" s="24"/>
      <c r="CG82" s="24"/>
      <c r="CH82" s="24"/>
    </row>
    <row r="83" spans="1:86" s="25" customFormat="1" ht="15.75" x14ac:dyDescent="0.25">
      <c r="A83" s="26"/>
      <c r="B83" s="565" t="s">
        <v>79</v>
      </c>
      <c r="C83" s="566"/>
      <c r="D83" s="566"/>
      <c r="E83" s="566"/>
      <c r="F83" s="566"/>
      <c r="G83" s="567"/>
      <c r="H83" s="266" t="s">
        <v>630</v>
      </c>
      <c r="I83" s="267" t="s">
        <v>78</v>
      </c>
      <c r="J83" s="89"/>
      <c r="K83" s="114"/>
      <c r="L83" s="130"/>
      <c r="M83" s="171"/>
      <c r="N83" s="130"/>
      <c r="O83" s="171"/>
      <c r="P83" s="130"/>
      <c r="Q83" s="185"/>
      <c r="R83" s="130"/>
      <c r="S83" s="208"/>
      <c r="T83" s="130"/>
      <c r="U83" s="208"/>
      <c r="V83" s="130"/>
      <c r="W83" s="208"/>
      <c r="X83" s="130"/>
      <c r="Y83" s="208"/>
      <c r="Z83" s="130"/>
      <c r="AA83" s="208"/>
      <c r="AB83" s="130"/>
      <c r="AC83" s="208">
        <f>AC84</f>
        <v>0</v>
      </c>
      <c r="AD83" s="130"/>
      <c r="AE83" s="208"/>
      <c r="AF83" s="130"/>
      <c r="AG83" s="268"/>
      <c r="AH83" s="130"/>
      <c r="AI83" s="268"/>
      <c r="AJ83" s="130"/>
      <c r="AK83" s="268"/>
      <c r="AL83" s="130"/>
      <c r="AM83" s="208">
        <f t="shared" si="40"/>
        <v>0</v>
      </c>
      <c r="AN83" s="208">
        <f t="shared" si="40"/>
        <v>0</v>
      </c>
      <c r="AO83" s="208">
        <f t="shared" si="40"/>
        <v>136420</v>
      </c>
      <c r="AP83" s="130">
        <f t="shared" si="5"/>
        <v>136420</v>
      </c>
      <c r="AQ83" s="208">
        <f t="shared" si="40"/>
        <v>136420</v>
      </c>
      <c r="AR83" s="130">
        <f t="shared" si="5"/>
        <v>0</v>
      </c>
      <c r="AS83" s="208">
        <f t="shared" si="40"/>
        <v>136420</v>
      </c>
      <c r="AT83" s="130">
        <f t="shared" si="39"/>
        <v>0</v>
      </c>
      <c r="AU83" s="208">
        <f t="shared" si="40"/>
        <v>136420</v>
      </c>
      <c r="AV83" s="130">
        <f t="shared" si="39"/>
        <v>0</v>
      </c>
      <c r="AW83" s="208">
        <f t="shared" si="40"/>
        <v>136420</v>
      </c>
      <c r="AX83" s="130">
        <f t="shared" si="39"/>
        <v>0</v>
      </c>
      <c r="AY83" s="208">
        <f t="shared" si="40"/>
        <v>137200</v>
      </c>
      <c r="AZ83" s="130">
        <f t="shared" si="39"/>
        <v>780</v>
      </c>
      <c r="BA83" s="208">
        <f t="shared" si="40"/>
        <v>137200</v>
      </c>
      <c r="BB83" s="130">
        <f t="shared" si="39"/>
        <v>0</v>
      </c>
      <c r="BC83" s="208">
        <f t="shared" si="40"/>
        <v>137200</v>
      </c>
      <c r="BD83" s="130">
        <f t="shared" si="39"/>
        <v>0</v>
      </c>
      <c r="BE83" s="208">
        <f t="shared" si="40"/>
        <v>137200</v>
      </c>
      <c r="BF83" s="130">
        <f t="shared" si="39"/>
        <v>0</v>
      </c>
      <c r="BG83" s="208">
        <f t="shared" si="40"/>
        <v>137200</v>
      </c>
      <c r="BH83" s="130">
        <f t="shared" si="39"/>
        <v>0</v>
      </c>
      <c r="BI83" s="208">
        <f t="shared" si="40"/>
        <v>137200</v>
      </c>
      <c r="BJ83" s="130">
        <f t="shared" si="39"/>
        <v>0</v>
      </c>
      <c r="BK83" s="208">
        <f t="shared" si="40"/>
        <v>137200</v>
      </c>
      <c r="BL83" s="130">
        <f t="shared" si="39"/>
        <v>0</v>
      </c>
      <c r="BM83" s="208">
        <f t="shared" si="40"/>
        <v>137200</v>
      </c>
      <c r="BN83" s="130">
        <f t="shared" si="39"/>
        <v>0</v>
      </c>
      <c r="BO83" s="208">
        <f t="shared" si="40"/>
        <v>175431.58</v>
      </c>
      <c r="BP83" s="130">
        <f t="shared" si="39"/>
        <v>38231.579999999987</v>
      </c>
      <c r="BQ83" s="208">
        <f t="shared" si="40"/>
        <v>175431.58</v>
      </c>
      <c r="BR83" s="130">
        <f t="shared" si="39"/>
        <v>0</v>
      </c>
      <c r="BS83" s="208">
        <f t="shared" si="40"/>
        <v>175431.58</v>
      </c>
      <c r="BT83" s="130">
        <f t="shared" si="31"/>
        <v>0</v>
      </c>
      <c r="BU83" s="208">
        <f t="shared" si="40"/>
        <v>131630</v>
      </c>
      <c r="BV83" s="130">
        <f t="shared" si="32"/>
        <v>-43801.579999999987</v>
      </c>
      <c r="BW83" s="208">
        <f t="shared" si="40"/>
        <v>131630</v>
      </c>
      <c r="BX83" s="130">
        <f t="shared" si="34"/>
        <v>0</v>
      </c>
      <c r="BY83" s="208">
        <f t="shared" si="40"/>
        <v>131630</v>
      </c>
      <c r="BZ83" s="130">
        <f t="shared" si="35"/>
        <v>0</v>
      </c>
      <c r="CA83" s="208">
        <f t="shared" si="40"/>
        <v>131630</v>
      </c>
      <c r="CB83" s="130">
        <f t="shared" si="37"/>
        <v>0</v>
      </c>
      <c r="CC83" s="52"/>
      <c r="CD83" s="24"/>
      <c r="CE83" s="24"/>
      <c r="CF83" s="24"/>
      <c r="CG83" s="24"/>
      <c r="CH83" s="24"/>
    </row>
    <row r="84" spans="1:86" s="60" customFormat="1" ht="39.4" customHeight="1" x14ac:dyDescent="0.25">
      <c r="A84" s="61"/>
      <c r="B84" s="559" t="s">
        <v>99</v>
      </c>
      <c r="C84" s="559"/>
      <c r="D84" s="559"/>
      <c r="E84" s="559"/>
      <c r="F84" s="559"/>
      <c r="G84" s="559"/>
      <c r="H84" s="256" t="s">
        <v>630</v>
      </c>
      <c r="I84" s="257" t="s">
        <v>97</v>
      </c>
      <c r="J84" s="91"/>
      <c r="K84" s="118"/>
      <c r="L84" s="103"/>
      <c r="M84" s="174"/>
      <c r="N84" s="103"/>
      <c r="O84" s="174"/>
      <c r="P84" s="103"/>
      <c r="Q84" s="183"/>
      <c r="R84" s="103"/>
      <c r="S84" s="204"/>
      <c r="T84" s="103"/>
      <c r="U84" s="204"/>
      <c r="V84" s="103"/>
      <c r="W84" s="204"/>
      <c r="X84" s="103"/>
      <c r="Y84" s="204"/>
      <c r="Z84" s="103"/>
      <c r="AA84" s="204"/>
      <c r="AB84" s="103"/>
      <c r="AC84" s="204">
        <v>0</v>
      </c>
      <c r="AD84" s="103"/>
      <c r="AE84" s="204"/>
      <c r="AF84" s="103"/>
      <c r="AG84" s="248"/>
      <c r="AH84" s="103"/>
      <c r="AI84" s="248"/>
      <c r="AJ84" s="103"/>
      <c r="AK84" s="248"/>
      <c r="AL84" s="103"/>
      <c r="AM84" s="204">
        <v>0</v>
      </c>
      <c r="AN84" s="204"/>
      <c r="AO84" s="286">
        <v>136420</v>
      </c>
      <c r="AP84" s="103">
        <f t="shared" si="5"/>
        <v>136420</v>
      </c>
      <c r="AQ84" s="286">
        <v>136420</v>
      </c>
      <c r="AR84" s="103">
        <f t="shared" si="5"/>
        <v>0</v>
      </c>
      <c r="AS84" s="286">
        <v>136420</v>
      </c>
      <c r="AT84" s="103">
        <f t="shared" si="39"/>
        <v>0</v>
      </c>
      <c r="AU84" s="305">
        <v>136420</v>
      </c>
      <c r="AV84" s="103">
        <f t="shared" si="39"/>
        <v>0</v>
      </c>
      <c r="AW84" s="318">
        <v>136420</v>
      </c>
      <c r="AX84" s="103">
        <f t="shared" si="39"/>
        <v>0</v>
      </c>
      <c r="AY84" s="318">
        <v>137200</v>
      </c>
      <c r="AZ84" s="103">
        <f t="shared" si="39"/>
        <v>780</v>
      </c>
      <c r="BA84" s="318">
        <v>137200</v>
      </c>
      <c r="BB84" s="103">
        <f t="shared" si="39"/>
        <v>0</v>
      </c>
      <c r="BC84" s="318">
        <v>137200</v>
      </c>
      <c r="BD84" s="103">
        <f t="shared" si="39"/>
        <v>0</v>
      </c>
      <c r="BE84" s="318">
        <v>137200</v>
      </c>
      <c r="BF84" s="103">
        <f t="shared" si="39"/>
        <v>0</v>
      </c>
      <c r="BG84" s="318">
        <v>137200</v>
      </c>
      <c r="BH84" s="103">
        <f t="shared" si="39"/>
        <v>0</v>
      </c>
      <c r="BI84" s="318">
        <v>137200</v>
      </c>
      <c r="BJ84" s="103">
        <f t="shared" si="39"/>
        <v>0</v>
      </c>
      <c r="BK84" s="318">
        <v>137200</v>
      </c>
      <c r="BL84" s="103">
        <f t="shared" si="39"/>
        <v>0</v>
      </c>
      <c r="BM84" s="318">
        <v>137200</v>
      </c>
      <c r="BN84" s="103">
        <f t="shared" si="39"/>
        <v>0</v>
      </c>
      <c r="BO84" s="318">
        <v>175431.58</v>
      </c>
      <c r="BP84" s="103">
        <f t="shared" si="39"/>
        <v>38231.579999999987</v>
      </c>
      <c r="BQ84" s="318">
        <v>175431.58</v>
      </c>
      <c r="BR84" s="103">
        <f t="shared" si="39"/>
        <v>0</v>
      </c>
      <c r="BS84" s="318">
        <v>175431.58</v>
      </c>
      <c r="BT84" s="103">
        <f t="shared" si="31"/>
        <v>0</v>
      </c>
      <c r="BU84" s="318">
        <v>131630</v>
      </c>
      <c r="BV84" s="103">
        <f t="shared" si="32"/>
        <v>-43801.579999999987</v>
      </c>
      <c r="BW84" s="361">
        <v>131630</v>
      </c>
      <c r="BX84" s="103">
        <f t="shared" si="34"/>
        <v>0</v>
      </c>
      <c r="BY84" s="368">
        <v>131630</v>
      </c>
      <c r="BZ84" s="103">
        <f t="shared" si="35"/>
        <v>0</v>
      </c>
      <c r="CA84" s="502">
        <v>131630</v>
      </c>
      <c r="CB84" s="103">
        <f t="shared" si="37"/>
        <v>0</v>
      </c>
      <c r="CC84" s="53">
        <v>10</v>
      </c>
      <c r="CD84" s="59"/>
      <c r="CE84" s="59"/>
      <c r="CF84" s="59"/>
      <c r="CG84" s="59"/>
      <c r="CH84" s="59"/>
    </row>
    <row r="85" spans="1:86" s="25" customFormat="1" ht="15.75" x14ac:dyDescent="0.25">
      <c r="A85" s="26"/>
      <c r="B85" s="574" t="s">
        <v>252</v>
      </c>
      <c r="C85" s="574"/>
      <c r="D85" s="574"/>
      <c r="E85" s="574"/>
      <c r="F85" s="574"/>
      <c r="G85" s="574"/>
      <c r="H85" s="122" t="s">
        <v>848</v>
      </c>
      <c r="I85" s="29" t="s">
        <v>5</v>
      </c>
      <c r="J85" s="89">
        <f>J86+J89</f>
        <v>658795</v>
      </c>
      <c r="K85" s="89">
        <f>K86+K89</f>
        <v>658795</v>
      </c>
      <c r="L85" s="130">
        <f t="shared" si="0"/>
        <v>0</v>
      </c>
      <c r="M85" s="89">
        <f>M86+M89</f>
        <v>658795</v>
      </c>
      <c r="N85" s="130">
        <f t="shared" si="2"/>
        <v>0</v>
      </c>
      <c r="O85" s="89">
        <f>O86+O89</f>
        <v>658795</v>
      </c>
      <c r="P85" s="130">
        <f t="shared" si="2"/>
        <v>0</v>
      </c>
      <c r="Q85" s="89">
        <f>Q86+Q89</f>
        <v>375110.78</v>
      </c>
      <c r="R85" s="130">
        <f t="shared" si="2"/>
        <v>-283684.21999999997</v>
      </c>
      <c r="S85" s="89">
        <f>S86+S89</f>
        <v>375052.63</v>
      </c>
      <c r="T85" s="130">
        <f t="shared" si="2"/>
        <v>-58.150000000023283</v>
      </c>
      <c r="U85" s="89">
        <f>U86+U89</f>
        <v>375052.63</v>
      </c>
      <c r="V85" s="130">
        <f t="shared" si="2"/>
        <v>0</v>
      </c>
      <c r="W85" s="89">
        <f>W86+W89</f>
        <v>375052.63</v>
      </c>
      <c r="X85" s="130">
        <f t="shared" si="2"/>
        <v>0</v>
      </c>
      <c r="Y85" s="89">
        <f>Y86+Y89</f>
        <v>375052.63</v>
      </c>
      <c r="Z85" s="130">
        <f t="shared" si="19"/>
        <v>0</v>
      </c>
      <c r="AA85" s="89">
        <f>AA86+AA89</f>
        <v>375052.63</v>
      </c>
      <c r="AB85" s="130">
        <f t="shared" si="19"/>
        <v>0</v>
      </c>
      <c r="AC85" s="89">
        <f>AC86+AC89</f>
        <v>375052.63</v>
      </c>
      <c r="AD85" s="130">
        <f t="shared" si="19"/>
        <v>0</v>
      </c>
      <c r="AE85" s="89">
        <f>AE86+AE89</f>
        <v>0</v>
      </c>
      <c r="AF85" s="130">
        <f t="shared" si="19"/>
        <v>-375052.63</v>
      </c>
      <c r="AG85" s="89">
        <f>AG86+AG89</f>
        <v>0</v>
      </c>
      <c r="AH85" s="130">
        <f t="shared" si="19"/>
        <v>0</v>
      </c>
      <c r="AI85" s="89">
        <f>AI86+AI89</f>
        <v>0</v>
      </c>
      <c r="AJ85" s="130">
        <f t="shared" si="4"/>
        <v>0</v>
      </c>
      <c r="AK85" s="89">
        <f>AK86+AK89</f>
        <v>0</v>
      </c>
      <c r="AL85" s="130">
        <f t="shared" si="5"/>
        <v>0</v>
      </c>
      <c r="AM85" s="89">
        <f>AM86+AM89</f>
        <v>0</v>
      </c>
      <c r="AN85" s="130">
        <f t="shared" si="5"/>
        <v>0</v>
      </c>
      <c r="AO85" s="89">
        <f>AO86+AO89</f>
        <v>0</v>
      </c>
      <c r="AP85" s="130">
        <f t="shared" si="5"/>
        <v>0</v>
      </c>
      <c r="AQ85" s="89">
        <f>AQ86+AQ89</f>
        <v>0</v>
      </c>
      <c r="AR85" s="130">
        <f t="shared" si="5"/>
        <v>0</v>
      </c>
      <c r="AS85" s="89">
        <f>AS86+AS89</f>
        <v>0</v>
      </c>
      <c r="AT85" s="130">
        <f t="shared" si="39"/>
        <v>0</v>
      </c>
      <c r="AU85" s="89">
        <f>AU86+AU89</f>
        <v>0</v>
      </c>
      <c r="AV85" s="130">
        <f t="shared" si="39"/>
        <v>0</v>
      </c>
      <c r="AW85" s="89">
        <f>AW86+AW89</f>
        <v>0</v>
      </c>
      <c r="AX85" s="130">
        <f t="shared" si="39"/>
        <v>0</v>
      </c>
      <c r="AY85" s="89">
        <f>AY86+AY89</f>
        <v>0</v>
      </c>
      <c r="AZ85" s="130">
        <f t="shared" si="39"/>
        <v>0</v>
      </c>
      <c r="BA85" s="89">
        <f>BA86+BA89</f>
        <v>0</v>
      </c>
      <c r="BB85" s="130">
        <f t="shared" si="39"/>
        <v>0</v>
      </c>
      <c r="BC85" s="89">
        <f>BC86+BC89</f>
        <v>0</v>
      </c>
      <c r="BD85" s="130">
        <f t="shared" si="39"/>
        <v>0</v>
      </c>
      <c r="BE85" s="89">
        <f>BE86+BE89</f>
        <v>0</v>
      </c>
      <c r="BF85" s="130">
        <f t="shared" si="39"/>
        <v>0</v>
      </c>
      <c r="BG85" s="89">
        <f>BG86+BG89</f>
        <v>0</v>
      </c>
      <c r="BH85" s="130">
        <f t="shared" si="39"/>
        <v>0</v>
      </c>
      <c r="BI85" s="89">
        <f>BI86+BI89</f>
        <v>0</v>
      </c>
      <c r="BJ85" s="130">
        <f t="shared" si="39"/>
        <v>0</v>
      </c>
      <c r="BK85" s="89">
        <f>BK86+BK89</f>
        <v>0</v>
      </c>
      <c r="BL85" s="130">
        <f t="shared" si="39"/>
        <v>0</v>
      </c>
      <c r="BM85" s="89">
        <f>BM86+BM89</f>
        <v>0</v>
      </c>
      <c r="BN85" s="130">
        <f t="shared" si="39"/>
        <v>0</v>
      </c>
      <c r="BO85" s="89">
        <f>BO86+BO89</f>
        <v>0</v>
      </c>
      <c r="BP85" s="130">
        <f t="shared" si="39"/>
        <v>0</v>
      </c>
      <c r="BQ85" s="89">
        <f>BQ86+BQ89</f>
        <v>0</v>
      </c>
      <c r="BR85" s="130">
        <f t="shared" si="39"/>
        <v>0</v>
      </c>
      <c r="BS85" s="89">
        <f>BS86+BS89</f>
        <v>0</v>
      </c>
      <c r="BT85" s="130">
        <f t="shared" si="31"/>
        <v>0</v>
      </c>
      <c r="BU85" s="89">
        <f>BU86+BU89</f>
        <v>0</v>
      </c>
      <c r="BV85" s="130">
        <f t="shared" si="32"/>
        <v>0</v>
      </c>
      <c r="BW85" s="89">
        <f>BW86+BW89</f>
        <v>0</v>
      </c>
      <c r="BX85" s="130">
        <f t="shared" si="34"/>
        <v>0</v>
      </c>
      <c r="BY85" s="89">
        <f>BY86+BY89</f>
        <v>0</v>
      </c>
      <c r="BZ85" s="130">
        <f t="shared" si="35"/>
        <v>0</v>
      </c>
      <c r="CA85" s="89">
        <f>CA86+CA89</f>
        <v>0</v>
      </c>
      <c r="CB85" s="130">
        <f t="shared" si="37"/>
        <v>0</v>
      </c>
      <c r="CC85" s="52"/>
      <c r="CD85" s="24"/>
      <c r="CE85" s="24"/>
      <c r="CF85" s="24"/>
      <c r="CG85" s="24"/>
      <c r="CH85" s="24"/>
    </row>
    <row r="86" spans="1:86" s="25" customFormat="1" ht="15.75" x14ac:dyDescent="0.25">
      <c r="A86" s="26"/>
      <c r="B86" s="574" t="s">
        <v>140</v>
      </c>
      <c r="C86" s="574"/>
      <c r="D86" s="574"/>
      <c r="E86" s="574"/>
      <c r="F86" s="574"/>
      <c r="G86" s="574"/>
      <c r="H86" s="67" t="s">
        <v>253</v>
      </c>
      <c r="I86" s="29" t="s">
        <v>5</v>
      </c>
      <c r="J86" s="89">
        <f>J87</f>
        <v>625800</v>
      </c>
      <c r="K86" s="89">
        <f>K87</f>
        <v>625800</v>
      </c>
      <c r="L86" s="130">
        <f t="shared" si="0"/>
        <v>0</v>
      </c>
      <c r="M86" s="89">
        <f>M87</f>
        <v>625800</v>
      </c>
      <c r="N86" s="130">
        <f t="shared" si="2"/>
        <v>0</v>
      </c>
      <c r="O86" s="89">
        <f>O87</f>
        <v>625800</v>
      </c>
      <c r="P86" s="130">
        <f t="shared" si="2"/>
        <v>0</v>
      </c>
      <c r="Q86" s="89">
        <f>Q87</f>
        <v>356300</v>
      </c>
      <c r="R86" s="130">
        <f t="shared" si="2"/>
        <v>-269500</v>
      </c>
      <c r="S86" s="89">
        <f>S87</f>
        <v>356300</v>
      </c>
      <c r="T86" s="130">
        <f t="shared" si="2"/>
        <v>0</v>
      </c>
      <c r="U86" s="89">
        <f>U87</f>
        <v>356300</v>
      </c>
      <c r="V86" s="130">
        <f t="shared" si="2"/>
        <v>0</v>
      </c>
      <c r="W86" s="89">
        <f>W87</f>
        <v>356300</v>
      </c>
      <c r="X86" s="130">
        <f t="shared" si="2"/>
        <v>0</v>
      </c>
      <c r="Y86" s="89">
        <f>Y87</f>
        <v>356300</v>
      </c>
      <c r="Z86" s="130">
        <f t="shared" si="19"/>
        <v>0</v>
      </c>
      <c r="AA86" s="89">
        <f>AA87</f>
        <v>356300</v>
      </c>
      <c r="AB86" s="130">
        <f t="shared" si="19"/>
        <v>0</v>
      </c>
      <c r="AC86" s="89">
        <f>AC87</f>
        <v>356300</v>
      </c>
      <c r="AD86" s="130">
        <f t="shared" si="19"/>
        <v>0</v>
      </c>
      <c r="AE86" s="89">
        <f>AE87</f>
        <v>0</v>
      </c>
      <c r="AF86" s="130">
        <f t="shared" si="19"/>
        <v>-356300</v>
      </c>
      <c r="AG86" s="89">
        <f>AG87</f>
        <v>0</v>
      </c>
      <c r="AH86" s="130">
        <f t="shared" si="19"/>
        <v>0</v>
      </c>
      <c r="AI86" s="89">
        <f>AI87</f>
        <v>0</v>
      </c>
      <c r="AJ86" s="130">
        <f t="shared" si="4"/>
        <v>0</v>
      </c>
      <c r="AK86" s="89">
        <f>AK87</f>
        <v>0</v>
      </c>
      <c r="AL86" s="130">
        <f t="shared" si="5"/>
        <v>0</v>
      </c>
      <c r="AM86" s="89">
        <f>AM87</f>
        <v>0</v>
      </c>
      <c r="AN86" s="130">
        <f t="shared" si="5"/>
        <v>0</v>
      </c>
      <c r="AO86" s="89">
        <f>AO87</f>
        <v>0</v>
      </c>
      <c r="AP86" s="130">
        <f t="shared" si="5"/>
        <v>0</v>
      </c>
      <c r="AQ86" s="89">
        <f>AQ87</f>
        <v>0</v>
      </c>
      <c r="AR86" s="130">
        <f t="shared" si="5"/>
        <v>0</v>
      </c>
      <c r="AS86" s="89">
        <f>AS87</f>
        <v>0</v>
      </c>
      <c r="AT86" s="130">
        <f t="shared" si="39"/>
        <v>0</v>
      </c>
      <c r="AU86" s="89">
        <f>AU87</f>
        <v>0</v>
      </c>
      <c r="AV86" s="130">
        <f t="shared" si="39"/>
        <v>0</v>
      </c>
      <c r="AW86" s="89">
        <f>AW87</f>
        <v>0</v>
      </c>
      <c r="AX86" s="130">
        <f t="shared" si="39"/>
        <v>0</v>
      </c>
      <c r="AY86" s="89">
        <f>AY87</f>
        <v>0</v>
      </c>
      <c r="AZ86" s="130">
        <f t="shared" si="39"/>
        <v>0</v>
      </c>
      <c r="BA86" s="89">
        <f>BA87</f>
        <v>0</v>
      </c>
      <c r="BB86" s="130">
        <f t="shared" si="39"/>
        <v>0</v>
      </c>
      <c r="BC86" s="89">
        <f>BC87</f>
        <v>0</v>
      </c>
      <c r="BD86" s="130">
        <f t="shared" si="39"/>
        <v>0</v>
      </c>
      <c r="BE86" s="89">
        <f>BE87</f>
        <v>0</v>
      </c>
      <c r="BF86" s="130">
        <f t="shared" si="39"/>
        <v>0</v>
      </c>
      <c r="BG86" s="89">
        <f>BG87</f>
        <v>0</v>
      </c>
      <c r="BH86" s="130">
        <f t="shared" si="39"/>
        <v>0</v>
      </c>
      <c r="BI86" s="89">
        <f>BI87</f>
        <v>0</v>
      </c>
      <c r="BJ86" s="130">
        <f t="shared" si="39"/>
        <v>0</v>
      </c>
      <c r="BK86" s="89">
        <f>BK87</f>
        <v>0</v>
      </c>
      <c r="BL86" s="130">
        <f t="shared" si="39"/>
        <v>0</v>
      </c>
      <c r="BM86" s="89">
        <f>BM87</f>
        <v>0</v>
      </c>
      <c r="BN86" s="130">
        <f t="shared" si="39"/>
        <v>0</v>
      </c>
      <c r="BO86" s="89">
        <f>BO87</f>
        <v>0</v>
      </c>
      <c r="BP86" s="130">
        <f t="shared" si="39"/>
        <v>0</v>
      </c>
      <c r="BQ86" s="89">
        <f>BQ87</f>
        <v>0</v>
      </c>
      <c r="BR86" s="130">
        <f t="shared" si="39"/>
        <v>0</v>
      </c>
      <c r="BS86" s="89">
        <f>BS87</f>
        <v>0</v>
      </c>
      <c r="BT86" s="130">
        <f t="shared" si="31"/>
        <v>0</v>
      </c>
      <c r="BU86" s="89">
        <f>BU87</f>
        <v>0</v>
      </c>
      <c r="BV86" s="130">
        <f t="shared" si="32"/>
        <v>0</v>
      </c>
      <c r="BW86" s="89">
        <f>BW87</f>
        <v>0</v>
      </c>
      <c r="BX86" s="130">
        <f t="shared" si="34"/>
        <v>0</v>
      </c>
      <c r="BY86" s="89">
        <f>BY87</f>
        <v>0</v>
      </c>
      <c r="BZ86" s="130">
        <f t="shared" si="35"/>
        <v>0</v>
      </c>
      <c r="CA86" s="89">
        <f>CA87</f>
        <v>0</v>
      </c>
      <c r="CB86" s="130">
        <f t="shared" si="37"/>
        <v>0</v>
      </c>
      <c r="CC86" s="52"/>
      <c r="CD86" s="24"/>
      <c r="CE86" s="24"/>
      <c r="CF86" s="24"/>
      <c r="CG86" s="24"/>
      <c r="CH86" s="24"/>
    </row>
    <row r="87" spans="1:86" s="25" customFormat="1" ht="26.65" customHeight="1" x14ac:dyDescent="0.25">
      <c r="A87" s="26"/>
      <c r="B87" s="565" t="s">
        <v>11</v>
      </c>
      <c r="C87" s="566"/>
      <c r="D87" s="566"/>
      <c r="E87" s="566"/>
      <c r="F87" s="566"/>
      <c r="G87" s="567"/>
      <c r="H87" s="17" t="s">
        <v>253</v>
      </c>
      <c r="I87" s="18" t="s">
        <v>10</v>
      </c>
      <c r="J87" s="88">
        <f>J88</f>
        <v>625800</v>
      </c>
      <c r="K87" s="88">
        <f>K88</f>
        <v>625800</v>
      </c>
      <c r="L87" s="130">
        <f t="shared" si="0"/>
        <v>0</v>
      </c>
      <c r="M87" s="88">
        <f>M88</f>
        <v>625800</v>
      </c>
      <c r="N87" s="130">
        <f t="shared" si="2"/>
        <v>0</v>
      </c>
      <c r="O87" s="88">
        <f>O88</f>
        <v>625800</v>
      </c>
      <c r="P87" s="130">
        <f t="shared" si="2"/>
        <v>0</v>
      </c>
      <c r="Q87" s="88">
        <f>Q88</f>
        <v>356300</v>
      </c>
      <c r="R87" s="130">
        <f t="shared" si="2"/>
        <v>-269500</v>
      </c>
      <c r="S87" s="88">
        <f>S88</f>
        <v>356300</v>
      </c>
      <c r="T87" s="130">
        <f t="shared" si="2"/>
        <v>0</v>
      </c>
      <c r="U87" s="88">
        <f>U88</f>
        <v>356300</v>
      </c>
      <c r="V87" s="130">
        <f t="shared" si="2"/>
        <v>0</v>
      </c>
      <c r="W87" s="88">
        <f>W88</f>
        <v>356300</v>
      </c>
      <c r="X87" s="130">
        <f t="shared" si="2"/>
        <v>0</v>
      </c>
      <c r="Y87" s="88">
        <f>Y88</f>
        <v>356300</v>
      </c>
      <c r="Z87" s="130">
        <f t="shared" si="19"/>
        <v>0</v>
      </c>
      <c r="AA87" s="88">
        <f>AA88</f>
        <v>356300</v>
      </c>
      <c r="AB87" s="130">
        <f t="shared" si="19"/>
        <v>0</v>
      </c>
      <c r="AC87" s="88">
        <f>AC88</f>
        <v>356300</v>
      </c>
      <c r="AD87" s="130">
        <f t="shared" si="19"/>
        <v>0</v>
      </c>
      <c r="AE87" s="88">
        <f>AE88</f>
        <v>0</v>
      </c>
      <c r="AF87" s="130">
        <f t="shared" si="19"/>
        <v>-356300</v>
      </c>
      <c r="AG87" s="88">
        <f>AG88</f>
        <v>0</v>
      </c>
      <c r="AH87" s="130">
        <f t="shared" si="19"/>
        <v>0</v>
      </c>
      <c r="AI87" s="88">
        <f>AI88</f>
        <v>0</v>
      </c>
      <c r="AJ87" s="130">
        <f t="shared" si="4"/>
        <v>0</v>
      </c>
      <c r="AK87" s="88">
        <f>AK88</f>
        <v>0</v>
      </c>
      <c r="AL87" s="130">
        <f t="shared" si="5"/>
        <v>0</v>
      </c>
      <c r="AM87" s="88">
        <f>AM88</f>
        <v>0</v>
      </c>
      <c r="AN87" s="130">
        <f t="shared" si="5"/>
        <v>0</v>
      </c>
      <c r="AO87" s="88">
        <f>AO88</f>
        <v>0</v>
      </c>
      <c r="AP87" s="130">
        <f t="shared" si="5"/>
        <v>0</v>
      </c>
      <c r="AQ87" s="88">
        <f>AQ88</f>
        <v>0</v>
      </c>
      <c r="AR87" s="130">
        <f t="shared" si="5"/>
        <v>0</v>
      </c>
      <c r="AS87" s="88">
        <f>AS88</f>
        <v>0</v>
      </c>
      <c r="AT87" s="130">
        <f t="shared" si="39"/>
        <v>0</v>
      </c>
      <c r="AU87" s="88">
        <f>AU88</f>
        <v>0</v>
      </c>
      <c r="AV87" s="130">
        <f t="shared" si="39"/>
        <v>0</v>
      </c>
      <c r="AW87" s="88">
        <f>AW88</f>
        <v>0</v>
      </c>
      <c r="AX87" s="130">
        <f t="shared" si="39"/>
        <v>0</v>
      </c>
      <c r="AY87" s="88">
        <f>AY88</f>
        <v>0</v>
      </c>
      <c r="AZ87" s="130">
        <f t="shared" si="39"/>
        <v>0</v>
      </c>
      <c r="BA87" s="88">
        <f>BA88</f>
        <v>0</v>
      </c>
      <c r="BB87" s="130">
        <f t="shared" si="39"/>
        <v>0</v>
      </c>
      <c r="BC87" s="88">
        <f>BC88</f>
        <v>0</v>
      </c>
      <c r="BD87" s="130">
        <f t="shared" si="39"/>
        <v>0</v>
      </c>
      <c r="BE87" s="88">
        <f>BE88</f>
        <v>0</v>
      </c>
      <c r="BF87" s="130">
        <f t="shared" si="39"/>
        <v>0</v>
      </c>
      <c r="BG87" s="88">
        <f>BG88</f>
        <v>0</v>
      </c>
      <c r="BH87" s="130">
        <f t="shared" si="39"/>
        <v>0</v>
      </c>
      <c r="BI87" s="88">
        <f>BI88</f>
        <v>0</v>
      </c>
      <c r="BJ87" s="130">
        <f t="shared" si="39"/>
        <v>0</v>
      </c>
      <c r="BK87" s="88">
        <f>BK88</f>
        <v>0</v>
      </c>
      <c r="BL87" s="130">
        <f t="shared" si="39"/>
        <v>0</v>
      </c>
      <c r="BM87" s="88">
        <f>BM88</f>
        <v>0</v>
      </c>
      <c r="BN87" s="130">
        <f t="shared" si="39"/>
        <v>0</v>
      </c>
      <c r="BO87" s="88">
        <f>BO88</f>
        <v>0</v>
      </c>
      <c r="BP87" s="130">
        <f t="shared" si="39"/>
        <v>0</v>
      </c>
      <c r="BQ87" s="88">
        <f>BQ88</f>
        <v>0</v>
      </c>
      <c r="BR87" s="130">
        <f t="shared" si="39"/>
        <v>0</v>
      </c>
      <c r="BS87" s="88">
        <f>BS88</f>
        <v>0</v>
      </c>
      <c r="BT87" s="130">
        <f t="shared" si="31"/>
        <v>0</v>
      </c>
      <c r="BU87" s="88">
        <f>BU88</f>
        <v>0</v>
      </c>
      <c r="BV87" s="130">
        <f t="shared" si="32"/>
        <v>0</v>
      </c>
      <c r="BW87" s="88">
        <f>BW88</f>
        <v>0</v>
      </c>
      <c r="BX87" s="130">
        <f t="shared" si="34"/>
        <v>0</v>
      </c>
      <c r="BY87" s="88">
        <f>BY88</f>
        <v>0</v>
      </c>
      <c r="BZ87" s="130">
        <f t="shared" si="35"/>
        <v>0</v>
      </c>
      <c r="CA87" s="88">
        <f>CA88</f>
        <v>0</v>
      </c>
      <c r="CB87" s="130">
        <f t="shared" si="37"/>
        <v>0</v>
      </c>
      <c r="CC87" s="52"/>
      <c r="CD87" s="24"/>
      <c r="CE87" s="24"/>
      <c r="CF87" s="24"/>
      <c r="CG87" s="24"/>
      <c r="CH87" s="24"/>
    </row>
    <row r="88" spans="1:86" s="60" customFormat="1" ht="26.65" customHeight="1" x14ac:dyDescent="0.25">
      <c r="A88" s="61"/>
      <c r="B88" s="573" t="s">
        <v>9</v>
      </c>
      <c r="C88" s="571"/>
      <c r="D88" s="571"/>
      <c r="E88" s="571"/>
      <c r="F88" s="571"/>
      <c r="G88" s="572"/>
      <c r="H88" s="21" t="s">
        <v>253</v>
      </c>
      <c r="I88" s="22" t="s">
        <v>8</v>
      </c>
      <c r="J88" s="91">
        <v>625800</v>
      </c>
      <c r="K88" s="118">
        <v>625800</v>
      </c>
      <c r="L88" s="103">
        <f t="shared" si="0"/>
        <v>0</v>
      </c>
      <c r="M88" s="174">
        <v>625800</v>
      </c>
      <c r="N88" s="103">
        <f t="shared" si="2"/>
        <v>0</v>
      </c>
      <c r="O88" s="174">
        <v>625800</v>
      </c>
      <c r="P88" s="103">
        <f t="shared" si="2"/>
        <v>0</v>
      </c>
      <c r="Q88" s="183">
        <v>356300</v>
      </c>
      <c r="R88" s="103">
        <f t="shared" si="2"/>
        <v>-269500</v>
      </c>
      <c r="S88" s="204">
        <v>356300</v>
      </c>
      <c r="T88" s="103">
        <f t="shared" si="2"/>
        <v>0</v>
      </c>
      <c r="U88" s="204">
        <v>356300</v>
      </c>
      <c r="V88" s="103">
        <f t="shared" si="2"/>
        <v>0</v>
      </c>
      <c r="W88" s="204">
        <v>356300</v>
      </c>
      <c r="X88" s="103">
        <f t="shared" si="2"/>
        <v>0</v>
      </c>
      <c r="Y88" s="204">
        <v>356300</v>
      </c>
      <c r="Z88" s="103">
        <f t="shared" si="19"/>
        <v>0</v>
      </c>
      <c r="AA88" s="204">
        <v>356300</v>
      </c>
      <c r="AB88" s="103">
        <f t="shared" si="19"/>
        <v>0</v>
      </c>
      <c r="AC88" s="204">
        <v>356300</v>
      </c>
      <c r="AD88" s="103">
        <f t="shared" si="19"/>
        <v>0</v>
      </c>
      <c r="AE88" s="208">
        <v>0</v>
      </c>
      <c r="AF88" s="103">
        <f t="shared" si="19"/>
        <v>-356300</v>
      </c>
      <c r="AG88" s="208">
        <v>0</v>
      </c>
      <c r="AH88" s="103">
        <f t="shared" si="19"/>
        <v>0</v>
      </c>
      <c r="AI88" s="208">
        <v>0</v>
      </c>
      <c r="AJ88" s="103">
        <f t="shared" si="4"/>
        <v>0</v>
      </c>
      <c r="AK88" s="208">
        <v>0</v>
      </c>
      <c r="AL88" s="103">
        <f t="shared" si="5"/>
        <v>0</v>
      </c>
      <c r="AM88" s="208">
        <v>0</v>
      </c>
      <c r="AN88" s="103">
        <f t="shared" si="5"/>
        <v>0</v>
      </c>
      <c r="AO88" s="208">
        <v>0</v>
      </c>
      <c r="AP88" s="103">
        <f t="shared" si="5"/>
        <v>0</v>
      </c>
      <c r="AQ88" s="208">
        <v>0</v>
      </c>
      <c r="AR88" s="103">
        <f t="shared" si="5"/>
        <v>0</v>
      </c>
      <c r="AS88" s="208">
        <v>0</v>
      </c>
      <c r="AT88" s="103">
        <f t="shared" si="39"/>
        <v>0</v>
      </c>
      <c r="AU88" s="208">
        <v>0</v>
      </c>
      <c r="AV88" s="103">
        <f t="shared" si="39"/>
        <v>0</v>
      </c>
      <c r="AW88" s="208">
        <v>0</v>
      </c>
      <c r="AX88" s="103">
        <f t="shared" si="39"/>
        <v>0</v>
      </c>
      <c r="AY88" s="208">
        <v>0</v>
      </c>
      <c r="AZ88" s="103">
        <f t="shared" si="39"/>
        <v>0</v>
      </c>
      <c r="BA88" s="208">
        <v>0</v>
      </c>
      <c r="BB88" s="103">
        <f t="shared" si="39"/>
        <v>0</v>
      </c>
      <c r="BC88" s="208">
        <v>0</v>
      </c>
      <c r="BD88" s="103">
        <f t="shared" si="39"/>
        <v>0</v>
      </c>
      <c r="BE88" s="208">
        <v>0</v>
      </c>
      <c r="BF88" s="103">
        <f t="shared" si="39"/>
        <v>0</v>
      </c>
      <c r="BG88" s="208">
        <v>0</v>
      </c>
      <c r="BH88" s="103">
        <f t="shared" si="39"/>
        <v>0</v>
      </c>
      <c r="BI88" s="208">
        <v>0</v>
      </c>
      <c r="BJ88" s="103">
        <f t="shared" si="39"/>
        <v>0</v>
      </c>
      <c r="BK88" s="208">
        <v>0</v>
      </c>
      <c r="BL88" s="103">
        <f t="shared" si="39"/>
        <v>0</v>
      </c>
      <c r="BM88" s="208">
        <v>0</v>
      </c>
      <c r="BN88" s="103">
        <f t="shared" si="39"/>
        <v>0</v>
      </c>
      <c r="BO88" s="208">
        <v>0</v>
      </c>
      <c r="BP88" s="103">
        <f t="shared" si="39"/>
        <v>0</v>
      </c>
      <c r="BQ88" s="208">
        <v>0</v>
      </c>
      <c r="BR88" s="103">
        <f t="shared" si="39"/>
        <v>0</v>
      </c>
      <c r="BS88" s="208">
        <v>0</v>
      </c>
      <c r="BT88" s="103">
        <f t="shared" si="31"/>
        <v>0</v>
      </c>
      <c r="BU88" s="208">
        <v>0</v>
      </c>
      <c r="BV88" s="103">
        <f t="shared" si="32"/>
        <v>0</v>
      </c>
      <c r="BW88" s="208">
        <v>0</v>
      </c>
      <c r="BX88" s="103">
        <f t="shared" si="34"/>
        <v>0</v>
      </c>
      <c r="BY88" s="208">
        <v>0</v>
      </c>
      <c r="BZ88" s="103">
        <f t="shared" si="35"/>
        <v>0</v>
      </c>
      <c r="CA88" s="208">
        <v>0</v>
      </c>
      <c r="CB88" s="103">
        <f t="shared" si="37"/>
        <v>0</v>
      </c>
      <c r="CC88" s="53"/>
      <c r="CD88" s="59"/>
      <c r="CE88" s="59"/>
      <c r="CF88" s="59"/>
      <c r="CG88" s="59"/>
      <c r="CH88" s="59"/>
    </row>
    <row r="89" spans="1:86" s="25" customFormat="1" ht="26.65" customHeight="1" x14ac:dyDescent="0.25">
      <c r="A89" s="26"/>
      <c r="B89" s="560" t="s">
        <v>139</v>
      </c>
      <c r="C89" s="561"/>
      <c r="D89" s="561"/>
      <c r="E89" s="561"/>
      <c r="F89" s="561"/>
      <c r="G89" s="562"/>
      <c r="H89" s="19" t="s">
        <v>254</v>
      </c>
      <c r="I89" s="20" t="s">
        <v>5</v>
      </c>
      <c r="J89" s="90">
        <f>J90</f>
        <v>32995</v>
      </c>
      <c r="K89" s="90">
        <f>K90</f>
        <v>32995</v>
      </c>
      <c r="L89" s="130">
        <f t="shared" si="0"/>
        <v>0</v>
      </c>
      <c r="M89" s="90">
        <f>M90</f>
        <v>32995</v>
      </c>
      <c r="N89" s="130">
        <f t="shared" si="2"/>
        <v>0</v>
      </c>
      <c r="O89" s="90">
        <f>O90</f>
        <v>32995</v>
      </c>
      <c r="P89" s="130">
        <f t="shared" si="2"/>
        <v>0</v>
      </c>
      <c r="Q89" s="90">
        <f>Q90</f>
        <v>18810.78</v>
      </c>
      <c r="R89" s="130">
        <f t="shared" si="2"/>
        <v>-14184.220000000001</v>
      </c>
      <c r="S89" s="90">
        <f>S90</f>
        <v>18752.63</v>
      </c>
      <c r="T89" s="130">
        <f t="shared" si="2"/>
        <v>-58.149999999997817</v>
      </c>
      <c r="U89" s="90">
        <f>U90</f>
        <v>18752.63</v>
      </c>
      <c r="V89" s="130">
        <f t="shared" si="2"/>
        <v>0</v>
      </c>
      <c r="W89" s="90">
        <f>W90</f>
        <v>18752.63</v>
      </c>
      <c r="X89" s="130">
        <f t="shared" si="2"/>
        <v>0</v>
      </c>
      <c r="Y89" s="90">
        <f>Y90</f>
        <v>18752.63</v>
      </c>
      <c r="Z89" s="130">
        <f t="shared" si="19"/>
        <v>0</v>
      </c>
      <c r="AA89" s="90">
        <f>AA90</f>
        <v>18752.63</v>
      </c>
      <c r="AB89" s="130">
        <f t="shared" si="19"/>
        <v>0</v>
      </c>
      <c r="AC89" s="90">
        <f>AC90</f>
        <v>18752.63</v>
      </c>
      <c r="AD89" s="130">
        <f t="shared" si="19"/>
        <v>0</v>
      </c>
      <c r="AE89" s="90">
        <f>AE90</f>
        <v>0</v>
      </c>
      <c r="AF89" s="130">
        <f t="shared" si="19"/>
        <v>-18752.63</v>
      </c>
      <c r="AG89" s="90">
        <f>AG90</f>
        <v>0</v>
      </c>
      <c r="AH89" s="130">
        <f t="shared" si="19"/>
        <v>0</v>
      </c>
      <c r="AI89" s="90">
        <f>AI90</f>
        <v>0</v>
      </c>
      <c r="AJ89" s="130">
        <f t="shared" si="4"/>
        <v>0</v>
      </c>
      <c r="AK89" s="90">
        <f>AK90</f>
        <v>0</v>
      </c>
      <c r="AL89" s="130">
        <f t="shared" si="5"/>
        <v>0</v>
      </c>
      <c r="AM89" s="90">
        <f>AM90</f>
        <v>0</v>
      </c>
      <c r="AN89" s="130">
        <f t="shared" si="5"/>
        <v>0</v>
      </c>
      <c r="AO89" s="90">
        <f>AO90</f>
        <v>0</v>
      </c>
      <c r="AP89" s="130">
        <f t="shared" si="5"/>
        <v>0</v>
      </c>
      <c r="AQ89" s="90">
        <f>AQ90</f>
        <v>0</v>
      </c>
      <c r="AR89" s="130">
        <f t="shared" si="5"/>
        <v>0</v>
      </c>
      <c r="AS89" s="90">
        <f>AS90</f>
        <v>0</v>
      </c>
      <c r="AT89" s="130">
        <f t="shared" si="39"/>
        <v>0</v>
      </c>
      <c r="AU89" s="90">
        <f>AU90</f>
        <v>0</v>
      </c>
      <c r="AV89" s="130">
        <f t="shared" si="39"/>
        <v>0</v>
      </c>
      <c r="AW89" s="90">
        <f>AW90</f>
        <v>0</v>
      </c>
      <c r="AX89" s="130">
        <f t="shared" si="39"/>
        <v>0</v>
      </c>
      <c r="AY89" s="90">
        <f>AY90</f>
        <v>0</v>
      </c>
      <c r="AZ89" s="130">
        <f t="shared" si="39"/>
        <v>0</v>
      </c>
      <c r="BA89" s="90">
        <f>BA90</f>
        <v>0</v>
      </c>
      <c r="BB89" s="130">
        <f t="shared" si="39"/>
        <v>0</v>
      </c>
      <c r="BC89" s="90">
        <f>BC90</f>
        <v>0</v>
      </c>
      <c r="BD89" s="130">
        <f t="shared" si="39"/>
        <v>0</v>
      </c>
      <c r="BE89" s="90">
        <f>BE90</f>
        <v>0</v>
      </c>
      <c r="BF89" s="130">
        <f t="shared" si="39"/>
        <v>0</v>
      </c>
      <c r="BG89" s="90">
        <f>BG90</f>
        <v>0</v>
      </c>
      <c r="BH89" s="130">
        <f t="shared" si="39"/>
        <v>0</v>
      </c>
      <c r="BI89" s="90">
        <f>BI90</f>
        <v>0</v>
      </c>
      <c r="BJ89" s="130">
        <f t="shared" si="39"/>
        <v>0</v>
      </c>
      <c r="BK89" s="90">
        <f>BK90</f>
        <v>0</v>
      </c>
      <c r="BL89" s="130">
        <f t="shared" si="39"/>
        <v>0</v>
      </c>
      <c r="BM89" s="90">
        <f>BM90</f>
        <v>0</v>
      </c>
      <c r="BN89" s="130">
        <f t="shared" si="39"/>
        <v>0</v>
      </c>
      <c r="BO89" s="90">
        <f>BO90</f>
        <v>0</v>
      </c>
      <c r="BP89" s="130">
        <f t="shared" si="39"/>
        <v>0</v>
      </c>
      <c r="BQ89" s="90">
        <f>BQ90</f>
        <v>0</v>
      </c>
      <c r="BR89" s="130">
        <f t="shared" si="39"/>
        <v>0</v>
      </c>
      <c r="BS89" s="90">
        <f>BS90</f>
        <v>0</v>
      </c>
      <c r="BT89" s="130">
        <f t="shared" si="31"/>
        <v>0</v>
      </c>
      <c r="BU89" s="90">
        <f>BU90</f>
        <v>0</v>
      </c>
      <c r="BV89" s="130">
        <f t="shared" si="32"/>
        <v>0</v>
      </c>
      <c r="BW89" s="90">
        <f>BW90</f>
        <v>0</v>
      </c>
      <c r="BX89" s="130">
        <f t="shared" si="34"/>
        <v>0</v>
      </c>
      <c r="BY89" s="90">
        <f>BY90</f>
        <v>0</v>
      </c>
      <c r="BZ89" s="130">
        <f t="shared" si="35"/>
        <v>0</v>
      </c>
      <c r="CA89" s="90">
        <f>CA90</f>
        <v>0</v>
      </c>
      <c r="CB89" s="130">
        <f t="shared" si="37"/>
        <v>0</v>
      </c>
      <c r="CC89" s="52"/>
      <c r="CD89" s="24"/>
      <c r="CE89" s="24"/>
      <c r="CF89" s="24"/>
      <c r="CG89" s="24"/>
      <c r="CH89" s="24"/>
    </row>
    <row r="90" spans="1:86" s="25" customFormat="1" ht="26.65" customHeight="1" x14ac:dyDescent="0.25">
      <c r="A90" s="26"/>
      <c r="B90" s="565" t="s">
        <v>11</v>
      </c>
      <c r="C90" s="566"/>
      <c r="D90" s="566"/>
      <c r="E90" s="566"/>
      <c r="F90" s="566"/>
      <c r="G90" s="567"/>
      <c r="H90" s="17" t="s">
        <v>254</v>
      </c>
      <c r="I90" s="18" t="s">
        <v>10</v>
      </c>
      <c r="J90" s="88">
        <f>J91</f>
        <v>32995</v>
      </c>
      <c r="K90" s="88">
        <f>K91</f>
        <v>32995</v>
      </c>
      <c r="L90" s="130">
        <f t="shared" si="0"/>
        <v>0</v>
      </c>
      <c r="M90" s="88">
        <f>M91</f>
        <v>32995</v>
      </c>
      <c r="N90" s="130">
        <f t="shared" si="2"/>
        <v>0</v>
      </c>
      <c r="O90" s="88">
        <f>O91</f>
        <v>32995</v>
      </c>
      <c r="P90" s="130">
        <f t="shared" si="2"/>
        <v>0</v>
      </c>
      <c r="Q90" s="88">
        <f>Q91</f>
        <v>18810.78</v>
      </c>
      <c r="R90" s="130">
        <f t="shared" si="2"/>
        <v>-14184.220000000001</v>
      </c>
      <c r="S90" s="88">
        <f>S91</f>
        <v>18752.63</v>
      </c>
      <c r="T90" s="130">
        <f t="shared" si="2"/>
        <v>-58.149999999997817</v>
      </c>
      <c r="U90" s="88">
        <f>U91</f>
        <v>18752.63</v>
      </c>
      <c r="V90" s="130">
        <f t="shared" si="2"/>
        <v>0</v>
      </c>
      <c r="W90" s="88">
        <f>W91</f>
        <v>18752.63</v>
      </c>
      <c r="X90" s="130">
        <f t="shared" si="2"/>
        <v>0</v>
      </c>
      <c r="Y90" s="88">
        <f>Y91</f>
        <v>18752.63</v>
      </c>
      <c r="Z90" s="130">
        <f t="shared" si="19"/>
        <v>0</v>
      </c>
      <c r="AA90" s="88">
        <f>AA91</f>
        <v>18752.63</v>
      </c>
      <c r="AB90" s="130">
        <f t="shared" si="19"/>
        <v>0</v>
      </c>
      <c r="AC90" s="88">
        <f>AC91</f>
        <v>18752.63</v>
      </c>
      <c r="AD90" s="130">
        <f t="shared" si="19"/>
        <v>0</v>
      </c>
      <c r="AE90" s="88">
        <f>AE91</f>
        <v>0</v>
      </c>
      <c r="AF90" s="130">
        <f t="shared" si="19"/>
        <v>-18752.63</v>
      </c>
      <c r="AG90" s="88">
        <f>AG91</f>
        <v>0</v>
      </c>
      <c r="AH90" s="130">
        <f t="shared" si="19"/>
        <v>0</v>
      </c>
      <c r="AI90" s="88">
        <f>AI91</f>
        <v>0</v>
      </c>
      <c r="AJ90" s="130">
        <f t="shared" si="4"/>
        <v>0</v>
      </c>
      <c r="AK90" s="88">
        <f>AK91</f>
        <v>0</v>
      </c>
      <c r="AL90" s="130">
        <f t="shared" si="5"/>
        <v>0</v>
      </c>
      <c r="AM90" s="88">
        <f>AM91</f>
        <v>0</v>
      </c>
      <c r="AN90" s="130">
        <f t="shared" si="5"/>
        <v>0</v>
      </c>
      <c r="AO90" s="88">
        <f>AO91</f>
        <v>0</v>
      </c>
      <c r="AP90" s="130">
        <f t="shared" si="5"/>
        <v>0</v>
      </c>
      <c r="AQ90" s="88">
        <f>AQ91</f>
        <v>0</v>
      </c>
      <c r="AR90" s="130">
        <f t="shared" si="5"/>
        <v>0</v>
      </c>
      <c r="AS90" s="88">
        <f>AS91</f>
        <v>0</v>
      </c>
      <c r="AT90" s="130">
        <f t="shared" si="39"/>
        <v>0</v>
      </c>
      <c r="AU90" s="88">
        <f>AU91</f>
        <v>0</v>
      </c>
      <c r="AV90" s="130">
        <f t="shared" si="39"/>
        <v>0</v>
      </c>
      <c r="AW90" s="88">
        <f>AW91</f>
        <v>0</v>
      </c>
      <c r="AX90" s="130">
        <f t="shared" si="39"/>
        <v>0</v>
      </c>
      <c r="AY90" s="88">
        <f>AY91</f>
        <v>0</v>
      </c>
      <c r="AZ90" s="130">
        <f t="shared" si="39"/>
        <v>0</v>
      </c>
      <c r="BA90" s="88">
        <f>BA91</f>
        <v>0</v>
      </c>
      <c r="BB90" s="130">
        <f t="shared" si="39"/>
        <v>0</v>
      </c>
      <c r="BC90" s="88">
        <f>BC91</f>
        <v>0</v>
      </c>
      <c r="BD90" s="130">
        <f t="shared" si="39"/>
        <v>0</v>
      </c>
      <c r="BE90" s="88">
        <f>BE91</f>
        <v>0</v>
      </c>
      <c r="BF90" s="130">
        <f t="shared" si="39"/>
        <v>0</v>
      </c>
      <c r="BG90" s="88">
        <f>BG91</f>
        <v>0</v>
      </c>
      <c r="BH90" s="130">
        <f t="shared" si="39"/>
        <v>0</v>
      </c>
      <c r="BI90" s="88">
        <f>BI91</f>
        <v>0</v>
      </c>
      <c r="BJ90" s="130">
        <f t="shared" si="39"/>
        <v>0</v>
      </c>
      <c r="BK90" s="88">
        <f>BK91</f>
        <v>0</v>
      </c>
      <c r="BL90" s="130">
        <f t="shared" si="39"/>
        <v>0</v>
      </c>
      <c r="BM90" s="88">
        <f>BM91</f>
        <v>0</v>
      </c>
      <c r="BN90" s="130">
        <f t="shared" si="39"/>
        <v>0</v>
      </c>
      <c r="BO90" s="88">
        <f>BO91</f>
        <v>0</v>
      </c>
      <c r="BP90" s="130">
        <f t="shared" si="39"/>
        <v>0</v>
      </c>
      <c r="BQ90" s="88">
        <f>BQ91</f>
        <v>0</v>
      </c>
      <c r="BR90" s="130">
        <f t="shared" si="39"/>
        <v>0</v>
      </c>
      <c r="BS90" s="88">
        <f>BS91</f>
        <v>0</v>
      </c>
      <c r="BT90" s="130">
        <f t="shared" si="31"/>
        <v>0</v>
      </c>
      <c r="BU90" s="88">
        <f>BU91</f>
        <v>0</v>
      </c>
      <c r="BV90" s="130">
        <f t="shared" si="32"/>
        <v>0</v>
      </c>
      <c r="BW90" s="88">
        <f>BW91</f>
        <v>0</v>
      </c>
      <c r="BX90" s="130">
        <f t="shared" si="34"/>
        <v>0</v>
      </c>
      <c r="BY90" s="88">
        <f>BY91</f>
        <v>0</v>
      </c>
      <c r="BZ90" s="130">
        <f t="shared" si="35"/>
        <v>0</v>
      </c>
      <c r="CA90" s="88">
        <f>CA91</f>
        <v>0</v>
      </c>
      <c r="CB90" s="130">
        <f t="shared" si="37"/>
        <v>0</v>
      </c>
      <c r="CC90" s="52"/>
      <c r="CD90" s="24"/>
      <c r="CE90" s="24"/>
      <c r="CF90" s="24"/>
      <c r="CG90" s="24"/>
      <c r="CH90" s="24"/>
    </row>
    <row r="91" spans="1:86" s="60" customFormat="1" ht="24.75" customHeight="1" x14ac:dyDescent="0.25">
      <c r="A91" s="61"/>
      <c r="B91" s="559" t="s">
        <v>9</v>
      </c>
      <c r="C91" s="559"/>
      <c r="D91" s="559"/>
      <c r="E91" s="559"/>
      <c r="F91" s="559"/>
      <c r="G91" s="559"/>
      <c r="H91" s="68" t="s">
        <v>254</v>
      </c>
      <c r="I91" s="69" t="s">
        <v>8</v>
      </c>
      <c r="J91" s="91">
        <v>32995</v>
      </c>
      <c r="K91" s="118">
        <v>32995</v>
      </c>
      <c r="L91" s="103">
        <f t="shared" si="0"/>
        <v>0</v>
      </c>
      <c r="M91" s="174">
        <v>32995</v>
      </c>
      <c r="N91" s="103">
        <f t="shared" si="2"/>
        <v>0</v>
      </c>
      <c r="O91" s="174">
        <v>32995</v>
      </c>
      <c r="P91" s="103">
        <f t="shared" si="2"/>
        <v>0</v>
      </c>
      <c r="Q91" s="183">
        <v>18810.78</v>
      </c>
      <c r="R91" s="103">
        <f t="shared" si="2"/>
        <v>-14184.220000000001</v>
      </c>
      <c r="S91" s="204">
        <v>18752.63</v>
      </c>
      <c r="T91" s="103">
        <f t="shared" si="2"/>
        <v>-58.149999999997817</v>
      </c>
      <c r="U91" s="204">
        <v>18752.63</v>
      </c>
      <c r="V91" s="103">
        <f t="shared" si="2"/>
        <v>0</v>
      </c>
      <c r="W91" s="204">
        <v>18752.63</v>
      </c>
      <c r="X91" s="103">
        <f t="shared" si="2"/>
        <v>0</v>
      </c>
      <c r="Y91" s="204">
        <v>18752.63</v>
      </c>
      <c r="Z91" s="103">
        <f t="shared" si="19"/>
        <v>0</v>
      </c>
      <c r="AA91" s="204">
        <v>18752.63</v>
      </c>
      <c r="AB91" s="103">
        <f t="shared" si="19"/>
        <v>0</v>
      </c>
      <c r="AC91" s="204">
        <v>18752.63</v>
      </c>
      <c r="AD91" s="103">
        <f t="shared" si="19"/>
        <v>0</v>
      </c>
      <c r="AE91" s="208">
        <v>0</v>
      </c>
      <c r="AF91" s="103">
        <f t="shared" si="19"/>
        <v>-18752.63</v>
      </c>
      <c r="AG91" s="208">
        <v>0</v>
      </c>
      <c r="AH91" s="103">
        <f t="shared" si="19"/>
        <v>0</v>
      </c>
      <c r="AI91" s="208">
        <v>0</v>
      </c>
      <c r="AJ91" s="103">
        <f t="shared" si="4"/>
        <v>0</v>
      </c>
      <c r="AK91" s="208">
        <v>0</v>
      </c>
      <c r="AL91" s="103">
        <f t="shared" si="5"/>
        <v>0</v>
      </c>
      <c r="AM91" s="208">
        <v>0</v>
      </c>
      <c r="AN91" s="103">
        <f t="shared" si="5"/>
        <v>0</v>
      </c>
      <c r="AO91" s="208">
        <v>0</v>
      </c>
      <c r="AP91" s="103">
        <f t="shared" si="5"/>
        <v>0</v>
      </c>
      <c r="AQ91" s="208">
        <v>0</v>
      </c>
      <c r="AR91" s="103">
        <f t="shared" si="5"/>
        <v>0</v>
      </c>
      <c r="AS91" s="208">
        <v>0</v>
      </c>
      <c r="AT91" s="103">
        <f t="shared" si="39"/>
        <v>0</v>
      </c>
      <c r="AU91" s="208">
        <v>0</v>
      </c>
      <c r="AV91" s="103">
        <f t="shared" si="39"/>
        <v>0</v>
      </c>
      <c r="AW91" s="208">
        <v>0</v>
      </c>
      <c r="AX91" s="103">
        <f t="shared" si="39"/>
        <v>0</v>
      </c>
      <c r="AY91" s="208">
        <v>0</v>
      </c>
      <c r="AZ91" s="103">
        <f t="shared" si="39"/>
        <v>0</v>
      </c>
      <c r="BA91" s="208">
        <v>0</v>
      </c>
      <c r="BB91" s="103">
        <f t="shared" si="39"/>
        <v>0</v>
      </c>
      <c r="BC91" s="208">
        <v>0</v>
      </c>
      <c r="BD91" s="103">
        <f t="shared" si="39"/>
        <v>0</v>
      </c>
      <c r="BE91" s="208">
        <v>0</v>
      </c>
      <c r="BF91" s="103">
        <f t="shared" si="39"/>
        <v>0</v>
      </c>
      <c r="BG91" s="208">
        <v>0</v>
      </c>
      <c r="BH91" s="103">
        <f t="shared" si="39"/>
        <v>0</v>
      </c>
      <c r="BI91" s="208">
        <v>0</v>
      </c>
      <c r="BJ91" s="103">
        <f t="shared" si="39"/>
        <v>0</v>
      </c>
      <c r="BK91" s="208">
        <v>0</v>
      </c>
      <c r="BL91" s="103">
        <f t="shared" si="39"/>
        <v>0</v>
      </c>
      <c r="BM91" s="208">
        <v>0</v>
      </c>
      <c r="BN91" s="103">
        <f t="shared" si="39"/>
        <v>0</v>
      </c>
      <c r="BO91" s="208">
        <v>0</v>
      </c>
      <c r="BP91" s="103">
        <f t="shared" si="39"/>
        <v>0</v>
      </c>
      <c r="BQ91" s="208">
        <v>0</v>
      </c>
      <c r="BR91" s="103">
        <f t="shared" si="39"/>
        <v>0</v>
      </c>
      <c r="BS91" s="208">
        <v>0</v>
      </c>
      <c r="BT91" s="103">
        <f t="shared" si="31"/>
        <v>0</v>
      </c>
      <c r="BU91" s="208">
        <v>0</v>
      </c>
      <c r="BV91" s="103">
        <f t="shared" si="32"/>
        <v>0</v>
      </c>
      <c r="BW91" s="208">
        <v>0</v>
      </c>
      <c r="BX91" s="103">
        <f t="shared" si="34"/>
        <v>0</v>
      </c>
      <c r="BY91" s="208">
        <v>0</v>
      </c>
      <c r="BZ91" s="103">
        <f t="shared" si="35"/>
        <v>0</v>
      </c>
      <c r="CA91" s="208">
        <v>0</v>
      </c>
      <c r="CB91" s="103">
        <f t="shared" si="37"/>
        <v>0</v>
      </c>
      <c r="CC91" s="53"/>
      <c r="CD91" s="59"/>
      <c r="CE91" s="59"/>
      <c r="CF91" s="59"/>
      <c r="CG91" s="59"/>
      <c r="CH91" s="59"/>
    </row>
  </sheetData>
  <mergeCells count="88">
    <mergeCell ref="B40:G40"/>
    <mergeCell ref="B49:G49"/>
    <mergeCell ref="B50:G50"/>
    <mergeCell ref="B52:G52"/>
    <mergeCell ref="B53:G53"/>
    <mergeCell ref="B47:G47"/>
    <mergeCell ref="B41:G41"/>
    <mergeCell ref="B42:G42"/>
    <mergeCell ref="B87:G87"/>
    <mergeCell ref="B45:G45"/>
    <mergeCell ref="B48:G48"/>
    <mergeCell ref="B51:G51"/>
    <mergeCell ref="B44:G44"/>
    <mergeCell ref="B66:G66"/>
    <mergeCell ref="B75:G75"/>
    <mergeCell ref="B61:G61"/>
    <mergeCell ref="B62:G62"/>
    <mergeCell ref="B84:G84"/>
    <mergeCell ref="B70:G70"/>
    <mergeCell ref="B81:G81"/>
    <mergeCell ref="B82:G82"/>
    <mergeCell ref="B83:G83"/>
    <mergeCell ref="B71:G71"/>
    <mergeCell ref="B69:G69"/>
    <mergeCell ref="B14:G14"/>
    <mergeCell ref="B25:G25"/>
    <mergeCell ref="B26:G26"/>
    <mergeCell ref="B79:G79"/>
    <mergeCell ref="B80:G80"/>
    <mergeCell ref="B58:G58"/>
    <mergeCell ref="B59:G59"/>
    <mergeCell ref="B60:G60"/>
    <mergeCell ref="B64:G64"/>
    <mergeCell ref="B65:G65"/>
    <mergeCell ref="B63:G63"/>
    <mergeCell ref="B20:G20"/>
    <mergeCell ref="B18:G18"/>
    <mergeCell ref="B24:G24"/>
    <mergeCell ref="B31:G31"/>
    <mergeCell ref="B32:G32"/>
    <mergeCell ref="B91:G91"/>
    <mergeCell ref="B37:G37"/>
    <mergeCell ref="B38:G38"/>
    <mergeCell ref="B55:G55"/>
    <mergeCell ref="B56:G56"/>
    <mergeCell ref="B67:G67"/>
    <mergeCell ref="B85:G85"/>
    <mergeCell ref="B86:G86"/>
    <mergeCell ref="B76:G76"/>
    <mergeCell ref="B77:G77"/>
    <mergeCell ref="B68:G68"/>
    <mergeCell ref="B57:G57"/>
    <mergeCell ref="B88:G88"/>
    <mergeCell ref="B89:G89"/>
    <mergeCell ref="B54:G54"/>
    <mergeCell ref="B78:G78"/>
    <mergeCell ref="B90:G90"/>
    <mergeCell ref="B46:G46"/>
    <mergeCell ref="B3:I3"/>
    <mergeCell ref="B5:G5"/>
    <mergeCell ref="B35:G35"/>
    <mergeCell ref="B11:G11"/>
    <mergeCell ref="B17:G17"/>
    <mergeCell ref="B21:G21"/>
    <mergeCell ref="B22:G22"/>
    <mergeCell ref="B23:G23"/>
    <mergeCell ref="B6:G6"/>
    <mergeCell ref="B33:G33"/>
    <mergeCell ref="B34:G34"/>
    <mergeCell ref="B30:G30"/>
    <mergeCell ref="B9:G9"/>
    <mergeCell ref="B10:G10"/>
    <mergeCell ref="B73:G73"/>
    <mergeCell ref="B74:G74"/>
    <mergeCell ref="B72:G72"/>
    <mergeCell ref="B7:G7"/>
    <mergeCell ref="B8:G8"/>
    <mergeCell ref="B36:G36"/>
    <mergeCell ref="B39:G39"/>
    <mergeCell ref="B43:G43"/>
    <mergeCell ref="B12:G12"/>
    <mergeCell ref="B19:G19"/>
    <mergeCell ref="B15:G15"/>
    <mergeCell ref="B16:G16"/>
    <mergeCell ref="B27:G27"/>
    <mergeCell ref="B28:G28"/>
    <mergeCell ref="B29:G29"/>
    <mergeCell ref="B13:G13"/>
  </mergeCells>
  <pageMargins left="0.70866141732283472" right="0.70866141732283472" top="0.74803149606299213" bottom="0.74803149606299213" header="0.31496062992125984" footer="0.31496062992125984"/>
  <pageSetup paperSize="9" scale="36"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pageSetUpPr fitToPage="1"/>
  </sheetPr>
  <dimension ref="A2:CK143"/>
  <sheetViews>
    <sheetView workbookViewId="0">
      <selection activeCell="CA5" sqref="CA5:CB5"/>
    </sheetView>
  </sheetViews>
  <sheetFormatPr defaultRowHeight="12.75" x14ac:dyDescent="0.2"/>
  <cols>
    <col min="1" max="6" width="9.140625" style="5"/>
    <col min="7" max="7" width="9.28515625" style="5" bestFit="1" customWidth="1"/>
    <col min="8" max="8" width="11" style="5" bestFit="1" customWidth="1"/>
    <col min="9" max="9" width="4" style="5" bestFit="1" customWidth="1"/>
    <col min="10" max="76" width="13.42578125" style="86" hidden="1" customWidth="1"/>
    <col min="77" max="77" width="13.42578125" style="86" bestFit="1" customWidth="1"/>
    <col min="78" max="78" width="13.42578125" style="86" hidden="1" customWidth="1"/>
    <col min="79" max="80" width="13.42578125" style="86" bestFit="1" customWidth="1"/>
    <col min="81" max="81" width="4.140625" style="84" bestFit="1" customWidth="1"/>
    <col min="82" max="16384" width="9.140625" style="5"/>
  </cols>
  <sheetData>
    <row r="2" spans="1:89" ht="13.5" thickBot="1" x14ac:dyDescent="0.25"/>
    <row r="3" spans="1:89" ht="80.25" customHeight="1" thickBot="1" x14ac:dyDescent="0.25">
      <c r="B3" s="534" t="s">
        <v>923</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5" spans="1:89" s="4" customFormat="1" ht="18" customHeight="1" x14ac:dyDescent="0.2">
      <c r="A5" s="1"/>
      <c r="B5" s="552" t="s">
        <v>242</v>
      </c>
      <c r="C5" s="553"/>
      <c r="D5" s="553"/>
      <c r="E5" s="553"/>
      <c r="F5" s="553"/>
      <c r="G5" s="554"/>
      <c r="H5" s="8" t="s">
        <v>241</v>
      </c>
      <c r="I5" s="9" t="s">
        <v>240</v>
      </c>
      <c r="J5" s="76">
        <v>329</v>
      </c>
      <c r="K5" s="76">
        <v>352</v>
      </c>
      <c r="L5" s="7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105"/>
      <c r="CD5" s="3"/>
      <c r="CE5" s="3"/>
      <c r="CF5" s="3"/>
      <c r="CG5" s="3"/>
    </row>
    <row r="6" spans="1:89" s="4" customFormat="1" ht="15.4" customHeight="1" x14ac:dyDescent="0.2">
      <c r="A6" s="2"/>
      <c r="B6" s="555">
        <v>1</v>
      </c>
      <c r="C6" s="556"/>
      <c r="D6" s="556"/>
      <c r="E6" s="556"/>
      <c r="F6" s="556"/>
      <c r="G6" s="557"/>
      <c r="H6" s="10">
        <v>2</v>
      </c>
      <c r="I6" s="10">
        <v>3</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4</v>
      </c>
      <c r="BQ6" s="10">
        <v>4</v>
      </c>
      <c r="BR6" s="10">
        <v>4</v>
      </c>
      <c r="BS6" s="10">
        <v>4</v>
      </c>
      <c r="BT6" s="10">
        <v>4</v>
      </c>
      <c r="BU6" s="10">
        <v>4</v>
      </c>
      <c r="BV6" s="10">
        <v>4</v>
      </c>
      <c r="BW6" s="10">
        <v>4</v>
      </c>
      <c r="BX6" s="10">
        <v>4</v>
      </c>
      <c r="BY6" s="10">
        <v>4</v>
      </c>
      <c r="BZ6" s="10">
        <v>4</v>
      </c>
      <c r="CA6" s="10">
        <v>4</v>
      </c>
      <c r="CB6" s="10">
        <v>4</v>
      </c>
      <c r="CC6" s="105"/>
      <c r="CD6" s="3"/>
      <c r="CE6" s="3"/>
      <c r="CF6" s="3"/>
      <c r="CG6" s="3"/>
    </row>
    <row r="7" spans="1:89" s="34" customFormat="1" ht="26.65" customHeight="1" x14ac:dyDescent="0.2">
      <c r="A7" s="37"/>
      <c r="B7" s="540" t="s">
        <v>138</v>
      </c>
      <c r="C7" s="540"/>
      <c r="D7" s="541"/>
      <c r="E7" s="541"/>
      <c r="F7" s="541"/>
      <c r="G7" s="584"/>
      <c r="H7" s="99" t="s">
        <v>137</v>
      </c>
      <c r="I7" s="100" t="s">
        <v>5</v>
      </c>
      <c r="J7" s="101">
        <f>J8+J63+J67+J77</f>
        <v>361184300</v>
      </c>
      <c r="K7" s="101">
        <f>K8+K63+K67+K77</f>
        <v>361449817</v>
      </c>
      <c r="L7" s="101">
        <f>K7-J7</f>
        <v>265517</v>
      </c>
      <c r="M7" s="101">
        <f>M8+M63+M67+M77</f>
        <v>362376329.76999998</v>
      </c>
      <c r="N7" s="101">
        <f>M7-K7</f>
        <v>926512.76999998093</v>
      </c>
      <c r="O7" s="101">
        <f>O8+O63+O67+O77</f>
        <v>374761866.76999998</v>
      </c>
      <c r="P7" s="101">
        <f>O7-M7</f>
        <v>12385537</v>
      </c>
      <c r="Q7" s="101">
        <f>Q8+Q63+Q67+Q77</f>
        <v>369159446.76999998</v>
      </c>
      <c r="R7" s="101">
        <f>Q7-O7</f>
        <v>-5602420</v>
      </c>
      <c r="S7" s="101">
        <f>S8+S63+S67+S77</f>
        <v>365651841.35000002</v>
      </c>
      <c r="T7" s="101">
        <f>S7-Q7</f>
        <v>-3507605.4199999571</v>
      </c>
      <c r="U7" s="101">
        <f>U8+U63+U67+U77</f>
        <v>370701841.35000002</v>
      </c>
      <c r="V7" s="101">
        <f>U7-S7</f>
        <v>5050000</v>
      </c>
      <c r="W7" s="101">
        <f>W8+W63+W67+W77</f>
        <v>399451264.23000002</v>
      </c>
      <c r="X7" s="101">
        <f>W7-U7</f>
        <v>28749422.879999995</v>
      </c>
      <c r="Y7" s="101">
        <f>Y8+Y63+Y67+Y77</f>
        <v>398071077.14999998</v>
      </c>
      <c r="Z7" s="101">
        <f>Y7-W7</f>
        <v>-1380187.0800000429</v>
      </c>
      <c r="AA7" s="101">
        <f>AA8+AA63+AA67+AA77</f>
        <v>397992616.12</v>
      </c>
      <c r="AB7" s="101">
        <f>AA7-Y7</f>
        <v>-78461.02999997139</v>
      </c>
      <c r="AC7" s="101">
        <f>AC8+AC63+AC67+AC77</f>
        <v>397992616.12</v>
      </c>
      <c r="AD7" s="101">
        <f>AC7-AA7</f>
        <v>0</v>
      </c>
      <c r="AE7" s="101">
        <f>AE8+AE63+AE67+AE77</f>
        <v>394865902</v>
      </c>
      <c r="AF7" s="101">
        <f>AE7-AC7</f>
        <v>-3126714.1200000048</v>
      </c>
      <c r="AG7" s="101">
        <f>AG8+AG63+AG67+AG77</f>
        <v>384998902</v>
      </c>
      <c r="AH7" s="101">
        <f>AG7-AE7</f>
        <v>-9867000</v>
      </c>
      <c r="AI7" s="101">
        <f>AI8+AI63+AI67+AI77</f>
        <v>389998902</v>
      </c>
      <c r="AJ7" s="101">
        <f>AI7-AG7</f>
        <v>5000000</v>
      </c>
      <c r="AK7" s="101">
        <f>AK8+AK63+AK67+AK77</f>
        <v>389998902</v>
      </c>
      <c r="AL7" s="101">
        <f>AK7-AI7</f>
        <v>0</v>
      </c>
      <c r="AM7" s="101">
        <f>AM8+AM63+AM67+AM77</f>
        <v>415870657.68000001</v>
      </c>
      <c r="AN7" s="101">
        <f>AM7-AK7</f>
        <v>25871755.680000007</v>
      </c>
      <c r="AO7" s="101">
        <f>AO8+AO63+AO67+AO77</f>
        <v>418445257.68000001</v>
      </c>
      <c r="AP7" s="101">
        <f>AO7-AM7</f>
        <v>2574600</v>
      </c>
      <c r="AQ7" s="101">
        <f>AQ8+AQ63+AQ67+AQ77</f>
        <v>416504209.23000002</v>
      </c>
      <c r="AR7" s="101">
        <f>AQ7-AO7</f>
        <v>-1941048.4499999881</v>
      </c>
      <c r="AS7" s="101">
        <f>AS8+AS63+AS67+AS77</f>
        <v>447256220.35000002</v>
      </c>
      <c r="AT7" s="101">
        <f>AS7-AQ7</f>
        <v>30752011.120000005</v>
      </c>
      <c r="AU7" s="101">
        <f>AU8+AU63+AU67+AU77</f>
        <v>439708089.95000005</v>
      </c>
      <c r="AV7" s="101">
        <f>AU7-AS7</f>
        <v>-7548130.3999999762</v>
      </c>
      <c r="AW7" s="101">
        <f>AW8+AW63+AW67+AW77</f>
        <v>439708089.95000005</v>
      </c>
      <c r="AX7" s="101">
        <f>AW7-AU7</f>
        <v>0</v>
      </c>
      <c r="AY7" s="101">
        <f>AY8+AY63+AY67+AY77</f>
        <v>406033802.12</v>
      </c>
      <c r="AZ7" s="101">
        <f>AY7-AW7</f>
        <v>-33674287.830000043</v>
      </c>
      <c r="BA7" s="101">
        <f>BA8+BA63+BA67+BA77</f>
        <v>405553802.12</v>
      </c>
      <c r="BB7" s="101">
        <f>BA7-AY7</f>
        <v>-480000</v>
      </c>
      <c r="BC7" s="101">
        <f>BC8+BC63+BC67+BC77</f>
        <v>403877302.12</v>
      </c>
      <c r="BD7" s="101">
        <f>BC7-BA7</f>
        <v>-1676500</v>
      </c>
      <c r="BE7" s="101">
        <f>BE8+BE63+BE67+BE77</f>
        <v>434273302.12</v>
      </c>
      <c r="BF7" s="101">
        <f>BE7-BC7</f>
        <v>30396000</v>
      </c>
      <c r="BG7" s="101">
        <f>BG8+BG63+BG67+BG77</f>
        <v>440425622.12</v>
      </c>
      <c r="BH7" s="101">
        <f>BG7-BE7</f>
        <v>6152320</v>
      </c>
      <c r="BI7" s="101">
        <f>BI8+BI63+BI67+BI77</f>
        <v>440425622.12</v>
      </c>
      <c r="BJ7" s="101">
        <f>BI7-BG7</f>
        <v>0</v>
      </c>
      <c r="BK7" s="101">
        <f>BK8+BK63+BK67+BK77</f>
        <v>411881365.12</v>
      </c>
      <c r="BL7" s="101">
        <f>BK7-BI7</f>
        <v>-28544257</v>
      </c>
      <c r="BM7" s="101">
        <f>BM8+BM63+BM67+BM77</f>
        <v>411881365.12</v>
      </c>
      <c r="BN7" s="101">
        <f>BM7-BK7</f>
        <v>0</v>
      </c>
      <c r="BO7" s="101">
        <f>BO8+BO63+BO67+BO77</f>
        <v>417623508.62</v>
      </c>
      <c r="BP7" s="101">
        <f>BO7-BM7</f>
        <v>5742143.5</v>
      </c>
      <c r="BQ7" s="101">
        <f>BQ8+BQ63+BQ67+BQ77</f>
        <v>438219508.62</v>
      </c>
      <c r="BR7" s="101">
        <f>BQ7-BO7</f>
        <v>20596000</v>
      </c>
      <c r="BS7" s="101">
        <f>BS8+BS63+BS67+BS77</f>
        <v>442606973.69</v>
      </c>
      <c r="BT7" s="101">
        <f>BS7-BQ7</f>
        <v>4387465.0699999928</v>
      </c>
      <c r="BU7" s="101">
        <f>BU8+BU63+BU67+BU77</f>
        <v>432111941</v>
      </c>
      <c r="BV7" s="101">
        <f>BU7-BS7</f>
        <v>-10495032.689999998</v>
      </c>
      <c r="BW7" s="101">
        <f>BW8+BW63+BW67+BW77</f>
        <v>432111941</v>
      </c>
      <c r="BX7" s="101">
        <f>BW7-BU7</f>
        <v>0</v>
      </c>
      <c r="BY7" s="101">
        <f>BY8+BY63+BY67+BY77</f>
        <v>420669619</v>
      </c>
      <c r="BZ7" s="101">
        <f>BY7-BW7</f>
        <v>-11442322</v>
      </c>
      <c r="CA7" s="101">
        <f>CA8+CA63+CA67+CA77</f>
        <v>420842119</v>
      </c>
      <c r="CB7" s="101">
        <f>CA7-BY7</f>
        <v>172500</v>
      </c>
      <c r="CC7" s="52"/>
      <c r="CD7" s="33"/>
      <c r="CE7" s="33"/>
      <c r="CF7" s="33"/>
      <c r="CG7" s="33"/>
      <c r="CH7" s="33"/>
      <c r="CI7" s="33"/>
      <c r="CJ7" s="33"/>
      <c r="CK7" s="33"/>
    </row>
    <row r="8" spans="1:89" s="34" customFormat="1" ht="25.5" customHeight="1" x14ac:dyDescent="0.2">
      <c r="A8" s="37"/>
      <c r="B8" s="546" t="s">
        <v>749</v>
      </c>
      <c r="C8" s="547"/>
      <c r="D8" s="547"/>
      <c r="E8" s="547"/>
      <c r="F8" s="547"/>
      <c r="G8" s="548"/>
      <c r="H8" s="40" t="s">
        <v>400</v>
      </c>
      <c r="I8" s="41" t="s">
        <v>5</v>
      </c>
      <c r="J8" s="102">
        <f>J56</f>
        <v>3000000</v>
      </c>
      <c r="K8" s="102">
        <f>K56</f>
        <v>2920000</v>
      </c>
      <c r="L8" s="130">
        <f>K8-J8</f>
        <v>-80000</v>
      </c>
      <c r="M8" s="102">
        <f>M56</f>
        <v>3920000</v>
      </c>
      <c r="N8" s="130">
        <f t="shared" ref="N8:AH81" si="0">M8-K8</f>
        <v>1000000</v>
      </c>
      <c r="O8" s="102">
        <f>O56</f>
        <v>16305537</v>
      </c>
      <c r="P8" s="130">
        <f t="shared" si="0"/>
        <v>12385537</v>
      </c>
      <c r="Q8" s="102">
        <f>Q56</f>
        <v>5903117</v>
      </c>
      <c r="R8" s="130">
        <f t="shared" si="0"/>
        <v>-10402420</v>
      </c>
      <c r="S8" s="102">
        <f>S56</f>
        <v>3255337.4</v>
      </c>
      <c r="T8" s="130">
        <f t="shared" si="0"/>
        <v>-2647779.6</v>
      </c>
      <c r="U8" s="102">
        <f>U56</f>
        <v>3255337.4</v>
      </c>
      <c r="V8" s="130">
        <f t="shared" si="0"/>
        <v>0</v>
      </c>
      <c r="W8" s="102">
        <f>W56</f>
        <v>3696117.28</v>
      </c>
      <c r="X8" s="130">
        <f t="shared" si="0"/>
        <v>440779.87999999989</v>
      </c>
      <c r="Y8" s="102">
        <f>Y56</f>
        <v>2315930.2000000002</v>
      </c>
      <c r="Z8" s="130">
        <f t="shared" si="0"/>
        <v>-1380187.0799999996</v>
      </c>
      <c r="AA8" s="102">
        <f>AA56</f>
        <v>2237469.17</v>
      </c>
      <c r="AB8" s="130">
        <f t="shared" si="0"/>
        <v>-78461.030000000261</v>
      </c>
      <c r="AC8" s="102">
        <f>AC56</f>
        <v>2237469.17</v>
      </c>
      <c r="AD8" s="130">
        <f t="shared" si="0"/>
        <v>0</v>
      </c>
      <c r="AE8" s="102">
        <f>AE56</f>
        <v>5000000</v>
      </c>
      <c r="AF8" s="130">
        <f t="shared" si="0"/>
        <v>2762530.83</v>
      </c>
      <c r="AG8" s="102">
        <f>AG56</f>
        <v>4880000</v>
      </c>
      <c r="AH8" s="130">
        <f t="shared" si="0"/>
        <v>-120000</v>
      </c>
      <c r="AI8" s="102">
        <f>AI56</f>
        <v>4880000</v>
      </c>
      <c r="AJ8" s="130">
        <f t="shared" ref="AJ8:AJ116" si="1">AI8-AG8</f>
        <v>0</v>
      </c>
      <c r="AK8" s="102">
        <f>AK56</f>
        <v>4880000</v>
      </c>
      <c r="AL8" s="130">
        <f t="shared" ref="AL8:AT116" si="2">AK8-AI8</f>
        <v>0</v>
      </c>
      <c r="AM8" s="102">
        <f>AM56</f>
        <v>3765323</v>
      </c>
      <c r="AN8" s="130">
        <f t="shared" si="2"/>
        <v>-1114677</v>
      </c>
      <c r="AO8" s="102">
        <f>AO56</f>
        <v>3765323</v>
      </c>
      <c r="AP8" s="130">
        <f t="shared" si="2"/>
        <v>0</v>
      </c>
      <c r="AQ8" s="102">
        <f>AQ56</f>
        <v>1774274.55</v>
      </c>
      <c r="AR8" s="130">
        <f t="shared" si="2"/>
        <v>-1991048.45</v>
      </c>
      <c r="AS8" s="102">
        <f>AS56</f>
        <v>3746585.67</v>
      </c>
      <c r="AT8" s="130">
        <f t="shared" si="2"/>
        <v>1972311.1199999999</v>
      </c>
      <c r="AU8" s="102">
        <f>AU56</f>
        <v>1082325.67</v>
      </c>
      <c r="AV8" s="130">
        <f t="shared" ref="AV8:BD116" si="3">AU8-AS8</f>
        <v>-2664260</v>
      </c>
      <c r="AW8" s="102">
        <f>AW9+AW56+AW12+AW48+AW53</f>
        <v>1082325.67</v>
      </c>
      <c r="AX8" s="130">
        <f t="shared" si="3"/>
        <v>0</v>
      </c>
      <c r="AY8" s="102">
        <f>AY9+AY56+AY12+AY48+AY53</f>
        <v>389881802.12</v>
      </c>
      <c r="AZ8" s="130">
        <f t="shared" si="3"/>
        <v>388799476.44999999</v>
      </c>
      <c r="BA8" s="102">
        <f>BA9+BA56+BA12+BA48+BA53</f>
        <v>389881802.12</v>
      </c>
      <c r="BB8" s="130">
        <f t="shared" si="3"/>
        <v>0</v>
      </c>
      <c r="BC8" s="102">
        <f>BC9+BC56+BC12+BC48+BC53</f>
        <v>392519802.12</v>
      </c>
      <c r="BD8" s="130">
        <f t="shared" si="3"/>
        <v>2638000</v>
      </c>
      <c r="BE8" s="102">
        <f>BE9+BE12+BE15+BE18+BE21+BE24+BE27+BE30+BE33+BE36+BE39+BE42+BE45+BE48+BE53+BE56</f>
        <v>422915802.12</v>
      </c>
      <c r="BF8" s="130">
        <f t="shared" ref="BF8:BR68" si="4">BE8-BC8</f>
        <v>30396000</v>
      </c>
      <c r="BG8" s="102">
        <f>BG9+BG12+BG15+BG18+BG21+BG24+BG27+BG30+BG33+BG36+BG39+BG42+BG45+BG48+BG53+BG56</f>
        <v>430148122.12</v>
      </c>
      <c r="BH8" s="130">
        <f t="shared" si="4"/>
        <v>7232320</v>
      </c>
      <c r="BI8" s="102">
        <f>BI9+BI12+BI15+BI18+BI21+BI24+BI27+BI30+BI33+BI36+BI39+BI42+BI45+BI48+BI53+BI56</f>
        <v>430148122.12</v>
      </c>
      <c r="BJ8" s="130">
        <f t="shared" si="4"/>
        <v>0</v>
      </c>
      <c r="BK8" s="102">
        <f>BK9+BK12+BK15+BK18+BK21+BK24+BK27+BK30+BK33+BK36+BK39+BK42+BK45+BK48+BK53+BK56</f>
        <v>401603865.12</v>
      </c>
      <c r="BL8" s="130">
        <f t="shared" si="4"/>
        <v>-28544257</v>
      </c>
      <c r="BM8" s="102">
        <f>BM9+BM12+BM15+BM18+BM21+BM24+BM27+BM30+BM33+BM36+BM39+BM42+BM45+BM48+BM53+BM56</f>
        <v>401603865.12</v>
      </c>
      <c r="BN8" s="130">
        <f t="shared" si="4"/>
        <v>0</v>
      </c>
      <c r="BO8" s="102">
        <f>BO9+BO12+BO15+BO18+BO21+BO24+BO27+BO30+BO33+BO36+BO39+BO42+BO45+BO48+BO53+BO56</f>
        <v>406819965.12</v>
      </c>
      <c r="BP8" s="130">
        <f t="shared" si="4"/>
        <v>5216100</v>
      </c>
      <c r="BQ8" s="102">
        <f>BQ9+BQ12+BQ15+BQ18+BQ21+BQ24+BQ27+BQ30+BQ33+BQ36+BQ39+BQ42+BQ45+BQ48+BQ53+BQ56</f>
        <v>427415965.12</v>
      </c>
      <c r="BR8" s="130">
        <f t="shared" si="4"/>
        <v>20596000</v>
      </c>
      <c r="BS8" s="102">
        <f>BS9+BS12+BS15+BS18+BS21+BS24+BS27+BS30+BS33+BS36+BS39+BS42+BS45+BS48+BS53+BS56</f>
        <v>432735965.12</v>
      </c>
      <c r="BT8" s="130">
        <f t="shared" ref="BT8:BT73" si="5">BS8-BQ8</f>
        <v>5320000</v>
      </c>
      <c r="BU8" s="102">
        <f>BU9+BU12+BU15+BU18+BU21+BU24+BU27+BU30+BU33+BU36+BU39+BU42+BU45+BU48+BU53+BU56</f>
        <v>419643941</v>
      </c>
      <c r="BV8" s="130">
        <f t="shared" ref="BV8:BV73" si="6">BU8-BS8</f>
        <v>-13092024.120000005</v>
      </c>
      <c r="BW8" s="102">
        <f>BW9+BW12+BW15+BW18+BW21+BW24+BW27+BW30+BW33+BW36+BW39+BW42+BW45+BW48+BW53+BW56</f>
        <v>419643941</v>
      </c>
      <c r="BX8" s="130">
        <f t="shared" ref="BX8:BX73" si="7">BW8-BU8</f>
        <v>0</v>
      </c>
      <c r="BY8" s="102">
        <f>BY9+BY12+BY15+BY18+BY21+BY24+BY27+BY30+BY33+BY36+BY39+BY42+BY45+BY48+BY53+BY56</f>
        <v>413695941</v>
      </c>
      <c r="BZ8" s="130">
        <f t="shared" ref="BZ8:BZ73" si="8">BY8-BW8</f>
        <v>-5948000</v>
      </c>
      <c r="CA8" s="102">
        <f>CA9+CA12+CA15+CA18+CA21+CA24+CA27+CA30+CA33+CA36+CA39+CA42+CA45+CA48+CA53+CA56</f>
        <v>413790441</v>
      </c>
      <c r="CB8" s="130">
        <f t="shared" ref="CB8:CB73" si="9">CA8-BY8</f>
        <v>94500</v>
      </c>
      <c r="CC8" s="52"/>
      <c r="CD8" s="33"/>
      <c r="CE8" s="33"/>
      <c r="CF8" s="33"/>
      <c r="CG8" s="33"/>
      <c r="CH8" s="33"/>
      <c r="CI8" s="33"/>
      <c r="CJ8" s="33"/>
      <c r="CK8" s="33"/>
    </row>
    <row r="9" spans="1:89" s="34" customFormat="1" x14ac:dyDescent="0.2">
      <c r="A9" s="37"/>
      <c r="B9" s="525" t="s">
        <v>123</v>
      </c>
      <c r="C9" s="526"/>
      <c r="D9" s="526"/>
      <c r="E9" s="526"/>
      <c r="F9" s="526"/>
      <c r="G9" s="527"/>
      <c r="H9" s="313" t="s">
        <v>750</v>
      </c>
      <c r="I9" s="314" t="s">
        <v>5</v>
      </c>
      <c r="J9" s="102"/>
      <c r="K9" s="102"/>
      <c r="L9" s="130"/>
      <c r="M9" s="102"/>
      <c r="N9" s="130"/>
      <c r="O9" s="102"/>
      <c r="P9" s="130"/>
      <c r="Q9" s="102"/>
      <c r="R9" s="130"/>
      <c r="S9" s="102"/>
      <c r="T9" s="130"/>
      <c r="U9" s="102"/>
      <c r="V9" s="130"/>
      <c r="W9" s="102"/>
      <c r="X9" s="130"/>
      <c r="Y9" s="102"/>
      <c r="Z9" s="130"/>
      <c r="AA9" s="102"/>
      <c r="AB9" s="130"/>
      <c r="AC9" s="102"/>
      <c r="AD9" s="130"/>
      <c r="AE9" s="102"/>
      <c r="AF9" s="130"/>
      <c r="AG9" s="102"/>
      <c r="AH9" s="130"/>
      <c r="AI9" s="102"/>
      <c r="AJ9" s="130"/>
      <c r="AK9" s="102"/>
      <c r="AL9" s="130"/>
      <c r="AM9" s="102"/>
      <c r="AN9" s="130"/>
      <c r="AO9" s="102"/>
      <c r="AP9" s="130"/>
      <c r="AQ9" s="102"/>
      <c r="AR9" s="130"/>
      <c r="AS9" s="102"/>
      <c r="AT9" s="130"/>
      <c r="AU9" s="102"/>
      <c r="AV9" s="130"/>
      <c r="AW9" s="102">
        <f>AW10</f>
        <v>0</v>
      </c>
      <c r="AX9" s="130"/>
      <c r="AY9" s="102">
        <f>AY10</f>
        <v>204554759.12</v>
      </c>
      <c r="AZ9" s="130">
        <f t="shared" si="3"/>
        <v>204554759.12</v>
      </c>
      <c r="BA9" s="102">
        <f>BA10</f>
        <v>204554759.12</v>
      </c>
      <c r="BB9" s="130">
        <f t="shared" si="3"/>
        <v>0</v>
      </c>
      <c r="BC9" s="102">
        <f>BC10</f>
        <v>204554759.12</v>
      </c>
      <c r="BD9" s="130">
        <f t="shared" si="3"/>
        <v>0</v>
      </c>
      <c r="BE9" s="102">
        <f>BE10</f>
        <v>204554759.12</v>
      </c>
      <c r="BF9" s="130">
        <f t="shared" si="4"/>
        <v>0</v>
      </c>
      <c r="BG9" s="102">
        <f>BG10</f>
        <v>204554759.12</v>
      </c>
      <c r="BH9" s="130">
        <f t="shared" si="4"/>
        <v>0</v>
      </c>
      <c r="BI9" s="102">
        <f>BI10</f>
        <v>204554759.12</v>
      </c>
      <c r="BJ9" s="130">
        <f t="shared" si="4"/>
        <v>0</v>
      </c>
      <c r="BK9" s="102">
        <f>BK10</f>
        <v>204554759.12</v>
      </c>
      <c r="BL9" s="130">
        <f t="shared" si="4"/>
        <v>0</v>
      </c>
      <c r="BM9" s="102">
        <f>BM10</f>
        <v>204554759.12</v>
      </c>
      <c r="BN9" s="130">
        <f t="shared" si="4"/>
        <v>0</v>
      </c>
      <c r="BO9" s="102">
        <f>BO10</f>
        <v>204554759.12</v>
      </c>
      <c r="BP9" s="130">
        <f t="shared" si="4"/>
        <v>0</v>
      </c>
      <c r="BQ9" s="102">
        <f>BQ10</f>
        <v>204554759.12</v>
      </c>
      <c r="BR9" s="130">
        <f t="shared" si="4"/>
        <v>0</v>
      </c>
      <c r="BS9" s="102">
        <f>BS10</f>
        <v>204554759.12</v>
      </c>
      <c r="BT9" s="130">
        <f t="shared" si="5"/>
        <v>0</v>
      </c>
      <c r="BU9" s="102">
        <f>BU10</f>
        <v>210685100</v>
      </c>
      <c r="BV9" s="130">
        <f t="shared" si="6"/>
        <v>6130340.8799999952</v>
      </c>
      <c r="BW9" s="102">
        <f>BW10</f>
        <v>210685100</v>
      </c>
      <c r="BX9" s="130">
        <f t="shared" si="7"/>
        <v>0</v>
      </c>
      <c r="BY9" s="102">
        <f>BY10</f>
        <v>210685100</v>
      </c>
      <c r="BZ9" s="130">
        <f t="shared" si="8"/>
        <v>0</v>
      </c>
      <c r="CA9" s="102">
        <f>CA10</f>
        <v>210685100</v>
      </c>
      <c r="CB9" s="130">
        <f t="shared" si="9"/>
        <v>0</v>
      </c>
      <c r="CC9" s="52"/>
      <c r="CD9" s="33"/>
      <c r="CE9" s="33"/>
      <c r="CF9" s="33"/>
      <c r="CG9" s="33"/>
      <c r="CH9" s="33"/>
      <c r="CI9" s="33"/>
      <c r="CJ9" s="33"/>
      <c r="CK9" s="33"/>
    </row>
    <row r="10" spans="1:89" s="34" customFormat="1" x14ac:dyDescent="0.2">
      <c r="A10" s="37"/>
      <c r="B10" s="525" t="s">
        <v>48</v>
      </c>
      <c r="C10" s="526"/>
      <c r="D10" s="526"/>
      <c r="E10" s="526"/>
      <c r="F10" s="526"/>
      <c r="G10" s="527"/>
      <c r="H10" s="313" t="s">
        <v>750</v>
      </c>
      <c r="I10" s="314" t="s">
        <v>47</v>
      </c>
      <c r="J10" s="102"/>
      <c r="K10" s="102"/>
      <c r="L10" s="130"/>
      <c r="M10" s="102"/>
      <c r="N10" s="130"/>
      <c r="O10" s="102"/>
      <c r="P10" s="130"/>
      <c r="Q10" s="102"/>
      <c r="R10" s="130"/>
      <c r="S10" s="102"/>
      <c r="T10" s="130"/>
      <c r="U10" s="102"/>
      <c r="V10" s="130"/>
      <c r="W10" s="102"/>
      <c r="X10" s="130"/>
      <c r="Y10" s="102"/>
      <c r="Z10" s="130"/>
      <c r="AA10" s="102"/>
      <c r="AB10" s="130"/>
      <c r="AC10" s="102"/>
      <c r="AD10" s="130"/>
      <c r="AE10" s="102"/>
      <c r="AF10" s="130"/>
      <c r="AG10" s="102"/>
      <c r="AH10" s="130"/>
      <c r="AI10" s="102"/>
      <c r="AJ10" s="130"/>
      <c r="AK10" s="102"/>
      <c r="AL10" s="130"/>
      <c r="AM10" s="102"/>
      <c r="AN10" s="130"/>
      <c r="AO10" s="102"/>
      <c r="AP10" s="130"/>
      <c r="AQ10" s="102"/>
      <c r="AR10" s="130"/>
      <c r="AS10" s="102"/>
      <c r="AT10" s="130"/>
      <c r="AU10" s="102"/>
      <c r="AV10" s="130"/>
      <c r="AW10" s="102">
        <f>AW11</f>
        <v>0</v>
      </c>
      <c r="AX10" s="130"/>
      <c r="AY10" s="102">
        <f>AY11</f>
        <v>204554759.12</v>
      </c>
      <c r="AZ10" s="130">
        <f t="shared" si="3"/>
        <v>204554759.12</v>
      </c>
      <c r="BA10" s="102">
        <f>BA11</f>
        <v>204554759.12</v>
      </c>
      <c r="BB10" s="130">
        <f t="shared" si="3"/>
        <v>0</v>
      </c>
      <c r="BC10" s="102">
        <f>BC11</f>
        <v>204554759.12</v>
      </c>
      <c r="BD10" s="130">
        <f t="shared" si="3"/>
        <v>0</v>
      </c>
      <c r="BE10" s="102">
        <f>BE11</f>
        <v>204554759.12</v>
      </c>
      <c r="BF10" s="130">
        <f t="shared" si="4"/>
        <v>0</v>
      </c>
      <c r="BG10" s="102">
        <f>BG11</f>
        <v>204554759.12</v>
      </c>
      <c r="BH10" s="130">
        <f t="shared" si="4"/>
        <v>0</v>
      </c>
      <c r="BI10" s="102">
        <f>BI11</f>
        <v>204554759.12</v>
      </c>
      <c r="BJ10" s="130">
        <f t="shared" si="4"/>
        <v>0</v>
      </c>
      <c r="BK10" s="102">
        <f>BK11</f>
        <v>204554759.12</v>
      </c>
      <c r="BL10" s="130">
        <f t="shared" si="4"/>
        <v>0</v>
      </c>
      <c r="BM10" s="102">
        <f>BM11</f>
        <v>204554759.12</v>
      </c>
      <c r="BN10" s="130">
        <f t="shared" si="4"/>
        <v>0</v>
      </c>
      <c r="BO10" s="102">
        <f>BO11</f>
        <v>204554759.12</v>
      </c>
      <c r="BP10" s="130">
        <f t="shared" si="4"/>
        <v>0</v>
      </c>
      <c r="BQ10" s="102">
        <f>BQ11</f>
        <v>204554759.12</v>
      </c>
      <c r="BR10" s="130">
        <f t="shared" si="4"/>
        <v>0</v>
      </c>
      <c r="BS10" s="102">
        <f>BS11</f>
        <v>204554759.12</v>
      </c>
      <c r="BT10" s="130">
        <f t="shared" si="5"/>
        <v>0</v>
      </c>
      <c r="BU10" s="102">
        <f>BU11</f>
        <v>210685100</v>
      </c>
      <c r="BV10" s="130">
        <f t="shared" si="6"/>
        <v>6130340.8799999952</v>
      </c>
      <c r="BW10" s="102">
        <f>BW11</f>
        <v>210685100</v>
      </c>
      <c r="BX10" s="130">
        <f t="shared" si="7"/>
        <v>0</v>
      </c>
      <c r="BY10" s="102">
        <f>BY11</f>
        <v>210685100</v>
      </c>
      <c r="BZ10" s="130">
        <f t="shared" si="8"/>
        <v>0</v>
      </c>
      <c r="CA10" s="102">
        <f>CA11</f>
        <v>210685100</v>
      </c>
      <c r="CB10" s="130">
        <f t="shared" si="9"/>
        <v>0</v>
      </c>
      <c r="CC10" s="52"/>
      <c r="CD10" s="33"/>
      <c r="CE10" s="33"/>
      <c r="CF10" s="33"/>
      <c r="CG10" s="33"/>
      <c r="CH10" s="33"/>
      <c r="CI10" s="33"/>
      <c r="CJ10" s="33"/>
      <c r="CK10" s="33"/>
    </row>
    <row r="11" spans="1:89" s="49" customFormat="1" x14ac:dyDescent="0.2">
      <c r="A11" s="45"/>
      <c r="B11" s="532" t="s">
        <v>46</v>
      </c>
      <c r="C11" s="532"/>
      <c r="D11" s="532"/>
      <c r="E11" s="532"/>
      <c r="F11" s="532"/>
      <c r="G11" s="532"/>
      <c r="H11" s="324" t="s">
        <v>750</v>
      </c>
      <c r="I11" s="325" t="s">
        <v>44</v>
      </c>
      <c r="J11" s="106"/>
      <c r="K11" s="106"/>
      <c r="L11" s="103"/>
      <c r="M11" s="106"/>
      <c r="N11" s="103"/>
      <c r="O11" s="106"/>
      <c r="P11" s="103"/>
      <c r="Q11" s="106"/>
      <c r="R11" s="103"/>
      <c r="S11" s="106"/>
      <c r="T11" s="103"/>
      <c r="U11" s="106"/>
      <c r="V11" s="103"/>
      <c r="W11" s="106"/>
      <c r="X11" s="103"/>
      <c r="Y11" s="106"/>
      <c r="Z11" s="103"/>
      <c r="AA11" s="106"/>
      <c r="AB11" s="103"/>
      <c r="AC11" s="106"/>
      <c r="AD11" s="103"/>
      <c r="AE11" s="106"/>
      <c r="AF11" s="103"/>
      <c r="AG11" s="106"/>
      <c r="AH11" s="103"/>
      <c r="AI11" s="106"/>
      <c r="AJ11" s="103"/>
      <c r="AK11" s="106"/>
      <c r="AL11" s="103"/>
      <c r="AM11" s="106"/>
      <c r="AN11" s="103"/>
      <c r="AO11" s="106"/>
      <c r="AP11" s="103"/>
      <c r="AQ11" s="106"/>
      <c r="AR11" s="103"/>
      <c r="AS11" s="106"/>
      <c r="AT11" s="103"/>
      <c r="AU11" s="106"/>
      <c r="AV11" s="103"/>
      <c r="AW11" s="106">
        <v>0</v>
      </c>
      <c r="AX11" s="103"/>
      <c r="AY11" s="318">
        <v>204554759.12</v>
      </c>
      <c r="AZ11" s="103">
        <f t="shared" si="3"/>
        <v>204554759.12</v>
      </c>
      <c r="BA11" s="318">
        <v>204554759.12</v>
      </c>
      <c r="BB11" s="103">
        <f t="shared" si="3"/>
        <v>0</v>
      </c>
      <c r="BC11" s="318">
        <v>204554759.12</v>
      </c>
      <c r="BD11" s="103">
        <f t="shared" si="3"/>
        <v>0</v>
      </c>
      <c r="BE11" s="318">
        <v>204554759.12</v>
      </c>
      <c r="BF11" s="103">
        <f t="shared" si="4"/>
        <v>0</v>
      </c>
      <c r="BG11" s="318">
        <v>204554759.12</v>
      </c>
      <c r="BH11" s="103">
        <f t="shared" si="4"/>
        <v>0</v>
      </c>
      <c r="BI11" s="318">
        <v>204554759.12</v>
      </c>
      <c r="BJ11" s="103">
        <f t="shared" si="4"/>
        <v>0</v>
      </c>
      <c r="BK11" s="318">
        <v>204554759.12</v>
      </c>
      <c r="BL11" s="103">
        <f t="shared" si="4"/>
        <v>0</v>
      </c>
      <c r="BM11" s="318">
        <v>204554759.12</v>
      </c>
      <c r="BN11" s="103">
        <f t="shared" si="4"/>
        <v>0</v>
      </c>
      <c r="BO11" s="318">
        <v>204554759.12</v>
      </c>
      <c r="BP11" s="103">
        <f t="shared" si="4"/>
        <v>0</v>
      </c>
      <c r="BQ11" s="318">
        <v>204554759.12</v>
      </c>
      <c r="BR11" s="103">
        <f t="shared" si="4"/>
        <v>0</v>
      </c>
      <c r="BS11" s="318">
        <v>204554759.12</v>
      </c>
      <c r="BT11" s="103">
        <f t="shared" si="5"/>
        <v>0</v>
      </c>
      <c r="BU11" s="318">
        <v>210685100</v>
      </c>
      <c r="BV11" s="103">
        <f t="shared" si="6"/>
        <v>6130340.8799999952</v>
      </c>
      <c r="BW11" s="318">
        <v>210685100</v>
      </c>
      <c r="BX11" s="103">
        <f t="shared" si="7"/>
        <v>0</v>
      </c>
      <c r="BY11" s="368">
        <v>210685100</v>
      </c>
      <c r="BZ11" s="103">
        <f t="shared" si="8"/>
        <v>0</v>
      </c>
      <c r="CA11" s="502">
        <v>210685100</v>
      </c>
      <c r="CB11" s="103">
        <f t="shared" si="9"/>
        <v>0</v>
      </c>
      <c r="CC11" s="53">
        <v>1</v>
      </c>
      <c r="CD11" s="48"/>
      <c r="CE11" s="48"/>
      <c r="CF11" s="48"/>
      <c r="CG11" s="48"/>
      <c r="CH11" s="48"/>
      <c r="CI11" s="48"/>
      <c r="CJ11" s="48"/>
      <c r="CK11" s="48"/>
    </row>
    <row r="12" spans="1:89" s="34" customFormat="1" x14ac:dyDescent="0.2">
      <c r="A12" s="37"/>
      <c r="B12" s="525" t="s">
        <v>285</v>
      </c>
      <c r="C12" s="526"/>
      <c r="D12" s="526"/>
      <c r="E12" s="526"/>
      <c r="F12" s="526"/>
      <c r="G12" s="527"/>
      <c r="H12" s="315" t="s">
        <v>805</v>
      </c>
      <c r="I12" s="316" t="s">
        <v>5</v>
      </c>
      <c r="J12" s="102"/>
      <c r="K12" s="102"/>
      <c r="L12" s="130"/>
      <c r="M12" s="102"/>
      <c r="N12" s="130"/>
      <c r="O12" s="102"/>
      <c r="P12" s="130"/>
      <c r="Q12" s="102"/>
      <c r="R12" s="130"/>
      <c r="S12" s="102"/>
      <c r="T12" s="130"/>
      <c r="U12" s="102"/>
      <c r="V12" s="130"/>
      <c r="W12" s="102"/>
      <c r="X12" s="130"/>
      <c r="Y12" s="102"/>
      <c r="Z12" s="130"/>
      <c r="AA12" s="102"/>
      <c r="AB12" s="130"/>
      <c r="AC12" s="102"/>
      <c r="AD12" s="130"/>
      <c r="AE12" s="102"/>
      <c r="AF12" s="130"/>
      <c r="AG12" s="102"/>
      <c r="AH12" s="130"/>
      <c r="AI12" s="102"/>
      <c r="AJ12" s="130"/>
      <c r="AK12" s="102"/>
      <c r="AL12" s="130"/>
      <c r="AM12" s="102"/>
      <c r="AN12" s="130"/>
      <c r="AO12" s="102"/>
      <c r="AP12" s="130"/>
      <c r="AQ12" s="102"/>
      <c r="AR12" s="130"/>
      <c r="AS12" s="102"/>
      <c r="AT12" s="130"/>
      <c r="AU12" s="102"/>
      <c r="AV12" s="130"/>
      <c r="AW12" s="102">
        <f>AW13</f>
        <v>0</v>
      </c>
      <c r="AX12" s="130"/>
      <c r="AY12" s="102">
        <f>AY13</f>
        <v>4355000</v>
      </c>
      <c r="AZ12" s="130">
        <f t="shared" ref="AZ12:BR17" si="10">AY12-AW12</f>
        <v>4355000</v>
      </c>
      <c r="BA12" s="102">
        <f>BA13</f>
        <v>4355000</v>
      </c>
      <c r="BB12" s="130">
        <f t="shared" si="10"/>
        <v>0</v>
      </c>
      <c r="BC12" s="102">
        <f>BC13</f>
        <v>6993000</v>
      </c>
      <c r="BD12" s="130">
        <f t="shared" si="10"/>
        <v>2638000</v>
      </c>
      <c r="BE12" s="102">
        <f>BE13</f>
        <v>6993000</v>
      </c>
      <c r="BF12" s="130">
        <f t="shared" si="10"/>
        <v>0</v>
      </c>
      <c r="BG12" s="102">
        <f>BG13</f>
        <v>6993000</v>
      </c>
      <c r="BH12" s="130">
        <f t="shared" si="10"/>
        <v>0</v>
      </c>
      <c r="BI12" s="102">
        <f>BI13</f>
        <v>6993000</v>
      </c>
      <c r="BJ12" s="130">
        <f t="shared" si="10"/>
        <v>0</v>
      </c>
      <c r="BK12" s="102">
        <f>BK13</f>
        <v>6993000</v>
      </c>
      <c r="BL12" s="130">
        <f t="shared" si="10"/>
        <v>0</v>
      </c>
      <c r="BM12" s="102">
        <f>BM13</f>
        <v>6993000</v>
      </c>
      <c r="BN12" s="130">
        <f t="shared" si="10"/>
        <v>0</v>
      </c>
      <c r="BO12" s="102">
        <f>BO13</f>
        <v>12209100</v>
      </c>
      <c r="BP12" s="130">
        <f t="shared" si="10"/>
        <v>5216100</v>
      </c>
      <c r="BQ12" s="102">
        <f>BQ13</f>
        <v>32805100</v>
      </c>
      <c r="BR12" s="130">
        <f t="shared" si="10"/>
        <v>20596000</v>
      </c>
      <c r="BS12" s="102">
        <f>BS13</f>
        <v>38125100</v>
      </c>
      <c r="BT12" s="130">
        <f t="shared" si="5"/>
        <v>5320000</v>
      </c>
      <c r="BU12" s="102">
        <f>BU13</f>
        <v>21440000</v>
      </c>
      <c r="BV12" s="130">
        <f t="shared" si="6"/>
        <v>-16685100</v>
      </c>
      <c r="BW12" s="102">
        <f>BW13</f>
        <v>21440000</v>
      </c>
      <c r="BX12" s="130">
        <f t="shared" si="7"/>
        <v>0</v>
      </c>
      <c r="BY12" s="102">
        <f>BY13</f>
        <v>15492000</v>
      </c>
      <c r="BZ12" s="130">
        <f t="shared" si="8"/>
        <v>-5948000</v>
      </c>
      <c r="CA12" s="102">
        <f>CA13</f>
        <v>15492000</v>
      </c>
      <c r="CB12" s="130">
        <f t="shared" si="9"/>
        <v>0</v>
      </c>
      <c r="CC12" s="52"/>
      <c r="CD12" s="33"/>
      <c r="CE12" s="33"/>
      <c r="CF12" s="33"/>
      <c r="CG12" s="33"/>
      <c r="CH12" s="33"/>
      <c r="CI12" s="33"/>
      <c r="CJ12" s="33"/>
      <c r="CK12" s="33"/>
    </row>
    <row r="13" spans="1:89" s="34" customFormat="1" x14ac:dyDescent="0.2">
      <c r="A13" s="37"/>
      <c r="B13" s="525" t="s">
        <v>48</v>
      </c>
      <c r="C13" s="526"/>
      <c r="D13" s="526"/>
      <c r="E13" s="526"/>
      <c r="F13" s="526"/>
      <c r="G13" s="527"/>
      <c r="H13" s="313" t="s">
        <v>805</v>
      </c>
      <c r="I13" s="314" t="s">
        <v>47</v>
      </c>
      <c r="J13" s="102"/>
      <c r="K13" s="102"/>
      <c r="L13" s="130"/>
      <c r="M13" s="102"/>
      <c r="N13" s="130"/>
      <c r="O13" s="102"/>
      <c r="P13" s="130"/>
      <c r="Q13" s="102"/>
      <c r="R13" s="130"/>
      <c r="S13" s="102"/>
      <c r="T13" s="130"/>
      <c r="U13" s="102"/>
      <c r="V13" s="130"/>
      <c r="W13" s="102"/>
      <c r="X13" s="130"/>
      <c r="Y13" s="102"/>
      <c r="Z13" s="130"/>
      <c r="AA13" s="102"/>
      <c r="AB13" s="130"/>
      <c r="AC13" s="102"/>
      <c r="AD13" s="130"/>
      <c r="AE13" s="102"/>
      <c r="AF13" s="130"/>
      <c r="AG13" s="102"/>
      <c r="AH13" s="130"/>
      <c r="AI13" s="102"/>
      <c r="AJ13" s="130"/>
      <c r="AK13" s="102"/>
      <c r="AL13" s="130"/>
      <c r="AM13" s="102"/>
      <c r="AN13" s="130"/>
      <c r="AO13" s="102"/>
      <c r="AP13" s="130"/>
      <c r="AQ13" s="102"/>
      <c r="AR13" s="130"/>
      <c r="AS13" s="102"/>
      <c r="AT13" s="130"/>
      <c r="AU13" s="102"/>
      <c r="AV13" s="130"/>
      <c r="AW13" s="102">
        <f>AW14</f>
        <v>0</v>
      </c>
      <c r="AX13" s="130"/>
      <c r="AY13" s="102">
        <f>AY14</f>
        <v>4355000</v>
      </c>
      <c r="AZ13" s="130">
        <f t="shared" si="10"/>
        <v>4355000</v>
      </c>
      <c r="BA13" s="102">
        <f>BA14</f>
        <v>4355000</v>
      </c>
      <c r="BB13" s="130">
        <f t="shared" si="10"/>
        <v>0</v>
      </c>
      <c r="BC13" s="102">
        <f>BC14</f>
        <v>6993000</v>
      </c>
      <c r="BD13" s="130">
        <f t="shared" si="10"/>
        <v>2638000</v>
      </c>
      <c r="BE13" s="102">
        <f>BE14</f>
        <v>6993000</v>
      </c>
      <c r="BF13" s="130">
        <f t="shared" si="10"/>
        <v>0</v>
      </c>
      <c r="BG13" s="102">
        <f>BG14</f>
        <v>6993000</v>
      </c>
      <c r="BH13" s="130">
        <f t="shared" si="10"/>
        <v>0</v>
      </c>
      <c r="BI13" s="102">
        <f>BI14</f>
        <v>6993000</v>
      </c>
      <c r="BJ13" s="130">
        <f t="shared" si="10"/>
        <v>0</v>
      </c>
      <c r="BK13" s="102">
        <f>BK14</f>
        <v>6993000</v>
      </c>
      <c r="BL13" s="130">
        <f t="shared" si="10"/>
        <v>0</v>
      </c>
      <c r="BM13" s="102">
        <f>BM14</f>
        <v>6993000</v>
      </c>
      <c r="BN13" s="130">
        <f t="shared" si="10"/>
        <v>0</v>
      </c>
      <c r="BO13" s="102">
        <f>BO14</f>
        <v>12209100</v>
      </c>
      <c r="BP13" s="130">
        <f t="shared" si="10"/>
        <v>5216100</v>
      </c>
      <c r="BQ13" s="102">
        <f>BQ14</f>
        <v>32805100</v>
      </c>
      <c r="BR13" s="130">
        <f t="shared" si="10"/>
        <v>20596000</v>
      </c>
      <c r="BS13" s="102">
        <f>BS14</f>
        <v>38125100</v>
      </c>
      <c r="BT13" s="130">
        <f t="shared" si="5"/>
        <v>5320000</v>
      </c>
      <c r="BU13" s="102">
        <f>BU14</f>
        <v>21440000</v>
      </c>
      <c r="BV13" s="130">
        <f t="shared" si="6"/>
        <v>-16685100</v>
      </c>
      <c r="BW13" s="102">
        <f>BW14</f>
        <v>21440000</v>
      </c>
      <c r="BX13" s="130">
        <f t="shared" si="7"/>
        <v>0</v>
      </c>
      <c r="BY13" s="102">
        <f>BY14</f>
        <v>15492000</v>
      </c>
      <c r="BZ13" s="130">
        <f t="shared" si="8"/>
        <v>-5948000</v>
      </c>
      <c r="CA13" s="102">
        <f>CA14</f>
        <v>15492000</v>
      </c>
      <c r="CB13" s="130">
        <f t="shared" si="9"/>
        <v>0</v>
      </c>
      <c r="CC13" s="52"/>
      <c r="CD13" s="33"/>
      <c r="CE13" s="33"/>
      <c r="CF13" s="33"/>
      <c r="CG13" s="33"/>
      <c r="CH13" s="33"/>
      <c r="CI13" s="33"/>
      <c r="CJ13" s="33"/>
      <c r="CK13" s="33"/>
    </row>
    <row r="14" spans="1:89" s="49" customFormat="1" x14ac:dyDescent="0.2">
      <c r="A14" s="45"/>
      <c r="B14" s="532" t="s">
        <v>46</v>
      </c>
      <c r="C14" s="532"/>
      <c r="D14" s="532"/>
      <c r="E14" s="532"/>
      <c r="F14" s="532"/>
      <c r="G14" s="532"/>
      <c r="H14" s="324" t="s">
        <v>805</v>
      </c>
      <c r="I14" s="325" t="s">
        <v>44</v>
      </c>
      <c r="J14" s="106"/>
      <c r="K14" s="106"/>
      <c r="L14" s="103"/>
      <c r="M14" s="106"/>
      <c r="N14" s="103"/>
      <c r="O14" s="106"/>
      <c r="P14" s="103"/>
      <c r="Q14" s="106"/>
      <c r="R14" s="103"/>
      <c r="S14" s="106"/>
      <c r="T14" s="103"/>
      <c r="U14" s="106"/>
      <c r="V14" s="103"/>
      <c r="W14" s="106"/>
      <c r="X14" s="103"/>
      <c r="Y14" s="106"/>
      <c r="Z14" s="103"/>
      <c r="AA14" s="106"/>
      <c r="AB14" s="103"/>
      <c r="AC14" s="106"/>
      <c r="AD14" s="103"/>
      <c r="AE14" s="106"/>
      <c r="AF14" s="103"/>
      <c r="AG14" s="106"/>
      <c r="AH14" s="103"/>
      <c r="AI14" s="106"/>
      <c r="AJ14" s="103"/>
      <c r="AK14" s="106"/>
      <c r="AL14" s="103"/>
      <c r="AM14" s="106"/>
      <c r="AN14" s="103"/>
      <c r="AO14" s="106"/>
      <c r="AP14" s="103"/>
      <c r="AQ14" s="106"/>
      <c r="AR14" s="103"/>
      <c r="AS14" s="106"/>
      <c r="AT14" s="103"/>
      <c r="AU14" s="106"/>
      <c r="AV14" s="103"/>
      <c r="AW14" s="106">
        <v>0</v>
      </c>
      <c r="AX14" s="103"/>
      <c r="AY14" s="318">
        <v>4355000</v>
      </c>
      <c r="AZ14" s="103">
        <f t="shared" si="10"/>
        <v>4355000</v>
      </c>
      <c r="BA14" s="318">
        <v>4355000</v>
      </c>
      <c r="BB14" s="103">
        <f t="shared" si="10"/>
        <v>0</v>
      </c>
      <c r="BC14" s="318">
        <v>6993000</v>
      </c>
      <c r="BD14" s="103">
        <f t="shared" si="10"/>
        <v>2638000</v>
      </c>
      <c r="BE14" s="318">
        <v>6993000</v>
      </c>
      <c r="BF14" s="103">
        <f t="shared" si="10"/>
        <v>0</v>
      </c>
      <c r="BG14" s="318">
        <v>6993000</v>
      </c>
      <c r="BH14" s="103">
        <f t="shared" si="10"/>
        <v>0</v>
      </c>
      <c r="BI14" s="318">
        <v>6993000</v>
      </c>
      <c r="BJ14" s="103">
        <f t="shared" si="10"/>
        <v>0</v>
      </c>
      <c r="BK14" s="318">
        <v>6993000</v>
      </c>
      <c r="BL14" s="103">
        <f t="shared" si="10"/>
        <v>0</v>
      </c>
      <c r="BM14" s="318">
        <v>6993000</v>
      </c>
      <c r="BN14" s="103">
        <f t="shared" si="10"/>
        <v>0</v>
      </c>
      <c r="BO14" s="318">
        <v>12209100</v>
      </c>
      <c r="BP14" s="103">
        <f t="shared" si="10"/>
        <v>5216100</v>
      </c>
      <c r="BQ14" s="318">
        <v>32805100</v>
      </c>
      <c r="BR14" s="103">
        <f t="shared" si="10"/>
        <v>20596000</v>
      </c>
      <c r="BS14" s="318">
        <v>38125100</v>
      </c>
      <c r="BT14" s="103">
        <f t="shared" si="5"/>
        <v>5320000</v>
      </c>
      <c r="BU14" s="318">
        <v>21440000</v>
      </c>
      <c r="BV14" s="103">
        <f t="shared" si="6"/>
        <v>-16685100</v>
      </c>
      <c r="BW14" s="318">
        <v>21440000</v>
      </c>
      <c r="BX14" s="103">
        <f t="shared" si="7"/>
        <v>0</v>
      </c>
      <c r="BY14" s="368">
        <v>15492000</v>
      </c>
      <c r="BZ14" s="103">
        <f t="shared" si="8"/>
        <v>-5948000</v>
      </c>
      <c r="CA14" s="502">
        <v>15492000</v>
      </c>
      <c r="CB14" s="103">
        <f t="shared" si="9"/>
        <v>0</v>
      </c>
      <c r="CC14" s="53">
        <v>2</v>
      </c>
      <c r="CD14" s="48"/>
      <c r="CE14" s="48"/>
      <c r="CF14" s="48"/>
      <c r="CG14" s="48"/>
      <c r="CH14" s="48"/>
      <c r="CI14" s="48"/>
      <c r="CJ14" s="48"/>
      <c r="CK14" s="48"/>
    </row>
    <row r="15" spans="1:89" s="34" customFormat="1" hidden="1" x14ac:dyDescent="0.2">
      <c r="A15" s="37"/>
      <c r="B15" s="525" t="s">
        <v>882</v>
      </c>
      <c r="C15" s="526"/>
      <c r="D15" s="526"/>
      <c r="E15" s="526"/>
      <c r="F15" s="526"/>
      <c r="G15" s="527"/>
      <c r="H15" s="315" t="s">
        <v>883</v>
      </c>
      <c r="I15" s="316" t="s">
        <v>5</v>
      </c>
      <c r="J15" s="102"/>
      <c r="K15" s="102"/>
      <c r="L15" s="130"/>
      <c r="M15" s="102"/>
      <c r="N15" s="130"/>
      <c r="O15" s="102"/>
      <c r="P15" s="130"/>
      <c r="Q15" s="102"/>
      <c r="R15" s="130"/>
      <c r="S15" s="102"/>
      <c r="T15" s="130"/>
      <c r="U15" s="102"/>
      <c r="V15" s="130"/>
      <c r="W15" s="102"/>
      <c r="X15" s="130"/>
      <c r="Y15" s="102"/>
      <c r="Z15" s="130"/>
      <c r="AA15" s="102"/>
      <c r="AB15" s="130"/>
      <c r="AC15" s="102"/>
      <c r="AD15" s="130"/>
      <c r="AE15" s="102"/>
      <c r="AF15" s="130"/>
      <c r="AG15" s="102"/>
      <c r="AH15" s="130"/>
      <c r="AI15" s="102"/>
      <c r="AJ15" s="130"/>
      <c r="AK15" s="102"/>
      <c r="AL15" s="130"/>
      <c r="AM15" s="102"/>
      <c r="AN15" s="130"/>
      <c r="AO15" s="102"/>
      <c r="AP15" s="130"/>
      <c r="AQ15" s="102"/>
      <c r="AR15" s="130"/>
      <c r="AS15" s="102"/>
      <c r="AT15" s="130"/>
      <c r="AU15" s="102"/>
      <c r="AV15" s="130"/>
      <c r="AW15" s="102"/>
      <c r="AX15" s="130"/>
      <c r="AY15" s="323"/>
      <c r="AZ15" s="130"/>
      <c r="BA15" s="323"/>
      <c r="BB15" s="130"/>
      <c r="BC15" s="323"/>
      <c r="BD15" s="130"/>
      <c r="BE15" s="323">
        <f>BE16</f>
        <v>0</v>
      </c>
      <c r="BF15" s="130"/>
      <c r="BG15" s="323">
        <f>BG16</f>
        <v>505500</v>
      </c>
      <c r="BH15" s="130">
        <f t="shared" si="10"/>
        <v>505500</v>
      </c>
      <c r="BI15" s="323">
        <f>BI16</f>
        <v>505500</v>
      </c>
      <c r="BJ15" s="130">
        <f t="shared" si="10"/>
        <v>0</v>
      </c>
      <c r="BK15" s="323">
        <f>BK16</f>
        <v>505500</v>
      </c>
      <c r="BL15" s="130">
        <f t="shared" si="10"/>
        <v>0</v>
      </c>
      <c r="BM15" s="323">
        <f>BM16</f>
        <v>505500</v>
      </c>
      <c r="BN15" s="130">
        <f t="shared" si="10"/>
        <v>0</v>
      </c>
      <c r="BO15" s="323">
        <f>BO16</f>
        <v>505500</v>
      </c>
      <c r="BP15" s="130">
        <f t="shared" si="10"/>
        <v>0</v>
      </c>
      <c r="BQ15" s="323">
        <f>BQ16</f>
        <v>505500</v>
      </c>
      <c r="BR15" s="130">
        <f t="shared" si="10"/>
        <v>0</v>
      </c>
      <c r="BS15" s="323">
        <f>BS16</f>
        <v>505500</v>
      </c>
      <c r="BT15" s="130">
        <f t="shared" si="5"/>
        <v>0</v>
      </c>
      <c r="BU15" s="323">
        <f>BU16</f>
        <v>0</v>
      </c>
      <c r="BV15" s="130">
        <f t="shared" si="6"/>
        <v>-505500</v>
      </c>
      <c r="BW15" s="323">
        <f>BW16</f>
        <v>0</v>
      </c>
      <c r="BX15" s="130">
        <f t="shared" si="7"/>
        <v>0</v>
      </c>
      <c r="BY15" s="323">
        <f>BY16</f>
        <v>0</v>
      </c>
      <c r="BZ15" s="130">
        <f t="shared" si="8"/>
        <v>0</v>
      </c>
      <c r="CA15" s="323">
        <f>CA16</f>
        <v>0</v>
      </c>
      <c r="CB15" s="130">
        <f t="shared" si="9"/>
        <v>0</v>
      </c>
      <c r="CC15" s="52"/>
      <c r="CD15" s="33"/>
      <c r="CE15" s="33"/>
      <c r="CF15" s="33"/>
      <c r="CG15" s="33"/>
      <c r="CH15" s="33"/>
      <c r="CI15" s="33"/>
      <c r="CJ15" s="33"/>
      <c r="CK15" s="33"/>
    </row>
    <row r="16" spans="1:89" s="34" customFormat="1" hidden="1" x14ac:dyDescent="0.2">
      <c r="A16" s="37"/>
      <c r="B16" s="525" t="s">
        <v>48</v>
      </c>
      <c r="C16" s="526"/>
      <c r="D16" s="526"/>
      <c r="E16" s="526"/>
      <c r="F16" s="526"/>
      <c r="G16" s="527"/>
      <c r="H16" s="313" t="s">
        <v>883</v>
      </c>
      <c r="I16" s="314" t="s">
        <v>47</v>
      </c>
      <c r="J16" s="102"/>
      <c r="K16" s="102"/>
      <c r="L16" s="130"/>
      <c r="M16" s="102"/>
      <c r="N16" s="130"/>
      <c r="O16" s="102"/>
      <c r="P16" s="130"/>
      <c r="Q16" s="102"/>
      <c r="R16" s="130"/>
      <c r="S16" s="102"/>
      <c r="T16" s="130"/>
      <c r="U16" s="102"/>
      <c r="V16" s="130"/>
      <c r="W16" s="102"/>
      <c r="X16" s="130"/>
      <c r="Y16" s="102"/>
      <c r="Z16" s="130"/>
      <c r="AA16" s="102"/>
      <c r="AB16" s="130"/>
      <c r="AC16" s="102"/>
      <c r="AD16" s="130"/>
      <c r="AE16" s="102"/>
      <c r="AF16" s="130"/>
      <c r="AG16" s="102"/>
      <c r="AH16" s="130"/>
      <c r="AI16" s="102"/>
      <c r="AJ16" s="130"/>
      <c r="AK16" s="102"/>
      <c r="AL16" s="130"/>
      <c r="AM16" s="102"/>
      <c r="AN16" s="130"/>
      <c r="AO16" s="102"/>
      <c r="AP16" s="130"/>
      <c r="AQ16" s="102"/>
      <c r="AR16" s="130"/>
      <c r="AS16" s="102"/>
      <c r="AT16" s="130"/>
      <c r="AU16" s="102"/>
      <c r="AV16" s="130"/>
      <c r="AW16" s="102"/>
      <c r="AX16" s="130"/>
      <c r="AY16" s="323"/>
      <c r="AZ16" s="130"/>
      <c r="BA16" s="323"/>
      <c r="BB16" s="130"/>
      <c r="BC16" s="323"/>
      <c r="BD16" s="130"/>
      <c r="BE16" s="323">
        <f>BE17</f>
        <v>0</v>
      </c>
      <c r="BF16" s="130"/>
      <c r="BG16" s="323">
        <f>BG17</f>
        <v>505500</v>
      </c>
      <c r="BH16" s="130">
        <f t="shared" si="10"/>
        <v>505500</v>
      </c>
      <c r="BI16" s="323">
        <f>BI17</f>
        <v>505500</v>
      </c>
      <c r="BJ16" s="130">
        <f t="shared" si="10"/>
        <v>0</v>
      </c>
      <c r="BK16" s="323">
        <f>BK17</f>
        <v>505500</v>
      </c>
      <c r="BL16" s="130">
        <f t="shared" si="10"/>
        <v>0</v>
      </c>
      <c r="BM16" s="323">
        <f>BM17</f>
        <v>505500</v>
      </c>
      <c r="BN16" s="130">
        <f t="shared" si="10"/>
        <v>0</v>
      </c>
      <c r="BO16" s="323">
        <f>BO17</f>
        <v>505500</v>
      </c>
      <c r="BP16" s="130">
        <f t="shared" si="10"/>
        <v>0</v>
      </c>
      <c r="BQ16" s="323">
        <f>BQ17</f>
        <v>505500</v>
      </c>
      <c r="BR16" s="130">
        <f t="shared" si="10"/>
        <v>0</v>
      </c>
      <c r="BS16" s="323">
        <f>BS17</f>
        <v>505500</v>
      </c>
      <c r="BT16" s="130">
        <f t="shared" si="5"/>
        <v>0</v>
      </c>
      <c r="BU16" s="323">
        <f>BU17</f>
        <v>0</v>
      </c>
      <c r="BV16" s="130">
        <f t="shared" si="6"/>
        <v>-505500</v>
      </c>
      <c r="BW16" s="323">
        <f>BW17</f>
        <v>0</v>
      </c>
      <c r="BX16" s="130">
        <f t="shared" si="7"/>
        <v>0</v>
      </c>
      <c r="BY16" s="323">
        <f>BY17</f>
        <v>0</v>
      </c>
      <c r="BZ16" s="130">
        <f t="shared" si="8"/>
        <v>0</v>
      </c>
      <c r="CA16" s="323">
        <f>CA17</f>
        <v>0</v>
      </c>
      <c r="CB16" s="130">
        <f t="shared" si="9"/>
        <v>0</v>
      </c>
      <c r="CC16" s="52"/>
      <c r="CD16" s="33"/>
      <c r="CE16" s="33"/>
      <c r="CF16" s="33"/>
      <c r="CG16" s="33"/>
      <c r="CH16" s="33"/>
      <c r="CI16" s="33"/>
      <c r="CJ16" s="33"/>
      <c r="CK16" s="33"/>
    </row>
    <row r="17" spans="1:89" s="49" customFormat="1" hidden="1" x14ac:dyDescent="0.2">
      <c r="A17" s="45"/>
      <c r="B17" s="532" t="s">
        <v>46</v>
      </c>
      <c r="C17" s="532"/>
      <c r="D17" s="532"/>
      <c r="E17" s="532"/>
      <c r="F17" s="532"/>
      <c r="G17" s="532"/>
      <c r="H17" s="324" t="s">
        <v>883</v>
      </c>
      <c r="I17" s="325" t="s">
        <v>44</v>
      </c>
      <c r="J17" s="106"/>
      <c r="K17" s="106"/>
      <c r="L17" s="103"/>
      <c r="M17" s="106"/>
      <c r="N17" s="103"/>
      <c r="O17" s="106"/>
      <c r="P17" s="103"/>
      <c r="Q17" s="106"/>
      <c r="R17" s="103"/>
      <c r="S17" s="106"/>
      <c r="T17" s="103"/>
      <c r="U17" s="106"/>
      <c r="V17" s="103"/>
      <c r="W17" s="106"/>
      <c r="X17" s="103"/>
      <c r="Y17" s="106"/>
      <c r="Z17" s="103"/>
      <c r="AA17" s="106"/>
      <c r="AB17" s="103"/>
      <c r="AC17" s="106"/>
      <c r="AD17" s="103"/>
      <c r="AE17" s="106"/>
      <c r="AF17" s="103"/>
      <c r="AG17" s="106"/>
      <c r="AH17" s="103"/>
      <c r="AI17" s="106"/>
      <c r="AJ17" s="103"/>
      <c r="AK17" s="106"/>
      <c r="AL17" s="103"/>
      <c r="AM17" s="106"/>
      <c r="AN17" s="103"/>
      <c r="AO17" s="106"/>
      <c r="AP17" s="103"/>
      <c r="AQ17" s="106"/>
      <c r="AR17" s="103"/>
      <c r="AS17" s="106"/>
      <c r="AT17" s="103"/>
      <c r="AU17" s="106"/>
      <c r="AV17" s="103"/>
      <c r="AW17" s="106"/>
      <c r="AX17" s="103"/>
      <c r="AY17" s="319"/>
      <c r="AZ17" s="103"/>
      <c r="BA17" s="319"/>
      <c r="BB17" s="103"/>
      <c r="BC17" s="319"/>
      <c r="BD17" s="103"/>
      <c r="BE17" s="319">
        <v>0</v>
      </c>
      <c r="BF17" s="103"/>
      <c r="BG17" s="318">
        <v>505500</v>
      </c>
      <c r="BH17" s="103">
        <f t="shared" si="10"/>
        <v>505500</v>
      </c>
      <c r="BI17" s="318">
        <v>505500</v>
      </c>
      <c r="BJ17" s="103">
        <f t="shared" si="10"/>
        <v>0</v>
      </c>
      <c r="BK17" s="318">
        <v>505500</v>
      </c>
      <c r="BL17" s="103">
        <f t="shared" si="10"/>
        <v>0</v>
      </c>
      <c r="BM17" s="318">
        <v>505500</v>
      </c>
      <c r="BN17" s="103">
        <f t="shared" si="10"/>
        <v>0</v>
      </c>
      <c r="BO17" s="318">
        <v>505500</v>
      </c>
      <c r="BP17" s="103">
        <f t="shared" si="10"/>
        <v>0</v>
      </c>
      <c r="BQ17" s="318">
        <v>505500</v>
      </c>
      <c r="BR17" s="103">
        <f t="shared" si="10"/>
        <v>0</v>
      </c>
      <c r="BS17" s="318">
        <v>505500</v>
      </c>
      <c r="BT17" s="103">
        <f t="shared" si="5"/>
        <v>0</v>
      </c>
      <c r="BU17" s="322">
        <v>0</v>
      </c>
      <c r="BV17" s="103">
        <f t="shared" si="6"/>
        <v>-505500</v>
      </c>
      <c r="BW17" s="322">
        <v>0</v>
      </c>
      <c r="BX17" s="103">
        <f t="shared" si="7"/>
        <v>0</v>
      </c>
      <c r="BY17" s="322">
        <v>0</v>
      </c>
      <c r="BZ17" s="103">
        <f t="shared" si="8"/>
        <v>0</v>
      </c>
      <c r="CA17" s="322">
        <v>0</v>
      </c>
      <c r="CB17" s="103">
        <f t="shared" si="9"/>
        <v>0</v>
      </c>
      <c r="CC17" s="53"/>
      <c r="CD17" s="48"/>
      <c r="CE17" s="48"/>
      <c r="CF17" s="48"/>
      <c r="CG17" s="48"/>
      <c r="CH17" s="48"/>
      <c r="CI17" s="48"/>
      <c r="CJ17" s="48"/>
      <c r="CK17" s="48"/>
    </row>
    <row r="18" spans="1:89" s="34" customFormat="1" hidden="1" x14ac:dyDescent="0.2">
      <c r="A18" s="37"/>
      <c r="B18" s="525" t="s">
        <v>884</v>
      </c>
      <c r="C18" s="526"/>
      <c r="D18" s="526"/>
      <c r="E18" s="526"/>
      <c r="F18" s="526"/>
      <c r="G18" s="527"/>
      <c r="H18" s="315" t="s">
        <v>885</v>
      </c>
      <c r="I18" s="316" t="s">
        <v>5</v>
      </c>
      <c r="J18" s="102"/>
      <c r="K18" s="102"/>
      <c r="L18" s="130"/>
      <c r="M18" s="102"/>
      <c r="N18" s="130"/>
      <c r="O18" s="102"/>
      <c r="P18" s="130"/>
      <c r="Q18" s="102"/>
      <c r="R18" s="130"/>
      <c r="S18" s="102"/>
      <c r="T18" s="130"/>
      <c r="U18" s="102"/>
      <c r="V18" s="130"/>
      <c r="W18" s="102"/>
      <c r="X18" s="130"/>
      <c r="Y18" s="102"/>
      <c r="Z18" s="130"/>
      <c r="AA18" s="102"/>
      <c r="AB18" s="130"/>
      <c r="AC18" s="102"/>
      <c r="AD18" s="130"/>
      <c r="AE18" s="102"/>
      <c r="AF18" s="130"/>
      <c r="AG18" s="102"/>
      <c r="AH18" s="130"/>
      <c r="AI18" s="102"/>
      <c r="AJ18" s="130"/>
      <c r="AK18" s="102"/>
      <c r="AL18" s="130"/>
      <c r="AM18" s="102"/>
      <c r="AN18" s="130"/>
      <c r="AO18" s="102"/>
      <c r="AP18" s="130"/>
      <c r="AQ18" s="102"/>
      <c r="AR18" s="130"/>
      <c r="AS18" s="102"/>
      <c r="AT18" s="130"/>
      <c r="AU18" s="102"/>
      <c r="AV18" s="130"/>
      <c r="AW18" s="102"/>
      <c r="AX18" s="130"/>
      <c r="AY18" s="323"/>
      <c r="AZ18" s="130"/>
      <c r="BA18" s="323"/>
      <c r="BB18" s="130"/>
      <c r="BC18" s="323"/>
      <c r="BD18" s="130"/>
      <c r="BE18" s="323">
        <f>BE19</f>
        <v>0</v>
      </c>
      <c r="BF18" s="130"/>
      <c r="BG18" s="323">
        <f>BG19</f>
        <v>873000</v>
      </c>
      <c r="BH18" s="130">
        <f t="shared" ref="BH18:BR20" si="11">BG18-BE18</f>
        <v>873000</v>
      </c>
      <c r="BI18" s="323">
        <f>BI19</f>
        <v>873000</v>
      </c>
      <c r="BJ18" s="130">
        <f t="shared" si="11"/>
        <v>0</v>
      </c>
      <c r="BK18" s="323">
        <f>BK19</f>
        <v>873000</v>
      </c>
      <c r="BL18" s="130">
        <f t="shared" si="11"/>
        <v>0</v>
      </c>
      <c r="BM18" s="323">
        <f>BM19</f>
        <v>873000</v>
      </c>
      <c r="BN18" s="130">
        <f t="shared" si="11"/>
        <v>0</v>
      </c>
      <c r="BO18" s="323">
        <f>BO19</f>
        <v>873000</v>
      </c>
      <c r="BP18" s="130">
        <f t="shared" si="11"/>
        <v>0</v>
      </c>
      <c r="BQ18" s="323">
        <f>BQ19</f>
        <v>873000</v>
      </c>
      <c r="BR18" s="130">
        <f t="shared" si="11"/>
        <v>0</v>
      </c>
      <c r="BS18" s="323">
        <f>BS19</f>
        <v>873000</v>
      </c>
      <c r="BT18" s="130">
        <f t="shared" si="5"/>
        <v>0</v>
      </c>
      <c r="BU18" s="323">
        <f>BU19</f>
        <v>0</v>
      </c>
      <c r="BV18" s="130">
        <f t="shared" si="6"/>
        <v>-873000</v>
      </c>
      <c r="BW18" s="323">
        <f>BW19</f>
        <v>0</v>
      </c>
      <c r="BX18" s="130">
        <f t="shared" si="7"/>
        <v>0</v>
      </c>
      <c r="BY18" s="323">
        <f>BY19</f>
        <v>0</v>
      </c>
      <c r="BZ18" s="130">
        <f t="shared" si="8"/>
        <v>0</v>
      </c>
      <c r="CA18" s="323">
        <f>CA19</f>
        <v>0</v>
      </c>
      <c r="CB18" s="130">
        <f t="shared" si="9"/>
        <v>0</v>
      </c>
      <c r="CC18" s="52"/>
      <c r="CD18" s="33"/>
      <c r="CE18" s="33"/>
      <c r="CF18" s="33"/>
      <c r="CG18" s="33"/>
      <c r="CH18" s="33"/>
      <c r="CI18" s="33"/>
      <c r="CJ18" s="33"/>
      <c r="CK18" s="33"/>
    </row>
    <row r="19" spans="1:89" s="34" customFormat="1" hidden="1" x14ac:dyDescent="0.2">
      <c r="A19" s="37"/>
      <c r="B19" s="525" t="s">
        <v>48</v>
      </c>
      <c r="C19" s="526"/>
      <c r="D19" s="526"/>
      <c r="E19" s="526"/>
      <c r="F19" s="526"/>
      <c r="G19" s="527"/>
      <c r="H19" s="313" t="s">
        <v>885</v>
      </c>
      <c r="I19" s="314" t="s">
        <v>47</v>
      </c>
      <c r="J19" s="102"/>
      <c r="K19" s="102"/>
      <c r="L19" s="130"/>
      <c r="M19" s="102"/>
      <c r="N19" s="130"/>
      <c r="O19" s="102"/>
      <c r="P19" s="130"/>
      <c r="Q19" s="102"/>
      <c r="R19" s="130"/>
      <c r="S19" s="102"/>
      <c r="T19" s="130"/>
      <c r="U19" s="102"/>
      <c r="V19" s="130"/>
      <c r="W19" s="102"/>
      <c r="X19" s="130"/>
      <c r="Y19" s="102"/>
      <c r="Z19" s="130"/>
      <c r="AA19" s="102"/>
      <c r="AB19" s="130"/>
      <c r="AC19" s="102"/>
      <c r="AD19" s="130"/>
      <c r="AE19" s="102"/>
      <c r="AF19" s="130"/>
      <c r="AG19" s="102"/>
      <c r="AH19" s="130"/>
      <c r="AI19" s="102"/>
      <c r="AJ19" s="130"/>
      <c r="AK19" s="102"/>
      <c r="AL19" s="130"/>
      <c r="AM19" s="102"/>
      <c r="AN19" s="130"/>
      <c r="AO19" s="102"/>
      <c r="AP19" s="130"/>
      <c r="AQ19" s="102"/>
      <c r="AR19" s="130"/>
      <c r="AS19" s="102"/>
      <c r="AT19" s="130"/>
      <c r="AU19" s="102"/>
      <c r="AV19" s="130"/>
      <c r="AW19" s="102"/>
      <c r="AX19" s="130"/>
      <c r="AY19" s="323"/>
      <c r="AZ19" s="130"/>
      <c r="BA19" s="323"/>
      <c r="BB19" s="130"/>
      <c r="BC19" s="323"/>
      <c r="BD19" s="130"/>
      <c r="BE19" s="323">
        <f>BE20</f>
        <v>0</v>
      </c>
      <c r="BF19" s="130"/>
      <c r="BG19" s="323">
        <f>BG20</f>
        <v>873000</v>
      </c>
      <c r="BH19" s="130">
        <f t="shared" si="11"/>
        <v>873000</v>
      </c>
      <c r="BI19" s="323">
        <f>BI20</f>
        <v>873000</v>
      </c>
      <c r="BJ19" s="130">
        <f t="shared" si="11"/>
        <v>0</v>
      </c>
      <c r="BK19" s="323">
        <f>BK20</f>
        <v>873000</v>
      </c>
      <c r="BL19" s="130">
        <f t="shared" si="11"/>
        <v>0</v>
      </c>
      <c r="BM19" s="323">
        <f>BM20</f>
        <v>873000</v>
      </c>
      <c r="BN19" s="130">
        <f t="shared" si="11"/>
        <v>0</v>
      </c>
      <c r="BO19" s="323">
        <f>BO20</f>
        <v>873000</v>
      </c>
      <c r="BP19" s="130">
        <f t="shared" si="11"/>
        <v>0</v>
      </c>
      <c r="BQ19" s="323">
        <f>BQ20</f>
        <v>873000</v>
      </c>
      <c r="BR19" s="130">
        <f t="shared" si="11"/>
        <v>0</v>
      </c>
      <c r="BS19" s="323">
        <f>BS20</f>
        <v>873000</v>
      </c>
      <c r="BT19" s="130">
        <f t="shared" si="5"/>
        <v>0</v>
      </c>
      <c r="BU19" s="323">
        <f>BU20</f>
        <v>0</v>
      </c>
      <c r="BV19" s="130">
        <f t="shared" si="6"/>
        <v>-873000</v>
      </c>
      <c r="BW19" s="323">
        <f>BW20</f>
        <v>0</v>
      </c>
      <c r="BX19" s="130">
        <f t="shared" si="7"/>
        <v>0</v>
      </c>
      <c r="BY19" s="323">
        <f>BY20</f>
        <v>0</v>
      </c>
      <c r="BZ19" s="130">
        <f t="shared" si="8"/>
        <v>0</v>
      </c>
      <c r="CA19" s="323">
        <f>CA20</f>
        <v>0</v>
      </c>
      <c r="CB19" s="130">
        <f t="shared" si="9"/>
        <v>0</v>
      </c>
      <c r="CC19" s="52"/>
      <c r="CD19" s="33"/>
      <c r="CE19" s="33"/>
      <c r="CF19" s="33"/>
      <c r="CG19" s="33"/>
      <c r="CH19" s="33"/>
      <c r="CI19" s="33"/>
      <c r="CJ19" s="33"/>
      <c r="CK19" s="33"/>
    </row>
    <row r="20" spans="1:89" s="49" customFormat="1" hidden="1" x14ac:dyDescent="0.2">
      <c r="A20" s="45"/>
      <c r="B20" s="532" t="s">
        <v>46</v>
      </c>
      <c r="C20" s="532"/>
      <c r="D20" s="532"/>
      <c r="E20" s="532"/>
      <c r="F20" s="532"/>
      <c r="G20" s="532"/>
      <c r="H20" s="324" t="s">
        <v>885</v>
      </c>
      <c r="I20" s="325" t="s">
        <v>44</v>
      </c>
      <c r="J20" s="106"/>
      <c r="K20" s="106"/>
      <c r="L20" s="103"/>
      <c r="M20" s="106"/>
      <c r="N20" s="103"/>
      <c r="O20" s="106"/>
      <c r="P20" s="103"/>
      <c r="Q20" s="106"/>
      <c r="R20" s="103"/>
      <c r="S20" s="106"/>
      <c r="T20" s="103"/>
      <c r="U20" s="106"/>
      <c r="V20" s="103"/>
      <c r="W20" s="106"/>
      <c r="X20" s="103"/>
      <c r="Y20" s="106"/>
      <c r="Z20" s="103"/>
      <c r="AA20" s="106"/>
      <c r="AB20" s="103"/>
      <c r="AC20" s="106"/>
      <c r="AD20" s="103"/>
      <c r="AE20" s="106"/>
      <c r="AF20" s="103"/>
      <c r="AG20" s="106"/>
      <c r="AH20" s="103"/>
      <c r="AI20" s="106"/>
      <c r="AJ20" s="103"/>
      <c r="AK20" s="106"/>
      <c r="AL20" s="103"/>
      <c r="AM20" s="106"/>
      <c r="AN20" s="103"/>
      <c r="AO20" s="106"/>
      <c r="AP20" s="103"/>
      <c r="AQ20" s="106"/>
      <c r="AR20" s="103"/>
      <c r="AS20" s="106"/>
      <c r="AT20" s="103"/>
      <c r="AU20" s="106"/>
      <c r="AV20" s="103"/>
      <c r="AW20" s="106"/>
      <c r="AX20" s="103"/>
      <c r="AY20" s="319"/>
      <c r="AZ20" s="103"/>
      <c r="BA20" s="319"/>
      <c r="BB20" s="103"/>
      <c r="BC20" s="319"/>
      <c r="BD20" s="103"/>
      <c r="BE20" s="319">
        <v>0</v>
      </c>
      <c r="BF20" s="103"/>
      <c r="BG20" s="318">
        <v>873000</v>
      </c>
      <c r="BH20" s="103">
        <f t="shared" si="11"/>
        <v>873000</v>
      </c>
      <c r="BI20" s="318">
        <v>873000</v>
      </c>
      <c r="BJ20" s="103">
        <f t="shared" si="11"/>
        <v>0</v>
      </c>
      <c r="BK20" s="318">
        <v>873000</v>
      </c>
      <c r="BL20" s="103">
        <f t="shared" si="11"/>
        <v>0</v>
      </c>
      <c r="BM20" s="318">
        <v>873000</v>
      </c>
      <c r="BN20" s="103">
        <f t="shared" si="11"/>
        <v>0</v>
      </c>
      <c r="BO20" s="318">
        <v>873000</v>
      </c>
      <c r="BP20" s="103">
        <f t="shared" si="11"/>
        <v>0</v>
      </c>
      <c r="BQ20" s="318">
        <v>873000</v>
      </c>
      <c r="BR20" s="103">
        <f t="shared" si="11"/>
        <v>0</v>
      </c>
      <c r="BS20" s="318">
        <v>873000</v>
      </c>
      <c r="BT20" s="103">
        <f t="shared" si="5"/>
        <v>0</v>
      </c>
      <c r="BU20" s="322">
        <v>0</v>
      </c>
      <c r="BV20" s="103">
        <f t="shared" si="6"/>
        <v>-873000</v>
      </c>
      <c r="BW20" s="322">
        <v>0</v>
      </c>
      <c r="BX20" s="103">
        <f t="shared" si="7"/>
        <v>0</v>
      </c>
      <c r="BY20" s="322">
        <v>0</v>
      </c>
      <c r="BZ20" s="103">
        <f t="shared" si="8"/>
        <v>0</v>
      </c>
      <c r="CA20" s="322">
        <v>0</v>
      </c>
      <c r="CB20" s="103">
        <f t="shared" si="9"/>
        <v>0</v>
      </c>
      <c r="CC20" s="53"/>
      <c r="CD20" s="48"/>
      <c r="CE20" s="48"/>
      <c r="CF20" s="48"/>
      <c r="CG20" s="48"/>
      <c r="CH20" s="48"/>
      <c r="CI20" s="48"/>
      <c r="CJ20" s="48"/>
      <c r="CK20" s="48"/>
    </row>
    <row r="21" spans="1:89" s="34" customFormat="1" hidden="1" x14ac:dyDescent="0.2">
      <c r="A21" s="37"/>
      <c r="B21" s="525" t="s">
        <v>886</v>
      </c>
      <c r="C21" s="526"/>
      <c r="D21" s="526"/>
      <c r="E21" s="526"/>
      <c r="F21" s="526"/>
      <c r="G21" s="527"/>
      <c r="H21" s="315" t="s">
        <v>887</v>
      </c>
      <c r="I21" s="316" t="s">
        <v>5</v>
      </c>
      <c r="J21" s="102"/>
      <c r="K21" s="102"/>
      <c r="L21" s="130"/>
      <c r="M21" s="102"/>
      <c r="N21" s="130"/>
      <c r="O21" s="102"/>
      <c r="P21" s="130"/>
      <c r="Q21" s="102"/>
      <c r="R21" s="130"/>
      <c r="S21" s="102"/>
      <c r="T21" s="130"/>
      <c r="U21" s="102"/>
      <c r="V21" s="130"/>
      <c r="W21" s="102"/>
      <c r="X21" s="130"/>
      <c r="Y21" s="102"/>
      <c r="Z21" s="130"/>
      <c r="AA21" s="102"/>
      <c r="AB21" s="130"/>
      <c r="AC21" s="102"/>
      <c r="AD21" s="130"/>
      <c r="AE21" s="102"/>
      <c r="AF21" s="130"/>
      <c r="AG21" s="102"/>
      <c r="AH21" s="130"/>
      <c r="AI21" s="102"/>
      <c r="AJ21" s="130"/>
      <c r="AK21" s="102"/>
      <c r="AL21" s="130"/>
      <c r="AM21" s="102"/>
      <c r="AN21" s="130"/>
      <c r="AO21" s="102"/>
      <c r="AP21" s="130"/>
      <c r="AQ21" s="102"/>
      <c r="AR21" s="130"/>
      <c r="AS21" s="102"/>
      <c r="AT21" s="130"/>
      <c r="AU21" s="102"/>
      <c r="AV21" s="130"/>
      <c r="AW21" s="102"/>
      <c r="AX21" s="130"/>
      <c r="AY21" s="323"/>
      <c r="AZ21" s="130"/>
      <c r="BA21" s="323"/>
      <c r="BB21" s="130"/>
      <c r="BC21" s="323"/>
      <c r="BD21" s="130"/>
      <c r="BE21" s="323">
        <f>BE22</f>
        <v>0</v>
      </c>
      <c r="BF21" s="130"/>
      <c r="BG21" s="323">
        <f>BG22</f>
        <v>651300</v>
      </c>
      <c r="BH21" s="130">
        <f t="shared" ref="BH21:BR23" si="12">BG21-BE21</f>
        <v>651300</v>
      </c>
      <c r="BI21" s="323">
        <f>BI22</f>
        <v>651300</v>
      </c>
      <c r="BJ21" s="130">
        <f t="shared" si="12"/>
        <v>0</v>
      </c>
      <c r="BK21" s="323">
        <f>BK22</f>
        <v>651300</v>
      </c>
      <c r="BL21" s="130">
        <f t="shared" si="12"/>
        <v>0</v>
      </c>
      <c r="BM21" s="323">
        <f>BM22</f>
        <v>651300</v>
      </c>
      <c r="BN21" s="130">
        <f t="shared" si="12"/>
        <v>0</v>
      </c>
      <c r="BO21" s="323">
        <f>BO22</f>
        <v>651300</v>
      </c>
      <c r="BP21" s="130">
        <f t="shared" si="12"/>
        <v>0</v>
      </c>
      <c r="BQ21" s="323">
        <f>BQ22</f>
        <v>651300</v>
      </c>
      <c r="BR21" s="130">
        <f t="shared" si="12"/>
        <v>0</v>
      </c>
      <c r="BS21" s="323">
        <f>BS22</f>
        <v>651300</v>
      </c>
      <c r="BT21" s="130">
        <f t="shared" si="5"/>
        <v>0</v>
      </c>
      <c r="BU21" s="323">
        <f>BU22</f>
        <v>0</v>
      </c>
      <c r="BV21" s="130">
        <f t="shared" si="6"/>
        <v>-651300</v>
      </c>
      <c r="BW21" s="323">
        <f>BW22</f>
        <v>0</v>
      </c>
      <c r="BX21" s="130">
        <f t="shared" si="7"/>
        <v>0</v>
      </c>
      <c r="BY21" s="323">
        <f>BY22</f>
        <v>0</v>
      </c>
      <c r="BZ21" s="130">
        <f t="shared" si="8"/>
        <v>0</v>
      </c>
      <c r="CA21" s="323">
        <f>CA22</f>
        <v>0</v>
      </c>
      <c r="CB21" s="130">
        <f t="shared" si="9"/>
        <v>0</v>
      </c>
      <c r="CC21" s="52"/>
      <c r="CD21" s="33"/>
      <c r="CE21" s="33"/>
      <c r="CF21" s="33"/>
      <c r="CG21" s="33"/>
      <c r="CH21" s="33"/>
      <c r="CI21" s="33"/>
      <c r="CJ21" s="33"/>
      <c r="CK21" s="33"/>
    </row>
    <row r="22" spans="1:89" s="34" customFormat="1" hidden="1" x14ac:dyDescent="0.2">
      <c r="A22" s="37"/>
      <c r="B22" s="525" t="s">
        <v>48</v>
      </c>
      <c r="C22" s="526"/>
      <c r="D22" s="526"/>
      <c r="E22" s="526"/>
      <c r="F22" s="526"/>
      <c r="G22" s="527"/>
      <c r="H22" s="313" t="s">
        <v>887</v>
      </c>
      <c r="I22" s="314" t="s">
        <v>47</v>
      </c>
      <c r="J22" s="102"/>
      <c r="K22" s="102"/>
      <c r="L22" s="130"/>
      <c r="M22" s="102"/>
      <c r="N22" s="130"/>
      <c r="O22" s="102"/>
      <c r="P22" s="130"/>
      <c r="Q22" s="102"/>
      <c r="R22" s="130"/>
      <c r="S22" s="102"/>
      <c r="T22" s="130"/>
      <c r="U22" s="102"/>
      <c r="V22" s="130"/>
      <c r="W22" s="102"/>
      <c r="X22" s="130"/>
      <c r="Y22" s="102"/>
      <c r="Z22" s="130"/>
      <c r="AA22" s="102"/>
      <c r="AB22" s="130"/>
      <c r="AC22" s="102"/>
      <c r="AD22" s="130"/>
      <c r="AE22" s="102"/>
      <c r="AF22" s="130"/>
      <c r="AG22" s="102"/>
      <c r="AH22" s="130"/>
      <c r="AI22" s="102"/>
      <c r="AJ22" s="130"/>
      <c r="AK22" s="102"/>
      <c r="AL22" s="130"/>
      <c r="AM22" s="102"/>
      <c r="AN22" s="130"/>
      <c r="AO22" s="102"/>
      <c r="AP22" s="130"/>
      <c r="AQ22" s="102"/>
      <c r="AR22" s="130"/>
      <c r="AS22" s="102"/>
      <c r="AT22" s="130"/>
      <c r="AU22" s="102"/>
      <c r="AV22" s="130"/>
      <c r="AW22" s="102"/>
      <c r="AX22" s="130"/>
      <c r="AY22" s="323"/>
      <c r="AZ22" s="130"/>
      <c r="BA22" s="323"/>
      <c r="BB22" s="130"/>
      <c r="BC22" s="323"/>
      <c r="BD22" s="130"/>
      <c r="BE22" s="323">
        <f>BE23</f>
        <v>0</v>
      </c>
      <c r="BF22" s="130"/>
      <c r="BG22" s="323">
        <f>BG23</f>
        <v>651300</v>
      </c>
      <c r="BH22" s="130">
        <f t="shared" si="12"/>
        <v>651300</v>
      </c>
      <c r="BI22" s="323">
        <f>BI23</f>
        <v>651300</v>
      </c>
      <c r="BJ22" s="130">
        <f t="shared" si="12"/>
        <v>0</v>
      </c>
      <c r="BK22" s="323">
        <f>BK23</f>
        <v>651300</v>
      </c>
      <c r="BL22" s="130">
        <f t="shared" si="12"/>
        <v>0</v>
      </c>
      <c r="BM22" s="323">
        <f>BM23</f>
        <v>651300</v>
      </c>
      <c r="BN22" s="130">
        <f t="shared" si="12"/>
        <v>0</v>
      </c>
      <c r="BO22" s="323">
        <f>BO23</f>
        <v>651300</v>
      </c>
      <c r="BP22" s="130">
        <f t="shared" si="12"/>
        <v>0</v>
      </c>
      <c r="BQ22" s="323">
        <f>BQ23</f>
        <v>651300</v>
      </c>
      <c r="BR22" s="130">
        <f t="shared" si="12"/>
        <v>0</v>
      </c>
      <c r="BS22" s="323">
        <f>BS23</f>
        <v>651300</v>
      </c>
      <c r="BT22" s="130">
        <f t="shared" si="5"/>
        <v>0</v>
      </c>
      <c r="BU22" s="323">
        <f>BU23</f>
        <v>0</v>
      </c>
      <c r="BV22" s="130">
        <f t="shared" si="6"/>
        <v>-651300</v>
      </c>
      <c r="BW22" s="323">
        <f>BW23</f>
        <v>0</v>
      </c>
      <c r="BX22" s="130">
        <f t="shared" si="7"/>
        <v>0</v>
      </c>
      <c r="BY22" s="323">
        <f>BY23</f>
        <v>0</v>
      </c>
      <c r="BZ22" s="130">
        <f t="shared" si="8"/>
        <v>0</v>
      </c>
      <c r="CA22" s="323">
        <f>CA23</f>
        <v>0</v>
      </c>
      <c r="CB22" s="130">
        <f t="shared" si="9"/>
        <v>0</v>
      </c>
      <c r="CC22" s="52"/>
      <c r="CD22" s="33"/>
      <c r="CE22" s="33"/>
      <c r="CF22" s="33"/>
      <c r="CG22" s="33"/>
      <c r="CH22" s="33"/>
      <c r="CI22" s="33"/>
      <c r="CJ22" s="33"/>
      <c r="CK22" s="33"/>
    </row>
    <row r="23" spans="1:89" s="49" customFormat="1" hidden="1" x14ac:dyDescent="0.2">
      <c r="A23" s="45"/>
      <c r="B23" s="532" t="s">
        <v>46</v>
      </c>
      <c r="C23" s="532"/>
      <c r="D23" s="532"/>
      <c r="E23" s="532"/>
      <c r="F23" s="532"/>
      <c r="G23" s="532"/>
      <c r="H23" s="324" t="s">
        <v>887</v>
      </c>
      <c r="I23" s="325" t="s">
        <v>44</v>
      </c>
      <c r="J23" s="106"/>
      <c r="K23" s="106"/>
      <c r="L23" s="103"/>
      <c r="M23" s="106"/>
      <c r="N23" s="103"/>
      <c r="O23" s="106"/>
      <c r="P23" s="103"/>
      <c r="Q23" s="106"/>
      <c r="R23" s="103"/>
      <c r="S23" s="106"/>
      <c r="T23" s="103"/>
      <c r="U23" s="106"/>
      <c r="V23" s="103"/>
      <c r="W23" s="106"/>
      <c r="X23" s="103"/>
      <c r="Y23" s="106"/>
      <c r="Z23" s="103"/>
      <c r="AA23" s="106"/>
      <c r="AB23" s="103"/>
      <c r="AC23" s="106"/>
      <c r="AD23" s="103"/>
      <c r="AE23" s="106"/>
      <c r="AF23" s="103"/>
      <c r="AG23" s="106"/>
      <c r="AH23" s="103"/>
      <c r="AI23" s="106"/>
      <c r="AJ23" s="103"/>
      <c r="AK23" s="106"/>
      <c r="AL23" s="103"/>
      <c r="AM23" s="106"/>
      <c r="AN23" s="103"/>
      <c r="AO23" s="106"/>
      <c r="AP23" s="103"/>
      <c r="AQ23" s="106"/>
      <c r="AR23" s="103"/>
      <c r="AS23" s="106"/>
      <c r="AT23" s="103"/>
      <c r="AU23" s="106"/>
      <c r="AV23" s="103"/>
      <c r="AW23" s="106"/>
      <c r="AX23" s="103"/>
      <c r="AY23" s="319"/>
      <c r="AZ23" s="103"/>
      <c r="BA23" s="319"/>
      <c r="BB23" s="103"/>
      <c r="BC23" s="319"/>
      <c r="BD23" s="103"/>
      <c r="BE23" s="319">
        <v>0</v>
      </c>
      <c r="BF23" s="103"/>
      <c r="BG23" s="318">
        <v>651300</v>
      </c>
      <c r="BH23" s="103">
        <f t="shared" si="12"/>
        <v>651300</v>
      </c>
      <c r="BI23" s="318">
        <v>651300</v>
      </c>
      <c r="BJ23" s="103">
        <f t="shared" si="12"/>
        <v>0</v>
      </c>
      <c r="BK23" s="318">
        <v>651300</v>
      </c>
      <c r="BL23" s="103">
        <f t="shared" si="12"/>
        <v>0</v>
      </c>
      <c r="BM23" s="318">
        <v>651300</v>
      </c>
      <c r="BN23" s="103">
        <f t="shared" si="12"/>
        <v>0</v>
      </c>
      <c r="BO23" s="318">
        <v>651300</v>
      </c>
      <c r="BP23" s="103">
        <f t="shared" si="12"/>
        <v>0</v>
      </c>
      <c r="BQ23" s="318">
        <v>651300</v>
      </c>
      <c r="BR23" s="103">
        <f t="shared" si="12"/>
        <v>0</v>
      </c>
      <c r="BS23" s="318">
        <v>651300</v>
      </c>
      <c r="BT23" s="103">
        <f t="shared" si="5"/>
        <v>0</v>
      </c>
      <c r="BU23" s="322">
        <v>0</v>
      </c>
      <c r="BV23" s="103">
        <f t="shared" si="6"/>
        <v>-651300</v>
      </c>
      <c r="BW23" s="322">
        <v>0</v>
      </c>
      <c r="BX23" s="103">
        <f t="shared" si="7"/>
        <v>0</v>
      </c>
      <c r="BY23" s="322">
        <v>0</v>
      </c>
      <c r="BZ23" s="103">
        <f t="shared" si="8"/>
        <v>0</v>
      </c>
      <c r="CA23" s="322">
        <v>0</v>
      </c>
      <c r="CB23" s="103">
        <f t="shared" si="9"/>
        <v>0</v>
      </c>
      <c r="CC23" s="53"/>
      <c r="CD23" s="48"/>
      <c r="CE23" s="48"/>
      <c r="CF23" s="48"/>
      <c r="CG23" s="48"/>
      <c r="CH23" s="48"/>
      <c r="CI23" s="48"/>
      <c r="CJ23" s="48"/>
      <c r="CK23" s="48"/>
    </row>
    <row r="24" spans="1:89" s="34" customFormat="1" ht="25.5" hidden="1" customHeight="1" x14ac:dyDescent="0.2">
      <c r="A24" s="37"/>
      <c r="B24" s="525" t="s">
        <v>888</v>
      </c>
      <c r="C24" s="526"/>
      <c r="D24" s="526"/>
      <c r="E24" s="526"/>
      <c r="F24" s="526"/>
      <c r="G24" s="527"/>
      <c r="H24" s="315" t="s">
        <v>889</v>
      </c>
      <c r="I24" s="316" t="s">
        <v>5</v>
      </c>
      <c r="J24" s="102"/>
      <c r="K24" s="102"/>
      <c r="L24" s="130"/>
      <c r="M24" s="102"/>
      <c r="N24" s="130"/>
      <c r="O24" s="102"/>
      <c r="P24" s="130"/>
      <c r="Q24" s="102"/>
      <c r="R24" s="130"/>
      <c r="S24" s="102"/>
      <c r="T24" s="130"/>
      <c r="U24" s="102"/>
      <c r="V24" s="130"/>
      <c r="W24" s="102"/>
      <c r="X24" s="130"/>
      <c r="Y24" s="102"/>
      <c r="Z24" s="130"/>
      <c r="AA24" s="102"/>
      <c r="AB24" s="130"/>
      <c r="AC24" s="102"/>
      <c r="AD24" s="130"/>
      <c r="AE24" s="102"/>
      <c r="AF24" s="130"/>
      <c r="AG24" s="102"/>
      <c r="AH24" s="130"/>
      <c r="AI24" s="102"/>
      <c r="AJ24" s="130"/>
      <c r="AK24" s="102"/>
      <c r="AL24" s="130"/>
      <c r="AM24" s="102"/>
      <c r="AN24" s="130"/>
      <c r="AO24" s="102"/>
      <c r="AP24" s="130"/>
      <c r="AQ24" s="102"/>
      <c r="AR24" s="130"/>
      <c r="AS24" s="102"/>
      <c r="AT24" s="130"/>
      <c r="AU24" s="102"/>
      <c r="AV24" s="130"/>
      <c r="AW24" s="102"/>
      <c r="AX24" s="130"/>
      <c r="AY24" s="323"/>
      <c r="AZ24" s="130"/>
      <c r="BA24" s="323"/>
      <c r="BB24" s="130"/>
      <c r="BC24" s="323"/>
      <c r="BD24" s="130"/>
      <c r="BE24" s="323">
        <f>BE25</f>
        <v>0</v>
      </c>
      <c r="BF24" s="130"/>
      <c r="BG24" s="323">
        <f>BG25</f>
        <v>146400</v>
      </c>
      <c r="BH24" s="130">
        <f t="shared" ref="BH24:BR29" si="13">BG24-BE24</f>
        <v>146400</v>
      </c>
      <c r="BI24" s="323">
        <f>BI25</f>
        <v>146400</v>
      </c>
      <c r="BJ24" s="130">
        <f t="shared" si="13"/>
        <v>0</v>
      </c>
      <c r="BK24" s="323">
        <f>BK25</f>
        <v>146400</v>
      </c>
      <c r="BL24" s="130">
        <f t="shared" si="13"/>
        <v>0</v>
      </c>
      <c r="BM24" s="323">
        <f>BM25</f>
        <v>146400</v>
      </c>
      <c r="BN24" s="130">
        <f t="shared" si="13"/>
        <v>0</v>
      </c>
      <c r="BO24" s="323">
        <f>BO25</f>
        <v>146400</v>
      </c>
      <c r="BP24" s="130">
        <f t="shared" si="13"/>
        <v>0</v>
      </c>
      <c r="BQ24" s="323">
        <f>BQ25</f>
        <v>146400</v>
      </c>
      <c r="BR24" s="130">
        <f t="shared" si="13"/>
        <v>0</v>
      </c>
      <c r="BS24" s="323">
        <f>BS25</f>
        <v>146400</v>
      </c>
      <c r="BT24" s="130">
        <f t="shared" si="5"/>
        <v>0</v>
      </c>
      <c r="BU24" s="323">
        <f>BU25</f>
        <v>0</v>
      </c>
      <c r="BV24" s="130">
        <f t="shared" si="6"/>
        <v>-146400</v>
      </c>
      <c r="BW24" s="323">
        <f>BW25</f>
        <v>0</v>
      </c>
      <c r="BX24" s="130">
        <f t="shared" si="7"/>
        <v>0</v>
      </c>
      <c r="BY24" s="323">
        <f>BY25</f>
        <v>0</v>
      </c>
      <c r="BZ24" s="130">
        <f t="shared" si="8"/>
        <v>0</v>
      </c>
      <c r="CA24" s="323">
        <f>CA25</f>
        <v>0</v>
      </c>
      <c r="CB24" s="130">
        <f t="shared" si="9"/>
        <v>0</v>
      </c>
      <c r="CC24" s="52"/>
      <c r="CD24" s="33"/>
      <c r="CE24" s="33"/>
      <c r="CF24" s="33"/>
      <c r="CG24" s="33"/>
      <c r="CH24" s="33"/>
      <c r="CI24" s="33"/>
      <c r="CJ24" s="33"/>
      <c r="CK24" s="33"/>
    </row>
    <row r="25" spans="1:89" s="34" customFormat="1" hidden="1" x14ac:dyDescent="0.2">
      <c r="A25" s="37"/>
      <c r="B25" s="525" t="s">
        <v>48</v>
      </c>
      <c r="C25" s="526"/>
      <c r="D25" s="526"/>
      <c r="E25" s="526"/>
      <c r="F25" s="526"/>
      <c r="G25" s="527"/>
      <c r="H25" s="313" t="s">
        <v>889</v>
      </c>
      <c r="I25" s="314" t="s">
        <v>47</v>
      </c>
      <c r="J25" s="102"/>
      <c r="K25" s="102"/>
      <c r="L25" s="130"/>
      <c r="M25" s="102"/>
      <c r="N25" s="130"/>
      <c r="O25" s="102"/>
      <c r="P25" s="130"/>
      <c r="Q25" s="102"/>
      <c r="R25" s="130"/>
      <c r="S25" s="102"/>
      <c r="T25" s="130"/>
      <c r="U25" s="102"/>
      <c r="V25" s="130"/>
      <c r="W25" s="102"/>
      <c r="X25" s="130"/>
      <c r="Y25" s="102"/>
      <c r="Z25" s="130"/>
      <c r="AA25" s="102"/>
      <c r="AB25" s="130"/>
      <c r="AC25" s="102"/>
      <c r="AD25" s="130"/>
      <c r="AE25" s="102"/>
      <c r="AF25" s="130"/>
      <c r="AG25" s="102"/>
      <c r="AH25" s="130"/>
      <c r="AI25" s="102"/>
      <c r="AJ25" s="130"/>
      <c r="AK25" s="102"/>
      <c r="AL25" s="130"/>
      <c r="AM25" s="102"/>
      <c r="AN25" s="130"/>
      <c r="AO25" s="102"/>
      <c r="AP25" s="130"/>
      <c r="AQ25" s="102"/>
      <c r="AR25" s="130"/>
      <c r="AS25" s="102"/>
      <c r="AT25" s="130"/>
      <c r="AU25" s="102"/>
      <c r="AV25" s="130"/>
      <c r="AW25" s="102"/>
      <c r="AX25" s="130"/>
      <c r="AY25" s="323"/>
      <c r="AZ25" s="130"/>
      <c r="BA25" s="323"/>
      <c r="BB25" s="130"/>
      <c r="BC25" s="323"/>
      <c r="BD25" s="130"/>
      <c r="BE25" s="323">
        <f>BE26</f>
        <v>0</v>
      </c>
      <c r="BF25" s="130"/>
      <c r="BG25" s="323">
        <f>BG26</f>
        <v>146400</v>
      </c>
      <c r="BH25" s="130">
        <f t="shared" si="13"/>
        <v>146400</v>
      </c>
      <c r="BI25" s="323">
        <f>BI26</f>
        <v>146400</v>
      </c>
      <c r="BJ25" s="130">
        <f t="shared" si="13"/>
        <v>0</v>
      </c>
      <c r="BK25" s="323">
        <f>BK26</f>
        <v>146400</v>
      </c>
      <c r="BL25" s="130">
        <f t="shared" si="13"/>
        <v>0</v>
      </c>
      <c r="BM25" s="323">
        <f>BM26</f>
        <v>146400</v>
      </c>
      <c r="BN25" s="130">
        <f t="shared" si="13"/>
        <v>0</v>
      </c>
      <c r="BO25" s="323">
        <f>BO26</f>
        <v>146400</v>
      </c>
      <c r="BP25" s="130">
        <f t="shared" si="13"/>
        <v>0</v>
      </c>
      <c r="BQ25" s="323">
        <f>BQ26</f>
        <v>146400</v>
      </c>
      <c r="BR25" s="130">
        <f t="shared" si="13"/>
        <v>0</v>
      </c>
      <c r="BS25" s="323">
        <f>BS26</f>
        <v>146400</v>
      </c>
      <c r="BT25" s="130">
        <f t="shared" si="5"/>
        <v>0</v>
      </c>
      <c r="BU25" s="323">
        <f>BU26</f>
        <v>0</v>
      </c>
      <c r="BV25" s="130">
        <f t="shared" si="6"/>
        <v>-146400</v>
      </c>
      <c r="BW25" s="323">
        <f>BW26</f>
        <v>0</v>
      </c>
      <c r="BX25" s="130">
        <f t="shared" si="7"/>
        <v>0</v>
      </c>
      <c r="BY25" s="323">
        <f>BY26</f>
        <v>0</v>
      </c>
      <c r="BZ25" s="130">
        <f t="shared" si="8"/>
        <v>0</v>
      </c>
      <c r="CA25" s="323">
        <f>CA26</f>
        <v>0</v>
      </c>
      <c r="CB25" s="130">
        <f t="shared" si="9"/>
        <v>0</v>
      </c>
      <c r="CC25" s="52"/>
      <c r="CD25" s="33"/>
      <c r="CE25" s="33"/>
      <c r="CF25" s="33"/>
      <c r="CG25" s="33"/>
      <c r="CH25" s="33"/>
      <c r="CI25" s="33"/>
      <c r="CJ25" s="33"/>
      <c r="CK25" s="33"/>
    </row>
    <row r="26" spans="1:89" s="49" customFormat="1" hidden="1" x14ac:dyDescent="0.2">
      <c r="A26" s="45"/>
      <c r="B26" s="532" t="s">
        <v>46</v>
      </c>
      <c r="C26" s="532"/>
      <c r="D26" s="532"/>
      <c r="E26" s="532"/>
      <c r="F26" s="532"/>
      <c r="G26" s="532"/>
      <c r="H26" s="324" t="s">
        <v>889</v>
      </c>
      <c r="I26" s="325" t="s">
        <v>44</v>
      </c>
      <c r="J26" s="106"/>
      <c r="K26" s="106"/>
      <c r="L26" s="103"/>
      <c r="M26" s="106"/>
      <c r="N26" s="103"/>
      <c r="O26" s="106"/>
      <c r="P26" s="103"/>
      <c r="Q26" s="106"/>
      <c r="R26" s="103"/>
      <c r="S26" s="106"/>
      <c r="T26" s="103"/>
      <c r="U26" s="106"/>
      <c r="V26" s="103"/>
      <c r="W26" s="106"/>
      <c r="X26" s="103"/>
      <c r="Y26" s="106"/>
      <c r="Z26" s="103"/>
      <c r="AA26" s="106"/>
      <c r="AB26" s="103"/>
      <c r="AC26" s="106"/>
      <c r="AD26" s="103"/>
      <c r="AE26" s="106"/>
      <c r="AF26" s="103"/>
      <c r="AG26" s="106"/>
      <c r="AH26" s="103"/>
      <c r="AI26" s="106"/>
      <c r="AJ26" s="103"/>
      <c r="AK26" s="106"/>
      <c r="AL26" s="103"/>
      <c r="AM26" s="106"/>
      <c r="AN26" s="103"/>
      <c r="AO26" s="106"/>
      <c r="AP26" s="103"/>
      <c r="AQ26" s="106"/>
      <c r="AR26" s="103"/>
      <c r="AS26" s="106"/>
      <c r="AT26" s="103"/>
      <c r="AU26" s="106"/>
      <c r="AV26" s="103"/>
      <c r="AW26" s="106"/>
      <c r="AX26" s="103"/>
      <c r="AY26" s="319"/>
      <c r="AZ26" s="103"/>
      <c r="BA26" s="319"/>
      <c r="BB26" s="103"/>
      <c r="BC26" s="319"/>
      <c r="BD26" s="103"/>
      <c r="BE26" s="319">
        <v>0</v>
      </c>
      <c r="BF26" s="103"/>
      <c r="BG26" s="318">
        <v>146400</v>
      </c>
      <c r="BH26" s="103">
        <f t="shared" si="13"/>
        <v>146400</v>
      </c>
      <c r="BI26" s="318">
        <v>146400</v>
      </c>
      <c r="BJ26" s="103">
        <f t="shared" si="13"/>
        <v>0</v>
      </c>
      <c r="BK26" s="318">
        <v>146400</v>
      </c>
      <c r="BL26" s="103">
        <f t="shared" si="13"/>
        <v>0</v>
      </c>
      <c r="BM26" s="318">
        <v>146400</v>
      </c>
      <c r="BN26" s="103">
        <f t="shared" si="13"/>
        <v>0</v>
      </c>
      <c r="BO26" s="318">
        <v>146400</v>
      </c>
      <c r="BP26" s="103">
        <f t="shared" si="13"/>
        <v>0</v>
      </c>
      <c r="BQ26" s="318">
        <v>146400</v>
      </c>
      <c r="BR26" s="103">
        <f t="shared" si="13"/>
        <v>0</v>
      </c>
      <c r="BS26" s="318">
        <v>146400</v>
      </c>
      <c r="BT26" s="103">
        <f t="shared" si="5"/>
        <v>0</v>
      </c>
      <c r="BU26" s="322">
        <v>0</v>
      </c>
      <c r="BV26" s="103">
        <f t="shared" si="6"/>
        <v>-146400</v>
      </c>
      <c r="BW26" s="322">
        <v>0</v>
      </c>
      <c r="BX26" s="103">
        <f t="shared" si="7"/>
        <v>0</v>
      </c>
      <c r="BY26" s="322">
        <v>0</v>
      </c>
      <c r="BZ26" s="103">
        <f t="shared" si="8"/>
        <v>0</v>
      </c>
      <c r="CA26" s="322">
        <v>0</v>
      </c>
      <c r="CB26" s="103">
        <f t="shared" si="9"/>
        <v>0</v>
      </c>
      <c r="CC26" s="53"/>
      <c r="CD26" s="48"/>
      <c r="CE26" s="48"/>
      <c r="CF26" s="48"/>
      <c r="CG26" s="48"/>
      <c r="CH26" s="48"/>
      <c r="CI26" s="48"/>
      <c r="CJ26" s="48"/>
      <c r="CK26" s="48"/>
    </row>
    <row r="27" spans="1:89" s="34" customFormat="1" ht="25.5" hidden="1" customHeight="1" x14ac:dyDescent="0.2">
      <c r="A27" s="37"/>
      <c r="B27" s="525" t="s">
        <v>890</v>
      </c>
      <c r="C27" s="526"/>
      <c r="D27" s="526"/>
      <c r="E27" s="526"/>
      <c r="F27" s="526"/>
      <c r="G27" s="527"/>
      <c r="H27" s="315" t="s">
        <v>891</v>
      </c>
      <c r="I27" s="316" t="s">
        <v>5</v>
      </c>
      <c r="J27" s="102"/>
      <c r="K27" s="102"/>
      <c r="L27" s="130"/>
      <c r="M27" s="102"/>
      <c r="N27" s="130"/>
      <c r="O27" s="102"/>
      <c r="P27" s="130"/>
      <c r="Q27" s="102"/>
      <c r="R27" s="130"/>
      <c r="S27" s="102"/>
      <c r="T27" s="130"/>
      <c r="U27" s="102"/>
      <c r="V27" s="130"/>
      <c r="W27" s="102"/>
      <c r="X27" s="130"/>
      <c r="Y27" s="102"/>
      <c r="Z27" s="130"/>
      <c r="AA27" s="102"/>
      <c r="AB27" s="130"/>
      <c r="AC27" s="102"/>
      <c r="AD27" s="130"/>
      <c r="AE27" s="102"/>
      <c r="AF27" s="130"/>
      <c r="AG27" s="102"/>
      <c r="AH27" s="130"/>
      <c r="AI27" s="102"/>
      <c r="AJ27" s="130"/>
      <c r="AK27" s="102"/>
      <c r="AL27" s="130"/>
      <c r="AM27" s="102"/>
      <c r="AN27" s="130"/>
      <c r="AO27" s="102"/>
      <c r="AP27" s="130"/>
      <c r="AQ27" s="102"/>
      <c r="AR27" s="130"/>
      <c r="AS27" s="102"/>
      <c r="AT27" s="130"/>
      <c r="AU27" s="102"/>
      <c r="AV27" s="130"/>
      <c r="AW27" s="102"/>
      <c r="AX27" s="130"/>
      <c r="AY27" s="323"/>
      <c r="AZ27" s="130"/>
      <c r="BA27" s="323"/>
      <c r="BB27" s="130"/>
      <c r="BC27" s="323"/>
      <c r="BD27" s="130"/>
      <c r="BE27" s="323">
        <f>BE28</f>
        <v>0</v>
      </c>
      <c r="BF27" s="130"/>
      <c r="BG27" s="323">
        <f>BG28</f>
        <v>697280</v>
      </c>
      <c r="BH27" s="130">
        <f t="shared" si="13"/>
        <v>697280</v>
      </c>
      <c r="BI27" s="323">
        <f>BI28</f>
        <v>697280</v>
      </c>
      <c r="BJ27" s="130">
        <f t="shared" si="13"/>
        <v>0</v>
      </c>
      <c r="BK27" s="323">
        <f>BK28</f>
        <v>697280</v>
      </c>
      <c r="BL27" s="130">
        <f t="shared" si="13"/>
        <v>0</v>
      </c>
      <c r="BM27" s="323">
        <f>BM28</f>
        <v>697280</v>
      </c>
      <c r="BN27" s="130">
        <f t="shared" si="13"/>
        <v>0</v>
      </c>
      <c r="BO27" s="323">
        <f>BO28</f>
        <v>697280</v>
      </c>
      <c r="BP27" s="130">
        <f t="shared" si="13"/>
        <v>0</v>
      </c>
      <c r="BQ27" s="323">
        <f>BQ28</f>
        <v>697280</v>
      </c>
      <c r="BR27" s="130">
        <f t="shared" si="13"/>
        <v>0</v>
      </c>
      <c r="BS27" s="323">
        <f>BS28</f>
        <v>697280</v>
      </c>
      <c r="BT27" s="130">
        <f t="shared" si="5"/>
        <v>0</v>
      </c>
      <c r="BU27" s="323">
        <f>BU28</f>
        <v>0</v>
      </c>
      <c r="BV27" s="130">
        <f t="shared" si="6"/>
        <v>-697280</v>
      </c>
      <c r="BW27" s="323">
        <f>BW28</f>
        <v>0</v>
      </c>
      <c r="BX27" s="130">
        <f t="shared" si="7"/>
        <v>0</v>
      </c>
      <c r="BY27" s="323">
        <f>BY28</f>
        <v>0</v>
      </c>
      <c r="BZ27" s="130">
        <f t="shared" si="8"/>
        <v>0</v>
      </c>
      <c r="CA27" s="323">
        <f>CA28</f>
        <v>0</v>
      </c>
      <c r="CB27" s="130">
        <f t="shared" si="9"/>
        <v>0</v>
      </c>
      <c r="CC27" s="52"/>
      <c r="CD27" s="33"/>
      <c r="CE27" s="33"/>
      <c r="CF27" s="33"/>
      <c r="CG27" s="33"/>
      <c r="CH27" s="33"/>
      <c r="CI27" s="33"/>
      <c r="CJ27" s="33"/>
      <c r="CK27" s="33"/>
    </row>
    <row r="28" spans="1:89" s="34" customFormat="1" hidden="1" x14ac:dyDescent="0.2">
      <c r="A28" s="37"/>
      <c r="B28" s="525" t="s">
        <v>48</v>
      </c>
      <c r="C28" s="526"/>
      <c r="D28" s="526"/>
      <c r="E28" s="526"/>
      <c r="F28" s="526"/>
      <c r="G28" s="527"/>
      <c r="H28" s="313" t="s">
        <v>891</v>
      </c>
      <c r="I28" s="314" t="s">
        <v>47</v>
      </c>
      <c r="J28" s="102"/>
      <c r="K28" s="102"/>
      <c r="L28" s="130"/>
      <c r="M28" s="102"/>
      <c r="N28" s="130"/>
      <c r="O28" s="102"/>
      <c r="P28" s="130"/>
      <c r="Q28" s="102"/>
      <c r="R28" s="130"/>
      <c r="S28" s="102"/>
      <c r="T28" s="130"/>
      <c r="U28" s="102"/>
      <c r="V28" s="130"/>
      <c r="W28" s="102"/>
      <c r="X28" s="130"/>
      <c r="Y28" s="102"/>
      <c r="Z28" s="130"/>
      <c r="AA28" s="102"/>
      <c r="AB28" s="130"/>
      <c r="AC28" s="102"/>
      <c r="AD28" s="130"/>
      <c r="AE28" s="102"/>
      <c r="AF28" s="130"/>
      <c r="AG28" s="102"/>
      <c r="AH28" s="130"/>
      <c r="AI28" s="102"/>
      <c r="AJ28" s="130"/>
      <c r="AK28" s="102"/>
      <c r="AL28" s="130"/>
      <c r="AM28" s="102"/>
      <c r="AN28" s="130"/>
      <c r="AO28" s="102"/>
      <c r="AP28" s="130"/>
      <c r="AQ28" s="102"/>
      <c r="AR28" s="130"/>
      <c r="AS28" s="102"/>
      <c r="AT28" s="130"/>
      <c r="AU28" s="102"/>
      <c r="AV28" s="130"/>
      <c r="AW28" s="102"/>
      <c r="AX28" s="130"/>
      <c r="AY28" s="323"/>
      <c r="AZ28" s="130"/>
      <c r="BA28" s="323"/>
      <c r="BB28" s="130"/>
      <c r="BC28" s="323"/>
      <c r="BD28" s="130"/>
      <c r="BE28" s="323">
        <f>BE29</f>
        <v>0</v>
      </c>
      <c r="BF28" s="130"/>
      <c r="BG28" s="323">
        <f>BG29</f>
        <v>697280</v>
      </c>
      <c r="BH28" s="130">
        <f t="shared" si="13"/>
        <v>697280</v>
      </c>
      <c r="BI28" s="323">
        <f>BI29</f>
        <v>697280</v>
      </c>
      <c r="BJ28" s="130">
        <f t="shared" si="13"/>
        <v>0</v>
      </c>
      <c r="BK28" s="323">
        <f>BK29</f>
        <v>697280</v>
      </c>
      <c r="BL28" s="130">
        <f t="shared" si="13"/>
        <v>0</v>
      </c>
      <c r="BM28" s="323">
        <f>BM29</f>
        <v>697280</v>
      </c>
      <c r="BN28" s="130">
        <f t="shared" si="13"/>
        <v>0</v>
      </c>
      <c r="BO28" s="323">
        <f>BO29</f>
        <v>697280</v>
      </c>
      <c r="BP28" s="130">
        <f t="shared" si="13"/>
        <v>0</v>
      </c>
      <c r="BQ28" s="323">
        <f>BQ29</f>
        <v>697280</v>
      </c>
      <c r="BR28" s="130">
        <f t="shared" si="13"/>
        <v>0</v>
      </c>
      <c r="BS28" s="323">
        <f>BS29</f>
        <v>697280</v>
      </c>
      <c r="BT28" s="130">
        <f t="shared" si="5"/>
        <v>0</v>
      </c>
      <c r="BU28" s="323">
        <f>BU29</f>
        <v>0</v>
      </c>
      <c r="BV28" s="130">
        <f t="shared" si="6"/>
        <v>-697280</v>
      </c>
      <c r="BW28" s="323">
        <f>BW29</f>
        <v>0</v>
      </c>
      <c r="BX28" s="130">
        <f t="shared" si="7"/>
        <v>0</v>
      </c>
      <c r="BY28" s="323">
        <f>BY29</f>
        <v>0</v>
      </c>
      <c r="BZ28" s="130">
        <f t="shared" si="8"/>
        <v>0</v>
      </c>
      <c r="CA28" s="323">
        <f>CA29</f>
        <v>0</v>
      </c>
      <c r="CB28" s="130">
        <f t="shared" si="9"/>
        <v>0</v>
      </c>
      <c r="CC28" s="52"/>
      <c r="CD28" s="33"/>
      <c r="CE28" s="33"/>
      <c r="CF28" s="33"/>
      <c r="CG28" s="33"/>
      <c r="CH28" s="33"/>
      <c r="CI28" s="33"/>
      <c r="CJ28" s="33"/>
      <c r="CK28" s="33"/>
    </row>
    <row r="29" spans="1:89" s="49" customFormat="1" hidden="1" x14ac:dyDescent="0.2">
      <c r="A29" s="45"/>
      <c r="B29" s="532" t="s">
        <v>46</v>
      </c>
      <c r="C29" s="532"/>
      <c r="D29" s="532"/>
      <c r="E29" s="532"/>
      <c r="F29" s="532"/>
      <c r="G29" s="532"/>
      <c r="H29" s="324" t="s">
        <v>891</v>
      </c>
      <c r="I29" s="325" t="s">
        <v>44</v>
      </c>
      <c r="J29" s="106"/>
      <c r="K29" s="106"/>
      <c r="L29" s="103"/>
      <c r="M29" s="106"/>
      <c r="N29" s="103"/>
      <c r="O29" s="106"/>
      <c r="P29" s="103"/>
      <c r="Q29" s="106"/>
      <c r="R29" s="103"/>
      <c r="S29" s="106"/>
      <c r="T29" s="103"/>
      <c r="U29" s="106"/>
      <c r="V29" s="103"/>
      <c r="W29" s="106"/>
      <c r="X29" s="103"/>
      <c r="Y29" s="106"/>
      <c r="Z29" s="103"/>
      <c r="AA29" s="106"/>
      <c r="AB29" s="103"/>
      <c r="AC29" s="106"/>
      <c r="AD29" s="103"/>
      <c r="AE29" s="106"/>
      <c r="AF29" s="103"/>
      <c r="AG29" s="106"/>
      <c r="AH29" s="103"/>
      <c r="AI29" s="106"/>
      <c r="AJ29" s="103"/>
      <c r="AK29" s="106"/>
      <c r="AL29" s="103"/>
      <c r="AM29" s="106"/>
      <c r="AN29" s="103"/>
      <c r="AO29" s="106"/>
      <c r="AP29" s="103"/>
      <c r="AQ29" s="106"/>
      <c r="AR29" s="103"/>
      <c r="AS29" s="106"/>
      <c r="AT29" s="103"/>
      <c r="AU29" s="106"/>
      <c r="AV29" s="103"/>
      <c r="AW29" s="106"/>
      <c r="AX29" s="103"/>
      <c r="AY29" s="319"/>
      <c r="AZ29" s="103"/>
      <c r="BA29" s="319"/>
      <c r="BB29" s="103"/>
      <c r="BC29" s="319"/>
      <c r="BD29" s="103"/>
      <c r="BE29" s="319">
        <v>0</v>
      </c>
      <c r="BF29" s="103"/>
      <c r="BG29" s="318">
        <v>697280</v>
      </c>
      <c r="BH29" s="103">
        <f t="shared" si="13"/>
        <v>697280</v>
      </c>
      <c r="BI29" s="318">
        <v>697280</v>
      </c>
      <c r="BJ29" s="103">
        <f t="shared" si="13"/>
        <v>0</v>
      </c>
      <c r="BK29" s="318">
        <v>697280</v>
      </c>
      <c r="BL29" s="103">
        <f t="shared" si="13"/>
        <v>0</v>
      </c>
      <c r="BM29" s="318">
        <v>697280</v>
      </c>
      <c r="BN29" s="103">
        <f t="shared" si="13"/>
        <v>0</v>
      </c>
      <c r="BO29" s="318">
        <v>697280</v>
      </c>
      <c r="BP29" s="103">
        <f t="shared" si="13"/>
        <v>0</v>
      </c>
      <c r="BQ29" s="318">
        <v>697280</v>
      </c>
      <c r="BR29" s="103">
        <f t="shared" si="13"/>
        <v>0</v>
      </c>
      <c r="BS29" s="318">
        <v>697280</v>
      </c>
      <c r="BT29" s="103">
        <f t="shared" si="5"/>
        <v>0</v>
      </c>
      <c r="BU29" s="322">
        <v>0</v>
      </c>
      <c r="BV29" s="103">
        <f t="shared" si="6"/>
        <v>-697280</v>
      </c>
      <c r="BW29" s="322">
        <v>0</v>
      </c>
      <c r="BX29" s="103">
        <f t="shared" si="7"/>
        <v>0</v>
      </c>
      <c r="BY29" s="322">
        <v>0</v>
      </c>
      <c r="BZ29" s="103">
        <f t="shared" si="8"/>
        <v>0</v>
      </c>
      <c r="CA29" s="322">
        <v>0</v>
      </c>
      <c r="CB29" s="103">
        <f t="shared" si="9"/>
        <v>0</v>
      </c>
      <c r="CC29" s="53"/>
      <c r="CD29" s="48"/>
      <c r="CE29" s="48"/>
      <c r="CF29" s="48"/>
      <c r="CG29" s="48"/>
      <c r="CH29" s="48"/>
      <c r="CI29" s="48"/>
      <c r="CJ29" s="48"/>
      <c r="CK29" s="48"/>
    </row>
    <row r="30" spans="1:89" s="34" customFormat="1" ht="25.5" hidden="1" customHeight="1" x14ac:dyDescent="0.2">
      <c r="A30" s="37"/>
      <c r="B30" s="525" t="s">
        <v>892</v>
      </c>
      <c r="C30" s="526"/>
      <c r="D30" s="526"/>
      <c r="E30" s="526"/>
      <c r="F30" s="526"/>
      <c r="G30" s="527"/>
      <c r="H30" s="315" t="s">
        <v>893</v>
      </c>
      <c r="I30" s="316" t="s">
        <v>5</v>
      </c>
      <c r="J30" s="102"/>
      <c r="K30" s="102"/>
      <c r="L30" s="130"/>
      <c r="M30" s="102"/>
      <c r="N30" s="130"/>
      <c r="O30" s="102"/>
      <c r="P30" s="130"/>
      <c r="Q30" s="102"/>
      <c r="R30" s="130"/>
      <c r="S30" s="102"/>
      <c r="T30" s="130"/>
      <c r="U30" s="102"/>
      <c r="V30" s="130"/>
      <c r="W30" s="102"/>
      <c r="X30" s="130"/>
      <c r="Y30" s="102"/>
      <c r="Z30" s="130"/>
      <c r="AA30" s="102"/>
      <c r="AB30" s="130"/>
      <c r="AC30" s="102"/>
      <c r="AD30" s="130"/>
      <c r="AE30" s="102"/>
      <c r="AF30" s="130"/>
      <c r="AG30" s="102"/>
      <c r="AH30" s="130"/>
      <c r="AI30" s="102"/>
      <c r="AJ30" s="130"/>
      <c r="AK30" s="102"/>
      <c r="AL30" s="130"/>
      <c r="AM30" s="102"/>
      <c r="AN30" s="130"/>
      <c r="AO30" s="102"/>
      <c r="AP30" s="130"/>
      <c r="AQ30" s="102"/>
      <c r="AR30" s="130"/>
      <c r="AS30" s="102"/>
      <c r="AT30" s="130"/>
      <c r="AU30" s="102"/>
      <c r="AV30" s="130"/>
      <c r="AW30" s="102"/>
      <c r="AX30" s="130"/>
      <c r="AY30" s="323"/>
      <c r="AZ30" s="130"/>
      <c r="BA30" s="323"/>
      <c r="BB30" s="130"/>
      <c r="BC30" s="323"/>
      <c r="BD30" s="130"/>
      <c r="BE30" s="323">
        <f>BE31</f>
        <v>0</v>
      </c>
      <c r="BF30" s="130"/>
      <c r="BG30" s="323">
        <f>BG31</f>
        <v>363740</v>
      </c>
      <c r="BH30" s="130">
        <f t="shared" ref="BH30:BR35" si="14">BG30-BE30</f>
        <v>363740</v>
      </c>
      <c r="BI30" s="323">
        <f>BI31</f>
        <v>363740</v>
      </c>
      <c r="BJ30" s="130">
        <f t="shared" si="14"/>
        <v>0</v>
      </c>
      <c r="BK30" s="323">
        <f>BK31</f>
        <v>363740</v>
      </c>
      <c r="BL30" s="130">
        <f t="shared" si="14"/>
        <v>0</v>
      </c>
      <c r="BM30" s="323">
        <f>BM31</f>
        <v>363740</v>
      </c>
      <c r="BN30" s="130">
        <f t="shared" si="14"/>
        <v>0</v>
      </c>
      <c r="BO30" s="323">
        <f>BO31</f>
        <v>363740</v>
      </c>
      <c r="BP30" s="130">
        <f t="shared" si="14"/>
        <v>0</v>
      </c>
      <c r="BQ30" s="323">
        <f>BQ31</f>
        <v>363740</v>
      </c>
      <c r="BR30" s="130">
        <f t="shared" si="14"/>
        <v>0</v>
      </c>
      <c r="BS30" s="323">
        <f>BS31</f>
        <v>363740</v>
      </c>
      <c r="BT30" s="130">
        <f t="shared" si="5"/>
        <v>0</v>
      </c>
      <c r="BU30" s="323">
        <f>BU31</f>
        <v>0</v>
      </c>
      <c r="BV30" s="130">
        <f t="shared" si="6"/>
        <v>-363740</v>
      </c>
      <c r="BW30" s="323">
        <f>BW31</f>
        <v>0</v>
      </c>
      <c r="BX30" s="130">
        <f t="shared" si="7"/>
        <v>0</v>
      </c>
      <c r="BY30" s="323">
        <f>BY31</f>
        <v>0</v>
      </c>
      <c r="BZ30" s="130">
        <f t="shared" si="8"/>
        <v>0</v>
      </c>
      <c r="CA30" s="323">
        <f>CA31</f>
        <v>0</v>
      </c>
      <c r="CB30" s="130">
        <f t="shared" si="9"/>
        <v>0</v>
      </c>
      <c r="CC30" s="52"/>
      <c r="CD30" s="33"/>
      <c r="CE30" s="33"/>
      <c r="CF30" s="33"/>
      <c r="CG30" s="33"/>
      <c r="CH30" s="33"/>
      <c r="CI30" s="33"/>
      <c r="CJ30" s="33"/>
      <c r="CK30" s="33"/>
    </row>
    <row r="31" spans="1:89" s="34" customFormat="1" hidden="1" x14ac:dyDescent="0.2">
      <c r="A31" s="37"/>
      <c r="B31" s="525" t="s">
        <v>48</v>
      </c>
      <c r="C31" s="526"/>
      <c r="D31" s="526"/>
      <c r="E31" s="526"/>
      <c r="F31" s="526"/>
      <c r="G31" s="527"/>
      <c r="H31" s="313" t="s">
        <v>893</v>
      </c>
      <c r="I31" s="314" t="s">
        <v>47</v>
      </c>
      <c r="J31" s="102"/>
      <c r="K31" s="102"/>
      <c r="L31" s="130"/>
      <c r="M31" s="102"/>
      <c r="N31" s="130"/>
      <c r="O31" s="102"/>
      <c r="P31" s="130"/>
      <c r="Q31" s="102"/>
      <c r="R31" s="130"/>
      <c r="S31" s="102"/>
      <c r="T31" s="130"/>
      <c r="U31" s="102"/>
      <c r="V31" s="130"/>
      <c r="W31" s="102"/>
      <c r="X31" s="130"/>
      <c r="Y31" s="102"/>
      <c r="Z31" s="130"/>
      <c r="AA31" s="102"/>
      <c r="AB31" s="130"/>
      <c r="AC31" s="102"/>
      <c r="AD31" s="130"/>
      <c r="AE31" s="102"/>
      <c r="AF31" s="130"/>
      <c r="AG31" s="102"/>
      <c r="AH31" s="130"/>
      <c r="AI31" s="102"/>
      <c r="AJ31" s="130"/>
      <c r="AK31" s="102"/>
      <c r="AL31" s="130"/>
      <c r="AM31" s="102"/>
      <c r="AN31" s="130"/>
      <c r="AO31" s="102"/>
      <c r="AP31" s="130"/>
      <c r="AQ31" s="102"/>
      <c r="AR31" s="130"/>
      <c r="AS31" s="102"/>
      <c r="AT31" s="130"/>
      <c r="AU31" s="102"/>
      <c r="AV31" s="130"/>
      <c r="AW31" s="102"/>
      <c r="AX31" s="130"/>
      <c r="AY31" s="323"/>
      <c r="AZ31" s="130"/>
      <c r="BA31" s="323"/>
      <c r="BB31" s="130"/>
      <c r="BC31" s="323"/>
      <c r="BD31" s="130"/>
      <c r="BE31" s="323">
        <f>BE32</f>
        <v>0</v>
      </c>
      <c r="BF31" s="130"/>
      <c r="BG31" s="323">
        <f>BG32</f>
        <v>363740</v>
      </c>
      <c r="BH31" s="130">
        <f t="shared" si="14"/>
        <v>363740</v>
      </c>
      <c r="BI31" s="323">
        <f>BI32</f>
        <v>363740</v>
      </c>
      <c r="BJ31" s="130">
        <f t="shared" si="14"/>
        <v>0</v>
      </c>
      <c r="BK31" s="323">
        <f>BK32</f>
        <v>363740</v>
      </c>
      <c r="BL31" s="130">
        <f t="shared" si="14"/>
        <v>0</v>
      </c>
      <c r="BM31" s="323">
        <f>BM32</f>
        <v>363740</v>
      </c>
      <c r="BN31" s="130">
        <f t="shared" si="14"/>
        <v>0</v>
      </c>
      <c r="BO31" s="323">
        <f>BO32</f>
        <v>363740</v>
      </c>
      <c r="BP31" s="130">
        <f t="shared" si="14"/>
        <v>0</v>
      </c>
      <c r="BQ31" s="323">
        <f>BQ32</f>
        <v>363740</v>
      </c>
      <c r="BR31" s="130">
        <f t="shared" si="14"/>
        <v>0</v>
      </c>
      <c r="BS31" s="323">
        <f>BS32</f>
        <v>363740</v>
      </c>
      <c r="BT31" s="130">
        <f t="shared" si="5"/>
        <v>0</v>
      </c>
      <c r="BU31" s="323">
        <f>BU32</f>
        <v>0</v>
      </c>
      <c r="BV31" s="130">
        <f t="shared" si="6"/>
        <v>-363740</v>
      </c>
      <c r="BW31" s="323">
        <f>BW32</f>
        <v>0</v>
      </c>
      <c r="BX31" s="130">
        <f t="shared" si="7"/>
        <v>0</v>
      </c>
      <c r="BY31" s="323">
        <f>BY32</f>
        <v>0</v>
      </c>
      <c r="BZ31" s="130">
        <f t="shared" si="8"/>
        <v>0</v>
      </c>
      <c r="CA31" s="323">
        <f>CA32</f>
        <v>0</v>
      </c>
      <c r="CB31" s="130">
        <f t="shared" si="9"/>
        <v>0</v>
      </c>
      <c r="CC31" s="52"/>
      <c r="CD31" s="33"/>
      <c r="CE31" s="33"/>
      <c r="CF31" s="33"/>
      <c r="CG31" s="33"/>
      <c r="CH31" s="33"/>
      <c r="CI31" s="33"/>
      <c r="CJ31" s="33"/>
      <c r="CK31" s="33"/>
    </row>
    <row r="32" spans="1:89" s="49" customFormat="1" hidden="1" x14ac:dyDescent="0.2">
      <c r="A32" s="45"/>
      <c r="B32" s="532" t="s">
        <v>46</v>
      </c>
      <c r="C32" s="532"/>
      <c r="D32" s="532"/>
      <c r="E32" s="532"/>
      <c r="F32" s="532"/>
      <c r="G32" s="532"/>
      <c r="H32" s="324" t="s">
        <v>893</v>
      </c>
      <c r="I32" s="325" t="s">
        <v>44</v>
      </c>
      <c r="J32" s="106"/>
      <c r="K32" s="106"/>
      <c r="L32" s="103"/>
      <c r="M32" s="106"/>
      <c r="N32" s="103"/>
      <c r="O32" s="106"/>
      <c r="P32" s="103"/>
      <c r="Q32" s="106"/>
      <c r="R32" s="103"/>
      <c r="S32" s="106"/>
      <c r="T32" s="103"/>
      <c r="U32" s="106"/>
      <c r="V32" s="103"/>
      <c r="W32" s="106"/>
      <c r="X32" s="103"/>
      <c r="Y32" s="106"/>
      <c r="Z32" s="103"/>
      <c r="AA32" s="106"/>
      <c r="AB32" s="103"/>
      <c r="AC32" s="106"/>
      <c r="AD32" s="103"/>
      <c r="AE32" s="106"/>
      <c r="AF32" s="103"/>
      <c r="AG32" s="106"/>
      <c r="AH32" s="103"/>
      <c r="AI32" s="106"/>
      <c r="AJ32" s="103"/>
      <c r="AK32" s="106"/>
      <c r="AL32" s="103"/>
      <c r="AM32" s="106"/>
      <c r="AN32" s="103"/>
      <c r="AO32" s="106"/>
      <c r="AP32" s="103"/>
      <c r="AQ32" s="106"/>
      <c r="AR32" s="103"/>
      <c r="AS32" s="106"/>
      <c r="AT32" s="103"/>
      <c r="AU32" s="106"/>
      <c r="AV32" s="103"/>
      <c r="AW32" s="106"/>
      <c r="AX32" s="103"/>
      <c r="AY32" s="319"/>
      <c r="AZ32" s="103"/>
      <c r="BA32" s="319"/>
      <c r="BB32" s="103"/>
      <c r="BC32" s="319"/>
      <c r="BD32" s="103"/>
      <c r="BE32" s="319">
        <v>0</v>
      </c>
      <c r="BF32" s="103"/>
      <c r="BG32" s="318">
        <v>363740</v>
      </c>
      <c r="BH32" s="103">
        <f t="shared" si="14"/>
        <v>363740</v>
      </c>
      <c r="BI32" s="318">
        <v>363740</v>
      </c>
      <c r="BJ32" s="103">
        <f t="shared" si="14"/>
        <v>0</v>
      </c>
      <c r="BK32" s="318">
        <v>363740</v>
      </c>
      <c r="BL32" s="103">
        <f t="shared" si="14"/>
        <v>0</v>
      </c>
      <c r="BM32" s="318">
        <v>363740</v>
      </c>
      <c r="BN32" s="103">
        <f t="shared" si="14"/>
        <v>0</v>
      </c>
      <c r="BO32" s="318">
        <v>363740</v>
      </c>
      <c r="BP32" s="103">
        <f t="shared" si="14"/>
        <v>0</v>
      </c>
      <c r="BQ32" s="318">
        <v>363740</v>
      </c>
      <c r="BR32" s="103">
        <f t="shared" si="14"/>
        <v>0</v>
      </c>
      <c r="BS32" s="318">
        <v>363740</v>
      </c>
      <c r="BT32" s="103">
        <f t="shared" si="5"/>
        <v>0</v>
      </c>
      <c r="BU32" s="322">
        <v>0</v>
      </c>
      <c r="BV32" s="103">
        <f t="shared" si="6"/>
        <v>-363740</v>
      </c>
      <c r="BW32" s="322">
        <v>0</v>
      </c>
      <c r="BX32" s="103">
        <f t="shared" si="7"/>
        <v>0</v>
      </c>
      <c r="BY32" s="322">
        <v>0</v>
      </c>
      <c r="BZ32" s="103">
        <f t="shared" si="8"/>
        <v>0</v>
      </c>
      <c r="CA32" s="322">
        <v>0</v>
      </c>
      <c r="CB32" s="103">
        <f t="shared" si="9"/>
        <v>0</v>
      </c>
      <c r="CC32" s="53"/>
      <c r="CD32" s="48"/>
      <c r="CE32" s="48"/>
      <c r="CF32" s="48"/>
      <c r="CG32" s="48"/>
      <c r="CH32" s="48"/>
      <c r="CI32" s="48"/>
      <c r="CJ32" s="48"/>
      <c r="CK32" s="48"/>
    </row>
    <row r="33" spans="1:89" s="34" customFormat="1" hidden="1" x14ac:dyDescent="0.2">
      <c r="A33" s="37"/>
      <c r="B33" s="525" t="s">
        <v>894</v>
      </c>
      <c r="C33" s="526"/>
      <c r="D33" s="526"/>
      <c r="E33" s="526"/>
      <c r="F33" s="526"/>
      <c r="G33" s="527"/>
      <c r="H33" s="315" t="s">
        <v>895</v>
      </c>
      <c r="I33" s="316" t="s">
        <v>5</v>
      </c>
      <c r="J33" s="102"/>
      <c r="K33" s="102"/>
      <c r="L33" s="130"/>
      <c r="M33" s="102"/>
      <c r="N33" s="130"/>
      <c r="O33" s="102"/>
      <c r="P33" s="130"/>
      <c r="Q33" s="102"/>
      <c r="R33" s="130"/>
      <c r="S33" s="102"/>
      <c r="T33" s="130"/>
      <c r="U33" s="102"/>
      <c r="V33" s="130"/>
      <c r="W33" s="102"/>
      <c r="X33" s="130"/>
      <c r="Y33" s="102"/>
      <c r="Z33" s="130"/>
      <c r="AA33" s="102"/>
      <c r="AB33" s="130"/>
      <c r="AC33" s="102"/>
      <c r="AD33" s="130"/>
      <c r="AE33" s="102"/>
      <c r="AF33" s="130"/>
      <c r="AG33" s="102"/>
      <c r="AH33" s="130"/>
      <c r="AI33" s="102"/>
      <c r="AJ33" s="130"/>
      <c r="AK33" s="102"/>
      <c r="AL33" s="130"/>
      <c r="AM33" s="102"/>
      <c r="AN33" s="130"/>
      <c r="AO33" s="102"/>
      <c r="AP33" s="130"/>
      <c r="AQ33" s="102"/>
      <c r="AR33" s="130"/>
      <c r="AS33" s="102"/>
      <c r="AT33" s="130"/>
      <c r="AU33" s="102"/>
      <c r="AV33" s="130"/>
      <c r="AW33" s="102"/>
      <c r="AX33" s="130"/>
      <c r="AY33" s="323"/>
      <c r="AZ33" s="130"/>
      <c r="BA33" s="323"/>
      <c r="BB33" s="130"/>
      <c r="BC33" s="323"/>
      <c r="BD33" s="130"/>
      <c r="BE33" s="323">
        <f>BE34</f>
        <v>0</v>
      </c>
      <c r="BF33" s="130"/>
      <c r="BG33" s="323">
        <f>BG34</f>
        <v>320800</v>
      </c>
      <c r="BH33" s="130">
        <f t="shared" si="14"/>
        <v>320800</v>
      </c>
      <c r="BI33" s="323">
        <f>BI34</f>
        <v>320800</v>
      </c>
      <c r="BJ33" s="130">
        <f t="shared" si="14"/>
        <v>0</v>
      </c>
      <c r="BK33" s="323">
        <f>BK34</f>
        <v>320800</v>
      </c>
      <c r="BL33" s="130">
        <f t="shared" si="14"/>
        <v>0</v>
      </c>
      <c r="BM33" s="323">
        <f>BM34</f>
        <v>320800</v>
      </c>
      <c r="BN33" s="130">
        <f t="shared" si="14"/>
        <v>0</v>
      </c>
      <c r="BO33" s="323">
        <f>BO34</f>
        <v>320800</v>
      </c>
      <c r="BP33" s="130">
        <f t="shared" si="14"/>
        <v>0</v>
      </c>
      <c r="BQ33" s="323">
        <f>BQ34</f>
        <v>320800</v>
      </c>
      <c r="BR33" s="130">
        <f t="shared" si="14"/>
        <v>0</v>
      </c>
      <c r="BS33" s="323">
        <f>BS34</f>
        <v>320800</v>
      </c>
      <c r="BT33" s="130">
        <f t="shared" si="5"/>
        <v>0</v>
      </c>
      <c r="BU33" s="323">
        <f>BU34</f>
        <v>0</v>
      </c>
      <c r="BV33" s="130">
        <f t="shared" si="6"/>
        <v>-320800</v>
      </c>
      <c r="BW33" s="323">
        <f>BW34</f>
        <v>0</v>
      </c>
      <c r="BX33" s="130">
        <f t="shared" si="7"/>
        <v>0</v>
      </c>
      <c r="BY33" s="323">
        <f>BY34</f>
        <v>0</v>
      </c>
      <c r="BZ33" s="130">
        <f t="shared" si="8"/>
        <v>0</v>
      </c>
      <c r="CA33" s="323">
        <f>CA34</f>
        <v>0</v>
      </c>
      <c r="CB33" s="130">
        <f t="shared" si="9"/>
        <v>0</v>
      </c>
      <c r="CC33" s="52"/>
      <c r="CD33" s="33"/>
      <c r="CE33" s="33"/>
      <c r="CF33" s="33"/>
      <c r="CG33" s="33"/>
      <c r="CH33" s="33"/>
      <c r="CI33" s="33"/>
      <c r="CJ33" s="33"/>
      <c r="CK33" s="33"/>
    </row>
    <row r="34" spans="1:89" s="34" customFormat="1" hidden="1" x14ac:dyDescent="0.2">
      <c r="A34" s="37"/>
      <c r="B34" s="525" t="s">
        <v>48</v>
      </c>
      <c r="C34" s="526"/>
      <c r="D34" s="526"/>
      <c r="E34" s="526"/>
      <c r="F34" s="526"/>
      <c r="G34" s="527"/>
      <c r="H34" s="313" t="s">
        <v>895</v>
      </c>
      <c r="I34" s="314" t="s">
        <v>47</v>
      </c>
      <c r="J34" s="102"/>
      <c r="K34" s="102"/>
      <c r="L34" s="130"/>
      <c r="M34" s="102"/>
      <c r="N34" s="130"/>
      <c r="O34" s="102"/>
      <c r="P34" s="130"/>
      <c r="Q34" s="102"/>
      <c r="R34" s="130"/>
      <c r="S34" s="102"/>
      <c r="T34" s="130"/>
      <c r="U34" s="102"/>
      <c r="V34" s="130"/>
      <c r="W34" s="102"/>
      <c r="X34" s="130"/>
      <c r="Y34" s="102"/>
      <c r="Z34" s="130"/>
      <c r="AA34" s="102"/>
      <c r="AB34" s="130"/>
      <c r="AC34" s="102"/>
      <c r="AD34" s="130"/>
      <c r="AE34" s="102"/>
      <c r="AF34" s="130"/>
      <c r="AG34" s="102"/>
      <c r="AH34" s="130"/>
      <c r="AI34" s="102"/>
      <c r="AJ34" s="130"/>
      <c r="AK34" s="102"/>
      <c r="AL34" s="130"/>
      <c r="AM34" s="102"/>
      <c r="AN34" s="130"/>
      <c r="AO34" s="102"/>
      <c r="AP34" s="130"/>
      <c r="AQ34" s="102"/>
      <c r="AR34" s="130"/>
      <c r="AS34" s="102"/>
      <c r="AT34" s="130"/>
      <c r="AU34" s="102"/>
      <c r="AV34" s="130"/>
      <c r="AW34" s="102"/>
      <c r="AX34" s="130"/>
      <c r="AY34" s="323"/>
      <c r="AZ34" s="130"/>
      <c r="BA34" s="323"/>
      <c r="BB34" s="130"/>
      <c r="BC34" s="323"/>
      <c r="BD34" s="130"/>
      <c r="BE34" s="323">
        <f>BE35</f>
        <v>0</v>
      </c>
      <c r="BF34" s="130"/>
      <c r="BG34" s="323">
        <f>BG35</f>
        <v>320800</v>
      </c>
      <c r="BH34" s="130">
        <f t="shared" si="14"/>
        <v>320800</v>
      </c>
      <c r="BI34" s="323">
        <f>BI35</f>
        <v>320800</v>
      </c>
      <c r="BJ34" s="130">
        <f t="shared" si="14"/>
        <v>0</v>
      </c>
      <c r="BK34" s="323">
        <f>BK35</f>
        <v>320800</v>
      </c>
      <c r="BL34" s="130">
        <f t="shared" si="14"/>
        <v>0</v>
      </c>
      <c r="BM34" s="323">
        <f>BM35</f>
        <v>320800</v>
      </c>
      <c r="BN34" s="130">
        <f t="shared" si="14"/>
        <v>0</v>
      </c>
      <c r="BO34" s="323">
        <f>BO35</f>
        <v>320800</v>
      </c>
      <c r="BP34" s="130">
        <f t="shared" si="14"/>
        <v>0</v>
      </c>
      <c r="BQ34" s="323">
        <f>BQ35</f>
        <v>320800</v>
      </c>
      <c r="BR34" s="130">
        <f t="shared" si="14"/>
        <v>0</v>
      </c>
      <c r="BS34" s="323">
        <f>BS35</f>
        <v>320800</v>
      </c>
      <c r="BT34" s="130">
        <f t="shared" si="5"/>
        <v>0</v>
      </c>
      <c r="BU34" s="323">
        <f>BU35</f>
        <v>0</v>
      </c>
      <c r="BV34" s="130">
        <f t="shared" si="6"/>
        <v>-320800</v>
      </c>
      <c r="BW34" s="323">
        <f>BW35</f>
        <v>0</v>
      </c>
      <c r="BX34" s="130">
        <f t="shared" si="7"/>
        <v>0</v>
      </c>
      <c r="BY34" s="323">
        <f>BY35</f>
        <v>0</v>
      </c>
      <c r="BZ34" s="130">
        <f t="shared" si="8"/>
        <v>0</v>
      </c>
      <c r="CA34" s="323">
        <f>CA35</f>
        <v>0</v>
      </c>
      <c r="CB34" s="130">
        <f t="shared" si="9"/>
        <v>0</v>
      </c>
      <c r="CC34" s="52"/>
      <c r="CD34" s="33"/>
      <c r="CE34" s="33"/>
      <c r="CF34" s="33"/>
      <c r="CG34" s="33"/>
      <c r="CH34" s="33"/>
      <c r="CI34" s="33"/>
      <c r="CJ34" s="33"/>
      <c r="CK34" s="33"/>
    </row>
    <row r="35" spans="1:89" s="49" customFormat="1" hidden="1" x14ac:dyDescent="0.2">
      <c r="A35" s="45"/>
      <c r="B35" s="532" t="s">
        <v>46</v>
      </c>
      <c r="C35" s="532"/>
      <c r="D35" s="532"/>
      <c r="E35" s="532"/>
      <c r="F35" s="532"/>
      <c r="G35" s="532"/>
      <c r="H35" s="324" t="s">
        <v>895</v>
      </c>
      <c r="I35" s="325" t="s">
        <v>44</v>
      </c>
      <c r="J35" s="106"/>
      <c r="K35" s="106"/>
      <c r="L35" s="103"/>
      <c r="M35" s="106"/>
      <c r="N35" s="103"/>
      <c r="O35" s="106"/>
      <c r="P35" s="103"/>
      <c r="Q35" s="106"/>
      <c r="R35" s="103"/>
      <c r="S35" s="106"/>
      <c r="T35" s="103"/>
      <c r="U35" s="106"/>
      <c r="V35" s="103"/>
      <c r="W35" s="106"/>
      <c r="X35" s="103"/>
      <c r="Y35" s="106"/>
      <c r="Z35" s="103"/>
      <c r="AA35" s="106"/>
      <c r="AB35" s="103"/>
      <c r="AC35" s="106"/>
      <c r="AD35" s="103"/>
      <c r="AE35" s="106"/>
      <c r="AF35" s="103"/>
      <c r="AG35" s="106"/>
      <c r="AH35" s="103"/>
      <c r="AI35" s="106"/>
      <c r="AJ35" s="103"/>
      <c r="AK35" s="106"/>
      <c r="AL35" s="103"/>
      <c r="AM35" s="106"/>
      <c r="AN35" s="103"/>
      <c r="AO35" s="106"/>
      <c r="AP35" s="103"/>
      <c r="AQ35" s="106"/>
      <c r="AR35" s="103"/>
      <c r="AS35" s="106"/>
      <c r="AT35" s="103"/>
      <c r="AU35" s="106"/>
      <c r="AV35" s="103"/>
      <c r="AW35" s="106"/>
      <c r="AX35" s="103"/>
      <c r="AY35" s="319"/>
      <c r="AZ35" s="103"/>
      <c r="BA35" s="319"/>
      <c r="BB35" s="103"/>
      <c r="BC35" s="319"/>
      <c r="BD35" s="103"/>
      <c r="BE35" s="319">
        <v>0</v>
      </c>
      <c r="BF35" s="103"/>
      <c r="BG35" s="318">
        <v>320800</v>
      </c>
      <c r="BH35" s="103">
        <f t="shared" si="14"/>
        <v>320800</v>
      </c>
      <c r="BI35" s="318">
        <v>320800</v>
      </c>
      <c r="BJ35" s="103">
        <f t="shared" si="14"/>
        <v>0</v>
      </c>
      <c r="BK35" s="318">
        <v>320800</v>
      </c>
      <c r="BL35" s="103">
        <f t="shared" si="14"/>
        <v>0</v>
      </c>
      <c r="BM35" s="318">
        <v>320800</v>
      </c>
      <c r="BN35" s="103">
        <f t="shared" si="14"/>
        <v>0</v>
      </c>
      <c r="BO35" s="318">
        <v>320800</v>
      </c>
      <c r="BP35" s="103">
        <f t="shared" si="14"/>
        <v>0</v>
      </c>
      <c r="BQ35" s="318">
        <v>320800</v>
      </c>
      <c r="BR35" s="103">
        <f t="shared" si="14"/>
        <v>0</v>
      </c>
      <c r="BS35" s="318">
        <v>320800</v>
      </c>
      <c r="BT35" s="103">
        <f t="shared" si="5"/>
        <v>0</v>
      </c>
      <c r="BU35" s="322">
        <v>0</v>
      </c>
      <c r="BV35" s="103">
        <f t="shared" si="6"/>
        <v>-320800</v>
      </c>
      <c r="BW35" s="322">
        <v>0</v>
      </c>
      <c r="BX35" s="103">
        <f t="shared" si="7"/>
        <v>0</v>
      </c>
      <c r="BY35" s="322">
        <v>0</v>
      </c>
      <c r="BZ35" s="103">
        <f t="shared" si="8"/>
        <v>0</v>
      </c>
      <c r="CA35" s="322">
        <v>0</v>
      </c>
      <c r="CB35" s="103">
        <f t="shared" si="9"/>
        <v>0</v>
      </c>
      <c r="CC35" s="53"/>
      <c r="CD35" s="48"/>
      <c r="CE35" s="48"/>
      <c r="CF35" s="48"/>
      <c r="CG35" s="48"/>
      <c r="CH35" s="48"/>
      <c r="CI35" s="48"/>
      <c r="CJ35" s="48"/>
      <c r="CK35" s="48"/>
    </row>
    <row r="36" spans="1:89" s="34" customFormat="1" hidden="1" x14ac:dyDescent="0.2">
      <c r="A36" s="37"/>
      <c r="B36" s="525" t="s">
        <v>896</v>
      </c>
      <c r="C36" s="526"/>
      <c r="D36" s="526"/>
      <c r="E36" s="526"/>
      <c r="F36" s="526"/>
      <c r="G36" s="527"/>
      <c r="H36" s="315" t="s">
        <v>897</v>
      </c>
      <c r="I36" s="316" t="s">
        <v>5</v>
      </c>
      <c r="J36" s="102"/>
      <c r="K36" s="102"/>
      <c r="L36" s="130"/>
      <c r="M36" s="102"/>
      <c r="N36" s="130"/>
      <c r="O36" s="102"/>
      <c r="P36" s="130"/>
      <c r="Q36" s="102"/>
      <c r="R36" s="130"/>
      <c r="S36" s="102"/>
      <c r="T36" s="130"/>
      <c r="U36" s="102"/>
      <c r="V36" s="130"/>
      <c r="W36" s="102"/>
      <c r="X36" s="130"/>
      <c r="Y36" s="102"/>
      <c r="Z36" s="130"/>
      <c r="AA36" s="102"/>
      <c r="AB36" s="130"/>
      <c r="AC36" s="102"/>
      <c r="AD36" s="130"/>
      <c r="AE36" s="102"/>
      <c r="AF36" s="130"/>
      <c r="AG36" s="102"/>
      <c r="AH36" s="130"/>
      <c r="AI36" s="102"/>
      <c r="AJ36" s="130"/>
      <c r="AK36" s="102"/>
      <c r="AL36" s="130"/>
      <c r="AM36" s="102"/>
      <c r="AN36" s="130"/>
      <c r="AO36" s="102"/>
      <c r="AP36" s="130"/>
      <c r="AQ36" s="102"/>
      <c r="AR36" s="130"/>
      <c r="AS36" s="102"/>
      <c r="AT36" s="130"/>
      <c r="AU36" s="102"/>
      <c r="AV36" s="130"/>
      <c r="AW36" s="102"/>
      <c r="AX36" s="130"/>
      <c r="AY36" s="323"/>
      <c r="AZ36" s="130"/>
      <c r="BA36" s="323"/>
      <c r="BB36" s="130"/>
      <c r="BC36" s="323"/>
      <c r="BD36" s="130"/>
      <c r="BE36" s="323">
        <f>BE37</f>
        <v>0</v>
      </c>
      <c r="BF36" s="130"/>
      <c r="BG36" s="323">
        <f>BG37</f>
        <v>1116400</v>
      </c>
      <c r="BH36" s="130">
        <f t="shared" ref="BH36:BR38" si="15">BG36-BE36</f>
        <v>1116400</v>
      </c>
      <c r="BI36" s="323">
        <f>BI37</f>
        <v>1116400</v>
      </c>
      <c r="BJ36" s="130">
        <f t="shared" si="15"/>
        <v>0</v>
      </c>
      <c r="BK36" s="323">
        <f>BK37</f>
        <v>1116400</v>
      </c>
      <c r="BL36" s="130">
        <f t="shared" si="15"/>
        <v>0</v>
      </c>
      <c r="BM36" s="323">
        <f>BM37</f>
        <v>1116400</v>
      </c>
      <c r="BN36" s="130">
        <f t="shared" si="15"/>
        <v>0</v>
      </c>
      <c r="BO36" s="323">
        <f>BO37</f>
        <v>1116400</v>
      </c>
      <c r="BP36" s="130">
        <f t="shared" si="15"/>
        <v>0</v>
      </c>
      <c r="BQ36" s="323">
        <f>BQ37</f>
        <v>1116400</v>
      </c>
      <c r="BR36" s="130">
        <f t="shared" si="15"/>
        <v>0</v>
      </c>
      <c r="BS36" s="323">
        <f>BS37</f>
        <v>1116400</v>
      </c>
      <c r="BT36" s="130">
        <f t="shared" si="5"/>
        <v>0</v>
      </c>
      <c r="BU36" s="323">
        <f>BU37</f>
        <v>0</v>
      </c>
      <c r="BV36" s="130">
        <f t="shared" si="6"/>
        <v>-1116400</v>
      </c>
      <c r="BW36" s="323">
        <f>BW37</f>
        <v>0</v>
      </c>
      <c r="BX36" s="130">
        <f t="shared" si="7"/>
        <v>0</v>
      </c>
      <c r="BY36" s="323">
        <f>BY37</f>
        <v>0</v>
      </c>
      <c r="BZ36" s="130">
        <f t="shared" si="8"/>
        <v>0</v>
      </c>
      <c r="CA36" s="323">
        <f>CA37</f>
        <v>0</v>
      </c>
      <c r="CB36" s="130">
        <f t="shared" si="9"/>
        <v>0</v>
      </c>
      <c r="CC36" s="52"/>
      <c r="CD36" s="33"/>
      <c r="CE36" s="33"/>
      <c r="CF36" s="33"/>
      <c r="CG36" s="33"/>
      <c r="CH36" s="33"/>
      <c r="CI36" s="33"/>
      <c r="CJ36" s="33"/>
      <c r="CK36" s="33"/>
    </row>
    <row r="37" spans="1:89" s="34" customFormat="1" hidden="1" x14ac:dyDescent="0.2">
      <c r="A37" s="37"/>
      <c r="B37" s="525" t="s">
        <v>48</v>
      </c>
      <c r="C37" s="526"/>
      <c r="D37" s="526"/>
      <c r="E37" s="526"/>
      <c r="F37" s="526"/>
      <c r="G37" s="527"/>
      <c r="H37" s="313" t="s">
        <v>897</v>
      </c>
      <c r="I37" s="314" t="s">
        <v>47</v>
      </c>
      <c r="J37" s="102"/>
      <c r="K37" s="102"/>
      <c r="L37" s="130"/>
      <c r="M37" s="102"/>
      <c r="N37" s="130"/>
      <c r="O37" s="102"/>
      <c r="P37" s="130"/>
      <c r="Q37" s="102"/>
      <c r="R37" s="130"/>
      <c r="S37" s="102"/>
      <c r="T37" s="130"/>
      <c r="U37" s="102"/>
      <c r="V37" s="130"/>
      <c r="W37" s="102"/>
      <c r="X37" s="130"/>
      <c r="Y37" s="102"/>
      <c r="Z37" s="130"/>
      <c r="AA37" s="102"/>
      <c r="AB37" s="130"/>
      <c r="AC37" s="102"/>
      <c r="AD37" s="130"/>
      <c r="AE37" s="102"/>
      <c r="AF37" s="130"/>
      <c r="AG37" s="102"/>
      <c r="AH37" s="130"/>
      <c r="AI37" s="102"/>
      <c r="AJ37" s="130"/>
      <c r="AK37" s="102"/>
      <c r="AL37" s="130"/>
      <c r="AM37" s="102"/>
      <c r="AN37" s="130"/>
      <c r="AO37" s="102"/>
      <c r="AP37" s="130"/>
      <c r="AQ37" s="102"/>
      <c r="AR37" s="130"/>
      <c r="AS37" s="102"/>
      <c r="AT37" s="130"/>
      <c r="AU37" s="102"/>
      <c r="AV37" s="130"/>
      <c r="AW37" s="102"/>
      <c r="AX37" s="130"/>
      <c r="AY37" s="323"/>
      <c r="AZ37" s="130"/>
      <c r="BA37" s="323"/>
      <c r="BB37" s="130"/>
      <c r="BC37" s="323"/>
      <c r="BD37" s="130"/>
      <c r="BE37" s="323">
        <f>BE38</f>
        <v>0</v>
      </c>
      <c r="BF37" s="130"/>
      <c r="BG37" s="323">
        <f>BG38</f>
        <v>1116400</v>
      </c>
      <c r="BH37" s="130">
        <f t="shared" si="15"/>
        <v>1116400</v>
      </c>
      <c r="BI37" s="323">
        <f>BI38</f>
        <v>1116400</v>
      </c>
      <c r="BJ37" s="130">
        <f t="shared" si="15"/>
        <v>0</v>
      </c>
      <c r="BK37" s="323">
        <f>BK38</f>
        <v>1116400</v>
      </c>
      <c r="BL37" s="130">
        <f t="shared" si="15"/>
        <v>0</v>
      </c>
      <c r="BM37" s="323">
        <f>BM38</f>
        <v>1116400</v>
      </c>
      <c r="BN37" s="130">
        <f t="shared" si="15"/>
        <v>0</v>
      </c>
      <c r="BO37" s="323">
        <f>BO38</f>
        <v>1116400</v>
      </c>
      <c r="BP37" s="130">
        <f t="shared" si="15"/>
        <v>0</v>
      </c>
      <c r="BQ37" s="323">
        <f>BQ38</f>
        <v>1116400</v>
      </c>
      <c r="BR37" s="130">
        <f t="shared" si="15"/>
        <v>0</v>
      </c>
      <c r="BS37" s="323">
        <f>BS38</f>
        <v>1116400</v>
      </c>
      <c r="BT37" s="130">
        <f t="shared" si="5"/>
        <v>0</v>
      </c>
      <c r="BU37" s="323">
        <f>BU38</f>
        <v>0</v>
      </c>
      <c r="BV37" s="130">
        <f t="shared" si="6"/>
        <v>-1116400</v>
      </c>
      <c r="BW37" s="323">
        <f>BW38</f>
        <v>0</v>
      </c>
      <c r="BX37" s="130">
        <f t="shared" si="7"/>
        <v>0</v>
      </c>
      <c r="BY37" s="323">
        <f>BY38</f>
        <v>0</v>
      </c>
      <c r="BZ37" s="130">
        <f t="shared" si="8"/>
        <v>0</v>
      </c>
      <c r="CA37" s="323">
        <f>CA38</f>
        <v>0</v>
      </c>
      <c r="CB37" s="130">
        <f t="shared" si="9"/>
        <v>0</v>
      </c>
      <c r="CC37" s="52"/>
      <c r="CD37" s="33"/>
      <c r="CE37" s="33"/>
      <c r="CF37" s="33"/>
      <c r="CG37" s="33"/>
      <c r="CH37" s="33"/>
      <c r="CI37" s="33"/>
      <c r="CJ37" s="33"/>
      <c r="CK37" s="33"/>
    </row>
    <row r="38" spans="1:89" s="49" customFormat="1" hidden="1" x14ac:dyDescent="0.2">
      <c r="A38" s="45"/>
      <c r="B38" s="532" t="s">
        <v>46</v>
      </c>
      <c r="C38" s="532"/>
      <c r="D38" s="532"/>
      <c r="E38" s="532"/>
      <c r="F38" s="532"/>
      <c r="G38" s="532"/>
      <c r="H38" s="324" t="s">
        <v>897</v>
      </c>
      <c r="I38" s="325" t="s">
        <v>44</v>
      </c>
      <c r="J38" s="106"/>
      <c r="K38" s="106"/>
      <c r="L38" s="103"/>
      <c r="M38" s="106"/>
      <c r="N38" s="103"/>
      <c r="O38" s="106"/>
      <c r="P38" s="103"/>
      <c r="Q38" s="106"/>
      <c r="R38" s="103"/>
      <c r="S38" s="106"/>
      <c r="T38" s="103"/>
      <c r="U38" s="106"/>
      <c r="V38" s="103"/>
      <c r="W38" s="106"/>
      <c r="X38" s="103"/>
      <c r="Y38" s="106"/>
      <c r="Z38" s="103"/>
      <c r="AA38" s="106"/>
      <c r="AB38" s="103"/>
      <c r="AC38" s="106"/>
      <c r="AD38" s="103"/>
      <c r="AE38" s="106"/>
      <c r="AF38" s="103"/>
      <c r="AG38" s="106"/>
      <c r="AH38" s="103"/>
      <c r="AI38" s="106"/>
      <c r="AJ38" s="103"/>
      <c r="AK38" s="106"/>
      <c r="AL38" s="103"/>
      <c r="AM38" s="106"/>
      <c r="AN38" s="103"/>
      <c r="AO38" s="106"/>
      <c r="AP38" s="103"/>
      <c r="AQ38" s="106"/>
      <c r="AR38" s="103"/>
      <c r="AS38" s="106"/>
      <c r="AT38" s="103"/>
      <c r="AU38" s="106"/>
      <c r="AV38" s="103"/>
      <c r="AW38" s="106"/>
      <c r="AX38" s="103"/>
      <c r="AY38" s="319"/>
      <c r="AZ38" s="103"/>
      <c r="BA38" s="319"/>
      <c r="BB38" s="103"/>
      <c r="BC38" s="319"/>
      <c r="BD38" s="103"/>
      <c r="BE38" s="319">
        <v>0</v>
      </c>
      <c r="BF38" s="103"/>
      <c r="BG38" s="318">
        <v>1116400</v>
      </c>
      <c r="BH38" s="103">
        <f t="shared" si="15"/>
        <v>1116400</v>
      </c>
      <c r="BI38" s="318">
        <v>1116400</v>
      </c>
      <c r="BJ38" s="103">
        <f t="shared" si="15"/>
        <v>0</v>
      </c>
      <c r="BK38" s="318">
        <v>1116400</v>
      </c>
      <c r="BL38" s="103">
        <f t="shared" si="15"/>
        <v>0</v>
      </c>
      <c r="BM38" s="318">
        <v>1116400</v>
      </c>
      <c r="BN38" s="103">
        <f t="shared" si="15"/>
        <v>0</v>
      </c>
      <c r="BO38" s="318">
        <v>1116400</v>
      </c>
      <c r="BP38" s="103">
        <f t="shared" si="15"/>
        <v>0</v>
      </c>
      <c r="BQ38" s="318">
        <v>1116400</v>
      </c>
      <c r="BR38" s="103">
        <f t="shared" si="15"/>
        <v>0</v>
      </c>
      <c r="BS38" s="318">
        <v>1116400</v>
      </c>
      <c r="BT38" s="103">
        <f t="shared" si="5"/>
        <v>0</v>
      </c>
      <c r="BU38" s="322">
        <v>0</v>
      </c>
      <c r="BV38" s="103">
        <f t="shared" si="6"/>
        <v>-1116400</v>
      </c>
      <c r="BW38" s="322">
        <v>0</v>
      </c>
      <c r="BX38" s="103">
        <f t="shared" si="7"/>
        <v>0</v>
      </c>
      <c r="BY38" s="322">
        <v>0</v>
      </c>
      <c r="BZ38" s="103">
        <f t="shared" si="8"/>
        <v>0</v>
      </c>
      <c r="CA38" s="322">
        <v>0</v>
      </c>
      <c r="CB38" s="103">
        <f t="shared" si="9"/>
        <v>0</v>
      </c>
      <c r="CC38" s="53"/>
      <c r="CD38" s="48"/>
      <c r="CE38" s="48"/>
      <c r="CF38" s="48"/>
      <c r="CG38" s="48"/>
      <c r="CH38" s="48"/>
      <c r="CI38" s="48"/>
      <c r="CJ38" s="48"/>
      <c r="CK38" s="48"/>
    </row>
    <row r="39" spans="1:89" s="34" customFormat="1" ht="25.5" hidden="1" customHeight="1" x14ac:dyDescent="0.2">
      <c r="A39" s="37"/>
      <c r="B39" s="525" t="s">
        <v>898</v>
      </c>
      <c r="C39" s="526"/>
      <c r="D39" s="526"/>
      <c r="E39" s="526"/>
      <c r="F39" s="526"/>
      <c r="G39" s="527"/>
      <c r="H39" s="315" t="s">
        <v>899</v>
      </c>
      <c r="I39" s="316" t="s">
        <v>5</v>
      </c>
      <c r="J39" s="102"/>
      <c r="K39" s="102"/>
      <c r="L39" s="130"/>
      <c r="M39" s="102"/>
      <c r="N39" s="130"/>
      <c r="O39" s="102"/>
      <c r="P39" s="130"/>
      <c r="Q39" s="102"/>
      <c r="R39" s="130"/>
      <c r="S39" s="102"/>
      <c r="T39" s="130"/>
      <c r="U39" s="102"/>
      <c r="V39" s="130"/>
      <c r="W39" s="102"/>
      <c r="X39" s="130"/>
      <c r="Y39" s="102"/>
      <c r="Z39" s="130"/>
      <c r="AA39" s="102"/>
      <c r="AB39" s="130"/>
      <c r="AC39" s="102"/>
      <c r="AD39" s="130"/>
      <c r="AE39" s="102"/>
      <c r="AF39" s="130"/>
      <c r="AG39" s="102"/>
      <c r="AH39" s="130"/>
      <c r="AI39" s="102"/>
      <c r="AJ39" s="130"/>
      <c r="AK39" s="102"/>
      <c r="AL39" s="130"/>
      <c r="AM39" s="102"/>
      <c r="AN39" s="130"/>
      <c r="AO39" s="102"/>
      <c r="AP39" s="130"/>
      <c r="AQ39" s="102"/>
      <c r="AR39" s="130"/>
      <c r="AS39" s="102"/>
      <c r="AT39" s="130"/>
      <c r="AU39" s="102"/>
      <c r="AV39" s="130"/>
      <c r="AW39" s="102"/>
      <c r="AX39" s="130"/>
      <c r="AY39" s="323"/>
      <c r="AZ39" s="130"/>
      <c r="BA39" s="323"/>
      <c r="BB39" s="130"/>
      <c r="BC39" s="323"/>
      <c r="BD39" s="130"/>
      <c r="BE39" s="323">
        <f>BE40</f>
        <v>0</v>
      </c>
      <c r="BF39" s="130"/>
      <c r="BG39" s="323">
        <f>BG40</f>
        <v>1790000</v>
      </c>
      <c r="BH39" s="130">
        <f t="shared" ref="BH39:BR41" si="16">BG39-BE39</f>
        <v>1790000</v>
      </c>
      <c r="BI39" s="323">
        <f>BI40</f>
        <v>1790000</v>
      </c>
      <c r="BJ39" s="130">
        <f t="shared" si="16"/>
        <v>0</v>
      </c>
      <c r="BK39" s="323">
        <f>BK40</f>
        <v>1790000</v>
      </c>
      <c r="BL39" s="130">
        <f t="shared" si="16"/>
        <v>0</v>
      </c>
      <c r="BM39" s="323">
        <f>BM40</f>
        <v>1790000</v>
      </c>
      <c r="BN39" s="130">
        <f t="shared" si="16"/>
        <v>0</v>
      </c>
      <c r="BO39" s="323">
        <f>BO40</f>
        <v>1790000</v>
      </c>
      <c r="BP39" s="130">
        <f t="shared" si="16"/>
        <v>0</v>
      </c>
      <c r="BQ39" s="323">
        <f>BQ40</f>
        <v>1790000</v>
      </c>
      <c r="BR39" s="130">
        <f t="shared" si="16"/>
        <v>0</v>
      </c>
      <c r="BS39" s="323">
        <f>BS40</f>
        <v>1790000</v>
      </c>
      <c r="BT39" s="130">
        <f t="shared" si="5"/>
        <v>0</v>
      </c>
      <c r="BU39" s="323">
        <f>BU40</f>
        <v>0</v>
      </c>
      <c r="BV39" s="130">
        <f t="shared" si="6"/>
        <v>-1790000</v>
      </c>
      <c r="BW39" s="323">
        <f>BW40</f>
        <v>0</v>
      </c>
      <c r="BX39" s="130">
        <f t="shared" si="7"/>
        <v>0</v>
      </c>
      <c r="BY39" s="323">
        <f>BY40</f>
        <v>0</v>
      </c>
      <c r="BZ39" s="130">
        <f t="shared" si="8"/>
        <v>0</v>
      </c>
      <c r="CA39" s="323">
        <f>CA40</f>
        <v>0</v>
      </c>
      <c r="CB39" s="130">
        <f t="shared" si="9"/>
        <v>0</v>
      </c>
      <c r="CC39" s="52"/>
      <c r="CD39" s="33"/>
      <c r="CE39" s="33"/>
      <c r="CF39" s="33"/>
      <c r="CG39" s="33"/>
      <c r="CH39" s="33"/>
      <c r="CI39" s="33"/>
      <c r="CJ39" s="33"/>
      <c r="CK39" s="33"/>
    </row>
    <row r="40" spans="1:89" s="34" customFormat="1" hidden="1" x14ac:dyDescent="0.2">
      <c r="A40" s="37"/>
      <c r="B40" s="525" t="s">
        <v>48</v>
      </c>
      <c r="C40" s="526"/>
      <c r="D40" s="526"/>
      <c r="E40" s="526"/>
      <c r="F40" s="526"/>
      <c r="G40" s="527"/>
      <c r="H40" s="313" t="s">
        <v>899</v>
      </c>
      <c r="I40" s="314" t="s">
        <v>47</v>
      </c>
      <c r="J40" s="102"/>
      <c r="K40" s="102"/>
      <c r="L40" s="130"/>
      <c r="M40" s="102"/>
      <c r="N40" s="130"/>
      <c r="O40" s="102"/>
      <c r="P40" s="130"/>
      <c r="Q40" s="102"/>
      <c r="R40" s="130"/>
      <c r="S40" s="102"/>
      <c r="T40" s="130"/>
      <c r="U40" s="102"/>
      <c r="V40" s="130"/>
      <c r="W40" s="102"/>
      <c r="X40" s="130"/>
      <c r="Y40" s="102"/>
      <c r="Z40" s="130"/>
      <c r="AA40" s="102"/>
      <c r="AB40" s="130"/>
      <c r="AC40" s="102"/>
      <c r="AD40" s="130"/>
      <c r="AE40" s="102"/>
      <c r="AF40" s="130"/>
      <c r="AG40" s="102"/>
      <c r="AH40" s="130"/>
      <c r="AI40" s="102"/>
      <c r="AJ40" s="130"/>
      <c r="AK40" s="102"/>
      <c r="AL40" s="130"/>
      <c r="AM40" s="102"/>
      <c r="AN40" s="130"/>
      <c r="AO40" s="102"/>
      <c r="AP40" s="130"/>
      <c r="AQ40" s="102"/>
      <c r="AR40" s="130"/>
      <c r="AS40" s="102"/>
      <c r="AT40" s="130"/>
      <c r="AU40" s="102"/>
      <c r="AV40" s="130"/>
      <c r="AW40" s="102"/>
      <c r="AX40" s="130"/>
      <c r="AY40" s="323"/>
      <c r="AZ40" s="130"/>
      <c r="BA40" s="323"/>
      <c r="BB40" s="130"/>
      <c r="BC40" s="323"/>
      <c r="BD40" s="130"/>
      <c r="BE40" s="323">
        <f>BE41</f>
        <v>0</v>
      </c>
      <c r="BF40" s="130"/>
      <c r="BG40" s="323">
        <f>BG41</f>
        <v>1790000</v>
      </c>
      <c r="BH40" s="130">
        <f t="shared" si="16"/>
        <v>1790000</v>
      </c>
      <c r="BI40" s="323">
        <f>BI41</f>
        <v>1790000</v>
      </c>
      <c r="BJ40" s="130">
        <f t="shared" si="16"/>
        <v>0</v>
      </c>
      <c r="BK40" s="323">
        <f>BK41</f>
        <v>1790000</v>
      </c>
      <c r="BL40" s="130">
        <f t="shared" si="16"/>
        <v>0</v>
      </c>
      <c r="BM40" s="323">
        <f>BM41</f>
        <v>1790000</v>
      </c>
      <c r="BN40" s="130">
        <f t="shared" si="16"/>
        <v>0</v>
      </c>
      <c r="BO40" s="323">
        <f>BO41</f>
        <v>1790000</v>
      </c>
      <c r="BP40" s="130">
        <f t="shared" si="16"/>
        <v>0</v>
      </c>
      <c r="BQ40" s="323">
        <f>BQ41</f>
        <v>1790000</v>
      </c>
      <c r="BR40" s="130">
        <f t="shared" si="16"/>
        <v>0</v>
      </c>
      <c r="BS40" s="323">
        <f>BS41</f>
        <v>1790000</v>
      </c>
      <c r="BT40" s="130">
        <f t="shared" si="5"/>
        <v>0</v>
      </c>
      <c r="BU40" s="323">
        <f>BU41</f>
        <v>0</v>
      </c>
      <c r="BV40" s="130">
        <f t="shared" si="6"/>
        <v>-1790000</v>
      </c>
      <c r="BW40" s="323">
        <f>BW41</f>
        <v>0</v>
      </c>
      <c r="BX40" s="130">
        <f t="shared" si="7"/>
        <v>0</v>
      </c>
      <c r="BY40" s="323">
        <f>BY41</f>
        <v>0</v>
      </c>
      <c r="BZ40" s="130">
        <f t="shared" si="8"/>
        <v>0</v>
      </c>
      <c r="CA40" s="323">
        <f>CA41</f>
        <v>0</v>
      </c>
      <c r="CB40" s="130">
        <f t="shared" si="9"/>
        <v>0</v>
      </c>
      <c r="CC40" s="52"/>
      <c r="CD40" s="33"/>
      <c r="CE40" s="33"/>
      <c r="CF40" s="33"/>
      <c r="CG40" s="33"/>
      <c r="CH40" s="33"/>
      <c r="CI40" s="33"/>
      <c r="CJ40" s="33"/>
      <c r="CK40" s="33"/>
    </row>
    <row r="41" spans="1:89" s="49" customFormat="1" hidden="1" x14ac:dyDescent="0.2">
      <c r="A41" s="45"/>
      <c r="B41" s="532" t="s">
        <v>46</v>
      </c>
      <c r="C41" s="532"/>
      <c r="D41" s="532"/>
      <c r="E41" s="532"/>
      <c r="F41" s="532"/>
      <c r="G41" s="532"/>
      <c r="H41" s="324" t="s">
        <v>899</v>
      </c>
      <c r="I41" s="325" t="s">
        <v>44</v>
      </c>
      <c r="J41" s="106"/>
      <c r="K41" s="106"/>
      <c r="L41" s="103"/>
      <c r="M41" s="106"/>
      <c r="N41" s="103"/>
      <c r="O41" s="106"/>
      <c r="P41" s="103"/>
      <c r="Q41" s="106"/>
      <c r="R41" s="103"/>
      <c r="S41" s="106"/>
      <c r="T41" s="103"/>
      <c r="U41" s="106"/>
      <c r="V41" s="103"/>
      <c r="W41" s="106"/>
      <c r="X41" s="103"/>
      <c r="Y41" s="106"/>
      <c r="Z41" s="103"/>
      <c r="AA41" s="106"/>
      <c r="AB41" s="103"/>
      <c r="AC41" s="106"/>
      <c r="AD41" s="103"/>
      <c r="AE41" s="106"/>
      <c r="AF41" s="103"/>
      <c r="AG41" s="106"/>
      <c r="AH41" s="103"/>
      <c r="AI41" s="106"/>
      <c r="AJ41" s="103"/>
      <c r="AK41" s="106"/>
      <c r="AL41" s="103"/>
      <c r="AM41" s="106"/>
      <c r="AN41" s="103"/>
      <c r="AO41" s="106"/>
      <c r="AP41" s="103"/>
      <c r="AQ41" s="106"/>
      <c r="AR41" s="103"/>
      <c r="AS41" s="106"/>
      <c r="AT41" s="103"/>
      <c r="AU41" s="106"/>
      <c r="AV41" s="103"/>
      <c r="AW41" s="106"/>
      <c r="AX41" s="103"/>
      <c r="AY41" s="319"/>
      <c r="AZ41" s="103"/>
      <c r="BA41" s="319"/>
      <c r="BB41" s="103"/>
      <c r="BC41" s="319"/>
      <c r="BD41" s="103"/>
      <c r="BE41" s="319">
        <v>0</v>
      </c>
      <c r="BF41" s="103"/>
      <c r="BG41" s="318">
        <v>1790000</v>
      </c>
      <c r="BH41" s="103">
        <f t="shared" si="16"/>
        <v>1790000</v>
      </c>
      <c r="BI41" s="318">
        <v>1790000</v>
      </c>
      <c r="BJ41" s="103">
        <f t="shared" si="16"/>
        <v>0</v>
      </c>
      <c r="BK41" s="318">
        <v>1790000</v>
      </c>
      <c r="BL41" s="103">
        <f t="shared" si="16"/>
        <v>0</v>
      </c>
      <c r="BM41" s="318">
        <v>1790000</v>
      </c>
      <c r="BN41" s="103">
        <f t="shared" si="16"/>
        <v>0</v>
      </c>
      <c r="BO41" s="318">
        <v>1790000</v>
      </c>
      <c r="BP41" s="103">
        <f t="shared" si="16"/>
        <v>0</v>
      </c>
      <c r="BQ41" s="318">
        <v>1790000</v>
      </c>
      <c r="BR41" s="103">
        <f t="shared" si="16"/>
        <v>0</v>
      </c>
      <c r="BS41" s="318">
        <v>1790000</v>
      </c>
      <c r="BT41" s="103">
        <f t="shared" si="5"/>
        <v>0</v>
      </c>
      <c r="BU41" s="322">
        <v>0</v>
      </c>
      <c r="BV41" s="103">
        <f t="shared" si="6"/>
        <v>-1790000</v>
      </c>
      <c r="BW41" s="322">
        <v>0</v>
      </c>
      <c r="BX41" s="103">
        <f t="shared" si="7"/>
        <v>0</v>
      </c>
      <c r="BY41" s="322">
        <v>0</v>
      </c>
      <c r="BZ41" s="103">
        <f t="shared" si="8"/>
        <v>0</v>
      </c>
      <c r="CA41" s="322">
        <v>0</v>
      </c>
      <c r="CB41" s="103">
        <f t="shared" si="9"/>
        <v>0</v>
      </c>
      <c r="CC41" s="53"/>
      <c r="CD41" s="48"/>
      <c r="CE41" s="48"/>
      <c r="CF41" s="48"/>
      <c r="CG41" s="48"/>
      <c r="CH41" s="48"/>
      <c r="CI41" s="48"/>
      <c r="CJ41" s="48"/>
      <c r="CK41" s="48"/>
    </row>
    <row r="42" spans="1:89" s="34" customFormat="1" ht="25.5" hidden="1" customHeight="1" x14ac:dyDescent="0.2">
      <c r="A42" s="37"/>
      <c r="B42" s="525" t="s">
        <v>900</v>
      </c>
      <c r="C42" s="526"/>
      <c r="D42" s="526"/>
      <c r="E42" s="526"/>
      <c r="F42" s="526"/>
      <c r="G42" s="527"/>
      <c r="H42" s="315" t="s">
        <v>901</v>
      </c>
      <c r="I42" s="316" t="s">
        <v>5</v>
      </c>
      <c r="J42" s="102"/>
      <c r="K42" s="102"/>
      <c r="L42" s="130"/>
      <c r="M42" s="102"/>
      <c r="N42" s="130"/>
      <c r="O42" s="102"/>
      <c r="P42" s="130"/>
      <c r="Q42" s="102"/>
      <c r="R42" s="130"/>
      <c r="S42" s="102"/>
      <c r="T42" s="130"/>
      <c r="U42" s="102"/>
      <c r="V42" s="130"/>
      <c r="W42" s="102"/>
      <c r="X42" s="130"/>
      <c r="Y42" s="102"/>
      <c r="Z42" s="130"/>
      <c r="AA42" s="102"/>
      <c r="AB42" s="130"/>
      <c r="AC42" s="102"/>
      <c r="AD42" s="130"/>
      <c r="AE42" s="102"/>
      <c r="AF42" s="130"/>
      <c r="AG42" s="102"/>
      <c r="AH42" s="130"/>
      <c r="AI42" s="102"/>
      <c r="AJ42" s="130"/>
      <c r="AK42" s="102"/>
      <c r="AL42" s="130"/>
      <c r="AM42" s="102"/>
      <c r="AN42" s="130"/>
      <c r="AO42" s="102"/>
      <c r="AP42" s="130"/>
      <c r="AQ42" s="102"/>
      <c r="AR42" s="130"/>
      <c r="AS42" s="102"/>
      <c r="AT42" s="130"/>
      <c r="AU42" s="102"/>
      <c r="AV42" s="130"/>
      <c r="AW42" s="102"/>
      <c r="AX42" s="130"/>
      <c r="AY42" s="323"/>
      <c r="AZ42" s="130"/>
      <c r="BA42" s="323"/>
      <c r="BB42" s="130"/>
      <c r="BC42" s="323"/>
      <c r="BD42" s="130"/>
      <c r="BE42" s="323">
        <f>BE43</f>
        <v>0</v>
      </c>
      <c r="BF42" s="130"/>
      <c r="BG42" s="323">
        <f>BG43</f>
        <v>641900</v>
      </c>
      <c r="BH42" s="130">
        <f t="shared" ref="BH42:BR47" si="17">BG42-BE42</f>
        <v>641900</v>
      </c>
      <c r="BI42" s="323">
        <f>BI43</f>
        <v>641900</v>
      </c>
      <c r="BJ42" s="130">
        <f t="shared" si="17"/>
        <v>0</v>
      </c>
      <c r="BK42" s="323">
        <f>BK43</f>
        <v>641900</v>
      </c>
      <c r="BL42" s="130">
        <f t="shared" si="17"/>
        <v>0</v>
      </c>
      <c r="BM42" s="323">
        <f>BM43</f>
        <v>641900</v>
      </c>
      <c r="BN42" s="130">
        <f t="shared" si="17"/>
        <v>0</v>
      </c>
      <c r="BO42" s="323">
        <f>BO43</f>
        <v>641900</v>
      </c>
      <c r="BP42" s="130">
        <f t="shared" si="17"/>
        <v>0</v>
      </c>
      <c r="BQ42" s="323">
        <f>BQ43</f>
        <v>641900</v>
      </c>
      <c r="BR42" s="130">
        <f t="shared" si="17"/>
        <v>0</v>
      </c>
      <c r="BS42" s="323">
        <f>BS43</f>
        <v>641900</v>
      </c>
      <c r="BT42" s="130">
        <f t="shared" si="5"/>
        <v>0</v>
      </c>
      <c r="BU42" s="323">
        <f>BU43</f>
        <v>0</v>
      </c>
      <c r="BV42" s="130">
        <f t="shared" si="6"/>
        <v>-641900</v>
      </c>
      <c r="BW42" s="323">
        <f>BW43</f>
        <v>0</v>
      </c>
      <c r="BX42" s="130">
        <f t="shared" si="7"/>
        <v>0</v>
      </c>
      <c r="BY42" s="323">
        <f>BY43</f>
        <v>0</v>
      </c>
      <c r="BZ42" s="130">
        <f t="shared" si="8"/>
        <v>0</v>
      </c>
      <c r="CA42" s="323">
        <f>CA43</f>
        <v>0</v>
      </c>
      <c r="CB42" s="130">
        <f t="shared" si="9"/>
        <v>0</v>
      </c>
      <c r="CC42" s="52"/>
      <c r="CD42" s="33"/>
      <c r="CE42" s="33"/>
      <c r="CF42" s="33"/>
      <c r="CG42" s="33"/>
      <c r="CH42" s="33"/>
      <c r="CI42" s="33"/>
      <c r="CJ42" s="33"/>
      <c r="CK42" s="33"/>
    </row>
    <row r="43" spans="1:89" s="34" customFormat="1" hidden="1" x14ac:dyDescent="0.2">
      <c r="A43" s="37"/>
      <c r="B43" s="525" t="s">
        <v>48</v>
      </c>
      <c r="C43" s="526"/>
      <c r="D43" s="526"/>
      <c r="E43" s="526"/>
      <c r="F43" s="526"/>
      <c r="G43" s="527"/>
      <c r="H43" s="313" t="s">
        <v>901</v>
      </c>
      <c r="I43" s="314" t="s">
        <v>47</v>
      </c>
      <c r="J43" s="102"/>
      <c r="K43" s="102"/>
      <c r="L43" s="130"/>
      <c r="M43" s="102"/>
      <c r="N43" s="130"/>
      <c r="O43" s="102"/>
      <c r="P43" s="130"/>
      <c r="Q43" s="102"/>
      <c r="R43" s="130"/>
      <c r="S43" s="102"/>
      <c r="T43" s="130"/>
      <c r="U43" s="102"/>
      <c r="V43" s="130"/>
      <c r="W43" s="102"/>
      <c r="X43" s="130"/>
      <c r="Y43" s="102"/>
      <c r="Z43" s="130"/>
      <c r="AA43" s="102"/>
      <c r="AB43" s="130"/>
      <c r="AC43" s="102"/>
      <c r="AD43" s="130"/>
      <c r="AE43" s="102"/>
      <c r="AF43" s="130"/>
      <c r="AG43" s="102"/>
      <c r="AH43" s="130"/>
      <c r="AI43" s="102"/>
      <c r="AJ43" s="130"/>
      <c r="AK43" s="102"/>
      <c r="AL43" s="130"/>
      <c r="AM43" s="102"/>
      <c r="AN43" s="130"/>
      <c r="AO43" s="102"/>
      <c r="AP43" s="130"/>
      <c r="AQ43" s="102"/>
      <c r="AR43" s="130"/>
      <c r="AS43" s="102"/>
      <c r="AT43" s="130"/>
      <c r="AU43" s="102"/>
      <c r="AV43" s="130"/>
      <c r="AW43" s="102"/>
      <c r="AX43" s="130"/>
      <c r="AY43" s="323"/>
      <c r="AZ43" s="130"/>
      <c r="BA43" s="323"/>
      <c r="BB43" s="130"/>
      <c r="BC43" s="323"/>
      <c r="BD43" s="130"/>
      <c r="BE43" s="323">
        <f>BE44</f>
        <v>0</v>
      </c>
      <c r="BF43" s="130"/>
      <c r="BG43" s="323">
        <f>BG44</f>
        <v>641900</v>
      </c>
      <c r="BH43" s="130">
        <f t="shared" si="17"/>
        <v>641900</v>
      </c>
      <c r="BI43" s="323">
        <f>BI44</f>
        <v>641900</v>
      </c>
      <c r="BJ43" s="130">
        <f t="shared" si="17"/>
        <v>0</v>
      </c>
      <c r="BK43" s="323">
        <f>BK44</f>
        <v>641900</v>
      </c>
      <c r="BL43" s="130">
        <f t="shared" si="17"/>
        <v>0</v>
      </c>
      <c r="BM43" s="323">
        <f>BM44</f>
        <v>641900</v>
      </c>
      <c r="BN43" s="130">
        <f t="shared" si="17"/>
        <v>0</v>
      </c>
      <c r="BO43" s="323">
        <f>BO44</f>
        <v>641900</v>
      </c>
      <c r="BP43" s="130">
        <f t="shared" si="17"/>
        <v>0</v>
      </c>
      <c r="BQ43" s="323">
        <f>BQ44</f>
        <v>641900</v>
      </c>
      <c r="BR43" s="130">
        <f t="shared" si="17"/>
        <v>0</v>
      </c>
      <c r="BS43" s="323">
        <f>BS44</f>
        <v>641900</v>
      </c>
      <c r="BT43" s="130">
        <f t="shared" si="5"/>
        <v>0</v>
      </c>
      <c r="BU43" s="323">
        <f>BU44</f>
        <v>0</v>
      </c>
      <c r="BV43" s="130">
        <f t="shared" si="6"/>
        <v>-641900</v>
      </c>
      <c r="BW43" s="323">
        <f>BW44</f>
        <v>0</v>
      </c>
      <c r="BX43" s="130">
        <f t="shared" si="7"/>
        <v>0</v>
      </c>
      <c r="BY43" s="323">
        <f>BY44</f>
        <v>0</v>
      </c>
      <c r="BZ43" s="130">
        <f t="shared" si="8"/>
        <v>0</v>
      </c>
      <c r="CA43" s="323">
        <f>CA44</f>
        <v>0</v>
      </c>
      <c r="CB43" s="130">
        <f t="shared" si="9"/>
        <v>0</v>
      </c>
      <c r="CC43" s="52"/>
      <c r="CD43" s="33"/>
      <c r="CE43" s="33"/>
      <c r="CF43" s="33"/>
      <c r="CG43" s="33"/>
      <c r="CH43" s="33"/>
      <c r="CI43" s="33"/>
      <c r="CJ43" s="33"/>
      <c r="CK43" s="33"/>
    </row>
    <row r="44" spans="1:89" s="49" customFormat="1" hidden="1" x14ac:dyDescent="0.2">
      <c r="A44" s="45"/>
      <c r="B44" s="532" t="s">
        <v>46</v>
      </c>
      <c r="C44" s="532"/>
      <c r="D44" s="532"/>
      <c r="E44" s="532"/>
      <c r="F44" s="532"/>
      <c r="G44" s="532"/>
      <c r="H44" s="324" t="s">
        <v>901</v>
      </c>
      <c r="I44" s="325" t="s">
        <v>44</v>
      </c>
      <c r="J44" s="106"/>
      <c r="K44" s="106"/>
      <c r="L44" s="103"/>
      <c r="M44" s="106"/>
      <c r="N44" s="103"/>
      <c r="O44" s="106"/>
      <c r="P44" s="103"/>
      <c r="Q44" s="106"/>
      <c r="R44" s="103"/>
      <c r="S44" s="106"/>
      <c r="T44" s="103"/>
      <c r="U44" s="106"/>
      <c r="V44" s="103"/>
      <c r="W44" s="106"/>
      <c r="X44" s="103"/>
      <c r="Y44" s="106"/>
      <c r="Z44" s="103"/>
      <c r="AA44" s="106"/>
      <c r="AB44" s="103"/>
      <c r="AC44" s="106"/>
      <c r="AD44" s="103"/>
      <c r="AE44" s="106"/>
      <c r="AF44" s="103"/>
      <c r="AG44" s="106"/>
      <c r="AH44" s="103"/>
      <c r="AI44" s="106"/>
      <c r="AJ44" s="103"/>
      <c r="AK44" s="106"/>
      <c r="AL44" s="103"/>
      <c r="AM44" s="106"/>
      <c r="AN44" s="103"/>
      <c r="AO44" s="106"/>
      <c r="AP44" s="103"/>
      <c r="AQ44" s="106"/>
      <c r="AR44" s="103"/>
      <c r="AS44" s="106"/>
      <c r="AT44" s="103"/>
      <c r="AU44" s="106"/>
      <c r="AV44" s="103"/>
      <c r="AW44" s="106"/>
      <c r="AX44" s="103"/>
      <c r="AY44" s="319"/>
      <c r="AZ44" s="103"/>
      <c r="BA44" s="319"/>
      <c r="BB44" s="103"/>
      <c r="BC44" s="319"/>
      <c r="BD44" s="103"/>
      <c r="BE44" s="319">
        <v>0</v>
      </c>
      <c r="BF44" s="103"/>
      <c r="BG44" s="318">
        <v>641900</v>
      </c>
      <c r="BH44" s="103">
        <f t="shared" si="17"/>
        <v>641900</v>
      </c>
      <c r="BI44" s="318">
        <v>641900</v>
      </c>
      <c r="BJ44" s="103">
        <f t="shared" si="17"/>
        <v>0</v>
      </c>
      <c r="BK44" s="318">
        <v>641900</v>
      </c>
      <c r="BL44" s="103">
        <f t="shared" si="17"/>
        <v>0</v>
      </c>
      <c r="BM44" s="318">
        <v>641900</v>
      </c>
      <c r="BN44" s="103">
        <f t="shared" si="17"/>
        <v>0</v>
      </c>
      <c r="BO44" s="318">
        <v>641900</v>
      </c>
      <c r="BP44" s="103">
        <f t="shared" si="17"/>
        <v>0</v>
      </c>
      <c r="BQ44" s="318">
        <v>641900</v>
      </c>
      <c r="BR44" s="103">
        <f t="shared" si="17"/>
        <v>0</v>
      </c>
      <c r="BS44" s="318">
        <v>641900</v>
      </c>
      <c r="BT44" s="103">
        <f t="shared" si="5"/>
        <v>0</v>
      </c>
      <c r="BU44" s="322">
        <v>0</v>
      </c>
      <c r="BV44" s="103">
        <f t="shared" si="6"/>
        <v>-641900</v>
      </c>
      <c r="BW44" s="322">
        <v>0</v>
      </c>
      <c r="BX44" s="103">
        <f t="shared" si="7"/>
        <v>0</v>
      </c>
      <c r="BY44" s="322">
        <v>0</v>
      </c>
      <c r="BZ44" s="103">
        <f t="shared" si="8"/>
        <v>0</v>
      </c>
      <c r="CA44" s="322">
        <v>0</v>
      </c>
      <c r="CB44" s="103">
        <f t="shared" si="9"/>
        <v>0</v>
      </c>
      <c r="CC44" s="53"/>
      <c r="CD44" s="48"/>
      <c r="CE44" s="48"/>
      <c r="CF44" s="48"/>
      <c r="CG44" s="48"/>
      <c r="CH44" s="48"/>
      <c r="CI44" s="48"/>
      <c r="CJ44" s="48"/>
      <c r="CK44" s="48"/>
    </row>
    <row r="45" spans="1:89" s="34" customFormat="1" hidden="1" x14ac:dyDescent="0.2">
      <c r="A45" s="37"/>
      <c r="B45" s="525" t="s">
        <v>902</v>
      </c>
      <c r="C45" s="526"/>
      <c r="D45" s="526"/>
      <c r="E45" s="526"/>
      <c r="F45" s="526"/>
      <c r="G45" s="527"/>
      <c r="H45" s="315" t="s">
        <v>903</v>
      </c>
      <c r="I45" s="316" t="s">
        <v>5</v>
      </c>
      <c r="J45" s="102"/>
      <c r="K45" s="102"/>
      <c r="L45" s="130"/>
      <c r="M45" s="102"/>
      <c r="N45" s="130"/>
      <c r="O45" s="102"/>
      <c r="P45" s="130"/>
      <c r="Q45" s="102"/>
      <c r="R45" s="130"/>
      <c r="S45" s="102"/>
      <c r="T45" s="130"/>
      <c r="U45" s="102"/>
      <c r="V45" s="130"/>
      <c r="W45" s="102"/>
      <c r="X45" s="130"/>
      <c r="Y45" s="102"/>
      <c r="Z45" s="130"/>
      <c r="AA45" s="102"/>
      <c r="AB45" s="130"/>
      <c r="AC45" s="102"/>
      <c r="AD45" s="130"/>
      <c r="AE45" s="102"/>
      <c r="AF45" s="130"/>
      <c r="AG45" s="102"/>
      <c r="AH45" s="130"/>
      <c r="AI45" s="102"/>
      <c r="AJ45" s="130"/>
      <c r="AK45" s="102"/>
      <c r="AL45" s="130"/>
      <c r="AM45" s="102"/>
      <c r="AN45" s="130"/>
      <c r="AO45" s="102"/>
      <c r="AP45" s="130"/>
      <c r="AQ45" s="102"/>
      <c r="AR45" s="130"/>
      <c r="AS45" s="102"/>
      <c r="AT45" s="130"/>
      <c r="AU45" s="102"/>
      <c r="AV45" s="130"/>
      <c r="AW45" s="102"/>
      <c r="AX45" s="130"/>
      <c r="AY45" s="323"/>
      <c r="AZ45" s="130"/>
      <c r="BA45" s="323"/>
      <c r="BB45" s="130"/>
      <c r="BC45" s="323"/>
      <c r="BD45" s="130"/>
      <c r="BE45" s="323">
        <f>BE46</f>
        <v>0</v>
      </c>
      <c r="BF45" s="130"/>
      <c r="BG45" s="323">
        <f>BG46</f>
        <v>126000</v>
      </c>
      <c r="BH45" s="130">
        <f t="shared" si="17"/>
        <v>126000</v>
      </c>
      <c r="BI45" s="323">
        <f>BI46</f>
        <v>126000</v>
      </c>
      <c r="BJ45" s="130">
        <f t="shared" si="17"/>
        <v>0</v>
      </c>
      <c r="BK45" s="323">
        <f>BK46</f>
        <v>126000</v>
      </c>
      <c r="BL45" s="130">
        <f t="shared" si="17"/>
        <v>0</v>
      </c>
      <c r="BM45" s="323">
        <f>BM46</f>
        <v>126000</v>
      </c>
      <c r="BN45" s="130">
        <f t="shared" si="17"/>
        <v>0</v>
      </c>
      <c r="BO45" s="323">
        <f>BO46</f>
        <v>126000</v>
      </c>
      <c r="BP45" s="130">
        <f t="shared" si="17"/>
        <v>0</v>
      </c>
      <c r="BQ45" s="323">
        <f>BQ46</f>
        <v>126000</v>
      </c>
      <c r="BR45" s="130">
        <f t="shared" si="17"/>
        <v>0</v>
      </c>
      <c r="BS45" s="323">
        <f>BS46</f>
        <v>126000</v>
      </c>
      <c r="BT45" s="130">
        <f t="shared" si="5"/>
        <v>0</v>
      </c>
      <c r="BU45" s="323">
        <f>BU46</f>
        <v>0</v>
      </c>
      <c r="BV45" s="130">
        <f t="shared" si="6"/>
        <v>-126000</v>
      </c>
      <c r="BW45" s="323">
        <f>BW46</f>
        <v>0</v>
      </c>
      <c r="BX45" s="130">
        <f t="shared" si="7"/>
        <v>0</v>
      </c>
      <c r="BY45" s="323">
        <f>BY46</f>
        <v>0</v>
      </c>
      <c r="BZ45" s="130">
        <f t="shared" si="8"/>
        <v>0</v>
      </c>
      <c r="CA45" s="323">
        <f>CA46</f>
        <v>0</v>
      </c>
      <c r="CB45" s="130">
        <f t="shared" si="9"/>
        <v>0</v>
      </c>
      <c r="CC45" s="52"/>
      <c r="CD45" s="33"/>
      <c r="CE45" s="33"/>
      <c r="CF45" s="33"/>
      <c r="CG45" s="33"/>
      <c r="CH45" s="33"/>
      <c r="CI45" s="33"/>
      <c r="CJ45" s="33"/>
      <c r="CK45" s="33"/>
    </row>
    <row r="46" spans="1:89" s="34" customFormat="1" hidden="1" x14ac:dyDescent="0.2">
      <c r="A46" s="37"/>
      <c r="B46" s="525" t="s">
        <v>48</v>
      </c>
      <c r="C46" s="526"/>
      <c r="D46" s="526"/>
      <c r="E46" s="526"/>
      <c r="F46" s="526"/>
      <c r="G46" s="527"/>
      <c r="H46" s="313" t="s">
        <v>903</v>
      </c>
      <c r="I46" s="314" t="s">
        <v>47</v>
      </c>
      <c r="J46" s="102"/>
      <c r="K46" s="102"/>
      <c r="L46" s="130"/>
      <c r="M46" s="102"/>
      <c r="N46" s="130"/>
      <c r="O46" s="102"/>
      <c r="P46" s="130"/>
      <c r="Q46" s="102"/>
      <c r="R46" s="130"/>
      <c r="S46" s="102"/>
      <c r="T46" s="130"/>
      <c r="U46" s="102"/>
      <c r="V46" s="130"/>
      <c r="W46" s="102"/>
      <c r="X46" s="130"/>
      <c r="Y46" s="102"/>
      <c r="Z46" s="130"/>
      <c r="AA46" s="102"/>
      <c r="AB46" s="130"/>
      <c r="AC46" s="102"/>
      <c r="AD46" s="130"/>
      <c r="AE46" s="102"/>
      <c r="AF46" s="130"/>
      <c r="AG46" s="102"/>
      <c r="AH46" s="130"/>
      <c r="AI46" s="102"/>
      <c r="AJ46" s="130"/>
      <c r="AK46" s="102"/>
      <c r="AL46" s="130"/>
      <c r="AM46" s="102"/>
      <c r="AN46" s="130"/>
      <c r="AO46" s="102"/>
      <c r="AP46" s="130"/>
      <c r="AQ46" s="102"/>
      <c r="AR46" s="130"/>
      <c r="AS46" s="102"/>
      <c r="AT46" s="130"/>
      <c r="AU46" s="102"/>
      <c r="AV46" s="130"/>
      <c r="AW46" s="102"/>
      <c r="AX46" s="130"/>
      <c r="AY46" s="323"/>
      <c r="AZ46" s="130"/>
      <c r="BA46" s="323"/>
      <c r="BB46" s="130"/>
      <c r="BC46" s="323"/>
      <c r="BD46" s="130"/>
      <c r="BE46" s="323">
        <f>BE47</f>
        <v>0</v>
      </c>
      <c r="BF46" s="130"/>
      <c r="BG46" s="323">
        <f>BG47</f>
        <v>126000</v>
      </c>
      <c r="BH46" s="130">
        <f t="shared" si="17"/>
        <v>126000</v>
      </c>
      <c r="BI46" s="323">
        <f>BI47</f>
        <v>126000</v>
      </c>
      <c r="BJ46" s="130">
        <f t="shared" si="17"/>
        <v>0</v>
      </c>
      <c r="BK46" s="323">
        <f>BK47</f>
        <v>126000</v>
      </c>
      <c r="BL46" s="130">
        <f t="shared" si="17"/>
        <v>0</v>
      </c>
      <c r="BM46" s="323">
        <f>BM47</f>
        <v>126000</v>
      </c>
      <c r="BN46" s="130">
        <f t="shared" si="17"/>
        <v>0</v>
      </c>
      <c r="BO46" s="323">
        <f>BO47</f>
        <v>126000</v>
      </c>
      <c r="BP46" s="130">
        <f t="shared" si="17"/>
        <v>0</v>
      </c>
      <c r="BQ46" s="323">
        <f>BQ47</f>
        <v>126000</v>
      </c>
      <c r="BR46" s="130">
        <f t="shared" si="17"/>
        <v>0</v>
      </c>
      <c r="BS46" s="323">
        <f>BS47</f>
        <v>126000</v>
      </c>
      <c r="BT46" s="130">
        <f t="shared" si="5"/>
        <v>0</v>
      </c>
      <c r="BU46" s="323">
        <f>BU47</f>
        <v>0</v>
      </c>
      <c r="BV46" s="130">
        <f t="shared" si="6"/>
        <v>-126000</v>
      </c>
      <c r="BW46" s="323">
        <f>BW47</f>
        <v>0</v>
      </c>
      <c r="BX46" s="130">
        <f t="shared" si="7"/>
        <v>0</v>
      </c>
      <c r="BY46" s="323">
        <f>BY47</f>
        <v>0</v>
      </c>
      <c r="BZ46" s="130">
        <f t="shared" si="8"/>
        <v>0</v>
      </c>
      <c r="CA46" s="323">
        <f>CA47</f>
        <v>0</v>
      </c>
      <c r="CB46" s="130">
        <f t="shared" si="9"/>
        <v>0</v>
      </c>
      <c r="CC46" s="52"/>
      <c r="CD46" s="33"/>
      <c r="CE46" s="33"/>
      <c r="CF46" s="33"/>
      <c r="CG46" s="33"/>
      <c r="CH46" s="33"/>
      <c r="CI46" s="33"/>
      <c r="CJ46" s="33"/>
      <c r="CK46" s="33"/>
    </row>
    <row r="47" spans="1:89" s="49" customFormat="1" hidden="1" x14ac:dyDescent="0.2">
      <c r="A47" s="45"/>
      <c r="B47" s="532" t="s">
        <v>46</v>
      </c>
      <c r="C47" s="532"/>
      <c r="D47" s="532"/>
      <c r="E47" s="532"/>
      <c r="F47" s="532"/>
      <c r="G47" s="532"/>
      <c r="H47" s="324" t="s">
        <v>903</v>
      </c>
      <c r="I47" s="325" t="s">
        <v>44</v>
      </c>
      <c r="J47" s="106"/>
      <c r="K47" s="106"/>
      <c r="L47" s="103"/>
      <c r="M47" s="106"/>
      <c r="N47" s="103"/>
      <c r="O47" s="106"/>
      <c r="P47" s="103"/>
      <c r="Q47" s="106"/>
      <c r="R47" s="103"/>
      <c r="S47" s="106"/>
      <c r="T47" s="103"/>
      <c r="U47" s="106"/>
      <c r="V47" s="103"/>
      <c r="W47" s="106"/>
      <c r="X47" s="103"/>
      <c r="Y47" s="106"/>
      <c r="Z47" s="103"/>
      <c r="AA47" s="106"/>
      <c r="AB47" s="103"/>
      <c r="AC47" s="106"/>
      <c r="AD47" s="103"/>
      <c r="AE47" s="106"/>
      <c r="AF47" s="103"/>
      <c r="AG47" s="106"/>
      <c r="AH47" s="103"/>
      <c r="AI47" s="106"/>
      <c r="AJ47" s="103"/>
      <c r="AK47" s="106"/>
      <c r="AL47" s="103"/>
      <c r="AM47" s="106"/>
      <c r="AN47" s="103"/>
      <c r="AO47" s="106"/>
      <c r="AP47" s="103"/>
      <c r="AQ47" s="106"/>
      <c r="AR47" s="103"/>
      <c r="AS47" s="106"/>
      <c r="AT47" s="103"/>
      <c r="AU47" s="106"/>
      <c r="AV47" s="103"/>
      <c r="AW47" s="106"/>
      <c r="AX47" s="103"/>
      <c r="AY47" s="319"/>
      <c r="AZ47" s="103"/>
      <c r="BA47" s="319"/>
      <c r="BB47" s="103"/>
      <c r="BC47" s="319"/>
      <c r="BD47" s="103"/>
      <c r="BE47" s="319">
        <v>0</v>
      </c>
      <c r="BF47" s="103"/>
      <c r="BG47" s="318">
        <v>126000</v>
      </c>
      <c r="BH47" s="103">
        <f t="shared" si="17"/>
        <v>126000</v>
      </c>
      <c r="BI47" s="318">
        <v>126000</v>
      </c>
      <c r="BJ47" s="103">
        <f t="shared" si="17"/>
        <v>0</v>
      </c>
      <c r="BK47" s="318">
        <v>126000</v>
      </c>
      <c r="BL47" s="103">
        <f t="shared" si="17"/>
        <v>0</v>
      </c>
      <c r="BM47" s="318">
        <v>126000</v>
      </c>
      <c r="BN47" s="103">
        <f t="shared" si="17"/>
        <v>0</v>
      </c>
      <c r="BO47" s="318">
        <v>126000</v>
      </c>
      <c r="BP47" s="103">
        <f t="shared" si="17"/>
        <v>0</v>
      </c>
      <c r="BQ47" s="318">
        <v>126000</v>
      </c>
      <c r="BR47" s="103">
        <f t="shared" si="17"/>
        <v>0</v>
      </c>
      <c r="BS47" s="318">
        <v>126000</v>
      </c>
      <c r="BT47" s="103">
        <f t="shared" si="5"/>
        <v>0</v>
      </c>
      <c r="BU47" s="322">
        <v>0</v>
      </c>
      <c r="BV47" s="103">
        <f t="shared" si="6"/>
        <v>-126000</v>
      </c>
      <c r="BW47" s="322">
        <v>0</v>
      </c>
      <c r="BX47" s="103">
        <f t="shared" si="7"/>
        <v>0</v>
      </c>
      <c r="BY47" s="322">
        <v>0</v>
      </c>
      <c r="BZ47" s="103">
        <f t="shared" si="8"/>
        <v>0</v>
      </c>
      <c r="CA47" s="322">
        <v>0</v>
      </c>
      <c r="CB47" s="103">
        <f t="shared" si="9"/>
        <v>0</v>
      </c>
      <c r="CC47" s="53"/>
      <c r="CD47" s="48"/>
      <c r="CE47" s="48"/>
      <c r="CF47" s="48"/>
      <c r="CG47" s="48"/>
      <c r="CH47" s="48"/>
      <c r="CI47" s="48"/>
      <c r="CJ47" s="48"/>
      <c r="CK47" s="48"/>
    </row>
    <row r="48" spans="1:89" s="34" customFormat="1" ht="41.25" customHeight="1" x14ac:dyDescent="0.2">
      <c r="A48" s="37"/>
      <c r="B48" s="525" t="s">
        <v>336</v>
      </c>
      <c r="C48" s="526"/>
      <c r="D48" s="526"/>
      <c r="E48" s="526"/>
      <c r="F48" s="526"/>
      <c r="G48" s="527"/>
      <c r="H48" s="315" t="s">
        <v>751</v>
      </c>
      <c r="I48" s="316" t="s">
        <v>5</v>
      </c>
      <c r="J48" s="102"/>
      <c r="K48" s="102"/>
      <c r="L48" s="130"/>
      <c r="M48" s="102"/>
      <c r="N48" s="130"/>
      <c r="O48" s="102"/>
      <c r="P48" s="130"/>
      <c r="Q48" s="102"/>
      <c r="R48" s="130"/>
      <c r="S48" s="102"/>
      <c r="T48" s="130"/>
      <c r="U48" s="102"/>
      <c r="V48" s="130"/>
      <c r="W48" s="102"/>
      <c r="X48" s="130"/>
      <c r="Y48" s="102"/>
      <c r="Z48" s="130"/>
      <c r="AA48" s="102"/>
      <c r="AB48" s="130"/>
      <c r="AC48" s="102"/>
      <c r="AD48" s="130"/>
      <c r="AE48" s="102"/>
      <c r="AF48" s="130"/>
      <c r="AG48" s="102"/>
      <c r="AH48" s="130"/>
      <c r="AI48" s="102"/>
      <c r="AJ48" s="130"/>
      <c r="AK48" s="102"/>
      <c r="AL48" s="130"/>
      <c r="AM48" s="102"/>
      <c r="AN48" s="130"/>
      <c r="AO48" s="102"/>
      <c r="AP48" s="130"/>
      <c r="AQ48" s="102"/>
      <c r="AR48" s="130"/>
      <c r="AS48" s="102"/>
      <c r="AT48" s="130"/>
      <c r="AU48" s="102"/>
      <c r="AV48" s="130"/>
      <c r="AW48" s="102">
        <f>AW49</f>
        <v>0</v>
      </c>
      <c r="AX48" s="130"/>
      <c r="AY48" s="102">
        <f>AY49</f>
        <v>673100</v>
      </c>
      <c r="AZ48" s="130">
        <f t="shared" ref="AZ48:BR55" si="18">AY48-AW48</f>
        <v>673100</v>
      </c>
      <c r="BA48" s="102">
        <f>BA49</f>
        <v>673100</v>
      </c>
      <c r="BB48" s="130">
        <f t="shared" si="18"/>
        <v>0</v>
      </c>
      <c r="BC48" s="102">
        <f>BC49</f>
        <v>673100</v>
      </c>
      <c r="BD48" s="130">
        <f t="shared" si="18"/>
        <v>0</v>
      </c>
      <c r="BE48" s="102">
        <f>BE49</f>
        <v>673100</v>
      </c>
      <c r="BF48" s="130">
        <f t="shared" si="18"/>
        <v>0</v>
      </c>
      <c r="BG48" s="102">
        <f>BG49</f>
        <v>673100</v>
      </c>
      <c r="BH48" s="130">
        <f t="shared" si="18"/>
        <v>0</v>
      </c>
      <c r="BI48" s="102">
        <f>BI49</f>
        <v>673100</v>
      </c>
      <c r="BJ48" s="130">
        <f t="shared" si="18"/>
        <v>0</v>
      </c>
      <c r="BK48" s="102">
        <f>BK49</f>
        <v>673100</v>
      </c>
      <c r="BL48" s="130">
        <f t="shared" si="18"/>
        <v>0</v>
      </c>
      <c r="BM48" s="102">
        <f>BM49</f>
        <v>673100</v>
      </c>
      <c r="BN48" s="130">
        <f t="shared" si="18"/>
        <v>0</v>
      </c>
      <c r="BO48" s="102">
        <f>BO49</f>
        <v>673100</v>
      </c>
      <c r="BP48" s="130">
        <f t="shared" si="18"/>
        <v>0</v>
      </c>
      <c r="BQ48" s="102">
        <f>BQ49</f>
        <v>673100</v>
      </c>
      <c r="BR48" s="130">
        <f t="shared" si="18"/>
        <v>0</v>
      </c>
      <c r="BS48" s="102">
        <f>BS49</f>
        <v>673100</v>
      </c>
      <c r="BT48" s="130">
        <f t="shared" si="5"/>
        <v>0</v>
      </c>
      <c r="BU48" s="102">
        <f>BU49</f>
        <v>702600</v>
      </c>
      <c r="BV48" s="130">
        <f t="shared" si="6"/>
        <v>29500</v>
      </c>
      <c r="BW48" s="102">
        <f>BW49</f>
        <v>702600</v>
      </c>
      <c r="BX48" s="130">
        <f t="shared" si="7"/>
        <v>0</v>
      </c>
      <c r="BY48" s="102">
        <f>BY49+BY51</f>
        <v>702600</v>
      </c>
      <c r="BZ48" s="130">
        <f t="shared" si="8"/>
        <v>0</v>
      </c>
      <c r="CA48" s="102">
        <f>CA49+CA51</f>
        <v>797100</v>
      </c>
      <c r="CB48" s="130">
        <f t="shared" si="9"/>
        <v>94500</v>
      </c>
      <c r="CC48" s="52"/>
      <c r="CD48" s="33"/>
      <c r="CE48" s="33"/>
      <c r="CF48" s="33"/>
      <c r="CG48" s="33"/>
      <c r="CH48" s="33"/>
      <c r="CI48" s="33"/>
      <c r="CJ48" s="33"/>
      <c r="CK48" s="33"/>
    </row>
    <row r="49" spans="1:89" s="34" customFormat="1" ht="54.75" customHeight="1" x14ac:dyDescent="0.2">
      <c r="A49" s="37"/>
      <c r="B49" s="525" t="s">
        <v>4</v>
      </c>
      <c r="C49" s="526"/>
      <c r="D49" s="526"/>
      <c r="E49" s="526"/>
      <c r="F49" s="526"/>
      <c r="G49" s="527"/>
      <c r="H49" s="313" t="s">
        <v>751</v>
      </c>
      <c r="I49" s="314" t="s">
        <v>3</v>
      </c>
      <c r="J49" s="102"/>
      <c r="K49" s="102"/>
      <c r="L49" s="130"/>
      <c r="M49" s="102"/>
      <c r="N49" s="130"/>
      <c r="O49" s="102"/>
      <c r="P49" s="130"/>
      <c r="Q49" s="102"/>
      <c r="R49" s="130"/>
      <c r="S49" s="102"/>
      <c r="T49" s="130"/>
      <c r="U49" s="102"/>
      <c r="V49" s="130"/>
      <c r="W49" s="102"/>
      <c r="X49" s="130"/>
      <c r="Y49" s="102"/>
      <c r="Z49" s="130"/>
      <c r="AA49" s="102"/>
      <c r="AB49" s="130"/>
      <c r="AC49" s="102"/>
      <c r="AD49" s="130"/>
      <c r="AE49" s="102"/>
      <c r="AF49" s="130"/>
      <c r="AG49" s="102"/>
      <c r="AH49" s="130"/>
      <c r="AI49" s="102"/>
      <c r="AJ49" s="130"/>
      <c r="AK49" s="102"/>
      <c r="AL49" s="130"/>
      <c r="AM49" s="102"/>
      <c r="AN49" s="130"/>
      <c r="AO49" s="102"/>
      <c r="AP49" s="130"/>
      <c r="AQ49" s="102"/>
      <c r="AR49" s="130"/>
      <c r="AS49" s="102"/>
      <c r="AT49" s="130"/>
      <c r="AU49" s="102"/>
      <c r="AV49" s="130"/>
      <c r="AW49" s="102">
        <f>AW50</f>
        <v>0</v>
      </c>
      <c r="AX49" s="130"/>
      <c r="AY49" s="102">
        <f>AY50</f>
        <v>673100</v>
      </c>
      <c r="AZ49" s="130">
        <f t="shared" si="18"/>
        <v>673100</v>
      </c>
      <c r="BA49" s="102">
        <f>BA50</f>
        <v>673100</v>
      </c>
      <c r="BB49" s="130">
        <f t="shared" si="18"/>
        <v>0</v>
      </c>
      <c r="BC49" s="102">
        <f>BC50</f>
        <v>673100</v>
      </c>
      <c r="BD49" s="130">
        <f t="shared" si="18"/>
        <v>0</v>
      </c>
      <c r="BE49" s="102">
        <f>BE50</f>
        <v>673100</v>
      </c>
      <c r="BF49" s="130">
        <f t="shared" si="18"/>
        <v>0</v>
      </c>
      <c r="BG49" s="102">
        <f>BG50</f>
        <v>673100</v>
      </c>
      <c r="BH49" s="130">
        <f t="shared" si="18"/>
        <v>0</v>
      </c>
      <c r="BI49" s="102">
        <f>BI50</f>
        <v>673100</v>
      </c>
      <c r="BJ49" s="130">
        <f t="shared" si="18"/>
        <v>0</v>
      </c>
      <c r="BK49" s="102">
        <f>BK50</f>
        <v>673100</v>
      </c>
      <c r="BL49" s="130">
        <f t="shared" si="18"/>
        <v>0</v>
      </c>
      <c r="BM49" s="102">
        <f>BM50</f>
        <v>673100</v>
      </c>
      <c r="BN49" s="130">
        <f t="shared" si="18"/>
        <v>0</v>
      </c>
      <c r="BO49" s="102">
        <f>BO50</f>
        <v>673100</v>
      </c>
      <c r="BP49" s="130">
        <f t="shared" si="18"/>
        <v>0</v>
      </c>
      <c r="BQ49" s="102">
        <f>BQ50</f>
        <v>673100</v>
      </c>
      <c r="BR49" s="130">
        <f t="shared" si="18"/>
        <v>0</v>
      </c>
      <c r="BS49" s="102">
        <f>BS50</f>
        <v>673100</v>
      </c>
      <c r="BT49" s="130">
        <f t="shared" si="5"/>
        <v>0</v>
      </c>
      <c r="BU49" s="102">
        <f>BU50</f>
        <v>702600</v>
      </c>
      <c r="BV49" s="130">
        <f t="shared" si="6"/>
        <v>29500</v>
      </c>
      <c r="BW49" s="102">
        <f>BW50</f>
        <v>702600</v>
      </c>
      <c r="BX49" s="130">
        <f t="shared" si="7"/>
        <v>0</v>
      </c>
      <c r="BY49" s="102">
        <f>BY50</f>
        <v>702600</v>
      </c>
      <c r="BZ49" s="130">
        <f t="shared" si="8"/>
        <v>0</v>
      </c>
      <c r="CA49" s="102">
        <f>CA50</f>
        <v>663107</v>
      </c>
      <c r="CB49" s="130">
        <f t="shared" si="9"/>
        <v>-39493</v>
      </c>
      <c r="CC49" s="52"/>
      <c r="CD49" s="33"/>
      <c r="CE49" s="33"/>
      <c r="CF49" s="33"/>
      <c r="CG49" s="33"/>
      <c r="CH49" s="33"/>
      <c r="CI49" s="33"/>
      <c r="CJ49" s="33"/>
      <c r="CK49" s="33"/>
    </row>
    <row r="50" spans="1:89" s="49" customFormat="1" ht="26.25" customHeight="1" x14ac:dyDescent="0.2">
      <c r="A50" s="45"/>
      <c r="B50" s="532" t="s">
        <v>2</v>
      </c>
      <c r="C50" s="532"/>
      <c r="D50" s="532"/>
      <c r="E50" s="532"/>
      <c r="F50" s="532"/>
      <c r="G50" s="532"/>
      <c r="H50" s="324" t="s">
        <v>751</v>
      </c>
      <c r="I50" s="325" t="s">
        <v>1</v>
      </c>
      <c r="J50" s="106"/>
      <c r="K50" s="106"/>
      <c r="L50" s="103"/>
      <c r="M50" s="106"/>
      <c r="N50" s="103"/>
      <c r="O50" s="106"/>
      <c r="P50" s="103"/>
      <c r="Q50" s="106"/>
      <c r="R50" s="103"/>
      <c r="S50" s="106"/>
      <c r="T50" s="103"/>
      <c r="U50" s="106"/>
      <c r="V50" s="103"/>
      <c r="W50" s="106"/>
      <c r="X50" s="103"/>
      <c r="Y50" s="106"/>
      <c r="Z50" s="103"/>
      <c r="AA50" s="106"/>
      <c r="AB50" s="103"/>
      <c r="AC50" s="106"/>
      <c r="AD50" s="103"/>
      <c r="AE50" s="106"/>
      <c r="AF50" s="103"/>
      <c r="AG50" s="106"/>
      <c r="AH50" s="103"/>
      <c r="AI50" s="106"/>
      <c r="AJ50" s="103"/>
      <c r="AK50" s="106"/>
      <c r="AL50" s="103"/>
      <c r="AM50" s="106"/>
      <c r="AN50" s="103"/>
      <c r="AO50" s="106"/>
      <c r="AP50" s="103"/>
      <c r="AQ50" s="106"/>
      <c r="AR50" s="103"/>
      <c r="AS50" s="106"/>
      <c r="AT50" s="103"/>
      <c r="AU50" s="106"/>
      <c r="AV50" s="103"/>
      <c r="AW50" s="106">
        <v>0</v>
      </c>
      <c r="AX50" s="103"/>
      <c r="AY50" s="318">
        <v>673100</v>
      </c>
      <c r="AZ50" s="103">
        <f t="shared" si="18"/>
        <v>673100</v>
      </c>
      <c r="BA50" s="318">
        <v>673100</v>
      </c>
      <c r="BB50" s="103">
        <f t="shared" si="18"/>
        <v>0</v>
      </c>
      <c r="BC50" s="318">
        <v>673100</v>
      </c>
      <c r="BD50" s="103">
        <f t="shared" si="18"/>
        <v>0</v>
      </c>
      <c r="BE50" s="318">
        <v>673100</v>
      </c>
      <c r="BF50" s="103">
        <f t="shared" si="18"/>
        <v>0</v>
      </c>
      <c r="BG50" s="318">
        <v>673100</v>
      </c>
      <c r="BH50" s="103">
        <f t="shared" si="18"/>
        <v>0</v>
      </c>
      <c r="BI50" s="318">
        <v>673100</v>
      </c>
      <c r="BJ50" s="103">
        <f t="shared" si="18"/>
        <v>0</v>
      </c>
      <c r="BK50" s="318">
        <v>673100</v>
      </c>
      <c r="BL50" s="103">
        <f t="shared" si="18"/>
        <v>0</v>
      </c>
      <c r="BM50" s="318">
        <v>673100</v>
      </c>
      <c r="BN50" s="103">
        <f t="shared" si="18"/>
        <v>0</v>
      </c>
      <c r="BO50" s="318">
        <v>673100</v>
      </c>
      <c r="BP50" s="103">
        <f t="shared" si="18"/>
        <v>0</v>
      </c>
      <c r="BQ50" s="318">
        <v>673100</v>
      </c>
      <c r="BR50" s="103">
        <f t="shared" si="18"/>
        <v>0</v>
      </c>
      <c r="BS50" s="318">
        <v>673100</v>
      </c>
      <c r="BT50" s="103">
        <f t="shared" si="5"/>
        <v>0</v>
      </c>
      <c r="BU50" s="318">
        <v>702600</v>
      </c>
      <c r="BV50" s="103">
        <f t="shared" si="6"/>
        <v>29500</v>
      </c>
      <c r="BW50" s="318">
        <v>702600</v>
      </c>
      <c r="BX50" s="103">
        <f t="shared" si="7"/>
        <v>0</v>
      </c>
      <c r="BY50" s="368">
        <v>702600</v>
      </c>
      <c r="BZ50" s="103">
        <f t="shared" si="8"/>
        <v>0</v>
      </c>
      <c r="CA50" s="502">
        <v>663107</v>
      </c>
      <c r="CB50" s="103">
        <f t="shared" si="9"/>
        <v>-39493</v>
      </c>
      <c r="CC50" s="53">
        <v>3</v>
      </c>
      <c r="CD50" s="48"/>
      <c r="CE50" s="48"/>
      <c r="CF50" s="48"/>
      <c r="CG50" s="48"/>
      <c r="CH50" s="48"/>
      <c r="CI50" s="48"/>
      <c r="CJ50" s="48"/>
      <c r="CK50" s="48"/>
    </row>
    <row r="51" spans="1:89" s="34" customFormat="1" ht="26.25" customHeight="1" x14ac:dyDescent="0.2">
      <c r="A51" s="37"/>
      <c r="B51" s="565" t="s">
        <v>11</v>
      </c>
      <c r="C51" s="566"/>
      <c r="D51" s="566"/>
      <c r="E51" s="566"/>
      <c r="F51" s="566"/>
      <c r="G51" s="567"/>
      <c r="H51" s="483" t="s">
        <v>751</v>
      </c>
      <c r="I51" s="484" t="s">
        <v>10</v>
      </c>
      <c r="J51" s="102"/>
      <c r="K51" s="102"/>
      <c r="L51" s="130"/>
      <c r="M51" s="102"/>
      <c r="N51" s="130"/>
      <c r="O51" s="102"/>
      <c r="P51" s="130"/>
      <c r="Q51" s="102"/>
      <c r="R51" s="130"/>
      <c r="S51" s="102"/>
      <c r="T51" s="130"/>
      <c r="U51" s="102"/>
      <c r="V51" s="130"/>
      <c r="W51" s="102"/>
      <c r="X51" s="130"/>
      <c r="Y51" s="102"/>
      <c r="Z51" s="130"/>
      <c r="AA51" s="102"/>
      <c r="AB51" s="130"/>
      <c r="AC51" s="102"/>
      <c r="AD51" s="130"/>
      <c r="AE51" s="102"/>
      <c r="AF51" s="130"/>
      <c r="AG51" s="102"/>
      <c r="AH51" s="130"/>
      <c r="AI51" s="102"/>
      <c r="AJ51" s="130"/>
      <c r="AK51" s="102"/>
      <c r="AL51" s="130"/>
      <c r="AM51" s="102"/>
      <c r="AN51" s="130"/>
      <c r="AO51" s="102"/>
      <c r="AP51" s="130"/>
      <c r="AQ51" s="102"/>
      <c r="AR51" s="130"/>
      <c r="AS51" s="102"/>
      <c r="AT51" s="130"/>
      <c r="AU51" s="102"/>
      <c r="AV51" s="130"/>
      <c r="AW51" s="102"/>
      <c r="AX51" s="130"/>
      <c r="AY51" s="323"/>
      <c r="AZ51" s="130"/>
      <c r="BA51" s="323"/>
      <c r="BB51" s="130"/>
      <c r="BC51" s="323"/>
      <c r="BD51" s="130"/>
      <c r="BE51" s="323"/>
      <c r="BF51" s="130"/>
      <c r="BG51" s="323"/>
      <c r="BH51" s="130"/>
      <c r="BI51" s="323"/>
      <c r="BJ51" s="130"/>
      <c r="BK51" s="323"/>
      <c r="BL51" s="130"/>
      <c r="BM51" s="323"/>
      <c r="BN51" s="130"/>
      <c r="BO51" s="323"/>
      <c r="BP51" s="130"/>
      <c r="BQ51" s="323"/>
      <c r="BR51" s="130"/>
      <c r="BS51" s="323"/>
      <c r="BT51" s="130"/>
      <c r="BU51" s="323"/>
      <c r="BV51" s="130"/>
      <c r="BW51" s="323"/>
      <c r="BX51" s="130"/>
      <c r="BY51" s="521">
        <f>BY52</f>
        <v>0</v>
      </c>
      <c r="BZ51" s="130"/>
      <c r="CA51" s="521">
        <f>CA52</f>
        <v>133993</v>
      </c>
      <c r="CB51" s="130">
        <f t="shared" si="9"/>
        <v>133993</v>
      </c>
      <c r="CC51" s="52"/>
      <c r="CD51" s="33"/>
      <c r="CE51" s="33"/>
      <c r="CF51" s="33"/>
      <c r="CG51" s="33"/>
      <c r="CH51" s="33"/>
      <c r="CI51" s="33"/>
      <c r="CJ51" s="33"/>
      <c r="CK51" s="33"/>
    </row>
    <row r="52" spans="1:89" s="49" customFormat="1" ht="26.25" customHeight="1" x14ac:dyDescent="0.2">
      <c r="A52" s="45"/>
      <c r="B52" s="573" t="s">
        <v>9</v>
      </c>
      <c r="C52" s="571"/>
      <c r="D52" s="571"/>
      <c r="E52" s="571"/>
      <c r="F52" s="571"/>
      <c r="G52" s="572"/>
      <c r="H52" s="519" t="s">
        <v>751</v>
      </c>
      <c r="I52" s="520" t="s">
        <v>8</v>
      </c>
      <c r="J52" s="106"/>
      <c r="K52" s="106"/>
      <c r="L52" s="103"/>
      <c r="M52" s="106"/>
      <c r="N52" s="103"/>
      <c r="O52" s="106"/>
      <c r="P52" s="103"/>
      <c r="Q52" s="106"/>
      <c r="R52" s="103"/>
      <c r="S52" s="106"/>
      <c r="T52" s="103"/>
      <c r="U52" s="106"/>
      <c r="V52" s="103"/>
      <c r="W52" s="106"/>
      <c r="X52" s="103"/>
      <c r="Y52" s="106"/>
      <c r="Z52" s="103"/>
      <c r="AA52" s="106"/>
      <c r="AB52" s="103"/>
      <c r="AC52" s="106"/>
      <c r="AD52" s="103"/>
      <c r="AE52" s="106"/>
      <c r="AF52" s="103"/>
      <c r="AG52" s="106"/>
      <c r="AH52" s="103"/>
      <c r="AI52" s="106"/>
      <c r="AJ52" s="103"/>
      <c r="AK52" s="106"/>
      <c r="AL52" s="103"/>
      <c r="AM52" s="106"/>
      <c r="AN52" s="103"/>
      <c r="AO52" s="106"/>
      <c r="AP52" s="103"/>
      <c r="AQ52" s="106"/>
      <c r="AR52" s="103"/>
      <c r="AS52" s="106"/>
      <c r="AT52" s="103"/>
      <c r="AU52" s="106"/>
      <c r="AV52" s="103"/>
      <c r="AW52" s="106"/>
      <c r="AX52" s="103"/>
      <c r="AY52" s="319"/>
      <c r="AZ52" s="103"/>
      <c r="BA52" s="319"/>
      <c r="BB52" s="103"/>
      <c r="BC52" s="319"/>
      <c r="BD52" s="103"/>
      <c r="BE52" s="319"/>
      <c r="BF52" s="103"/>
      <c r="BG52" s="319"/>
      <c r="BH52" s="103"/>
      <c r="BI52" s="319"/>
      <c r="BJ52" s="103"/>
      <c r="BK52" s="319"/>
      <c r="BL52" s="103"/>
      <c r="BM52" s="319"/>
      <c r="BN52" s="103"/>
      <c r="BO52" s="319"/>
      <c r="BP52" s="103"/>
      <c r="BQ52" s="319"/>
      <c r="BR52" s="103"/>
      <c r="BS52" s="319"/>
      <c r="BT52" s="103"/>
      <c r="BU52" s="319"/>
      <c r="BV52" s="103"/>
      <c r="BW52" s="319"/>
      <c r="BX52" s="103"/>
      <c r="BY52" s="369">
        <v>0</v>
      </c>
      <c r="BZ52" s="103"/>
      <c r="CA52" s="502">
        <v>133993</v>
      </c>
      <c r="CB52" s="103">
        <f t="shared" si="9"/>
        <v>133993</v>
      </c>
      <c r="CC52" s="53" t="s">
        <v>1177</v>
      </c>
      <c r="CD52" s="48"/>
      <c r="CE52" s="48"/>
      <c r="CF52" s="48"/>
      <c r="CG52" s="48"/>
      <c r="CH52" s="48"/>
      <c r="CI52" s="48"/>
      <c r="CJ52" s="48"/>
      <c r="CK52" s="48"/>
    </row>
    <row r="53" spans="1:89" s="34" customFormat="1" ht="26.25" customHeight="1" x14ac:dyDescent="0.2">
      <c r="A53" s="37"/>
      <c r="B53" s="525" t="s">
        <v>129</v>
      </c>
      <c r="C53" s="526"/>
      <c r="D53" s="526"/>
      <c r="E53" s="526"/>
      <c r="F53" s="526"/>
      <c r="G53" s="527"/>
      <c r="H53" s="315" t="s">
        <v>752</v>
      </c>
      <c r="I53" s="316" t="s">
        <v>5</v>
      </c>
      <c r="J53" s="102"/>
      <c r="K53" s="102"/>
      <c r="L53" s="130"/>
      <c r="M53" s="102"/>
      <c r="N53" s="130"/>
      <c r="O53" s="102"/>
      <c r="P53" s="130"/>
      <c r="Q53" s="102"/>
      <c r="R53" s="130"/>
      <c r="S53" s="102"/>
      <c r="T53" s="130"/>
      <c r="U53" s="102"/>
      <c r="V53" s="130"/>
      <c r="W53" s="102"/>
      <c r="X53" s="130"/>
      <c r="Y53" s="102"/>
      <c r="Z53" s="130"/>
      <c r="AA53" s="102"/>
      <c r="AB53" s="130"/>
      <c r="AC53" s="102"/>
      <c r="AD53" s="130"/>
      <c r="AE53" s="102"/>
      <c r="AF53" s="130"/>
      <c r="AG53" s="102"/>
      <c r="AH53" s="130"/>
      <c r="AI53" s="102"/>
      <c r="AJ53" s="130"/>
      <c r="AK53" s="102"/>
      <c r="AL53" s="130"/>
      <c r="AM53" s="102"/>
      <c r="AN53" s="130"/>
      <c r="AO53" s="102"/>
      <c r="AP53" s="130"/>
      <c r="AQ53" s="102"/>
      <c r="AR53" s="130"/>
      <c r="AS53" s="102"/>
      <c r="AT53" s="130"/>
      <c r="AU53" s="102"/>
      <c r="AV53" s="130"/>
      <c r="AW53" s="102">
        <f>AW54</f>
        <v>0</v>
      </c>
      <c r="AX53" s="130"/>
      <c r="AY53" s="102">
        <f>AY54</f>
        <v>180298943</v>
      </c>
      <c r="AZ53" s="130">
        <f t="shared" si="18"/>
        <v>180298943</v>
      </c>
      <c r="BA53" s="102">
        <f>BA54</f>
        <v>180298943</v>
      </c>
      <c r="BB53" s="130">
        <f t="shared" si="18"/>
        <v>0</v>
      </c>
      <c r="BC53" s="102">
        <f>BC54</f>
        <v>180298943</v>
      </c>
      <c r="BD53" s="130">
        <f t="shared" si="18"/>
        <v>0</v>
      </c>
      <c r="BE53" s="102">
        <f>BE54</f>
        <v>180298943</v>
      </c>
      <c r="BF53" s="130">
        <f t="shared" si="18"/>
        <v>0</v>
      </c>
      <c r="BG53" s="102">
        <f>BG54</f>
        <v>180298943</v>
      </c>
      <c r="BH53" s="130">
        <f t="shared" si="18"/>
        <v>0</v>
      </c>
      <c r="BI53" s="102">
        <f>BI54</f>
        <v>180298943</v>
      </c>
      <c r="BJ53" s="130">
        <f t="shared" si="18"/>
        <v>0</v>
      </c>
      <c r="BK53" s="102">
        <f>BK54</f>
        <v>180298943</v>
      </c>
      <c r="BL53" s="130">
        <f t="shared" si="18"/>
        <v>0</v>
      </c>
      <c r="BM53" s="102">
        <f>BM54</f>
        <v>180298943</v>
      </c>
      <c r="BN53" s="130">
        <f t="shared" si="18"/>
        <v>0</v>
      </c>
      <c r="BO53" s="102">
        <f>BO54</f>
        <v>180298943</v>
      </c>
      <c r="BP53" s="130">
        <f t="shared" si="18"/>
        <v>0</v>
      </c>
      <c r="BQ53" s="102">
        <f>BQ54</f>
        <v>180298943</v>
      </c>
      <c r="BR53" s="130">
        <f t="shared" si="18"/>
        <v>0</v>
      </c>
      <c r="BS53" s="102">
        <f>BS54</f>
        <v>180298943</v>
      </c>
      <c r="BT53" s="130">
        <f t="shared" si="5"/>
        <v>0</v>
      </c>
      <c r="BU53" s="102">
        <f>BU54</f>
        <v>186816241</v>
      </c>
      <c r="BV53" s="130">
        <f t="shared" si="6"/>
        <v>6517298</v>
      </c>
      <c r="BW53" s="102">
        <f>BW54</f>
        <v>186816241</v>
      </c>
      <c r="BX53" s="130">
        <f t="shared" si="7"/>
        <v>0</v>
      </c>
      <c r="BY53" s="102">
        <f>BY54</f>
        <v>186816241</v>
      </c>
      <c r="BZ53" s="130">
        <f t="shared" si="8"/>
        <v>0</v>
      </c>
      <c r="CA53" s="102">
        <f>CA54</f>
        <v>186816241</v>
      </c>
      <c r="CB53" s="130">
        <f t="shared" si="9"/>
        <v>0</v>
      </c>
      <c r="CC53" s="52"/>
      <c r="CD53" s="33"/>
      <c r="CE53" s="33"/>
      <c r="CF53" s="33"/>
      <c r="CG53" s="33"/>
      <c r="CH53" s="33"/>
      <c r="CI53" s="33"/>
      <c r="CJ53" s="33"/>
      <c r="CK53" s="33"/>
    </row>
    <row r="54" spans="1:89" s="34" customFormat="1" x14ac:dyDescent="0.2">
      <c r="A54" s="37"/>
      <c r="B54" s="525" t="s">
        <v>48</v>
      </c>
      <c r="C54" s="526"/>
      <c r="D54" s="526"/>
      <c r="E54" s="526"/>
      <c r="F54" s="526"/>
      <c r="G54" s="527"/>
      <c r="H54" s="313" t="s">
        <v>752</v>
      </c>
      <c r="I54" s="314" t="s">
        <v>47</v>
      </c>
      <c r="J54" s="102"/>
      <c r="K54" s="102"/>
      <c r="L54" s="130"/>
      <c r="M54" s="102"/>
      <c r="N54" s="130"/>
      <c r="O54" s="102"/>
      <c r="P54" s="130"/>
      <c r="Q54" s="102"/>
      <c r="R54" s="130"/>
      <c r="S54" s="102"/>
      <c r="T54" s="130"/>
      <c r="U54" s="102"/>
      <c r="V54" s="130"/>
      <c r="W54" s="102"/>
      <c r="X54" s="130"/>
      <c r="Y54" s="102"/>
      <c r="Z54" s="130"/>
      <c r="AA54" s="102"/>
      <c r="AB54" s="130"/>
      <c r="AC54" s="102"/>
      <c r="AD54" s="130"/>
      <c r="AE54" s="102"/>
      <c r="AF54" s="130"/>
      <c r="AG54" s="102"/>
      <c r="AH54" s="130"/>
      <c r="AI54" s="102"/>
      <c r="AJ54" s="130"/>
      <c r="AK54" s="102"/>
      <c r="AL54" s="130"/>
      <c r="AM54" s="102"/>
      <c r="AN54" s="130"/>
      <c r="AO54" s="102"/>
      <c r="AP54" s="130"/>
      <c r="AQ54" s="102"/>
      <c r="AR54" s="130"/>
      <c r="AS54" s="102"/>
      <c r="AT54" s="130"/>
      <c r="AU54" s="102"/>
      <c r="AV54" s="130"/>
      <c r="AW54" s="102">
        <f>AW55</f>
        <v>0</v>
      </c>
      <c r="AX54" s="130"/>
      <c r="AY54" s="102">
        <f>AY55</f>
        <v>180298943</v>
      </c>
      <c r="AZ54" s="130">
        <f t="shared" si="18"/>
        <v>180298943</v>
      </c>
      <c r="BA54" s="102">
        <f>BA55</f>
        <v>180298943</v>
      </c>
      <c r="BB54" s="130">
        <f t="shared" si="18"/>
        <v>0</v>
      </c>
      <c r="BC54" s="102">
        <f>BC55</f>
        <v>180298943</v>
      </c>
      <c r="BD54" s="130">
        <f t="shared" si="18"/>
        <v>0</v>
      </c>
      <c r="BE54" s="102">
        <f>BE55</f>
        <v>180298943</v>
      </c>
      <c r="BF54" s="130">
        <f t="shared" si="18"/>
        <v>0</v>
      </c>
      <c r="BG54" s="102">
        <f>BG55</f>
        <v>180298943</v>
      </c>
      <c r="BH54" s="130">
        <f t="shared" si="18"/>
        <v>0</v>
      </c>
      <c r="BI54" s="102">
        <f>BI55</f>
        <v>180298943</v>
      </c>
      <c r="BJ54" s="130">
        <f t="shared" si="18"/>
        <v>0</v>
      </c>
      <c r="BK54" s="102">
        <f>BK55</f>
        <v>180298943</v>
      </c>
      <c r="BL54" s="130">
        <f t="shared" si="18"/>
        <v>0</v>
      </c>
      <c r="BM54" s="102">
        <f>BM55</f>
        <v>180298943</v>
      </c>
      <c r="BN54" s="130">
        <f t="shared" si="18"/>
        <v>0</v>
      </c>
      <c r="BO54" s="102">
        <f>BO55</f>
        <v>180298943</v>
      </c>
      <c r="BP54" s="130">
        <f t="shared" si="18"/>
        <v>0</v>
      </c>
      <c r="BQ54" s="102">
        <f>BQ55</f>
        <v>180298943</v>
      </c>
      <c r="BR54" s="130">
        <f t="shared" si="18"/>
        <v>0</v>
      </c>
      <c r="BS54" s="102">
        <f>BS55</f>
        <v>180298943</v>
      </c>
      <c r="BT54" s="130">
        <f t="shared" si="5"/>
        <v>0</v>
      </c>
      <c r="BU54" s="102">
        <f>BU55</f>
        <v>186816241</v>
      </c>
      <c r="BV54" s="130">
        <f t="shared" si="6"/>
        <v>6517298</v>
      </c>
      <c r="BW54" s="102">
        <f>BW55</f>
        <v>186816241</v>
      </c>
      <c r="BX54" s="130">
        <f t="shared" si="7"/>
        <v>0</v>
      </c>
      <c r="BY54" s="102">
        <f>BY55</f>
        <v>186816241</v>
      </c>
      <c r="BZ54" s="130">
        <f t="shared" si="8"/>
        <v>0</v>
      </c>
      <c r="CA54" s="102">
        <f>CA55</f>
        <v>186816241</v>
      </c>
      <c r="CB54" s="130">
        <f t="shared" si="9"/>
        <v>0</v>
      </c>
      <c r="CC54" s="52"/>
      <c r="CD54" s="33"/>
      <c r="CE54" s="33"/>
      <c r="CF54" s="33"/>
      <c r="CG54" s="33"/>
      <c r="CH54" s="33"/>
      <c r="CI54" s="33"/>
      <c r="CJ54" s="33"/>
      <c r="CK54" s="33"/>
    </row>
    <row r="55" spans="1:89" s="49" customFormat="1" x14ac:dyDescent="0.2">
      <c r="A55" s="45"/>
      <c r="B55" s="532" t="s">
        <v>128</v>
      </c>
      <c r="C55" s="532"/>
      <c r="D55" s="532"/>
      <c r="E55" s="532"/>
      <c r="F55" s="532"/>
      <c r="G55" s="532"/>
      <c r="H55" s="324" t="s">
        <v>752</v>
      </c>
      <c r="I55" s="325" t="s">
        <v>126</v>
      </c>
      <c r="J55" s="106"/>
      <c r="K55" s="106"/>
      <c r="L55" s="103"/>
      <c r="M55" s="106"/>
      <c r="N55" s="103"/>
      <c r="O55" s="106"/>
      <c r="P55" s="103"/>
      <c r="Q55" s="106"/>
      <c r="R55" s="103"/>
      <c r="S55" s="106"/>
      <c r="T55" s="103"/>
      <c r="U55" s="106"/>
      <c r="V55" s="103"/>
      <c r="W55" s="106"/>
      <c r="X55" s="103"/>
      <c r="Y55" s="106"/>
      <c r="Z55" s="103"/>
      <c r="AA55" s="106"/>
      <c r="AB55" s="103"/>
      <c r="AC55" s="106"/>
      <c r="AD55" s="103"/>
      <c r="AE55" s="106"/>
      <c r="AF55" s="103"/>
      <c r="AG55" s="106"/>
      <c r="AH55" s="103"/>
      <c r="AI55" s="106"/>
      <c r="AJ55" s="103"/>
      <c r="AK55" s="106"/>
      <c r="AL55" s="103"/>
      <c r="AM55" s="106"/>
      <c r="AN55" s="103"/>
      <c r="AO55" s="106"/>
      <c r="AP55" s="103"/>
      <c r="AQ55" s="106"/>
      <c r="AR55" s="103"/>
      <c r="AS55" s="106"/>
      <c r="AT55" s="103"/>
      <c r="AU55" s="106"/>
      <c r="AV55" s="103"/>
      <c r="AW55" s="106">
        <v>0</v>
      </c>
      <c r="AX55" s="103"/>
      <c r="AY55" s="318">
        <v>180298943</v>
      </c>
      <c r="AZ55" s="103">
        <f t="shared" si="18"/>
        <v>180298943</v>
      </c>
      <c r="BA55" s="318">
        <v>180298943</v>
      </c>
      <c r="BB55" s="103">
        <f t="shared" si="18"/>
        <v>0</v>
      </c>
      <c r="BC55" s="318">
        <v>180298943</v>
      </c>
      <c r="BD55" s="103">
        <f t="shared" si="18"/>
        <v>0</v>
      </c>
      <c r="BE55" s="318">
        <v>180298943</v>
      </c>
      <c r="BF55" s="103">
        <f t="shared" si="18"/>
        <v>0</v>
      </c>
      <c r="BG55" s="318">
        <v>180298943</v>
      </c>
      <c r="BH55" s="103">
        <f t="shared" si="18"/>
        <v>0</v>
      </c>
      <c r="BI55" s="318">
        <v>180298943</v>
      </c>
      <c r="BJ55" s="103">
        <f t="shared" si="18"/>
        <v>0</v>
      </c>
      <c r="BK55" s="318">
        <v>180298943</v>
      </c>
      <c r="BL55" s="103">
        <f t="shared" si="18"/>
        <v>0</v>
      </c>
      <c r="BM55" s="318">
        <v>180298943</v>
      </c>
      <c r="BN55" s="103">
        <f t="shared" si="18"/>
        <v>0</v>
      </c>
      <c r="BO55" s="318">
        <v>180298943</v>
      </c>
      <c r="BP55" s="103">
        <f t="shared" si="18"/>
        <v>0</v>
      </c>
      <c r="BQ55" s="318">
        <v>180298943</v>
      </c>
      <c r="BR55" s="103">
        <f t="shared" si="18"/>
        <v>0</v>
      </c>
      <c r="BS55" s="318">
        <v>180298943</v>
      </c>
      <c r="BT55" s="103">
        <f t="shared" si="5"/>
        <v>0</v>
      </c>
      <c r="BU55" s="318">
        <v>186816241</v>
      </c>
      <c r="BV55" s="103">
        <f t="shared" si="6"/>
        <v>6517298</v>
      </c>
      <c r="BW55" s="318">
        <v>186816241</v>
      </c>
      <c r="BX55" s="103">
        <f t="shared" si="7"/>
        <v>0</v>
      </c>
      <c r="BY55" s="368">
        <v>186816241</v>
      </c>
      <c r="BZ55" s="103">
        <f t="shared" si="8"/>
        <v>0</v>
      </c>
      <c r="CA55" s="502">
        <v>186816241</v>
      </c>
      <c r="CB55" s="103">
        <f t="shared" si="9"/>
        <v>0</v>
      </c>
      <c r="CC55" s="53">
        <v>4</v>
      </c>
      <c r="CD55" s="48"/>
      <c r="CE55" s="48"/>
      <c r="CF55" s="48"/>
      <c r="CG55" s="48"/>
      <c r="CH55" s="48"/>
      <c r="CI55" s="48"/>
      <c r="CJ55" s="48"/>
      <c r="CK55" s="48"/>
    </row>
    <row r="56" spans="1:89" s="34" customFormat="1" hidden="1" x14ac:dyDescent="0.2">
      <c r="A56" s="37"/>
      <c r="B56" s="546" t="s">
        <v>40</v>
      </c>
      <c r="C56" s="547"/>
      <c r="D56" s="547"/>
      <c r="E56" s="547"/>
      <c r="F56" s="547"/>
      <c r="G56" s="548"/>
      <c r="H56" s="350" t="s">
        <v>440</v>
      </c>
      <c r="I56" s="41" t="s">
        <v>5</v>
      </c>
      <c r="J56" s="102">
        <f>J61</f>
        <v>3000000</v>
      </c>
      <c r="K56" s="102">
        <f>K57+K61</f>
        <v>2920000</v>
      </c>
      <c r="L56" s="130">
        <f>K56-J56</f>
        <v>-80000</v>
      </c>
      <c r="M56" s="102">
        <f>M57+M61</f>
        <v>3920000</v>
      </c>
      <c r="N56" s="130">
        <f t="shared" si="0"/>
        <v>1000000</v>
      </c>
      <c r="O56" s="102">
        <f>O57+O61</f>
        <v>16305537</v>
      </c>
      <c r="P56" s="130">
        <f t="shared" si="0"/>
        <v>12385537</v>
      </c>
      <c r="Q56" s="102">
        <f>Q57+Q61</f>
        <v>5903117</v>
      </c>
      <c r="R56" s="130">
        <f t="shared" si="0"/>
        <v>-10402420</v>
      </c>
      <c r="S56" s="102">
        <f>S57+S61</f>
        <v>3255337.4</v>
      </c>
      <c r="T56" s="130">
        <f t="shared" si="0"/>
        <v>-2647779.6</v>
      </c>
      <c r="U56" s="102">
        <f>U57+U61</f>
        <v>3255337.4</v>
      </c>
      <c r="V56" s="130">
        <f t="shared" si="0"/>
        <v>0</v>
      </c>
      <c r="W56" s="102">
        <f>W57+W61</f>
        <v>3696117.28</v>
      </c>
      <c r="X56" s="130">
        <f t="shared" si="0"/>
        <v>440779.87999999989</v>
      </c>
      <c r="Y56" s="102">
        <f>Y57+Y61</f>
        <v>2315930.2000000002</v>
      </c>
      <c r="Z56" s="130">
        <f t="shared" si="0"/>
        <v>-1380187.0799999996</v>
      </c>
      <c r="AA56" s="102">
        <f>AA57+AA61</f>
        <v>2237469.17</v>
      </c>
      <c r="AB56" s="130">
        <f t="shared" si="0"/>
        <v>-78461.030000000261</v>
      </c>
      <c r="AC56" s="102">
        <f>AC57+AC61</f>
        <v>2237469.17</v>
      </c>
      <c r="AD56" s="130">
        <f t="shared" si="0"/>
        <v>0</v>
      </c>
      <c r="AE56" s="102">
        <f>AE57+AE61</f>
        <v>5000000</v>
      </c>
      <c r="AF56" s="130">
        <f t="shared" si="0"/>
        <v>2762530.83</v>
      </c>
      <c r="AG56" s="102">
        <f>AG57+AG61</f>
        <v>4880000</v>
      </c>
      <c r="AH56" s="130">
        <f t="shared" si="0"/>
        <v>-120000</v>
      </c>
      <c r="AI56" s="102">
        <f>AI57+AI61</f>
        <v>4880000</v>
      </c>
      <c r="AJ56" s="130">
        <f t="shared" si="1"/>
        <v>0</v>
      </c>
      <c r="AK56" s="102">
        <f>AK57+AK61</f>
        <v>4880000</v>
      </c>
      <c r="AL56" s="130">
        <f t="shared" si="2"/>
        <v>0</v>
      </c>
      <c r="AM56" s="102">
        <f>AM57+AM61</f>
        <v>3765323</v>
      </c>
      <c r="AN56" s="130">
        <f t="shared" si="2"/>
        <v>-1114677</v>
      </c>
      <c r="AO56" s="102">
        <f>AO57+AO61</f>
        <v>3765323</v>
      </c>
      <c r="AP56" s="130">
        <f t="shared" si="2"/>
        <v>0</v>
      </c>
      <c r="AQ56" s="102">
        <f>AQ57+AQ61</f>
        <v>1774274.55</v>
      </c>
      <c r="AR56" s="130">
        <f t="shared" si="2"/>
        <v>-1991048.45</v>
      </c>
      <c r="AS56" s="102">
        <f>AS57+AS61</f>
        <v>3746585.67</v>
      </c>
      <c r="AT56" s="130">
        <f t="shared" si="2"/>
        <v>1972311.1199999999</v>
      </c>
      <c r="AU56" s="102">
        <f>AU57+AU61</f>
        <v>1082325.67</v>
      </c>
      <c r="AV56" s="130">
        <f t="shared" si="3"/>
        <v>-2664260</v>
      </c>
      <c r="AW56" s="102">
        <f>AW57+AW61</f>
        <v>1082325.67</v>
      </c>
      <c r="AX56" s="130">
        <f t="shared" si="3"/>
        <v>0</v>
      </c>
      <c r="AY56" s="102">
        <f>AY57+AY61</f>
        <v>0</v>
      </c>
      <c r="AZ56" s="130">
        <f t="shared" si="3"/>
        <v>-1082325.67</v>
      </c>
      <c r="BA56" s="102">
        <f>BA57+BA61</f>
        <v>0</v>
      </c>
      <c r="BB56" s="130">
        <f t="shared" si="3"/>
        <v>0</v>
      </c>
      <c r="BC56" s="102">
        <f>BC57+BC59+BC61</f>
        <v>0</v>
      </c>
      <c r="BD56" s="130">
        <f t="shared" si="3"/>
        <v>0</v>
      </c>
      <c r="BE56" s="102">
        <f>BE57+BE59+BE61</f>
        <v>30396000</v>
      </c>
      <c r="BF56" s="130">
        <f t="shared" si="4"/>
        <v>30396000</v>
      </c>
      <c r="BG56" s="102">
        <f>BG57+BG59+BG61</f>
        <v>30396000</v>
      </c>
      <c r="BH56" s="130">
        <f t="shared" si="4"/>
        <v>0</v>
      </c>
      <c r="BI56" s="102">
        <f>BI57+BI59+BI61</f>
        <v>30396000</v>
      </c>
      <c r="BJ56" s="130">
        <f t="shared" si="4"/>
        <v>0</v>
      </c>
      <c r="BK56" s="102">
        <f>BK57+BK59+BK61</f>
        <v>1851743</v>
      </c>
      <c r="BL56" s="130">
        <f t="shared" si="4"/>
        <v>-28544257</v>
      </c>
      <c r="BM56" s="102">
        <f>BM57+BM59+BM61</f>
        <v>1851743</v>
      </c>
      <c r="BN56" s="130">
        <f t="shared" si="4"/>
        <v>0</v>
      </c>
      <c r="BO56" s="102">
        <f>BO57+BO59+BO61</f>
        <v>1851743</v>
      </c>
      <c r="BP56" s="130">
        <f t="shared" si="4"/>
        <v>0</v>
      </c>
      <c r="BQ56" s="102">
        <f>BQ57+BQ59+BQ61</f>
        <v>1851743</v>
      </c>
      <c r="BR56" s="130">
        <f t="shared" si="4"/>
        <v>0</v>
      </c>
      <c r="BS56" s="102">
        <f>BS57+BS59+BS61</f>
        <v>1851743</v>
      </c>
      <c r="BT56" s="130">
        <f t="shared" si="5"/>
        <v>0</v>
      </c>
      <c r="BU56" s="102">
        <f>BU57+BU59+BU61</f>
        <v>0</v>
      </c>
      <c r="BV56" s="130">
        <f t="shared" si="6"/>
        <v>-1851743</v>
      </c>
      <c r="BW56" s="102">
        <f>BW57+BW59+BW61</f>
        <v>0</v>
      </c>
      <c r="BX56" s="130">
        <f t="shared" si="7"/>
        <v>0</v>
      </c>
      <c r="BY56" s="102">
        <f>BY57+BY59+BY61</f>
        <v>0</v>
      </c>
      <c r="BZ56" s="130">
        <f t="shared" si="8"/>
        <v>0</v>
      </c>
      <c r="CA56" s="102">
        <f>CA57+CA59+CA61</f>
        <v>0</v>
      </c>
      <c r="CB56" s="130">
        <f t="shared" si="9"/>
        <v>0</v>
      </c>
      <c r="CC56" s="52"/>
      <c r="CD56" s="33"/>
      <c r="CE56" s="33"/>
      <c r="CF56" s="33"/>
      <c r="CG56" s="33"/>
      <c r="CH56" s="33"/>
      <c r="CI56" s="33"/>
      <c r="CJ56" s="33"/>
      <c r="CK56" s="33"/>
    </row>
    <row r="57" spans="1:89" s="34" customFormat="1" ht="25.5" hidden="1" customHeight="1" x14ac:dyDescent="0.2">
      <c r="A57" s="37"/>
      <c r="B57" s="525" t="s">
        <v>11</v>
      </c>
      <c r="C57" s="526"/>
      <c r="D57" s="526"/>
      <c r="E57" s="526"/>
      <c r="F57" s="526"/>
      <c r="G57" s="527"/>
      <c r="H57" s="350" t="s">
        <v>440</v>
      </c>
      <c r="I57" s="18" t="s">
        <v>10</v>
      </c>
      <c r="J57" s="102"/>
      <c r="K57" s="102">
        <f>K58</f>
        <v>0</v>
      </c>
      <c r="L57" s="130"/>
      <c r="M57" s="102">
        <f>M58</f>
        <v>1000000</v>
      </c>
      <c r="N57" s="130">
        <f t="shared" si="0"/>
        <v>1000000</v>
      </c>
      <c r="O57" s="102">
        <f>O58</f>
        <v>1000000</v>
      </c>
      <c r="P57" s="130">
        <f t="shared" si="0"/>
        <v>0</v>
      </c>
      <c r="Q57" s="102">
        <f>Q58</f>
        <v>2300000</v>
      </c>
      <c r="R57" s="130">
        <f t="shared" si="0"/>
        <v>1300000</v>
      </c>
      <c r="S57" s="102">
        <f>S58</f>
        <v>2178677</v>
      </c>
      <c r="T57" s="130">
        <f t="shared" si="0"/>
        <v>-121323</v>
      </c>
      <c r="U57" s="102">
        <f>U58</f>
        <v>2178677</v>
      </c>
      <c r="V57" s="130">
        <f t="shared" si="0"/>
        <v>0</v>
      </c>
      <c r="W57" s="102">
        <f>W58</f>
        <v>514534</v>
      </c>
      <c r="X57" s="130">
        <f t="shared" si="0"/>
        <v>-1664143</v>
      </c>
      <c r="Y57" s="102">
        <f>Y58</f>
        <v>514534</v>
      </c>
      <c r="Z57" s="130">
        <f t="shared" si="0"/>
        <v>0</v>
      </c>
      <c r="AA57" s="102">
        <f>AA58</f>
        <v>514534</v>
      </c>
      <c r="AB57" s="130">
        <f t="shared" si="0"/>
        <v>0</v>
      </c>
      <c r="AC57" s="102">
        <f>AC58</f>
        <v>514534</v>
      </c>
      <c r="AD57" s="130">
        <f t="shared" si="0"/>
        <v>0</v>
      </c>
      <c r="AE57" s="102">
        <f>AE58</f>
        <v>2000000</v>
      </c>
      <c r="AF57" s="130">
        <f t="shared" si="0"/>
        <v>1485466</v>
      </c>
      <c r="AG57" s="102">
        <f>AG58</f>
        <v>2000000</v>
      </c>
      <c r="AH57" s="130">
        <f t="shared" si="0"/>
        <v>0</v>
      </c>
      <c r="AI57" s="102">
        <f>AI58</f>
        <v>2000000</v>
      </c>
      <c r="AJ57" s="130">
        <f t="shared" si="1"/>
        <v>0</v>
      </c>
      <c r="AK57" s="102">
        <f>AK58</f>
        <v>2000000</v>
      </c>
      <c r="AL57" s="130">
        <f t="shared" si="2"/>
        <v>0</v>
      </c>
      <c r="AM57" s="102">
        <f>AM58</f>
        <v>0</v>
      </c>
      <c r="AN57" s="130">
        <f t="shared" si="2"/>
        <v>-2000000</v>
      </c>
      <c r="AO57" s="102">
        <f>AO58</f>
        <v>0</v>
      </c>
      <c r="AP57" s="130">
        <f t="shared" si="2"/>
        <v>0</v>
      </c>
      <c r="AQ57" s="102">
        <f>AQ58</f>
        <v>0</v>
      </c>
      <c r="AR57" s="130">
        <f t="shared" si="2"/>
        <v>0</v>
      </c>
      <c r="AS57" s="102">
        <f>AS58</f>
        <v>0</v>
      </c>
      <c r="AT57" s="130">
        <f t="shared" si="2"/>
        <v>0</v>
      </c>
      <c r="AU57" s="102">
        <f>AU58</f>
        <v>0</v>
      </c>
      <c r="AV57" s="130">
        <f t="shared" si="3"/>
        <v>0</v>
      </c>
      <c r="AW57" s="102">
        <f>AW58</f>
        <v>0</v>
      </c>
      <c r="AX57" s="130">
        <f t="shared" si="3"/>
        <v>0</v>
      </c>
      <c r="AY57" s="102">
        <f>AY58</f>
        <v>0</v>
      </c>
      <c r="AZ57" s="130">
        <f t="shared" si="3"/>
        <v>0</v>
      </c>
      <c r="BA57" s="102">
        <f>BA58</f>
        <v>0</v>
      </c>
      <c r="BB57" s="130">
        <f t="shared" si="3"/>
        <v>0</v>
      </c>
      <c r="BC57" s="102">
        <f>BC58</f>
        <v>0</v>
      </c>
      <c r="BD57" s="130">
        <f t="shared" si="3"/>
        <v>0</v>
      </c>
      <c r="BE57" s="102">
        <f>BE58</f>
        <v>0</v>
      </c>
      <c r="BF57" s="130">
        <f t="shared" si="4"/>
        <v>0</v>
      </c>
      <c r="BG57" s="102">
        <f>BG58</f>
        <v>0</v>
      </c>
      <c r="BH57" s="130">
        <f t="shared" si="4"/>
        <v>0</v>
      </c>
      <c r="BI57" s="102">
        <f>BI58</f>
        <v>0</v>
      </c>
      <c r="BJ57" s="130">
        <f t="shared" si="4"/>
        <v>0</v>
      </c>
      <c r="BK57" s="102">
        <f>BK58</f>
        <v>0</v>
      </c>
      <c r="BL57" s="130">
        <f t="shared" si="4"/>
        <v>0</v>
      </c>
      <c r="BM57" s="102">
        <f>BM58</f>
        <v>0</v>
      </c>
      <c r="BN57" s="130">
        <f t="shared" si="4"/>
        <v>0</v>
      </c>
      <c r="BO57" s="102">
        <f>BO58</f>
        <v>0</v>
      </c>
      <c r="BP57" s="130">
        <f t="shared" si="4"/>
        <v>0</v>
      </c>
      <c r="BQ57" s="102">
        <f>BQ58</f>
        <v>0</v>
      </c>
      <c r="BR57" s="130">
        <f t="shared" si="4"/>
        <v>0</v>
      </c>
      <c r="BS57" s="102">
        <f>BS58</f>
        <v>0</v>
      </c>
      <c r="BT57" s="130">
        <f t="shared" si="5"/>
        <v>0</v>
      </c>
      <c r="BU57" s="102">
        <f>BU58</f>
        <v>0</v>
      </c>
      <c r="BV57" s="130">
        <f t="shared" si="6"/>
        <v>0</v>
      </c>
      <c r="BW57" s="102">
        <f>BW58</f>
        <v>0</v>
      </c>
      <c r="BX57" s="130">
        <f t="shared" si="7"/>
        <v>0</v>
      </c>
      <c r="BY57" s="102">
        <f>BY58</f>
        <v>0</v>
      </c>
      <c r="BZ57" s="130">
        <f t="shared" si="8"/>
        <v>0</v>
      </c>
      <c r="CA57" s="102">
        <f>CA58</f>
        <v>0</v>
      </c>
      <c r="CB57" s="130">
        <f t="shared" si="9"/>
        <v>0</v>
      </c>
      <c r="CC57" s="52"/>
      <c r="CD57" s="33"/>
      <c r="CE57" s="33"/>
      <c r="CF57" s="33"/>
      <c r="CG57" s="33"/>
      <c r="CH57" s="33"/>
      <c r="CI57" s="33"/>
      <c r="CJ57" s="33"/>
      <c r="CK57" s="33"/>
    </row>
    <row r="58" spans="1:89" s="49" customFormat="1" ht="24.75" hidden="1" customHeight="1" x14ac:dyDescent="0.2">
      <c r="A58" s="45"/>
      <c r="B58" s="522" t="s">
        <v>9</v>
      </c>
      <c r="C58" s="523"/>
      <c r="D58" s="523"/>
      <c r="E58" s="523"/>
      <c r="F58" s="523"/>
      <c r="G58" s="524"/>
      <c r="H58" s="164" t="s">
        <v>440</v>
      </c>
      <c r="I58" s="22" t="s">
        <v>8</v>
      </c>
      <c r="J58" s="106"/>
      <c r="K58" s="106">
        <v>0</v>
      </c>
      <c r="L58" s="103"/>
      <c r="M58" s="174">
        <v>1000000</v>
      </c>
      <c r="N58" s="103">
        <f t="shared" si="0"/>
        <v>1000000</v>
      </c>
      <c r="O58" s="174">
        <v>1000000</v>
      </c>
      <c r="P58" s="103">
        <f t="shared" si="0"/>
        <v>0</v>
      </c>
      <c r="Q58" s="183">
        <v>2300000</v>
      </c>
      <c r="R58" s="103">
        <f t="shared" si="0"/>
        <v>1300000</v>
      </c>
      <c r="S58" s="204">
        <v>2178677</v>
      </c>
      <c r="T58" s="103">
        <f t="shared" si="0"/>
        <v>-121323</v>
      </c>
      <c r="U58" s="204">
        <v>2178677</v>
      </c>
      <c r="V58" s="103">
        <f t="shared" si="0"/>
        <v>0</v>
      </c>
      <c r="W58" s="204">
        <v>514534</v>
      </c>
      <c r="X58" s="103">
        <f t="shared" si="0"/>
        <v>-1664143</v>
      </c>
      <c r="Y58" s="204">
        <v>514534</v>
      </c>
      <c r="Z58" s="103">
        <f t="shared" si="0"/>
        <v>0</v>
      </c>
      <c r="AA58" s="204">
        <v>514534</v>
      </c>
      <c r="AB58" s="103">
        <f t="shared" si="0"/>
        <v>0</v>
      </c>
      <c r="AC58" s="204">
        <v>514534</v>
      </c>
      <c r="AD58" s="103">
        <f t="shared" si="0"/>
        <v>0</v>
      </c>
      <c r="AE58" s="204">
        <v>2000000</v>
      </c>
      <c r="AF58" s="103">
        <f t="shared" si="0"/>
        <v>1485466</v>
      </c>
      <c r="AG58" s="248">
        <v>2000000</v>
      </c>
      <c r="AH58" s="103">
        <f t="shared" si="0"/>
        <v>0</v>
      </c>
      <c r="AI58" s="248">
        <v>2000000</v>
      </c>
      <c r="AJ58" s="103">
        <f t="shared" si="1"/>
        <v>0</v>
      </c>
      <c r="AK58" s="248">
        <v>2000000</v>
      </c>
      <c r="AL58" s="103">
        <f t="shared" si="2"/>
        <v>0</v>
      </c>
      <c r="AM58" s="248">
        <v>0</v>
      </c>
      <c r="AN58" s="103">
        <f t="shared" si="2"/>
        <v>-2000000</v>
      </c>
      <c r="AO58" s="268">
        <v>0</v>
      </c>
      <c r="AP58" s="103">
        <f t="shared" si="2"/>
        <v>0</v>
      </c>
      <c r="AQ58" s="268">
        <v>0</v>
      </c>
      <c r="AR58" s="103">
        <f t="shared" si="2"/>
        <v>0</v>
      </c>
      <c r="AS58" s="268">
        <v>0</v>
      </c>
      <c r="AT58" s="103">
        <f t="shared" si="2"/>
        <v>0</v>
      </c>
      <c r="AU58" s="268">
        <v>0</v>
      </c>
      <c r="AV58" s="103">
        <f t="shared" si="3"/>
        <v>0</v>
      </c>
      <c r="AW58" s="268">
        <v>0</v>
      </c>
      <c r="AX58" s="103">
        <f t="shared" si="3"/>
        <v>0</v>
      </c>
      <c r="AY58" s="268">
        <v>0</v>
      </c>
      <c r="AZ58" s="103">
        <f t="shared" si="3"/>
        <v>0</v>
      </c>
      <c r="BA58" s="268">
        <v>0</v>
      </c>
      <c r="BB58" s="103">
        <f t="shared" si="3"/>
        <v>0</v>
      </c>
      <c r="BC58" s="268">
        <v>0</v>
      </c>
      <c r="BD58" s="103">
        <f t="shared" si="3"/>
        <v>0</v>
      </c>
      <c r="BE58" s="268">
        <v>0</v>
      </c>
      <c r="BF58" s="103">
        <f t="shared" si="4"/>
        <v>0</v>
      </c>
      <c r="BG58" s="268">
        <v>0</v>
      </c>
      <c r="BH58" s="103">
        <f t="shared" si="4"/>
        <v>0</v>
      </c>
      <c r="BI58" s="268">
        <v>0</v>
      </c>
      <c r="BJ58" s="103">
        <f t="shared" si="4"/>
        <v>0</v>
      </c>
      <c r="BK58" s="268">
        <v>0</v>
      </c>
      <c r="BL58" s="103">
        <f t="shared" si="4"/>
        <v>0</v>
      </c>
      <c r="BM58" s="268">
        <v>0</v>
      </c>
      <c r="BN58" s="103">
        <f t="shared" si="4"/>
        <v>0</v>
      </c>
      <c r="BO58" s="268">
        <v>0</v>
      </c>
      <c r="BP58" s="103">
        <f t="shared" si="4"/>
        <v>0</v>
      </c>
      <c r="BQ58" s="268">
        <v>0</v>
      </c>
      <c r="BR58" s="103">
        <f t="shared" si="4"/>
        <v>0</v>
      </c>
      <c r="BS58" s="268">
        <v>0</v>
      </c>
      <c r="BT58" s="103">
        <f t="shared" si="5"/>
        <v>0</v>
      </c>
      <c r="BU58" s="268">
        <v>0</v>
      </c>
      <c r="BV58" s="103">
        <f t="shared" si="6"/>
        <v>0</v>
      </c>
      <c r="BW58" s="268">
        <v>0</v>
      </c>
      <c r="BX58" s="103">
        <f t="shared" si="7"/>
        <v>0</v>
      </c>
      <c r="BY58" s="268">
        <v>0</v>
      </c>
      <c r="BZ58" s="103">
        <f t="shared" si="8"/>
        <v>0</v>
      </c>
      <c r="CA58" s="268">
        <v>0</v>
      </c>
      <c r="CB58" s="103">
        <f t="shared" si="9"/>
        <v>0</v>
      </c>
      <c r="CC58" s="53"/>
      <c r="CD58" s="48"/>
      <c r="CE58" s="48"/>
      <c r="CF58" s="48"/>
      <c r="CG58" s="48"/>
      <c r="CH58" s="48"/>
      <c r="CI58" s="48"/>
      <c r="CJ58" s="48"/>
      <c r="CK58" s="48"/>
    </row>
    <row r="59" spans="1:89" s="34" customFormat="1" hidden="1" x14ac:dyDescent="0.2">
      <c r="A59" s="37"/>
      <c r="B59" s="525" t="s">
        <v>48</v>
      </c>
      <c r="C59" s="526"/>
      <c r="D59" s="526"/>
      <c r="E59" s="526"/>
      <c r="F59" s="526"/>
      <c r="G59" s="527"/>
      <c r="H59" s="313" t="s">
        <v>440</v>
      </c>
      <c r="I59" s="314" t="s">
        <v>47</v>
      </c>
      <c r="J59" s="102"/>
      <c r="K59" s="102"/>
      <c r="L59" s="130"/>
      <c r="M59" s="233"/>
      <c r="N59" s="130"/>
      <c r="O59" s="233"/>
      <c r="P59" s="130"/>
      <c r="Q59" s="193"/>
      <c r="R59" s="130"/>
      <c r="S59" s="221"/>
      <c r="T59" s="130"/>
      <c r="U59" s="221"/>
      <c r="V59" s="130"/>
      <c r="W59" s="221"/>
      <c r="X59" s="130"/>
      <c r="Y59" s="221"/>
      <c r="Z59" s="130"/>
      <c r="AA59" s="221"/>
      <c r="AB59" s="130"/>
      <c r="AC59" s="221"/>
      <c r="AD59" s="130"/>
      <c r="AE59" s="221"/>
      <c r="AF59" s="130"/>
      <c r="AG59" s="269"/>
      <c r="AH59" s="130"/>
      <c r="AI59" s="269"/>
      <c r="AJ59" s="130"/>
      <c r="AK59" s="269"/>
      <c r="AL59" s="130"/>
      <c r="AM59" s="269"/>
      <c r="AN59" s="130"/>
      <c r="AO59" s="269"/>
      <c r="AP59" s="130"/>
      <c r="AQ59" s="269"/>
      <c r="AR59" s="130"/>
      <c r="AS59" s="269"/>
      <c r="AT59" s="130"/>
      <c r="AU59" s="269"/>
      <c r="AV59" s="130"/>
      <c r="AW59" s="269"/>
      <c r="AX59" s="130"/>
      <c r="AY59" s="269"/>
      <c r="AZ59" s="130"/>
      <c r="BA59" s="269"/>
      <c r="BB59" s="130"/>
      <c r="BC59" s="269">
        <f>BC60</f>
        <v>0</v>
      </c>
      <c r="BD59" s="130"/>
      <c r="BE59" s="269">
        <f>BE60</f>
        <v>30396000</v>
      </c>
      <c r="BF59" s="130">
        <f t="shared" si="4"/>
        <v>30396000</v>
      </c>
      <c r="BG59" s="269">
        <f>BG60</f>
        <v>30396000</v>
      </c>
      <c r="BH59" s="130">
        <f t="shared" si="4"/>
        <v>0</v>
      </c>
      <c r="BI59" s="269">
        <f>BI60</f>
        <v>30396000</v>
      </c>
      <c r="BJ59" s="130">
        <f t="shared" si="4"/>
        <v>0</v>
      </c>
      <c r="BK59" s="269">
        <f>BK60</f>
        <v>1851743</v>
      </c>
      <c r="BL59" s="130">
        <f t="shared" si="4"/>
        <v>-28544257</v>
      </c>
      <c r="BM59" s="269">
        <f>BM60</f>
        <v>1851743</v>
      </c>
      <c r="BN59" s="130">
        <f t="shared" si="4"/>
        <v>0</v>
      </c>
      <c r="BO59" s="269">
        <f>BO60</f>
        <v>1851743</v>
      </c>
      <c r="BP59" s="130">
        <f t="shared" si="4"/>
        <v>0</v>
      </c>
      <c r="BQ59" s="269">
        <f>BQ60</f>
        <v>1851743</v>
      </c>
      <c r="BR59" s="130">
        <f t="shared" si="4"/>
        <v>0</v>
      </c>
      <c r="BS59" s="269">
        <f>BS60</f>
        <v>1851743</v>
      </c>
      <c r="BT59" s="130">
        <f t="shared" si="5"/>
        <v>0</v>
      </c>
      <c r="BU59" s="269">
        <f>BU60</f>
        <v>0</v>
      </c>
      <c r="BV59" s="130">
        <f t="shared" si="6"/>
        <v>-1851743</v>
      </c>
      <c r="BW59" s="269">
        <f>BW60</f>
        <v>0</v>
      </c>
      <c r="BX59" s="130">
        <f t="shared" si="7"/>
        <v>0</v>
      </c>
      <c r="BY59" s="269">
        <f>BY60</f>
        <v>0</v>
      </c>
      <c r="BZ59" s="130">
        <f t="shared" si="8"/>
        <v>0</v>
      </c>
      <c r="CA59" s="269">
        <f>CA60</f>
        <v>0</v>
      </c>
      <c r="CB59" s="130">
        <f t="shared" si="9"/>
        <v>0</v>
      </c>
      <c r="CC59" s="52"/>
      <c r="CD59" s="33"/>
      <c r="CE59" s="33"/>
      <c r="CF59" s="33"/>
      <c r="CG59" s="33"/>
      <c r="CH59" s="33"/>
      <c r="CI59" s="33"/>
      <c r="CJ59" s="33"/>
      <c r="CK59" s="33"/>
    </row>
    <row r="60" spans="1:89" s="49" customFormat="1" hidden="1" x14ac:dyDescent="0.2">
      <c r="A60" s="45"/>
      <c r="B60" s="532" t="s">
        <v>46</v>
      </c>
      <c r="C60" s="532"/>
      <c r="D60" s="532"/>
      <c r="E60" s="532"/>
      <c r="F60" s="532"/>
      <c r="G60" s="532"/>
      <c r="H60" s="324" t="s">
        <v>440</v>
      </c>
      <c r="I60" s="325" t="s">
        <v>44</v>
      </c>
      <c r="J60" s="106"/>
      <c r="K60" s="106"/>
      <c r="L60" s="103"/>
      <c r="M60" s="175"/>
      <c r="N60" s="103"/>
      <c r="O60" s="175"/>
      <c r="P60" s="103"/>
      <c r="Q60" s="184"/>
      <c r="R60" s="103"/>
      <c r="S60" s="205"/>
      <c r="T60" s="103"/>
      <c r="U60" s="205"/>
      <c r="V60" s="103"/>
      <c r="W60" s="205"/>
      <c r="X60" s="103"/>
      <c r="Y60" s="205"/>
      <c r="Z60" s="103"/>
      <c r="AA60" s="205"/>
      <c r="AB60" s="103"/>
      <c r="AC60" s="205"/>
      <c r="AD60" s="103"/>
      <c r="AE60" s="205"/>
      <c r="AF60" s="103"/>
      <c r="AG60" s="249"/>
      <c r="AH60" s="103"/>
      <c r="AI60" s="249"/>
      <c r="AJ60" s="103"/>
      <c r="AK60" s="249"/>
      <c r="AL60" s="103"/>
      <c r="AM60" s="249"/>
      <c r="AN60" s="103"/>
      <c r="AO60" s="249"/>
      <c r="AP60" s="103"/>
      <c r="AQ60" s="249"/>
      <c r="AR60" s="103"/>
      <c r="AS60" s="249"/>
      <c r="AT60" s="103"/>
      <c r="AU60" s="249"/>
      <c r="AV60" s="103"/>
      <c r="AW60" s="249"/>
      <c r="AX60" s="103"/>
      <c r="AY60" s="249"/>
      <c r="AZ60" s="103"/>
      <c r="BA60" s="249"/>
      <c r="BB60" s="103"/>
      <c r="BC60" s="249">
        <v>0</v>
      </c>
      <c r="BD60" s="103"/>
      <c r="BE60" s="318">
        <v>30396000</v>
      </c>
      <c r="BF60" s="103">
        <f t="shared" si="4"/>
        <v>30396000</v>
      </c>
      <c r="BG60" s="318">
        <v>30396000</v>
      </c>
      <c r="BH60" s="103">
        <f t="shared" si="4"/>
        <v>0</v>
      </c>
      <c r="BI60" s="318">
        <v>30396000</v>
      </c>
      <c r="BJ60" s="103">
        <f t="shared" si="4"/>
        <v>0</v>
      </c>
      <c r="BK60" s="318">
        <v>1851743</v>
      </c>
      <c r="BL60" s="103">
        <f t="shared" si="4"/>
        <v>-28544257</v>
      </c>
      <c r="BM60" s="318">
        <v>1851743</v>
      </c>
      <c r="BN60" s="103">
        <f t="shared" si="4"/>
        <v>0</v>
      </c>
      <c r="BO60" s="318">
        <v>1851743</v>
      </c>
      <c r="BP60" s="103">
        <f t="shared" si="4"/>
        <v>0</v>
      </c>
      <c r="BQ60" s="318">
        <v>1851743</v>
      </c>
      <c r="BR60" s="103">
        <f t="shared" si="4"/>
        <v>0</v>
      </c>
      <c r="BS60" s="318">
        <v>1851743</v>
      </c>
      <c r="BT60" s="103">
        <f t="shared" si="5"/>
        <v>0</v>
      </c>
      <c r="BU60" s="322">
        <v>0</v>
      </c>
      <c r="BV60" s="103">
        <f t="shared" si="6"/>
        <v>-1851743</v>
      </c>
      <c r="BW60" s="322">
        <v>0</v>
      </c>
      <c r="BX60" s="103">
        <f t="shared" si="7"/>
        <v>0</v>
      </c>
      <c r="BY60" s="322">
        <v>0</v>
      </c>
      <c r="BZ60" s="103">
        <f t="shared" si="8"/>
        <v>0</v>
      </c>
      <c r="CA60" s="322">
        <v>0</v>
      </c>
      <c r="CB60" s="103">
        <f t="shared" si="9"/>
        <v>0</v>
      </c>
      <c r="CC60" s="53"/>
      <c r="CD60" s="48"/>
      <c r="CE60" s="48"/>
      <c r="CF60" s="48"/>
      <c r="CG60" s="48"/>
      <c r="CH60" s="48"/>
      <c r="CI60" s="48"/>
      <c r="CJ60" s="48"/>
      <c r="CK60" s="48"/>
    </row>
    <row r="61" spans="1:89" s="34" customFormat="1" hidden="1" x14ac:dyDescent="0.2">
      <c r="A61" s="37"/>
      <c r="B61" s="525" t="s">
        <v>79</v>
      </c>
      <c r="C61" s="526"/>
      <c r="D61" s="526"/>
      <c r="E61" s="526"/>
      <c r="F61" s="526"/>
      <c r="G61" s="527"/>
      <c r="H61" s="350" t="s">
        <v>440</v>
      </c>
      <c r="I61" s="41" t="s">
        <v>78</v>
      </c>
      <c r="J61" s="102">
        <f t="shared" ref="J61:CA61" si="19">J62</f>
        <v>3000000</v>
      </c>
      <c r="K61" s="102">
        <f t="shared" si="19"/>
        <v>2920000</v>
      </c>
      <c r="L61" s="130">
        <f t="shared" ref="L61:L80" si="20">K61-J61</f>
        <v>-80000</v>
      </c>
      <c r="M61" s="102">
        <f t="shared" si="19"/>
        <v>2920000</v>
      </c>
      <c r="N61" s="130">
        <f t="shared" si="0"/>
        <v>0</v>
      </c>
      <c r="O61" s="102">
        <f t="shared" si="19"/>
        <v>15305537</v>
      </c>
      <c r="P61" s="130">
        <f t="shared" si="0"/>
        <v>12385537</v>
      </c>
      <c r="Q61" s="102">
        <f t="shared" si="19"/>
        <v>3603117</v>
      </c>
      <c r="R61" s="130">
        <f t="shared" si="0"/>
        <v>-11702420</v>
      </c>
      <c r="S61" s="102">
        <f t="shared" si="19"/>
        <v>1076660.3999999999</v>
      </c>
      <c r="T61" s="130">
        <f t="shared" si="0"/>
        <v>-2526456.6</v>
      </c>
      <c r="U61" s="102">
        <f t="shared" si="19"/>
        <v>1076660.3999999999</v>
      </c>
      <c r="V61" s="130">
        <f t="shared" si="0"/>
        <v>0</v>
      </c>
      <c r="W61" s="102">
        <f t="shared" si="19"/>
        <v>3181583.28</v>
      </c>
      <c r="X61" s="130">
        <f t="shared" si="0"/>
        <v>2104922.88</v>
      </c>
      <c r="Y61" s="102">
        <f t="shared" si="19"/>
        <v>1801396.2</v>
      </c>
      <c r="Z61" s="130">
        <f t="shared" si="0"/>
        <v>-1380187.0799999998</v>
      </c>
      <c r="AA61" s="102">
        <f t="shared" si="19"/>
        <v>1722935.17</v>
      </c>
      <c r="AB61" s="130">
        <f t="shared" si="0"/>
        <v>-78461.030000000028</v>
      </c>
      <c r="AC61" s="102">
        <f t="shared" si="19"/>
        <v>1722935.17</v>
      </c>
      <c r="AD61" s="130">
        <f t="shared" si="0"/>
        <v>0</v>
      </c>
      <c r="AE61" s="102">
        <f t="shared" si="19"/>
        <v>3000000</v>
      </c>
      <c r="AF61" s="130">
        <f t="shared" si="0"/>
        <v>1277064.83</v>
      </c>
      <c r="AG61" s="102">
        <f t="shared" si="19"/>
        <v>2880000</v>
      </c>
      <c r="AH61" s="130">
        <f t="shared" si="0"/>
        <v>-120000</v>
      </c>
      <c r="AI61" s="102">
        <f t="shared" si="19"/>
        <v>2880000</v>
      </c>
      <c r="AJ61" s="130">
        <f t="shared" si="1"/>
        <v>0</v>
      </c>
      <c r="AK61" s="102">
        <f t="shared" si="19"/>
        <v>2880000</v>
      </c>
      <c r="AL61" s="130">
        <f t="shared" si="2"/>
        <v>0</v>
      </c>
      <c r="AM61" s="102">
        <f t="shared" si="19"/>
        <v>3765323</v>
      </c>
      <c r="AN61" s="130">
        <f t="shared" si="2"/>
        <v>885323</v>
      </c>
      <c r="AO61" s="102">
        <f t="shared" si="19"/>
        <v>3765323</v>
      </c>
      <c r="AP61" s="130">
        <f t="shared" si="2"/>
        <v>0</v>
      </c>
      <c r="AQ61" s="102">
        <f t="shared" si="19"/>
        <v>1774274.55</v>
      </c>
      <c r="AR61" s="130">
        <f t="shared" si="2"/>
        <v>-1991048.45</v>
      </c>
      <c r="AS61" s="102">
        <f t="shared" si="19"/>
        <v>3746585.67</v>
      </c>
      <c r="AT61" s="130">
        <f t="shared" si="2"/>
        <v>1972311.1199999999</v>
      </c>
      <c r="AU61" s="102">
        <f t="shared" si="19"/>
        <v>1082325.67</v>
      </c>
      <c r="AV61" s="130">
        <f t="shared" si="3"/>
        <v>-2664260</v>
      </c>
      <c r="AW61" s="102">
        <f t="shared" si="19"/>
        <v>1082325.67</v>
      </c>
      <c r="AX61" s="130">
        <f t="shared" si="3"/>
        <v>0</v>
      </c>
      <c r="AY61" s="102">
        <f t="shared" si="19"/>
        <v>0</v>
      </c>
      <c r="AZ61" s="130">
        <f t="shared" si="3"/>
        <v>-1082325.67</v>
      </c>
      <c r="BA61" s="102">
        <f t="shared" si="19"/>
        <v>0</v>
      </c>
      <c r="BB61" s="130">
        <f t="shared" si="3"/>
        <v>0</v>
      </c>
      <c r="BC61" s="102">
        <f t="shared" si="19"/>
        <v>0</v>
      </c>
      <c r="BD61" s="130">
        <f t="shared" si="3"/>
        <v>0</v>
      </c>
      <c r="BE61" s="102">
        <f t="shared" si="19"/>
        <v>0</v>
      </c>
      <c r="BF61" s="130">
        <f t="shared" si="4"/>
        <v>0</v>
      </c>
      <c r="BG61" s="102">
        <f t="shared" si="19"/>
        <v>0</v>
      </c>
      <c r="BH61" s="130">
        <f t="shared" si="4"/>
        <v>0</v>
      </c>
      <c r="BI61" s="102">
        <f t="shared" si="19"/>
        <v>0</v>
      </c>
      <c r="BJ61" s="130">
        <f t="shared" si="4"/>
        <v>0</v>
      </c>
      <c r="BK61" s="102">
        <f t="shared" si="19"/>
        <v>0</v>
      </c>
      <c r="BL61" s="130">
        <f t="shared" si="4"/>
        <v>0</v>
      </c>
      <c r="BM61" s="102">
        <f t="shared" si="19"/>
        <v>0</v>
      </c>
      <c r="BN61" s="130">
        <f t="shared" si="4"/>
        <v>0</v>
      </c>
      <c r="BO61" s="102">
        <f t="shared" si="19"/>
        <v>0</v>
      </c>
      <c r="BP61" s="130">
        <f t="shared" si="4"/>
        <v>0</v>
      </c>
      <c r="BQ61" s="102">
        <f t="shared" si="19"/>
        <v>0</v>
      </c>
      <c r="BR61" s="130">
        <f t="shared" si="4"/>
        <v>0</v>
      </c>
      <c r="BS61" s="102">
        <f t="shared" si="19"/>
        <v>0</v>
      </c>
      <c r="BT61" s="130">
        <f t="shared" si="5"/>
        <v>0</v>
      </c>
      <c r="BU61" s="102">
        <f t="shared" si="19"/>
        <v>0</v>
      </c>
      <c r="BV61" s="130">
        <f t="shared" si="6"/>
        <v>0</v>
      </c>
      <c r="BW61" s="102">
        <f t="shared" si="19"/>
        <v>0</v>
      </c>
      <c r="BX61" s="130">
        <f t="shared" si="7"/>
        <v>0</v>
      </c>
      <c r="BY61" s="102">
        <f t="shared" si="19"/>
        <v>0</v>
      </c>
      <c r="BZ61" s="130">
        <f t="shared" si="8"/>
        <v>0</v>
      </c>
      <c r="CA61" s="102">
        <f t="shared" si="19"/>
        <v>0</v>
      </c>
      <c r="CB61" s="130">
        <f t="shared" si="9"/>
        <v>0</v>
      </c>
      <c r="CC61" s="52"/>
      <c r="CD61" s="33"/>
      <c r="CE61" s="33"/>
      <c r="CF61" s="33"/>
      <c r="CG61" s="33"/>
      <c r="CH61" s="33"/>
      <c r="CI61" s="33"/>
      <c r="CJ61" s="33"/>
      <c r="CK61" s="33"/>
    </row>
    <row r="62" spans="1:89" s="49" customFormat="1" hidden="1" x14ac:dyDescent="0.2">
      <c r="A62" s="45"/>
      <c r="B62" s="522" t="s">
        <v>136</v>
      </c>
      <c r="C62" s="523"/>
      <c r="D62" s="523"/>
      <c r="E62" s="523"/>
      <c r="F62" s="523"/>
      <c r="G62" s="524"/>
      <c r="H62" s="164" t="s">
        <v>440</v>
      </c>
      <c r="I62" s="47" t="s">
        <v>135</v>
      </c>
      <c r="J62" s="103">
        <v>3000000</v>
      </c>
      <c r="K62" s="118">
        <v>2920000</v>
      </c>
      <c r="L62" s="103">
        <f t="shared" si="20"/>
        <v>-80000</v>
      </c>
      <c r="M62" s="174">
        <v>2920000</v>
      </c>
      <c r="N62" s="103">
        <f t="shared" si="0"/>
        <v>0</v>
      </c>
      <c r="O62" s="174">
        <v>15305537</v>
      </c>
      <c r="P62" s="103">
        <f t="shared" si="0"/>
        <v>12385537</v>
      </c>
      <c r="Q62" s="183">
        <v>3603117</v>
      </c>
      <c r="R62" s="103">
        <f t="shared" si="0"/>
        <v>-11702420</v>
      </c>
      <c r="S62" s="204">
        <v>1076660.3999999999</v>
      </c>
      <c r="T62" s="103">
        <f t="shared" si="0"/>
        <v>-2526456.6</v>
      </c>
      <c r="U62" s="204">
        <v>1076660.3999999999</v>
      </c>
      <c r="V62" s="103">
        <f t="shared" si="0"/>
        <v>0</v>
      </c>
      <c r="W62" s="204">
        <v>3181583.28</v>
      </c>
      <c r="X62" s="103">
        <f t="shared" si="0"/>
        <v>2104922.88</v>
      </c>
      <c r="Y62" s="204">
        <v>1801396.2</v>
      </c>
      <c r="Z62" s="103">
        <f t="shared" si="0"/>
        <v>-1380187.0799999998</v>
      </c>
      <c r="AA62" s="204">
        <v>1722935.17</v>
      </c>
      <c r="AB62" s="103">
        <f t="shared" si="0"/>
        <v>-78461.030000000028</v>
      </c>
      <c r="AC62" s="204">
        <v>1722935.17</v>
      </c>
      <c r="AD62" s="103">
        <f t="shared" si="0"/>
        <v>0</v>
      </c>
      <c r="AE62" s="204">
        <v>3000000</v>
      </c>
      <c r="AF62" s="103">
        <f t="shared" si="0"/>
        <v>1277064.83</v>
      </c>
      <c r="AG62" s="248">
        <v>2880000</v>
      </c>
      <c r="AH62" s="103">
        <f t="shared" si="0"/>
        <v>-120000</v>
      </c>
      <c r="AI62" s="248">
        <v>2880000</v>
      </c>
      <c r="AJ62" s="103">
        <f t="shared" si="1"/>
        <v>0</v>
      </c>
      <c r="AK62" s="248">
        <v>2880000</v>
      </c>
      <c r="AL62" s="103">
        <f t="shared" si="2"/>
        <v>0</v>
      </c>
      <c r="AM62" s="248">
        <v>3765323</v>
      </c>
      <c r="AN62" s="103">
        <f t="shared" si="2"/>
        <v>885323</v>
      </c>
      <c r="AO62" s="286">
        <v>3765323</v>
      </c>
      <c r="AP62" s="103">
        <f t="shared" si="2"/>
        <v>0</v>
      </c>
      <c r="AQ62" s="286">
        <v>1774274.55</v>
      </c>
      <c r="AR62" s="103">
        <f t="shared" si="2"/>
        <v>-1991048.45</v>
      </c>
      <c r="AS62" s="286">
        <v>3746585.67</v>
      </c>
      <c r="AT62" s="103">
        <f t="shared" si="2"/>
        <v>1972311.1199999999</v>
      </c>
      <c r="AU62" s="305">
        <v>1082325.67</v>
      </c>
      <c r="AV62" s="103">
        <f t="shared" si="3"/>
        <v>-2664260</v>
      </c>
      <c r="AW62" s="318">
        <v>1082325.67</v>
      </c>
      <c r="AX62" s="103">
        <f t="shared" si="3"/>
        <v>0</v>
      </c>
      <c r="AY62" s="322">
        <v>0</v>
      </c>
      <c r="AZ62" s="103">
        <f t="shared" si="3"/>
        <v>-1082325.67</v>
      </c>
      <c r="BA62" s="322">
        <v>0</v>
      </c>
      <c r="BB62" s="103">
        <f t="shared" si="3"/>
        <v>0</v>
      </c>
      <c r="BC62" s="322">
        <v>0</v>
      </c>
      <c r="BD62" s="103">
        <f t="shared" si="3"/>
        <v>0</v>
      </c>
      <c r="BE62" s="322">
        <v>0</v>
      </c>
      <c r="BF62" s="103">
        <f t="shared" si="4"/>
        <v>0</v>
      </c>
      <c r="BG62" s="322">
        <v>0</v>
      </c>
      <c r="BH62" s="103">
        <f t="shared" si="4"/>
        <v>0</v>
      </c>
      <c r="BI62" s="322">
        <v>0</v>
      </c>
      <c r="BJ62" s="103">
        <f t="shared" si="4"/>
        <v>0</v>
      </c>
      <c r="BK62" s="322">
        <v>0</v>
      </c>
      <c r="BL62" s="103">
        <f t="shared" si="4"/>
        <v>0</v>
      </c>
      <c r="BM62" s="322">
        <v>0</v>
      </c>
      <c r="BN62" s="103">
        <f t="shared" si="4"/>
        <v>0</v>
      </c>
      <c r="BO62" s="322">
        <v>0</v>
      </c>
      <c r="BP62" s="103">
        <f t="shared" si="4"/>
        <v>0</v>
      </c>
      <c r="BQ62" s="322">
        <v>0</v>
      </c>
      <c r="BR62" s="103">
        <f t="shared" si="4"/>
        <v>0</v>
      </c>
      <c r="BS62" s="322">
        <v>0</v>
      </c>
      <c r="BT62" s="103">
        <f t="shared" si="5"/>
        <v>0</v>
      </c>
      <c r="BU62" s="322">
        <v>0</v>
      </c>
      <c r="BV62" s="103">
        <f t="shared" si="6"/>
        <v>0</v>
      </c>
      <c r="BW62" s="322">
        <v>0</v>
      </c>
      <c r="BX62" s="103">
        <f t="shared" si="7"/>
        <v>0</v>
      </c>
      <c r="BY62" s="322">
        <v>0</v>
      </c>
      <c r="BZ62" s="103">
        <f t="shared" si="8"/>
        <v>0</v>
      </c>
      <c r="CA62" s="322">
        <v>0</v>
      </c>
      <c r="CB62" s="103">
        <f t="shared" si="9"/>
        <v>0</v>
      </c>
      <c r="CC62" s="53"/>
      <c r="CD62" s="48"/>
      <c r="CE62" s="48"/>
      <c r="CF62" s="48"/>
      <c r="CG62" s="48"/>
      <c r="CH62" s="48"/>
      <c r="CI62" s="48"/>
      <c r="CJ62" s="48"/>
      <c r="CK62" s="48"/>
    </row>
    <row r="63" spans="1:89" s="34" customFormat="1" ht="24.75" customHeight="1" x14ac:dyDescent="0.2">
      <c r="A63" s="37"/>
      <c r="B63" s="546" t="s">
        <v>753</v>
      </c>
      <c r="C63" s="547"/>
      <c r="D63" s="547"/>
      <c r="E63" s="547"/>
      <c r="F63" s="547"/>
      <c r="G63" s="548"/>
      <c r="H63" s="315" t="s">
        <v>401</v>
      </c>
      <c r="I63" s="316" t="s">
        <v>5</v>
      </c>
      <c r="J63" s="104">
        <f t="shared" ref="J63:CA65" si="21">J64</f>
        <v>16318100</v>
      </c>
      <c r="K63" s="104">
        <f t="shared" si="21"/>
        <v>16318100</v>
      </c>
      <c r="L63" s="130">
        <f t="shared" si="20"/>
        <v>0</v>
      </c>
      <c r="M63" s="104">
        <f t="shared" si="21"/>
        <v>16318100</v>
      </c>
      <c r="N63" s="130">
        <f t="shared" si="0"/>
        <v>0</v>
      </c>
      <c r="O63" s="104">
        <f t="shared" si="21"/>
        <v>16318100</v>
      </c>
      <c r="P63" s="130">
        <f t="shared" si="0"/>
        <v>0</v>
      </c>
      <c r="Q63" s="104">
        <f t="shared" si="21"/>
        <v>16318100</v>
      </c>
      <c r="R63" s="130">
        <f t="shared" si="0"/>
        <v>0</v>
      </c>
      <c r="S63" s="104">
        <f t="shared" si="21"/>
        <v>16318100</v>
      </c>
      <c r="T63" s="130">
        <f t="shared" si="0"/>
        <v>0</v>
      </c>
      <c r="U63" s="104">
        <f t="shared" si="21"/>
        <v>16318100</v>
      </c>
      <c r="V63" s="130">
        <f t="shared" si="0"/>
        <v>0</v>
      </c>
      <c r="W63" s="104">
        <f t="shared" si="21"/>
        <v>19312600</v>
      </c>
      <c r="X63" s="130">
        <f t="shared" si="0"/>
        <v>2994500</v>
      </c>
      <c r="Y63" s="104">
        <f t="shared" si="21"/>
        <v>19312600</v>
      </c>
      <c r="Z63" s="130">
        <f t="shared" si="0"/>
        <v>0</v>
      </c>
      <c r="AA63" s="104">
        <f t="shared" si="21"/>
        <v>19312600</v>
      </c>
      <c r="AB63" s="130">
        <f t="shared" si="0"/>
        <v>0</v>
      </c>
      <c r="AC63" s="104">
        <f t="shared" si="21"/>
        <v>19312600</v>
      </c>
      <c r="AD63" s="130">
        <f t="shared" si="0"/>
        <v>0</v>
      </c>
      <c r="AE63" s="104">
        <f t="shared" si="21"/>
        <v>28367000</v>
      </c>
      <c r="AF63" s="130">
        <f t="shared" si="0"/>
        <v>9054400</v>
      </c>
      <c r="AG63" s="104">
        <f t="shared" si="21"/>
        <v>18680000</v>
      </c>
      <c r="AH63" s="130">
        <f t="shared" si="0"/>
        <v>-9687000</v>
      </c>
      <c r="AI63" s="104">
        <f t="shared" si="21"/>
        <v>18680000</v>
      </c>
      <c r="AJ63" s="130">
        <f t="shared" si="1"/>
        <v>0</v>
      </c>
      <c r="AK63" s="104">
        <f t="shared" si="21"/>
        <v>18680000</v>
      </c>
      <c r="AL63" s="130">
        <f t="shared" si="2"/>
        <v>0</v>
      </c>
      <c r="AM63" s="104">
        <f t="shared" si="21"/>
        <v>18680000</v>
      </c>
      <c r="AN63" s="130">
        <f t="shared" si="2"/>
        <v>0</v>
      </c>
      <c r="AO63" s="104">
        <f t="shared" si="21"/>
        <v>18680000</v>
      </c>
      <c r="AP63" s="130">
        <f t="shared" si="2"/>
        <v>0</v>
      </c>
      <c r="AQ63" s="104">
        <f t="shared" si="21"/>
        <v>18680000</v>
      </c>
      <c r="AR63" s="130">
        <f t="shared" si="2"/>
        <v>0</v>
      </c>
      <c r="AS63" s="104">
        <f t="shared" si="21"/>
        <v>16320000</v>
      </c>
      <c r="AT63" s="130">
        <f t="shared" si="2"/>
        <v>-2360000</v>
      </c>
      <c r="AU63" s="104">
        <f t="shared" si="21"/>
        <v>15236129.6</v>
      </c>
      <c r="AV63" s="130">
        <f t="shared" si="3"/>
        <v>-1083870.4000000004</v>
      </c>
      <c r="AW63" s="104">
        <f t="shared" si="21"/>
        <v>15236129.6</v>
      </c>
      <c r="AX63" s="130">
        <f t="shared" si="3"/>
        <v>0</v>
      </c>
      <c r="AY63" s="104">
        <f t="shared" si="21"/>
        <v>13152000</v>
      </c>
      <c r="AZ63" s="130">
        <f t="shared" si="3"/>
        <v>-2084129.5999999996</v>
      </c>
      <c r="BA63" s="104">
        <f t="shared" si="21"/>
        <v>13152000</v>
      </c>
      <c r="BB63" s="130">
        <f t="shared" si="3"/>
        <v>0</v>
      </c>
      <c r="BC63" s="104">
        <f t="shared" si="21"/>
        <v>8837500</v>
      </c>
      <c r="BD63" s="130">
        <f t="shared" si="3"/>
        <v>-4314500</v>
      </c>
      <c r="BE63" s="104">
        <f t="shared" si="21"/>
        <v>8837500</v>
      </c>
      <c r="BF63" s="130">
        <f t="shared" si="4"/>
        <v>0</v>
      </c>
      <c r="BG63" s="104">
        <f t="shared" si="21"/>
        <v>8837500</v>
      </c>
      <c r="BH63" s="130">
        <f t="shared" si="4"/>
        <v>0</v>
      </c>
      <c r="BI63" s="104">
        <f t="shared" si="21"/>
        <v>8837500</v>
      </c>
      <c r="BJ63" s="130">
        <f t="shared" si="4"/>
        <v>0</v>
      </c>
      <c r="BK63" s="104">
        <f t="shared" si="21"/>
        <v>8837500</v>
      </c>
      <c r="BL63" s="130">
        <f t="shared" si="4"/>
        <v>0</v>
      </c>
      <c r="BM63" s="104">
        <f t="shared" si="21"/>
        <v>8837500</v>
      </c>
      <c r="BN63" s="130">
        <f t="shared" si="4"/>
        <v>0</v>
      </c>
      <c r="BO63" s="104">
        <f t="shared" si="21"/>
        <v>8886647.5</v>
      </c>
      <c r="BP63" s="130">
        <f t="shared" si="4"/>
        <v>49147.5</v>
      </c>
      <c r="BQ63" s="104">
        <f t="shared" si="21"/>
        <v>9871008.5700000003</v>
      </c>
      <c r="BR63" s="130">
        <f t="shared" si="4"/>
        <v>984361.0700000003</v>
      </c>
      <c r="BS63" s="104">
        <f t="shared" si="21"/>
        <v>9871008.5700000003</v>
      </c>
      <c r="BT63" s="130">
        <f t="shared" si="5"/>
        <v>0</v>
      </c>
      <c r="BU63" s="104">
        <f t="shared" si="21"/>
        <v>6468000</v>
      </c>
      <c r="BV63" s="130">
        <f t="shared" si="6"/>
        <v>-3403008.5700000003</v>
      </c>
      <c r="BW63" s="104">
        <f t="shared" si="21"/>
        <v>6468000</v>
      </c>
      <c r="BX63" s="130">
        <f t="shared" si="7"/>
        <v>0</v>
      </c>
      <c r="BY63" s="104">
        <f t="shared" si="21"/>
        <v>6468000</v>
      </c>
      <c r="BZ63" s="130">
        <f t="shared" si="8"/>
        <v>0</v>
      </c>
      <c r="CA63" s="104">
        <f t="shared" si="21"/>
        <v>6546000</v>
      </c>
      <c r="CB63" s="130">
        <f t="shared" si="9"/>
        <v>78000</v>
      </c>
      <c r="CC63" s="52"/>
      <c r="CD63" s="33"/>
      <c r="CE63" s="33"/>
      <c r="CF63" s="33"/>
      <c r="CG63" s="33"/>
      <c r="CH63" s="33"/>
      <c r="CI63" s="33"/>
      <c r="CJ63" s="33"/>
      <c r="CK63" s="33"/>
    </row>
    <row r="64" spans="1:89" s="34" customFormat="1" x14ac:dyDescent="0.2">
      <c r="A64" s="37"/>
      <c r="B64" s="546" t="s">
        <v>134</v>
      </c>
      <c r="C64" s="547"/>
      <c r="D64" s="547"/>
      <c r="E64" s="547"/>
      <c r="F64" s="547"/>
      <c r="G64" s="548"/>
      <c r="H64" s="313" t="s">
        <v>402</v>
      </c>
      <c r="I64" s="314" t="s">
        <v>5</v>
      </c>
      <c r="J64" s="102">
        <f t="shared" si="21"/>
        <v>16318100</v>
      </c>
      <c r="K64" s="102">
        <f t="shared" si="21"/>
        <v>16318100</v>
      </c>
      <c r="L64" s="130">
        <f t="shared" si="20"/>
        <v>0</v>
      </c>
      <c r="M64" s="102">
        <f t="shared" si="21"/>
        <v>16318100</v>
      </c>
      <c r="N64" s="130">
        <f t="shared" si="0"/>
        <v>0</v>
      </c>
      <c r="O64" s="102">
        <f t="shared" si="21"/>
        <v>16318100</v>
      </c>
      <c r="P64" s="130">
        <f t="shared" si="0"/>
        <v>0</v>
      </c>
      <c r="Q64" s="102">
        <f t="shared" si="21"/>
        <v>16318100</v>
      </c>
      <c r="R64" s="130">
        <f t="shared" si="0"/>
        <v>0</v>
      </c>
      <c r="S64" s="102">
        <f t="shared" si="21"/>
        <v>16318100</v>
      </c>
      <c r="T64" s="130">
        <f t="shared" si="0"/>
        <v>0</v>
      </c>
      <c r="U64" s="102">
        <f t="shared" si="21"/>
        <v>16318100</v>
      </c>
      <c r="V64" s="130">
        <f t="shared" si="0"/>
        <v>0</v>
      </c>
      <c r="W64" s="102">
        <f t="shared" si="21"/>
        <v>19312600</v>
      </c>
      <c r="X64" s="130">
        <f t="shared" si="0"/>
        <v>2994500</v>
      </c>
      <c r="Y64" s="102">
        <f t="shared" si="21"/>
        <v>19312600</v>
      </c>
      <c r="Z64" s="130">
        <f t="shared" si="0"/>
        <v>0</v>
      </c>
      <c r="AA64" s="102">
        <f t="shared" si="21"/>
        <v>19312600</v>
      </c>
      <c r="AB64" s="130">
        <f t="shared" si="0"/>
        <v>0</v>
      </c>
      <c r="AC64" s="102">
        <f t="shared" si="21"/>
        <v>19312600</v>
      </c>
      <c r="AD64" s="130">
        <f t="shared" si="0"/>
        <v>0</v>
      </c>
      <c r="AE64" s="102">
        <f t="shared" si="21"/>
        <v>28367000</v>
      </c>
      <c r="AF64" s="130">
        <f t="shared" si="0"/>
        <v>9054400</v>
      </c>
      <c r="AG64" s="102">
        <f t="shared" si="21"/>
        <v>18680000</v>
      </c>
      <c r="AH64" s="130">
        <f t="shared" si="0"/>
        <v>-9687000</v>
      </c>
      <c r="AI64" s="102">
        <f t="shared" si="21"/>
        <v>18680000</v>
      </c>
      <c r="AJ64" s="130">
        <f t="shared" si="1"/>
        <v>0</v>
      </c>
      <c r="AK64" s="102">
        <f t="shared" si="21"/>
        <v>18680000</v>
      </c>
      <c r="AL64" s="130">
        <f t="shared" si="2"/>
        <v>0</v>
      </c>
      <c r="AM64" s="102">
        <f t="shared" si="21"/>
        <v>18680000</v>
      </c>
      <c r="AN64" s="130">
        <f t="shared" si="2"/>
        <v>0</v>
      </c>
      <c r="AO64" s="102">
        <f t="shared" si="21"/>
        <v>18680000</v>
      </c>
      <c r="AP64" s="130">
        <f t="shared" si="2"/>
        <v>0</v>
      </c>
      <c r="AQ64" s="102">
        <f t="shared" si="21"/>
        <v>18680000</v>
      </c>
      <c r="AR64" s="130">
        <f t="shared" si="2"/>
        <v>0</v>
      </c>
      <c r="AS64" s="102">
        <f t="shared" si="21"/>
        <v>16320000</v>
      </c>
      <c r="AT64" s="130">
        <f t="shared" si="2"/>
        <v>-2360000</v>
      </c>
      <c r="AU64" s="102">
        <f t="shared" si="21"/>
        <v>15236129.6</v>
      </c>
      <c r="AV64" s="130">
        <f t="shared" si="3"/>
        <v>-1083870.4000000004</v>
      </c>
      <c r="AW64" s="102">
        <f t="shared" si="21"/>
        <v>15236129.6</v>
      </c>
      <c r="AX64" s="130">
        <f t="shared" si="3"/>
        <v>0</v>
      </c>
      <c r="AY64" s="102">
        <f t="shared" si="21"/>
        <v>13152000</v>
      </c>
      <c r="AZ64" s="130">
        <f t="shared" si="3"/>
        <v>-2084129.5999999996</v>
      </c>
      <c r="BA64" s="102">
        <f t="shared" si="21"/>
        <v>13152000</v>
      </c>
      <c r="BB64" s="130">
        <f t="shared" si="3"/>
        <v>0</v>
      </c>
      <c r="BC64" s="102">
        <f t="shared" si="21"/>
        <v>8837500</v>
      </c>
      <c r="BD64" s="130">
        <f t="shared" si="3"/>
        <v>-4314500</v>
      </c>
      <c r="BE64" s="102">
        <f t="shared" si="21"/>
        <v>8837500</v>
      </c>
      <c r="BF64" s="130">
        <f t="shared" si="4"/>
        <v>0</v>
      </c>
      <c r="BG64" s="102">
        <f t="shared" si="21"/>
        <v>8837500</v>
      </c>
      <c r="BH64" s="130">
        <f t="shared" si="4"/>
        <v>0</v>
      </c>
      <c r="BI64" s="102">
        <f t="shared" si="21"/>
        <v>8837500</v>
      </c>
      <c r="BJ64" s="130">
        <f t="shared" si="4"/>
        <v>0</v>
      </c>
      <c r="BK64" s="102">
        <f t="shared" si="21"/>
        <v>8837500</v>
      </c>
      <c r="BL64" s="130">
        <f t="shared" si="4"/>
        <v>0</v>
      </c>
      <c r="BM64" s="102">
        <f t="shared" si="21"/>
        <v>8837500</v>
      </c>
      <c r="BN64" s="130">
        <f t="shared" si="4"/>
        <v>0</v>
      </c>
      <c r="BO64" s="102">
        <f t="shared" si="21"/>
        <v>8886647.5</v>
      </c>
      <c r="BP64" s="130">
        <f t="shared" si="4"/>
        <v>49147.5</v>
      </c>
      <c r="BQ64" s="102">
        <f t="shared" si="21"/>
        <v>9871008.5700000003</v>
      </c>
      <c r="BR64" s="130">
        <f t="shared" si="4"/>
        <v>984361.0700000003</v>
      </c>
      <c r="BS64" s="102">
        <f t="shared" si="21"/>
        <v>9871008.5700000003</v>
      </c>
      <c r="BT64" s="130">
        <f t="shared" si="5"/>
        <v>0</v>
      </c>
      <c r="BU64" s="102">
        <f t="shared" si="21"/>
        <v>6468000</v>
      </c>
      <c r="BV64" s="130">
        <f t="shared" si="6"/>
        <v>-3403008.5700000003</v>
      </c>
      <c r="BW64" s="102">
        <f t="shared" si="21"/>
        <v>6468000</v>
      </c>
      <c r="BX64" s="130">
        <f t="shared" si="7"/>
        <v>0</v>
      </c>
      <c r="BY64" s="102">
        <f t="shared" si="21"/>
        <v>6468000</v>
      </c>
      <c r="BZ64" s="130">
        <f t="shared" si="8"/>
        <v>0</v>
      </c>
      <c r="CA64" s="102">
        <f t="shared" si="21"/>
        <v>6546000</v>
      </c>
      <c r="CB64" s="130">
        <f t="shared" si="9"/>
        <v>78000</v>
      </c>
      <c r="CC64" s="52"/>
      <c r="CD64" s="33"/>
      <c r="CE64" s="33"/>
      <c r="CF64" s="33"/>
      <c r="CG64" s="33"/>
      <c r="CH64" s="33"/>
      <c r="CI64" s="33"/>
      <c r="CJ64" s="33"/>
      <c r="CK64" s="33"/>
    </row>
    <row r="65" spans="1:89" s="34" customFormat="1" x14ac:dyDescent="0.2">
      <c r="A65" s="37"/>
      <c r="B65" s="525" t="s">
        <v>133</v>
      </c>
      <c r="C65" s="526"/>
      <c r="D65" s="526"/>
      <c r="E65" s="526"/>
      <c r="F65" s="526"/>
      <c r="G65" s="527"/>
      <c r="H65" s="313" t="s">
        <v>402</v>
      </c>
      <c r="I65" s="314" t="s">
        <v>132</v>
      </c>
      <c r="J65" s="102">
        <f t="shared" si="21"/>
        <v>16318100</v>
      </c>
      <c r="K65" s="102">
        <f t="shared" si="21"/>
        <v>16318100</v>
      </c>
      <c r="L65" s="130">
        <f t="shared" si="20"/>
        <v>0</v>
      </c>
      <c r="M65" s="102">
        <f t="shared" si="21"/>
        <v>16318100</v>
      </c>
      <c r="N65" s="130">
        <f t="shared" si="0"/>
        <v>0</v>
      </c>
      <c r="O65" s="102">
        <f t="shared" si="21"/>
        <v>16318100</v>
      </c>
      <c r="P65" s="130">
        <f t="shared" si="0"/>
        <v>0</v>
      </c>
      <c r="Q65" s="102">
        <f t="shared" si="21"/>
        <v>16318100</v>
      </c>
      <c r="R65" s="130">
        <f t="shared" si="0"/>
        <v>0</v>
      </c>
      <c r="S65" s="102">
        <f t="shared" si="21"/>
        <v>16318100</v>
      </c>
      <c r="T65" s="130">
        <f t="shared" si="0"/>
        <v>0</v>
      </c>
      <c r="U65" s="102">
        <f t="shared" si="21"/>
        <v>16318100</v>
      </c>
      <c r="V65" s="130">
        <f t="shared" si="0"/>
        <v>0</v>
      </c>
      <c r="W65" s="102">
        <f t="shared" si="21"/>
        <v>19312600</v>
      </c>
      <c r="X65" s="130">
        <f t="shared" si="0"/>
        <v>2994500</v>
      </c>
      <c r="Y65" s="102">
        <f t="shared" si="21"/>
        <v>19312600</v>
      </c>
      <c r="Z65" s="130">
        <f t="shared" si="0"/>
        <v>0</v>
      </c>
      <c r="AA65" s="102">
        <f t="shared" si="21"/>
        <v>19312600</v>
      </c>
      <c r="AB65" s="130">
        <f t="shared" si="0"/>
        <v>0</v>
      </c>
      <c r="AC65" s="102">
        <f t="shared" si="21"/>
        <v>19312600</v>
      </c>
      <c r="AD65" s="130">
        <f t="shared" si="0"/>
        <v>0</v>
      </c>
      <c r="AE65" s="102">
        <f t="shared" si="21"/>
        <v>28367000</v>
      </c>
      <c r="AF65" s="130">
        <f t="shared" si="0"/>
        <v>9054400</v>
      </c>
      <c r="AG65" s="102">
        <f t="shared" si="21"/>
        <v>18680000</v>
      </c>
      <c r="AH65" s="130">
        <f t="shared" si="0"/>
        <v>-9687000</v>
      </c>
      <c r="AI65" s="102">
        <f t="shared" si="21"/>
        <v>18680000</v>
      </c>
      <c r="AJ65" s="130">
        <f t="shared" si="1"/>
        <v>0</v>
      </c>
      <c r="AK65" s="102">
        <f t="shared" si="21"/>
        <v>18680000</v>
      </c>
      <c r="AL65" s="130">
        <f t="shared" si="2"/>
        <v>0</v>
      </c>
      <c r="AM65" s="102">
        <f t="shared" si="21"/>
        <v>18680000</v>
      </c>
      <c r="AN65" s="130">
        <f t="shared" si="2"/>
        <v>0</v>
      </c>
      <c r="AO65" s="102">
        <f t="shared" si="21"/>
        <v>18680000</v>
      </c>
      <c r="AP65" s="130">
        <f t="shared" si="2"/>
        <v>0</v>
      </c>
      <c r="AQ65" s="102">
        <f t="shared" si="21"/>
        <v>18680000</v>
      </c>
      <c r="AR65" s="130">
        <f t="shared" si="2"/>
        <v>0</v>
      </c>
      <c r="AS65" s="102">
        <f t="shared" si="21"/>
        <v>16320000</v>
      </c>
      <c r="AT65" s="130">
        <f t="shared" si="2"/>
        <v>-2360000</v>
      </c>
      <c r="AU65" s="102">
        <f t="shared" si="21"/>
        <v>15236129.6</v>
      </c>
      <c r="AV65" s="130">
        <f t="shared" si="3"/>
        <v>-1083870.4000000004</v>
      </c>
      <c r="AW65" s="102">
        <f t="shared" si="21"/>
        <v>15236129.6</v>
      </c>
      <c r="AX65" s="130">
        <f t="shared" si="3"/>
        <v>0</v>
      </c>
      <c r="AY65" s="102">
        <f t="shared" si="21"/>
        <v>13152000</v>
      </c>
      <c r="AZ65" s="130">
        <f t="shared" si="3"/>
        <v>-2084129.5999999996</v>
      </c>
      <c r="BA65" s="102">
        <f t="shared" si="21"/>
        <v>13152000</v>
      </c>
      <c r="BB65" s="130">
        <f t="shared" si="3"/>
        <v>0</v>
      </c>
      <c r="BC65" s="102">
        <f t="shared" si="21"/>
        <v>8837500</v>
      </c>
      <c r="BD65" s="130">
        <f t="shared" si="3"/>
        <v>-4314500</v>
      </c>
      <c r="BE65" s="102">
        <f t="shared" si="21"/>
        <v>8837500</v>
      </c>
      <c r="BF65" s="130">
        <f t="shared" si="4"/>
        <v>0</v>
      </c>
      <c r="BG65" s="102">
        <f t="shared" si="21"/>
        <v>8837500</v>
      </c>
      <c r="BH65" s="130">
        <f t="shared" si="4"/>
        <v>0</v>
      </c>
      <c r="BI65" s="102">
        <f t="shared" si="21"/>
        <v>8837500</v>
      </c>
      <c r="BJ65" s="130">
        <f t="shared" si="4"/>
        <v>0</v>
      </c>
      <c r="BK65" s="102">
        <f t="shared" si="21"/>
        <v>8837500</v>
      </c>
      <c r="BL65" s="130">
        <f t="shared" si="4"/>
        <v>0</v>
      </c>
      <c r="BM65" s="102">
        <f t="shared" si="21"/>
        <v>8837500</v>
      </c>
      <c r="BN65" s="130">
        <f t="shared" si="4"/>
        <v>0</v>
      </c>
      <c r="BO65" s="102">
        <f t="shared" si="21"/>
        <v>8886647.5</v>
      </c>
      <c r="BP65" s="130">
        <f t="shared" si="4"/>
        <v>49147.5</v>
      </c>
      <c r="BQ65" s="102">
        <f t="shared" si="21"/>
        <v>9871008.5700000003</v>
      </c>
      <c r="BR65" s="130">
        <f t="shared" si="4"/>
        <v>984361.0700000003</v>
      </c>
      <c r="BS65" s="102">
        <f t="shared" si="21"/>
        <v>9871008.5700000003</v>
      </c>
      <c r="BT65" s="130">
        <f t="shared" si="5"/>
        <v>0</v>
      </c>
      <c r="BU65" s="102">
        <f t="shared" si="21"/>
        <v>6468000</v>
      </c>
      <c r="BV65" s="130">
        <f t="shared" si="6"/>
        <v>-3403008.5700000003</v>
      </c>
      <c r="BW65" s="102">
        <f t="shared" si="21"/>
        <v>6468000</v>
      </c>
      <c r="BX65" s="130">
        <f t="shared" si="7"/>
        <v>0</v>
      </c>
      <c r="BY65" s="102">
        <f t="shared" si="21"/>
        <v>6468000</v>
      </c>
      <c r="BZ65" s="130">
        <f t="shared" si="8"/>
        <v>0</v>
      </c>
      <c r="CA65" s="102">
        <f t="shared" si="21"/>
        <v>6546000</v>
      </c>
      <c r="CB65" s="130">
        <f t="shared" si="9"/>
        <v>78000</v>
      </c>
      <c r="CC65" s="52"/>
      <c r="CD65" s="33"/>
      <c r="CE65" s="33"/>
      <c r="CF65" s="33"/>
      <c r="CG65" s="33"/>
      <c r="CH65" s="33"/>
      <c r="CI65" s="33"/>
      <c r="CJ65" s="33"/>
      <c r="CK65" s="33"/>
    </row>
    <row r="66" spans="1:89" s="49" customFormat="1" x14ac:dyDescent="0.2">
      <c r="A66" s="45"/>
      <c r="B66" s="522" t="s">
        <v>131</v>
      </c>
      <c r="C66" s="523"/>
      <c r="D66" s="523"/>
      <c r="E66" s="523"/>
      <c r="F66" s="523"/>
      <c r="G66" s="524"/>
      <c r="H66" s="324" t="s">
        <v>402</v>
      </c>
      <c r="I66" s="325" t="s">
        <v>130</v>
      </c>
      <c r="J66" s="103">
        <v>16318100</v>
      </c>
      <c r="K66" s="118">
        <v>16318100</v>
      </c>
      <c r="L66" s="103">
        <f t="shared" si="20"/>
        <v>0</v>
      </c>
      <c r="M66" s="174">
        <v>16318100</v>
      </c>
      <c r="N66" s="103">
        <f t="shared" si="0"/>
        <v>0</v>
      </c>
      <c r="O66" s="174">
        <v>16318100</v>
      </c>
      <c r="P66" s="103">
        <f t="shared" si="0"/>
        <v>0</v>
      </c>
      <c r="Q66" s="183">
        <v>16318100</v>
      </c>
      <c r="R66" s="103">
        <f t="shared" si="0"/>
        <v>0</v>
      </c>
      <c r="S66" s="204">
        <v>16318100</v>
      </c>
      <c r="T66" s="103">
        <f t="shared" si="0"/>
        <v>0</v>
      </c>
      <c r="U66" s="204">
        <v>16318100</v>
      </c>
      <c r="V66" s="103">
        <f t="shared" si="0"/>
        <v>0</v>
      </c>
      <c r="W66" s="204">
        <v>19312600</v>
      </c>
      <c r="X66" s="103">
        <f t="shared" si="0"/>
        <v>2994500</v>
      </c>
      <c r="Y66" s="204">
        <v>19312600</v>
      </c>
      <c r="Z66" s="103">
        <f t="shared" si="0"/>
        <v>0</v>
      </c>
      <c r="AA66" s="204">
        <v>19312600</v>
      </c>
      <c r="AB66" s="103">
        <f t="shared" si="0"/>
        <v>0</v>
      </c>
      <c r="AC66" s="204">
        <v>19312600</v>
      </c>
      <c r="AD66" s="103">
        <f t="shared" si="0"/>
        <v>0</v>
      </c>
      <c r="AE66" s="204">
        <v>28367000</v>
      </c>
      <c r="AF66" s="103">
        <f t="shared" si="0"/>
        <v>9054400</v>
      </c>
      <c r="AG66" s="248">
        <v>18680000</v>
      </c>
      <c r="AH66" s="103">
        <f t="shared" si="0"/>
        <v>-9687000</v>
      </c>
      <c r="AI66" s="248">
        <v>18680000</v>
      </c>
      <c r="AJ66" s="103">
        <f t="shared" si="1"/>
        <v>0</v>
      </c>
      <c r="AK66" s="248">
        <v>18680000</v>
      </c>
      <c r="AL66" s="103">
        <f t="shared" si="2"/>
        <v>0</v>
      </c>
      <c r="AM66" s="248">
        <v>18680000</v>
      </c>
      <c r="AN66" s="103">
        <f t="shared" si="2"/>
        <v>0</v>
      </c>
      <c r="AO66" s="286">
        <v>18680000</v>
      </c>
      <c r="AP66" s="103">
        <f t="shared" si="2"/>
        <v>0</v>
      </c>
      <c r="AQ66" s="286">
        <v>18680000</v>
      </c>
      <c r="AR66" s="103">
        <f t="shared" si="2"/>
        <v>0</v>
      </c>
      <c r="AS66" s="286">
        <v>16320000</v>
      </c>
      <c r="AT66" s="103">
        <f t="shared" si="2"/>
        <v>-2360000</v>
      </c>
      <c r="AU66" s="305">
        <v>15236129.6</v>
      </c>
      <c r="AV66" s="103">
        <f t="shared" si="3"/>
        <v>-1083870.4000000004</v>
      </c>
      <c r="AW66" s="318">
        <v>15236129.6</v>
      </c>
      <c r="AX66" s="103">
        <f t="shared" si="3"/>
        <v>0</v>
      </c>
      <c r="AY66" s="318">
        <v>13152000</v>
      </c>
      <c r="AZ66" s="103">
        <f t="shared" si="3"/>
        <v>-2084129.5999999996</v>
      </c>
      <c r="BA66" s="318">
        <v>13152000</v>
      </c>
      <c r="BB66" s="103">
        <f t="shared" si="3"/>
        <v>0</v>
      </c>
      <c r="BC66" s="318">
        <v>8837500</v>
      </c>
      <c r="BD66" s="103">
        <f t="shared" si="3"/>
        <v>-4314500</v>
      </c>
      <c r="BE66" s="318">
        <v>8837500</v>
      </c>
      <c r="BF66" s="103">
        <f t="shared" si="4"/>
        <v>0</v>
      </c>
      <c r="BG66" s="318">
        <v>8837500</v>
      </c>
      <c r="BH66" s="103">
        <f t="shared" si="4"/>
        <v>0</v>
      </c>
      <c r="BI66" s="318">
        <v>8837500</v>
      </c>
      <c r="BJ66" s="103">
        <f t="shared" si="4"/>
        <v>0</v>
      </c>
      <c r="BK66" s="318">
        <v>8837500</v>
      </c>
      <c r="BL66" s="103">
        <f t="shared" si="4"/>
        <v>0</v>
      </c>
      <c r="BM66" s="318">
        <v>8837500</v>
      </c>
      <c r="BN66" s="103">
        <f t="shared" si="4"/>
        <v>0</v>
      </c>
      <c r="BO66" s="318">
        <v>8886647.5</v>
      </c>
      <c r="BP66" s="103">
        <f t="shared" si="4"/>
        <v>49147.5</v>
      </c>
      <c r="BQ66" s="318">
        <v>9871008.5700000003</v>
      </c>
      <c r="BR66" s="103">
        <f t="shared" si="4"/>
        <v>984361.0700000003</v>
      </c>
      <c r="BS66" s="318">
        <v>9871008.5700000003</v>
      </c>
      <c r="BT66" s="103">
        <f t="shared" si="5"/>
        <v>0</v>
      </c>
      <c r="BU66" s="318">
        <v>6468000</v>
      </c>
      <c r="BV66" s="103">
        <f t="shared" si="6"/>
        <v>-3403008.5700000003</v>
      </c>
      <c r="BW66" s="318">
        <v>6468000</v>
      </c>
      <c r="BX66" s="103">
        <f t="shared" si="7"/>
        <v>0</v>
      </c>
      <c r="BY66" s="368">
        <v>6468000</v>
      </c>
      <c r="BZ66" s="103">
        <f t="shared" si="8"/>
        <v>0</v>
      </c>
      <c r="CA66" s="502">
        <v>6546000</v>
      </c>
      <c r="CB66" s="103">
        <f t="shared" si="9"/>
        <v>78000</v>
      </c>
      <c r="CC66" s="53">
        <v>5</v>
      </c>
      <c r="CD66" s="48"/>
      <c r="CE66" s="48"/>
      <c r="CF66" s="48"/>
      <c r="CG66" s="48"/>
      <c r="CH66" s="48"/>
      <c r="CI66" s="48"/>
      <c r="CJ66" s="48"/>
      <c r="CK66" s="48"/>
    </row>
    <row r="67" spans="1:89" s="34" customFormat="1" ht="26.65" customHeight="1" x14ac:dyDescent="0.2">
      <c r="A67" s="37"/>
      <c r="B67" s="546" t="s">
        <v>754</v>
      </c>
      <c r="C67" s="547"/>
      <c r="D67" s="547"/>
      <c r="E67" s="547"/>
      <c r="F67" s="547"/>
      <c r="G67" s="548"/>
      <c r="H67" s="42" t="s">
        <v>403</v>
      </c>
      <c r="I67" s="43" t="s">
        <v>5</v>
      </c>
      <c r="J67" s="104">
        <f>J68+J71</f>
        <v>157394000</v>
      </c>
      <c r="K67" s="104">
        <f>K68+K71</f>
        <v>158043804</v>
      </c>
      <c r="L67" s="130">
        <f t="shared" si="20"/>
        <v>649804</v>
      </c>
      <c r="M67" s="104">
        <f>M68+M71</f>
        <v>158043804</v>
      </c>
      <c r="N67" s="130">
        <f t="shared" si="0"/>
        <v>0</v>
      </c>
      <c r="O67" s="104">
        <f>O68+O71</f>
        <v>158043804</v>
      </c>
      <c r="P67" s="130">
        <f t="shared" si="0"/>
        <v>0</v>
      </c>
      <c r="Q67" s="104">
        <f>Q68+Q71</f>
        <v>158043804</v>
      </c>
      <c r="R67" s="130">
        <f t="shared" si="0"/>
        <v>0</v>
      </c>
      <c r="S67" s="104">
        <f>S68+S71</f>
        <v>158043804</v>
      </c>
      <c r="T67" s="130">
        <f t="shared" si="0"/>
        <v>0</v>
      </c>
      <c r="U67" s="104">
        <f>U68+U71</f>
        <v>158043804</v>
      </c>
      <c r="V67" s="130">
        <f t="shared" si="0"/>
        <v>0</v>
      </c>
      <c r="W67" s="104">
        <f>W68+W71</f>
        <v>158043804</v>
      </c>
      <c r="X67" s="130">
        <f t="shared" si="0"/>
        <v>0</v>
      </c>
      <c r="Y67" s="104">
        <f>Y68+Y71</f>
        <v>158043804</v>
      </c>
      <c r="Z67" s="130">
        <f t="shared" si="0"/>
        <v>0</v>
      </c>
      <c r="AA67" s="104">
        <f>AA68+AA71</f>
        <v>158043804</v>
      </c>
      <c r="AB67" s="130">
        <f t="shared" si="0"/>
        <v>0</v>
      </c>
      <c r="AC67" s="104">
        <f>AC68+AC71</f>
        <v>158043804</v>
      </c>
      <c r="AD67" s="130">
        <f t="shared" si="0"/>
        <v>0</v>
      </c>
      <c r="AE67" s="104">
        <f>AE68+AE71</f>
        <v>174833902</v>
      </c>
      <c r="AF67" s="130">
        <f t="shared" si="0"/>
        <v>16790098</v>
      </c>
      <c r="AG67" s="104">
        <f>AG68+AG71</f>
        <v>174833902</v>
      </c>
      <c r="AH67" s="130">
        <f t="shared" si="0"/>
        <v>0</v>
      </c>
      <c r="AI67" s="104">
        <f>AI68+AI71</f>
        <v>174833902</v>
      </c>
      <c r="AJ67" s="130">
        <f t="shared" si="1"/>
        <v>0</v>
      </c>
      <c r="AK67" s="104">
        <f>AK68+AK71</f>
        <v>174833902</v>
      </c>
      <c r="AL67" s="130">
        <f t="shared" si="2"/>
        <v>0</v>
      </c>
      <c r="AM67" s="104">
        <f>AM68+AM71</f>
        <v>174833902</v>
      </c>
      <c r="AN67" s="130">
        <f t="shared" si="2"/>
        <v>0</v>
      </c>
      <c r="AO67" s="104">
        <f>AO68+AO71</f>
        <v>174833902</v>
      </c>
      <c r="AP67" s="130">
        <f t="shared" si="2"/>
        <v>0</v>
      </c>
      <c r="AQ67" s="104">
        <f>AQ68+AQ71</f>
        <v>174833902</v>
      </c>
      <c r="AR67" s="130">
        <f t="shared" si="2"/>
        <v>0</v>
      </c>
      <c r="AS67" s="104">
        <f>AS68+AS71</f>
        <v>174833902</v>
      </c>
      <c r="AT67" s="130">
        <f t="shared" si="2"/>
        <v>0</v>
      </c>
      <c r="AU67" s="104">
        <f>AU68+AU71</f>
        <v>174833902</v>
      </c>
      <c r="AV67" s="130">
        <f t="shared" si="3"/>
        <v>0</v>
      </c>
      <c r="AW67" s="104">
        <f>AW68+AW71+AW74</f>
        <v>174833902</v>
      </c>
      <c r="AX67" s="130">
        <f t="shared" si="3"/>
        <v>0</v>
      </c>
      <c r="AY67" s="104">
        <f>AY68+AY71+AY74</f>
        <v>3000000</v>
      </c>
      <c r="AZ67" s="130">
        <f t="shared" si="3"/>
        <v>-171833902</v>
      </c>
      <c r="BA67" s="104">
        <f>BA68+BA71+BA74</f>
        <v>2520000</v>
      </c>
      <c r="BB67" s="130">
        <f t="shared" si="3"/>
        <v>-480000</v>
      </c>
      <c r="BC67" s="104">
        <f>BC68+BC71+BC74</f>
        <v>2520000</v>
      </c>
      <c r="BD67" s="130">
        <f t="shared" si="3"/>
        <v>0</v>
      </c>
      <c r="BE67" s="104">
        <f>BE68+BE71+BE74</f>
        <v>2520000</v>
      </c>
      <c r="BF67" s="130">
        <f t="shared" si="4"/>
        <v>0</v>
      </c>
      <c r="BG67" s="104">
        <f>BG68+BG71+BG74</f>
        <v>1440000</v>
      </c>
      <c r="BH67" s="130">
        <f t="shared" si="4"/>
        <v>-1080000</v>
      </c>
      <c r="BI67" s="104">
        <f>BI68+BI71+BI74</f>
        <v>1440000</v>
      </c>
      <c r="BJ67" s="130">
        <f t="shared" si="4"/>
        <v>0</v>
      </c>
      <c r="BK67" s="104">
        <f>BK68+BK71+BK74</f>
        <v>1440000</v>
      </c>
      <c r="BL67" s="130">
        <f t="shared" si="4"/>
        <v>0</v>
      </c>
      <c r="BM67" s="104">
        <f>BM68+BM71+BM74</f>
        <v>1440000</v>
      </c>
      <c r="BN67" s="130">
        <f t="shared" si="4"/>
        <v>0</v>
      </c>
      <c r="BO67" s="104">
        <f>BO68+BO71+BO74</f>
        <v>1916896</v>
      </c>
      <c r="BP67" s="130">
        <f t="shared" si="4"/>
        <v>476896</v>
      </c>
      <c r="BQ67" s="104">
        <f>BQ68+BQ71+BQ74</f>
        <v>932534.93</v>
      </c>
      <c r="BR67" s="130">
        <f t="shared" si="4"/>
        <v>-984361.07</v>
      </c>
      <c r="BS67" s="104">
        <f>BS68+BS71+BS74</f>
        <v>0</v>
      </c>
      <c r="BT67" s="130">
        <f t="shared" si="5"/>
        <v>-932534.93</v>
      </c>
      <c r="BU67" s="104">
        <f>BU68+BU71+BU74</f>
        <v>6000000</v>
      </c>
      <c r="BV67" s="130">
        <f t="shared" si="6"/>
        <v>6000000</v>
      </c>
      <c r="BW67" s="104">
        <f>BW68+BW71+BW74</f>
        <v>6000000</v>
      </c>
      <c r="BX67" s="130">
        <f t="shared" si="7"/>
        <v>0</v>
      </c>
      <c r="BY67" s="104">
        <f>BY68+BY71+BY74</f>
        <v>505678</v>
      </c>
      <c r="BZ67" s="130">
        <f t="shared" si="8"/>
        <v>-5494322</v>
      </c>
      <c r="CA67" s="104">
        <f>CA68+CA71+CA74</f>
        <v>505678</v>
      </c>
      <c r="CB67" s="130">
        <f t="shared" si="9"/>
        <v>0</v>
      </c>
      <c r="CC67" s="52"/>
      <c r="CD67" s="33"/>
      <c r="CE67" s="33"/>
      <c r="CF67" s="33"/>
      <c r="CG67" s="33"/>
      <c r="CH67" s="33"/>
      <c r="CI67" s="33"/>
      <c r="CJ67" s="33"/>
      <c r="CK67" s="33"/>
    </row>
    <row r="68" spans="1:89" s="34" customFormat="1" ht="39.4" hidden="1" customHeight="1" x14ac:dyDescent="0.2">
      <c r="A68" s="37"/>
      <c r="B68" s="546" t="s">
        <v>336</v>
      </c>
      <c r="C68" s="547"/>
      <c r="D68" s="547"/>
      <c r="E68" s="547"/>
      <c r="F68" s="547"/>
      <c r="G68" s="548"/>
      <c r="H68" s="40" t="s">
        <v>337</v>
      </c>
      <c r="I68" s="41" t="s">
        <v>5</v>
      </c>
      <c r="J68" s="102">
        <f>J69</f>
        <v>666400</v>
      </c>
      <c r="K68" s="102">
        <f>K69</f>
        <v>666400</v>
      </c>
      <c r="L68" s="130">
        <f t="shared" si="20"/>
        <v>0</v>
      </c>
      <c r="M68" s="102">
        <f>M69</f>
        <v>666400</v>
      </c>
      <c r="N68" s="130">
        <f t="shared" si="0"/>
        <v>0</v>
      </c>
      <c r="O68" s="102">
        <f>O69</f>
        <v>666400</v>
      </c>
      <c r="P68" s="130">
        <f t="shared" si="0"/>
        <v>0</v>
      </c>
      <c r="Q68" s="102">
        <f>Q69</f>
        <v>666400</v>
      </c>
      <c r="R68" s="130">
        <f t="shared" si="0"/>
        <v>0</v>
      </c>
      <c r="S68" s="102">
        <f>S69</f>
        <v>666400</v>
      </c>
      <c r="T68" s="130">
        <f t="shared" si="0"/>
        <v>0</v>
      </c>
      <c r="U68" s="102">
        <f>U69</f>
        <v>666400</v>
      </c>
      <c r="V68" s="130">
        <f t="shared" si="0"/>
        <v>0</v>
      </c>
      <c r="W68" s="102">
        <f>W69</f>
        <v>666400</v>
      </c>
      <c r="X68" s="130">
        <f t="shared" si="0"/>
        <v>0</v>
      </c>
      <c r="Y68" s="102">
        <f>Y69</f>
        <v>666400</v>
      </c>
      <c r="Z68" s="130">
        <f t="shared" si="0"/>
        <v>0</v>
      </c>
      <c r="AA68" s="102">
        <f>AA69</f>
        <v>666400</v>
      </c>
      <c r="AB68" s="130">
        <f t="shared" si="0"/>
        <v>0</v>
      </c>
      <c r="AC68" s="102">
        <f>AC69</f>
        <v>666400</v>
      </c>
      <c r="AD68" s="130">
        <f t="shared" si="0"/>
        <v>0</v>
      </c>
      <c r="AE68" s="102">
        <f>AE69</f>
        <v>666400</v>
      </c>
      <c r="AF68" s="130">
        <f t="shared" si="0"/>
        <v>0</v>
      </c>
      <c r="AG68" s="102">
        <f>AG69</f>
        <v>666400</v>
      </c>
      <c r="AH68" s="130">
        <f t="shared" si="0"/>
        <v>0</v>
      </c>
      <c r="AI68" s="102">
        <f>AI69</f>
        <v>666400</v>
      </c>
      <c r="AJ68" s="130">
        <f t="shared" si="1"/>
        <v>0</v>
      </c>
      <c r="AK68" s="102">
        <f>AK69</f>
        <v>666400</v>
      </c>
      <c r="AL68" s="130">
        <f t="shared" si="2"/>
        <v>0</v>
      </c>
      <c r="AM68" s="102">
        <f>AM69</f>
        <v>666400</v>
      </c>
      <c r="AN68" s="130">
        <f t="shared" si="2"/>
        <v>0</v>
      </c>
      <c r="AO68" s="102">
        <f>AO69</f>
        <v>666400</v>
      </c>
      <c r="AP68" s="130">
        <f t="shared" si="2"/>
        <v>0</v>
      </c>
      <c r="AQ68" s="102">
        <f>AQ69</f>
        <v>666400</v>
      </c>
      <c r="AR68" s="130">
        <f t="shared" si="2"/>
        <v>0</v>
      </c>
      <c r="AS68" s="102">
        <f>AS69</f>
        <v>666400</v>
      </c>
      <c r="AT68" s="130">
        <f t="shared" si="2"/>
        <v>0</v>
      </c>
      <c r="AU68" s="102">
        <f>AU69</f>
        <v>666400</v>
      </c>
      <c r="AV68" s="130">
        <f t="shared" si="3"/>
        <v>0</v>
      </c>
      <c r="AW68" s="102">
        <f>AW69</f>
        <v>666400</v>
      </c>
      <c r="AX68" s="130">
        <f t="shared" si="3"/>
        <v>0</v>
      </c>
      <c r="AY68" s="102">
        <f>AY69</f>
        <v>0</v>
      </c>
      <c r="AZ68" s="130">
        <f t="shared" si="3"/>
        <v>-666400</v>
      </c>
      <c r="BA68" s="102">
        <f>BA69</f>
        <v>0</v>
      </c>
      <c r="BB68" s="130">
        <f t="shared" si="3"/>
        <v>0</v>
      </c>
      <c r="BC68" s="102">
        <f>BC69</f>
        <v>0</v>
      </c>
      <c r="BD68" s="130">
        <f t="shared" si="3"/>
        <v>0</v>
      </c>
      <c r="BE68" s="102">
        <f>BE69</f>
        <v>0</v>
      </c>
      <c r="BF68" s="130">
        <f t="shared" si="4"/>
        <v>0</v>
      </c>
      <c r="BG68" s="102">
        <f>BG69</f>
        <v>0</v>
      </c>
      <c r="BH68" s="130">
        <f t="shared" si="4"/>
        <v>0</v>
      </c>
      <c r="BI68" s="102">
        <f>BI69</f>
        <v>0</v>
      </c>
      <c r="BJ68" s="130">
        <f t="shared" si="4"/>
        <v>0</v>
      </c>
      <c r="BK68" s="102">
        <f>BK69</f>
        <v>0</v>
      </c>
      <c r="BL68" s="130">
        <f t="shared" si="4"/>
        <v>0</v>
      </c>
      <c r="BM68" s="102">
        <f>BM69</f>
        <v>0</v>
      </c>
      <c r="BN68" s="130">
        <f t="shared" si="4"/>
        <v>0</v>
      </c>
      <c r="BO68" s="102">
        <f>BO69</f>
        <v>0</v>
      </c>
      <c r="BP68" s="130">
        <f t="shared" si="4"/>
        <v>0</v>
      </c>
      <c r="BQ68" s="102">
        <f>BQ69</f>
        <v>0</v>
      </c>
      <c r="BR68" s="130">
        <f t="shared" si="4"/>
        <v>0</v>
      </c>
      <c r="BS68" s="102">
        <f>BS69</f>
        <v>0</v>
      </c>
      <c r="BT68" s="130">
        <f t="shared" si="5"/>
        <v>0</v>
      </c>
      <c r="BU68" s="102">
        <f>BU69</f>
        <v>0</v>
      </c>
      <c r="BV68" s="130">
        <f t="shared" si="6"/>
        <v>0</v>
      </c>
      <c r="BW68" s="102">
        <f>BW69</f>
        <v>0</v>
      </c>
      <c r="BX68" s="130">
        <f t="shared" si="7"/>
        <v>0</v>
      </c>
      <c r="BY68" s="102">
        <f>BY69</f>
        <v>0</v>
      </c>
      <c r="BZ68" s="130">
        <f t="shared" si="8"/>
        <v>0</v>
      </c>
      <c r="CA68" s="102">
        <f>CA69</f>
        <v>0</v>
      </c>
      <c r="CB68" s="130">
        <f t="shared" si="9"/>
        <v>0</v>
      </c>
      <c r="CC68" s="52"/>
      <c r="CD68" s="33"/>
      <c r="CE68" s="33"/>
      <c r="CF68" s="33"/>
      <c r="CG68" s="33"/>
      <c r="CH68" s="33"/>
      <c r="CI68" s="33"/>
      <c r="CJ68" s="33"/>
      <c r="CK68" s="33"/>
    </row>
    <row r="69" spans="1:89" s="34" customFormat="1" ht="52.9" hidden="1" customHeight="1" x14ac:dyDescent="0.2">
      <c r="A69" s="37"/>
      <c r="B69" s="525" t="s">
        <v>4</v>
      </c>
      <c r="C69" s="526"/>
      <c r="D69" s="526"/>
      <c r="E69" s="526"/>
      <c r="F69" s="526"/>
      <c r="G69" s="527"/>
      <c r="H69" s="40" t="s">
        <v>337</v>
      </c>
      <c r="I69" s="41" t="s">
        <v>3</v>
      </c>
      <c r="J69" s="102">
        <f>J70</f>
        <v>666400</v>
      </c>
      <c r="K69" s="102">
        <f>K70</f>
        <v>666400</v>
      </c>
      <c r="L69" s="130">
        <f t="shared" si="20"/>
        <v>0</v>
      </c>
      <c r="M69" s="102">
        <f>M70</f>
        <v>666400</v>
      </c>
      <c r="N69" s="130">
        <f t="shared" si="0"/>
        <v>0</v>
      </c>
      <c r="O69" s="102">
        <f>O70</f>
        <v>666400</v>
      </c>
      <c r="P69" s="130">
        <f t="shared" si="0"/>
        <v>0</v>
      </c>
      <c r="Q69" s="102">
        <f>Q70</f>
        <v>666400</v>
      </c>
      <c r="R69" s="130">
        <f t="shared" si="0"/>
        <v>0</v>
      </c>
      <c r="S69" s="102">
        <f>S70</f>
        <v>666400</v>
      </c>
      <c r="T69" s="130">
        <f t="shared" si="0"/>
        <v>0</v>
      </c>
      <c r="U69" s="102">
        <f>U70</f>
        <v>666400</v>
      </c>
      <c r="V69" s="130">
        <f t="shared" si="0"/>
        <v>0</v>
      </c>
      <c r="W69" s="102">
        <f>W70</f>
        <v>666400</v>
      </c>
      <c r="X69" s="130">
        <f t="shared" si="0"/>
        <v>0</v>
      </c>
      <c r="Y69" s="102">
        <f>Y70</f>
        <v>666400</v>
      </c>
      <c r="Z69" s="130">
        <f t="shared" si="0"/>
        <v>0</v>
      </c>
      <c r="AA69" s="102">
        <f>AA70</f>
        <v>666400</v>
      </c>
      <c r="AB69" s="130">
        <f t="shared" si="0"/>
        <v>0</v>
      </c>
      <c r="AC69" s="102">
        <f>AC70</f>
        <v>666400</v>
      </c>
      <c r="AD69" s="130">
        <f t="shared" si="0"/>
        <v>0</v>
      </c>
      <c r="AE69" s="102">
        <f>AE70</f>
        <v>666400</v>
      </c>
      <c r="AF69" s="130">
        <f t="shared" si="0"/>
        <v>0</v>
      </c>
      <c r="AG69" s="102">
        <f>AG70</f>
        <v>666400</v>
      </c>
      <c r="AH69" s="130">
        <f t="shared" si="0"/>
        <v>0</v>
      </c>
      <c r="AI69" s="102">
        <f>AI70</f>
        <v>666400</v>
      </c>
      <c r="AJ69" s="130">
        <f t="shared" si="1"/>
        <v>0</v>
      </c>
      <c r="AK69" s="102">
        <f>AK70</f>
        <v>666400</v>
      </c>
      <c r="AL69" s="130">
        <f t="shared" si="2"/>
        <v>0</v>
      </c>
      <c r="AM69" s="102">
        <f>AM70</f>
        <v>666400</v>
      </c>
      <c r="AN69" s="130">
        <f t="shared" si="2"/>
        <v>0</v>
      </c>
      <c r="AO69" s="102">
        <f>AO70</f>
        <v>666400</v>
      </c>
      <c r="AP69" s="130">
        <f t="shared" si="2"/>
        <v>0</v>
      </c>
      <c r="AQ69" s="102">
        <f>AQ70</f>
        <v>666400</v>
      </c>
      <c r="AR69" s="130">
        <f t="shared" si="2"/>
        <v>0</v>
      </c>
      <c r="AS69" s="102">
        <f>AS70</f>
        <v>666400</v>
      </c>
      <c r="AT69" s="130">
        <f t="shared" si="2"/>
        <v>0</v>
      </c>
      <c r="AU69" s="102">
        <f>AU70</f>
        <v>666400</v>
      </c>
      <c r="AV69" s="130">
        <f t="shared" si="3"/>
        <v>0</v>
      </c>
      <c r="AW69" s="102">
        <f>AW70</f>
        <v>666400</v>
      </c>
      <c r="AX69" s="130">
        <f t="shared" si="3"/>
        <v>0</v>
      </c>
      <c r="AY69" s="102">
        <f>AY70</f>
        <v>0</v>
      </c>
      <c r="AZ69" s="130">
        <f t="shared" si="3"/>
        <v>-666400</v>
      </c>
      <c r="BA69" s="102">
        <f>BA70</f>
        <v>0</v>
      </c>
      <c r="BB69" s="130">
        <f t="shared" si="3"/>
        <v>0</v>
      </c>
      <c r="BC69" s="102">
        <f>BC70</f>
        <v>0</v>
      </c>
      <c r="BD69" s="130">
        <f t="shared" ref="BD69:BN116" si="22">BC69-BA69</f>
        <v>0</v>
      </c>
      <c r="BE69" s="102">
        <f>BE70</f>
        <v>0</v>
      </c>
      <c r="BF69" s="130">
        <f t="shared" si="22"/>
        <v>0</v>
      </c>
      <c r="BG69" s="102">
        <f>BG70</f>
        <v>0</v>
      </c>
      <c r="BH69" s="130">
        <f t="shared" si="22"/>
        <v>0</v>
      </c>
      <c r="BI69" s="102">
        <f>BI70</f>
        <v>0</v>
      </c>
      <c r="BJ69" s="130">
        <f t="shared" si="22"/>
        <v>0</v>
      </c>
      <c r="BK69" s="102">
        <f>BK70</f>
        <v>0</v>
      </c>
      <c r="BL69" s="130">
        <f t="shared" si="22"/>
        <v>0</v>
      </c>
      <c r="BM69" s="102">
        <f>BM70</f>
        <v>0</v>
      </c>
      <c r="BN69" s="130">
        <f t="shared" si="22"/>
        <v>0</v>
      </c>
      <c r="BO69" s="102">
        <f>BO70</f>
        <v>0</v>
      </c>
      <c r="BP69" s="130">
        <f t="shared" ref="BP69:BR83" si="23">BO69-BM69</f>
        <v>0</v>
      </c>
      <c r="BQ69" s="102">
        <f>BQ70</f>
        <v>0</v>
      </c>
      <c r="BR69" s="130">
        <f t="shared" si="23"/>
        <v>0</v>
      </c>
      <c r="BS69" s="102">
        <f>BS70</f>
        <v>0</v>
      </c>
      <c r="BT69" s="130">
        <f t="shared" si="5"/>
        <v>0</v>
      </c>
      <c r="BU69" s="102">
        <f>BU70</f>
        <v>0</v>
      </c>
      <c r="BV69" s="130">
        <f t="shared" si="6"/>
        <v>0</v>
      </c>
      <c r="BW69" s="102">
        <f>BW70</f>
        <v>0</v>
      </c>
      <c r="BX69" s="130">
        <f t="shared" si="7"/>
        <v>0</v>
      </c>
      <c r="BY69" s="102">
        <f>BY70</f>
        <v>0</v>
      </c>
      <c r="BZ69" s="130">
        <f t="shared" si="8"/>
        <v>0</v>
      </c>
      <c r="CA69" s="102">
        <f>CA70</f>
        <v>0</v>
      </c>
      <c r="CB69" s="130">
        <f t="shared" si="9"/>
        <v>0</v>
      </c>
      <c r="CC69" s="52"/>
      <c r="CD69" s="33"/>
      <c r="CE69" s="33"/>
      <c r="CF69" s="33"/>
      <c r="CG69" s="33"/>
      <c r="CH69" s="33"/>
      <c r="CI69" s="33"/>
      <c r="CJ69" s="33"/>
      <c r="CK69" s="33"/>
    </row>
    <row r="70" spans="1:89" s="49" customFormat="1" ht="26.65" hidden="1" customHeight="1" x14ac:dyDescent="0.2">
      <c r="A70" s="45"/>
      <c r="B70" s="522" t="s">
        <v>2</v>
      </c>
      <c r="C70" s="523"/>
      <c r="D70" s="523"/>
      <c r="E70" s="523"/>
      <c r="F70" s="523"/>
      <c r="G70" s="524"/>
      <c r="H70" s="46" t="s">
        <v>337</v>
      </c>
      <c r="I70" s="47" t="s">
        <v>1</v>
      </c>
      <c r="J70" s="103">
        <v>666400</v>
      </c>
      <c r="K70" s="118">
        <v>666400</v>
      </c>
      <c r="L70" s="103">
        <f t="shared" si="20"/>
        <v>0</v>
      </c>
      <c r="M70" s="174">
        <v>666400</v>
      </c>
      <c r="N70" s="103">
        <f t="shared" si="0"/>
        <v>0</v>
      </c>
      <c r="O70" s="174">
        <v>666400</v>
      </c>
      <c r="P70" s="103">
        <f t="shared" si="0"/>
        <v>0</v>
      </c>
      <c r="Q70" s="183">
        <v>666400</v>
      </c>
      <c r="R70" s="103">
        <f t="shared" si="0"/>
        <v>0</v>
      </c>
      <c r="S70" s="204">
        <v>666400</v>
      </c>
      <c r="T70" s="103">
        <f t="shared" si="0"/>
        <v>0</v>
      </c>
      <c r="U70" s="204">
        <v>666400</v>
      </c>
      <c r="V70" s="103">
        <f t="shared" si="0"/>
        <v>0</v>
      </c>
      <c r="W70" s="204">
        <v>666400</v>
      </c>
      <c r="X70" s="103">
        <f t="shared" si="0"/>
        <v>0</v>
      </c>
      <c r="Y70" s="204">
        <v>666400</v>
      </c>
      <c r="Z70" s="103">
        <f t="shared" si="0"/>
        <v>0</v>
      </c>
      <c r="AA70" s="204">
        <v>666400</v>
      </c>
      <c r="AB70" s="103">
        <f t="shared" si="0"/>
        <v>0</v>
      </c>
      <c r="AC70" s="204">
        <v>666400</v>
      </c>
      <c r="AD70" s="103">
        <f t="shared" si="0"/>
        <v>0</v>
      </c>
      <c r="AE70" s="204">
        <v>666400</v>
      </c>
      <c r="AF70" s="103">
        <f t="shared" si="0"/>
        <v>0</v>
      </c>
      <c r="AG70" s="248">
        <v>666400</v>
      </c>
      <c r="AH70" s="103">
        <f t="shared" si="0"/>
        <v>0</v>
      </c>
      <c r="AI70" s="248">
        <v>666400</v>
      </c>
      <c r="AJ70" s="103">
        <f t="shared" si="1"/>
        <v>0</v>
      </c>
      <c r="AK70" s="248">
        <v>666400</v>
      </c>
      <c r="AL70" s="103">
        <f t="shared" si="2"/>
        <v>0</v>
      </c>
      <c r="AM70" s="248">
        <v>666400</v>
      </c>
      <c r="AN70" s="103">
        <f t="shared" si="2"/>
        <v>0</v>
      </c>
      <c r="AO70" s="286">
        <v>666400</v>
      </c>
      <c r="AP70" s="103">
        <f t="shared" si="2"/>
        <v>0</v>
      </c>
      <c r="AQ70" s="286">
        <v>666400</v>
      </c>
      <c r="AR70" s="103">
        <f t="shared" si="2"/>
        <v>0</v>
      </c>
      <c r="AS70" s="286">
        <v>666400</v>
      </c>
      <c r="AT70" s="103">
        <f t="shared" si="2"/>
        <v>0</v>
      </c>
      <c r="AU70" s="305">
        <v>666400</v>
      </c>
      <c r="AV70" s="103">
        <f t="shared" si="3"/>
        <v>0</v>
      </c>
      <c r="AW70" s="318">
        <v>666400</v>
      </c>
      <c r="AX70" s="103">
        <f t="shared" si="3"/>
        <v>0</v>
      </c>
      <c r="AY70" s="322">
        <v>0</v>
      </c>
      <c r="AZ70" s="103">
        <f t="shared" si="3"/>
        <v>-666400</v>
      </c>
      <c r="BA70" s="322">
        <v>0</v>
      </c>
      <c r="BB70" s="103">
        <f t="shared" si="3"/>
        <v>0</v>
      </c>
      <c r="BC70" s="322">
        <v>0</v>
      </c>
      <c r="BD70" s="103">
        <f t="shared" si="22"/>
        <v>0</v>
      </c>
      <c r="BE70" s="322">
        <v>0</v>
      </c>
      <c r="BF70" s="103">
        <f t="shared" si="22"/>
        <v>0</v>
      </c>
      <c r="BG70" s="322">
        <v>0</v>
      </c>
      <c r="BH70" s="103">
        <f t="shared" si="22"/>
        <v>0</v>
      </c>
      <c r="BI70" s="322">
        <v>0</v>
      </c>
      <c r="BJ70" s="103">
        <f t="shared" si="22"/>
        <v>0</v>
      </c>
      <c r="BK70" s="322">
        <v>0</v>
      </c>
      <c r="BL70" s="103">
        <f t="shared" si="22"/>
        <v>0</v>
      </c>
      <c r="BM70" s="322">
        <v>0</v>
      </c>
      <c r="BN70" s="103">
        <f t="shared" si="22"/>
        <v>0</v>
      </c>
      <c r="BO70" s="322">
        <v>0</v>
      </c>
      <c r="BP70" s="103">
        <f t="shared" si="23"/>
        <v>0</v>
      </c>
      <c r="BQ70" s="322">
        <v>0</v>
      </c>
      <c r="BR70" s="103">
        <f t="shared" si="23"/>
        <v>0</v>
      </c>
      <c r="BS70" s="322">
        <v>0</v>
      </c>
      <c r="BT70" s="103">
        <f t="shared" si="5"/>
        <v>0</v>
      </c>
      <c r="BU70" s="322">
        <v>0</v>
      </c>
      <c r="BV70" s="103">
        <f t="shared" si="6"/>
        <v>0</v>
      </c>
      <c r="BW70" s="322">
        <v>0</v>
      </c>
      <c r="BX70" s="103">
        <f t="shared" si="7"/>
        <v>0</v>
      </c>
      <c r="BY70" s="322">
        <v>0</v>
      </c>
      <c r="BZ70" s="103">
        <f t="shared" si="8"/>
        <v>0</v>
      </c>
      <c r="CA70" s="322">
        <v>0</v>
      </c>
      <c r="CB70" s="103">
        <f t="shared" si="9"/>
        <v>0</v>
      </c>
      <c r="CC70" s="53"/>
      <c r="CD70" s="48"/>
      <c r="CE70" s="48"/>
      <c r="CF70" s="48"/>
      <c r="CG70" s="48"/>
      <c r="CH70" s="48"/>
      <c r="CI70" s="48"/>
      <c r="CJ70" s="48"/>
      <c r="CK70" s="48"/>
    </row>
    <row r="71" spans="1:89" s="34" customFormat="1" ht="26.65" hidden="1" customHeight="1" x14ac:dyDescent="0.2">
      <c r="A71" s="37"/>
      <c r="B71" s="546" t="s">
        <v>129</v>
      </c>
      <c r="C71" s="547"/>
      <c r="D71" s="547"/>
      <c r="E71" s="547"/>
      <c r="F71" s="547"/>
      <c r="G71" s="548"/>
      <c r="H71" s="42" t="s">
        <v>127</v>
      </c>
      <c r="I71" s="43" t="s">
        <v>5</v>
      </c>
      <c r="J71" s="104">
        <f>J72</f>
        <v>156727600</v>
      </c>
      <c r="K71" s="104">
        <f>K72</f>
        <v>157377404</v>
      </c>
      <c r="L71" s="130">
        <f t="shared" si="20"/>
        <v>649804</v>
      </c>
      <c r="M71" s="104">
        <f>M72</f>
        <v>157377404</v>
      </c>
      <c r="N71" s="130">
        <f t="shared" si="0"/>
        <v>0</v>
      </c>
      <c r="O71" s="104">
        <f>O72</f>
        <v>157377404</v>
      </c>
      <c r="P71" s="130">
        <f t="shared" si="0"/>
        <v>0</v>
      </c>
      <c r="Q71" s="104">
        <f>Q72</f>
        <v>157377404</v>
      </c>
      <c r="R71" s="130">
        <f t="shared" si="0"/>
        <v>0</v>
      </c>
      <c r="S71" s="104">
        <f>S72</f>
        <v>157377404</v>
      </c>
      <c r="T71" s="130">
        <f t="shared" si="0"/>
        <v>0</v>
      </c>
      <c r="U71" s="104">
        <f>U72</f>
        <v>157377404</v>
      </c>
      <c r="V71" s="130">
        <f t="shared" si="0"/>
        <v>0</v>
      </c>
      <c r="W71" s="104">
        <f>W72</f>
        <v>157377404</v>
      </c>
      <c r="X71" s="130">
        <f t="shared" si="0"/>
        <v>0</v>
      </c>
      <c r="Y71" s="104">
        <f>Y72</f>
        <v>157377404</v>
      </c>
      <c r="Z71" s="130">
        <f t="shared" si="0"/>
        <v>0</v>
      </c>
      <c r="AA71" s="104">
        <f>AA72</f>
        <v>157377404</v>
      </c>
      <c r="AB71" s="130">
        <f t="shared" si="0"/>
        <v>0</v>
      </c>
      <c r="AC71" s="104">
        <f>AC72</f>
        <v>157377404</v>
      </c>
      <c r="AD71" s="130">
        <f t="shared" si="0"/>
        <v>0</v>
      </c>
      <c r="AE71" s="104">
        <f>AE72</f>
        <v>174167502</v>
      </c>
      <c r="AF71" s="130">
        <f t="shared" si="0"/>
        <v>16790098</v>
      </c>
      <c r="AG71" s="104">
        <f>AG72</f>
        <v>174167502</v>
      </c>
      <c r="AH71" s="130">
        <f t="shared" si="0"/>
        <v>0</v>
      </c>
      <c r="AI71" s="104">
        <f>AI72</f>
        <v>174167502</v>
      </c>
      <c r="AJ71" s="130">
        <f t="shared" si="1"/>
        <v>0</v>
      </c>
      <c r="AK71" s="104">
        <f>AK72</f>
        <v>174167502</v>
      </c>
      <c r="AL71" s="130">
        <f t="shared" si="2"/>
        <v>0</v>
      </c>
      <c r="AM71" s="104">
        <f>AM72</f>
        <v>174167502</v>
      </c>
      <c r="AN71" s="130">
        <f t="shared" si="2"/>
        <v>0</v>
      </c>
      <c r="AO71" s="104">
        <f>AO72</f>
        <v>174167502</v>
      </c>
      <c r="AP71" s="130">
        <f t="shared" si="2"/>
        <v>0</v>
      </c>
      <c r="AQ71" s="104">
        <f>AQ72</f>
        <v>174167502</v>
      </c>
      <c r="AR71" s="130">
        <f t="shared" si="2"/>
        <v>0</v>
      </c>
      <c r="AS71" s="104">
        <f>AS72</f>
        <v>174167502</v>
      </c>
      <c r="AT71" s="130">
        <f t="shared" si="2"/>
        <v>0</v>
      </c>
      <c r="AU71" s="104">
        <f>AU72</f>
        <v>174167502</v>
      </c>
      <c r="AV71" s="130">
        <f t="shared" si="3"/>
        <v>0</v>
      </c>
      <c r="AW71" s="104">
        <f>AW72</f>
        <v>174167502</v>
      </c>
      <c r="AX71" s="130">
        <f t="shared" si="3"/>
        <v>0</v>
      </c>
      <c r="AY71" s="104">
        <f>AY72</f>
        <v>0</v>
      </c>
      <c r="AZ71" s="130">
        <f t="shared" si="3"/>
        <v>-174167502</v>
      </c>
      <c r="BA71" s="104">
        <f>BA72</f>
        <v>0</v>
      </c>
      <c r="BB71" s="130">
        <f t="shared" si="3"/>
        <v>0</v>
      </c>
      <c r="BC71" s="104">
        <f>BC72</f>
        <v>0</v>
      </c>
      <c r="BD71" s="130">
        <f t="shared" si="22"/>
        <v>0</v>
      </c>
      <c r="BE71" s="104">
        <f>BE72</f>
        <v>0</v>
      </c>
      <c r="BF71" s="130">
        <f t="shared" si="22"/>
        <v>0</v>
      </c>
      <c r="BG71" s="104">
        <f>BG72</f>
        <v>0</v>
      </c>
      <c r="BH71" s="130">
        <f t="shared" si="22"/>
        <v>0</v>
      </c>
      <c r="BI71" s="104">
        <f>BI72</f>
        <v>0</v>
      </c>
      <c r="BJ71" s="130">
        <f t="shared" si="22"/>
        <v>0</v>
      </c>
      <c r="BK71" s="104">
        <f>BK72</f>
        <v>0</v>
      </c>
      <c r="BL71" s="130">
        <f t="shared" si="22"/>
        <v>0</v>
      </c>
      <c r="BM71" s="104">
        <f>BM72</f>
        <v>0</v>
      </c>
      <c r="BN71" s="130">
        <f t="shared" si="22"/>
        <v>0</v>
      </c>
      <c r="BO71" s="104">
        <f>BO72</f>
        <v>0</v>
      </c>
      <c r="BP71" s="130">
        <f t="shared" si="23"/>
        <v>0</v>
      </c>
      <c r="BQ71" s="104">
        <f>BQ72</f>
        <v>0</v>
      </c>
      <c r="BR71" s="130">
        <f t="shared" si="23"/>
        <v>0</v>
      </c>
      <c r="BS71" s="104">
        <f>BS72</f>
        <v>0</v>
      </c>
      <c r="BT71" s="130">
        <f t="shared" si="5"/>
        <v>0</v>
      </c>
      <c r="BU71" s="104">
        <f>BU72</f>
        <v>0</v>
      </c>
      <c r="BV71" s="130">
        <f t="shared" si="6"/>
        <v>0</v>
      </c>
      <c r="BW71" s="104">
        <f>BW72</f>
        <v>0</v>
      </c>
      <c r="BX71" s="130">
        <f t="shared" si="7"/>
        <v>0</v>
      </c>
      <c r="BY71" s="104">
        <f>BY72</f>
        <v>0</v>
      </c>
      <c r="BZ71" s="130">
        <f t="shared" si="8"/>
        <v>0</v>
      </c>
      <c r="CA71" s="104">
        <f>CA72</f>
        <v>0</v>
      </c>
      <c r="CB71" s="130">
        <f t="shared" si="9"/>
        <v>0</v>
      </c>
      <c r="CC71" s="52"/>
      <c r="CD71" s="33"/>
      <c r="CE71" s="33"/>
      <c r="CF71" s="33"/>
      <c r="CG71" s="33"/>
      <c r="CH71" s="33"/>
      <c r="CI71" s="33"/>
      <c r="CJ71" s="33"/>
      <c r="CK71" s="33"/>
    </row>
    <row r="72" spans="1:89" s="34" customFormat="1" hidden="1" x14ac:dyDescent="0.2">
      <c r="A72" s="37"/>
      <c r="B72" s="525" t="s">
        <v>48</v>
      </c>
      <c r="C72" s="526"/>
      <c r="D72" s="526"/>
      <c r="E72" s="526"/>
      <c r="F72" s="526"/>
      <c r="G72" s="527"/>
      <c r="H72" s="40" t="s">
        <v>127</v>
      </c>
      <c r="I72" s="41" t="s">
        <v>47</v>
      </c>
      <c r="J72" s="102">
        <f>J73</f>
        <v>156727600</v>
      </c>
      <c r="K72" s="102">
        <f>K73</f>
        <v>157377404</v>
      </c>
      <c r="L72" s="130">
        <f t="shared" si="20"/>
        <v>649804</v>
      </c>
      <c r="M72" s="102">
        <f>M73</f>
        <v>157377404</v>
      </c>
      <c r="N72" s="130">
        <f t="shared" si="0"/>
        <v>0</v>
      </c>
      <c r="O72" s="102">
        <f>O73</f>
        <v>157377404</v>
      </c>
      <c r="P72" s="130">
        <f t="shared" si="0"/>
        <v>0</v>
      </c>
      <c r="Q72" s="102">
        <f>Q73</f>
        <v>157377404</v>
      </c>
      <c r="R72" s="130">
        <f t="shared" si="0"/>
        <v>0</v>
      </c>
      <c r="S72" s="102">
        <f>S73</f>
        <v>157377404</v>
      </c>
      <c r="T72" s="130">
        <f t="shared" si="0"/>
        <v>0</v>
      </c>
      <c r="U72" s="102">
        <f>U73</f>
        <v>157377404</v>
      </c>
      <c r="V72" s="130">
        <f t="shared" si="0"/>
        <v>0</v>
      </c>
      <c r="W72" s="102">
        <f>W73</f>
        <v>157377404</v>
      </c>
      <c r="X72" s="130">
        <f t="shared" si="0"/>
        <v>0</v>
      </c>
      <c r="Y72" s="102">
        <f>Y73</f>
        <v>157377404</v>
      </c>
      <c r="Z72" s="130">
        <f t="shared" si="0"/>
        <v>0</v>
      </c>
      <c r="AA72" s="102">
        <f>AA73</f>
        <v>157377404</v>
      </c>
      <c r="AB72" s="130">
        <f t="shared" si="0"/>
        <v>0</v>
      </c>
      <c r="AC72" s="102">
        <f>AC73</f>
        <v>157377404</v>
      </c>
      <c r="AD72" s="130">
        <f t="shared" si="0"/>
        <v>0</v>
      </c>
      <c r="AE72" s="102">
        <f>AE73</f>
        <v>174167502</v>
      </c>
      <c r="AF72" s="130">
        <f t="shared" si="0"/>
        <v>16790098</v>
      </c>
      <c r="AG72" s="102">
        <f>AG73</f>
        <v>174167502</v>
      </c>
      <c r="AH72" s="130">
        <f t="shared" si="0"/>
        <v>0</v>
      </c>
      <c r="AI72" s="102">
        <f>AI73</f>
        <v>174167502</v>
      </c>
      <c r="AJ72" s="130">
        <f t="shared" si="1"/>
        <v>0</v>
      </c>
      <c r="AK72" s="102">
        <f>AK73</f>
        <v>174167502</v>
      </c>
      <c r="AL72" s="130">
        <f t="shared" si="2"/>
        <v>0</v>
      </c>
      <c r="AM72" s="102">
        <f>AM73</f>
        <v>174167502</v>
      </c>
      <c r="AN72" s="130">
        <f t="shared" si="2"/>
        <v>0</v>
      </c>
      <c r="AO72" s="102">
        <f>AO73</f>
        <v>174167502</v>
      </c>
      <c r="AP72" s="130">
        <f t="shared" si="2"/>
        <v>0</v>
      </c>
      <c r="AQ72" s="102">
        <f>AQ73</f>
        <v>174167502</v>
      </c>
      <c r="AR72" s="130">
        <f t="shared" si="2"/>
        <v>0</v>
      </c>
      <c r="AS72" s="102">
        <f>AS73</f>
        <v>174167502</v>
      </c>
      <c r="AT72" s="130">
        <f t="shared" si="2"/>
        <v>0</v>
      </c>
      <c r="AU72" s="102">
        <f>AU73</f>
        <v>174167502</v>
      </c>
      <c r="AV72" s="130">
        <f t="shared" si="3"/>
        <v>0</v>
      </c>
      <c r="AW72" s="102">
        <f>AW73</f>
        <v>174167502</v>
      </c>
      <c r="AX72" s="130">
        <f t="shared" si="3"/>
        <v>0</v>
      </c>
      <c r="AY72" s="102">
        <f>AY73</f>
        <v>0</v>
      </c>
      <c r="AZ72" s="130">
        <f t="shared" si="3"/>
        <v>-174167502</v>
      </c>
      <c r="BA72" s="102">
        <f>BA73</f>
        <v>0</v>
      </c>
      <c r="BB72" s="130">
        <f t="shared" si="3"/>
        <v>0</v>
      </c>
      <c r="BC72" s="102">
        <f>BC73</f>
        <v>0</v>
      </c>
      <c r="BD72" s="130">
        <f t="shared" si="22"/>
        <v>0</v>
      </c>
      <c r="BE72" s="102">
        <f>BE73</f>
        <v>0</v>
      </c>
      <c r="BF72" s="130">
        <f t="shared" si="22"/>
        <v>0</v>
      </c>
      <c r="BG72" s="102">
        <f>BG73</f>
        <v>0</v>
      </c>
      <c r="BH72" s="130">
        <f t="shared" si="22"/>
        <v>0</v>
      </c>
      <c r="BI72" s="102">
        <f>BI73</f>
        <v>0</v>
      </c>
      <c r="BJ72" s="130">
        <f t="shared" si="22"/>
        <v>0</v>
      </c>
      <c r="BK72" s="102">
        <f>BK73</f>
        <v>0</v>
      </c>
      <c r="BL72" s="130">
        <f t="shared" si="22"/>
        <v>0</v>
      </c>
      <c r="BM72" s="102">
        <f>BM73</f>
        <v>0</v>
      </c>
      <c r="BN72" s="130">
        <f t="shared" si="22"/>
        <v>0</v>
      </c>
      <c r="BO72" s="102">
        <f>BO73</f>
        <v>0</v>
      </c>
      <c r="BP72" s="130">
        <f t="shared" si="23"/>
        <v>0</v>
      </c>
      <c r="BQ72" s="102">
        <f>BQ73</f>
        <v>0</v>
      </c>
      <c r="BR72" s="130">
        <f t="shared" si="23"/>
        <v>0</v>
      </c>
      <c r="BS72" s="102">
        <f>BS73</f>
        <v>0</v>
      </c>
      <c r="BT72" s="130">
        <f t="shared" si="5"/>
        <v>0</v>
      </c>
      <c r="BU72" s="102">
        <f>BU73</f>
        <v>0</v>
      </c>
      <c r="BV72" s="130">
        <f t="shared" si="6"/>
        <v>0</v>
      </c>
      <c r="BW72" s="102">
        <f>BW73</f>
        <v>0</v>
      </c>
      <c r="BX72" s="130">
        <f t="shared" si="7"/>
        <v>0</v>
      </c>
      <c r="BY72" s="102">
        <f>BY73</f>
        <v>0</v>
      </c>
      <c r="BZ72" s="130">
        <f t="shared" si="8"/>
        <v>0</v>
      </c>
      <c r="CA72" s="102">
        <f>CA73</f>
        <v>0</v>
      </c>
      <c r="CB72" s="130">
        <f t="shared" si="9"/>
        <v>0</v>
      </c>
      <c r="CC72" s="52"/>
      <c r="CD72" s="33"/>
      <c r="CE72" s="33"/>
      <c r="CF72" s="33"/>
      <c r="CG72" s="33"/>
      <c r="CH72" s="33"/>
      <c r="CI72" s="33"/>
      <c r="CJ72" s="33"/>
      <c r="CK72" s="33"/>
    </row>
    <row r="73" spans="1:89" s="49" customFormat="1" hidden="1" x14ac:dyDescent="0.2">
      <c r="A73" s="45"/>
      <c r="B73" s="532" t="s">
        <v>128</v>
      </c>
      <c r="C73" s="532"/>
      <c r="D73" s="532"/>
      <c r="E73" s="532"/>
      <c r="F73" s="532"/>
      <c r="G73" s="532"/>
      <c r="H73" s="120" t="s">
        <v>127</v>
      </c>
      <c r="I73" s="121" t="s">
        <v>126</v>
      </c>
      <c r="J73" s="103">
        <v>156727600</v>
      </c>
      <c r="K73" s="118">
        <v>157377404</v>
      </c>
      <c r="L73" s="103">
        <f t="shared" si="20"/>
        <v>649804</v>
      </c>
      <c r="M73" s="174">
        <v>157377404</v>
      </c>
      <c r="N73" s="103">
        <f t="shared" si="0"/>
        <v>0</v>
      </c>
      <c r="O73" s="174">
        <v>157377404</v>
      </c>
      <c r="P73" s="103">
        <f t="shared" si="0"/>
        <v>0</v>
      </c>
      <c r="Q73" s="183">
        <v>157377404</v>
      </c>
      <c r="R73" s="103">
        <f t="shared" si="0"/>
        <v>0</v>
      </c>
      <c r="S73" s="204">
        <v>157377404</v>
      </c>
      <c r="T73" s="103">
        <f t="shared" si="0"/>
        <v>0</v>
      </c>
      <c r="U73" s="204">
        <v>157377404</v>
      </c>
      <c r="V73" s="103">
        <f t="shared" si="0"/>
        <v>0</v>
      </c>
      <c r="W73" s="204">
        <v>157377404</v>
      </c>
      <c r="X73" s="103">
        <f t="shared" si="0"/>
        <v>0</v>
      </c>
      <c r="Y73" s="204">
        <v>157377404</v>
      </c>
      <c r="Z73" s="103">
        <f t="shared" si="0"/>
        <v>0</v>
      </c>
      <c r="AA73" s="204">
        <v>157377404</v>
      </c>
      <c r="AB73" s="103">
        <f t="shared" si="0"/>
        <v>0</v>
      </c>
      <c r="AC73" s="204">
        <v>157377404</v>
      </c>
      <c r="AD73" s="103">
        <f t="shared" si="0"/>
        <v>0</v>
      </c>
      <c r="AE73" s="204">
        <v>174167502</v>
      </c>
      <c r="AF73" s="103">
        <f t="shared" si="0"/>
        <v>16790098</v>
      </c>
      <c r="AG73" s="248">
        <v>174167502</v>
      </c>
      <c r="AH73" s="103">
        <f t="shared" si="0"/>
        <v>0</v>
      </c>
      <c r="AI73" s="248">
        <v>174167502</v>
      </c>
      <c r="AJ73" s="103">
        <f t="shared" si="1"/>
        <v>0</v>
      </c>
      <c r="AK73" s="248">
        <v>174167502</v>
      </c>
      <c r="AL73" s="103">
        <f t="shared" si="2"/>
        <v>0</v>
      </c>
      <c r="AM73" s="248">
        <v>174167502</v>
      </c>
      <c r="AN73" s="103">
        <f t="shared" si="2"/>
        <v>0</v>
      </c>
      <c r="AO73" s="286">
        <v>174167502</v>
      </c>
      <c r="AP73" s="103">
        <f t="shared" si="2"/>
        <v>0</v>
      </c>
      <c r="AQ73" s="286">
        <v>174167502</v>
      </c>
      <c r="AR73" s="103">
        <f t="shared" si="2"/>
        <v>0</v>
      </c>
      <c r="AS73" s="286">
        <v>174167502</v>
      </c>
      <c r="AT73" s="103">
        <f t="shared" si="2"/>
        <v>0</v>
      </c>
      <c r="AU73" s="305">
        <v>174167502</v>
      </c>
      <c r="AV73" s="103">
        <f t="shared" si="3"/>
        <v>0</v>
      </c>
      <c r="AW73" s="318">
        <v>174167502</v>
      </c>
      <c r="AX73" s="103">
        <f t="shared" si="3"/>
        <v>0</v>
      </c>
      <c r="AY73" s="322">
        <v>0</v>
      </c>
      <c r="AZ73" s="103">
        <f t="shared" si="3"/>
        <v>-174167502</v>
      </c>
      <c r="BA73" s="322">
        <v>0</v>
      </c>
      <c r="BB73" s="103">
        <f t="shared" si="3"/>
        <v>0</v>
      </c>
      <c r="BC73" s="322">
        <v>0</v>
      </c>
      <c r="BD73" s="103">
        <f t="shared" si="22"/>
        <v>0</v>
      </c>
      <c r="BE73" s="322">
        <v>0</v>
      </c>
      <c r="BF73" s="103">
        <f t="shared" si="22"/>
        <v>0</v>
      </c>
      <c r="BG73" s="322">
        <v>0</v>
      </c>
      <c r="BH73" s="103">
        <f t="shared" si="22"/>
        <v>0</v>
      </c>
      <c r="BI73" s="322">
        <v>0</v>
      </c>
      <c r="BJ73" s="103">
        <f t="shared" si="22"/>
        <v>0</v>
      </c>
      <c r="BK73" s="322">
        <v>0</v>
      </c>
      <c r="BL73" s="103">
        <f t="shared" si="22"/>
        <v>0</v>
      </c>
      <c r="BM73" s="322">
        <v>0</v>
      </c>
      <c r="BN73" s="103">
        <f t="shared" si="22"/>
        <v>0</v>
      </c>
      <c r="BO73" s="322">
        <v>0</v>
      </c>
      <c r="BP73" s="103">
        <f t="shared" si="23"/>
        <v>0</v>
      </c>
      <c r="BQ73" s="322">
        <v>0</v>
      </c>
      <c r="BR73" s="103">
        <f t="shared" si="23"/>
        <v>0</v>
      </c>
      <c r="BS73" s="322">
        <v>0</v>
      </c>
      <c r="BT73" s="103">
        <f t="shared" si="5"/>
        <v>0</v>
      </c>
      <c r="BU73" s="322">
        <v>0</v>
      </c>
      <c r="BV73" s="103">
        <f t="shared" si="6"/>
        <v>0</v>
      </c>
      <c r="BW73" s="322">
        <v>0</v>
      </c>
      <c r="BX73" s="103">
        <f t="shared" si="7"/>
        <v>0</v>
      </c>
      <c r="BY73" s="322">
        <v>0</v>
      </c>
      <c r="BZ73" s="103">
        <f t="shared" si="8"/>
        <v>0</v>
      </c>
      <c r="CA73" s="322">
        <v>0</v>
      </c>
      <c r="CB73" s="103">
        <f t="shared" si="9"/>
        <v>0</v>
      </c>
      <c r="CC73" s="53"/>
      <c r="CD73" s="48"/>
      <c r="CE73" s="48"/>
      <c r="CF73" s="48"/>
      <c r="CG73" s="48"/>
      <c r="CH73" s="48"/>
      <c r="CI73" s="48"/>
      <c r="CJ73" s="48"/>
      <c r="CK73" s="48"/>
    </row>
    <row r="74" spans="1:89" s="34" customFormat="1" x14ac:dyDescent="0.2">
      <c r="A74" s="37"/>
      <c r="B74" s="546" t="s">
        <v>40</v>
      </c>
      <c r="C74" s="547"/>
      <c r="D74" s="547"/>
      <c r="E74" s="547"/>
      <c r="F74" s="547"/>
      <c r="G74" s="548"/>
      <c r="H74" s="328" t="s">
        <v>755</v>
      </c>
      <c r="I74" s="321" t="s">
        <v>5</v>
      </c>
      <c r="J74" s="130"/>
      <c r="K74" s="114"/>
      <c r="L74" s="130"/>
      <c r="M74" s="171"/>
      <c r="N74" s="130"/>
      <c r="O74" s="171"/>
      <c r="P74" s="130"/>
      <c r="Q74" s="185"/>
      <c r="R74" s="130"/>
      <c r="S74" s="208"/>
      <c r="T74" s="130"/>
      <c r="U74" s="208"/>
      <c r="V74" s="130"/>
      <c r="W74" s="208"/>
      <c r="X74" s="130"/>
      <c r="Y74" s="208"/>
      <c r="Z74" s="130"/>
      <c r="AA74" s="208"/>
      <c r="AB74" s="130"/>
      <c r="AC74" s="208"/>
      <c r="AD74" s="130"/>
      <c r="AE74" s="208"/>
      <c r="AF74" s="130"/>
      <c r="AG74" s="268"/>
      <c r="AH74" s="130"/>
      <c r="AI74" s="268"/>
      <c r="AJ74" s="130"/>
      <c r="AK74" s="268"/>
      <c r="AL74" s="130"/>
      <c r="AM74" s="268"/>
      <c r="AN74" s="130"/>
      <c r="AO74" s="294"/>
      <c r="AP74" s="130"/>
      <c r="AQ74" s="294"/>
      <c r="AR74" s="130"/>
      <c r="AS74" s="294"/>
      <c r="AT74" s="130"/>
      <c r="AU74" s="334"/>
      <c r="AV74" s="130"/>
      <c r="AW74" s="322">
        <f>AW75</f>
        <v>0</v>
      </c>
      <c r="AX74" s="130"/>
      <c r="AY74" s="322">
        <f>AY75</f>
        <v>3000000</v>
      </c>
      <c r="AZ74" s="130">
        <f t="shared" si="3"/>
        <v>3000000</v>
      </c>
      <c r="BA74" s="322">
        <f>BA75</f>
        <v>2520000</v>
      </c>
      <c r="BB74" s="130">
        <f t="shared" si="3"/>
        <v>-480000</v>
      </c>
      <c r="BC74" s="322">
        <f>BC75</f>
        <v>2520000</v>
      </c>
      <c r="BD74" s="130">
        <f t="shared" si="22"/>
        <v>0</v>
      </c>
      <c r="BE74" s="322">
        <f>BE75</f>
        <v>2520000</v>
      </c>
      <c r="BF74" s="130">
        <f t="shared" si="22"/>
        <v>0</v>
      </c>
      <c r="BG74" s="322">
        <f>BG75</f>
        <v>1440000</v>
      </c>
      <c r="BH74" s="130">
        <f t="shared" si="22"/>
        <v>-1080000</v>
      </c>
      <c r="BI74" s="322">
        <f>BI75</f>
        <v>1440000</v>
      </c>
      <c r="BJ74" s="130">
        <f t="shared" si="22"/>
        <v>0</v>
      </c>
      <c r="BK74" s="322">
        <f>BK75</f>
        <v>1440000</v>
      </c>
      <c r="BL74" s="130">
        <f t="shared" si="22"/>
        <v>0</v>
      </c>
      <c r="BM74" s="322">
        <f>BM75</f>
        <v>1440000</v>
      </c>
      <c r="BN74" s="130">
        <f t="shared" si="22"/>
        <v>0</v>
      </c>
      <c r="BO74" s="322">
        <f>BO75</f>
        <v>1916896</v>
      </c>
      <c r="BP74" s="130">
        <f t="shared" si="23"/>
        <v>476896</v>
      </c>
      <c r="BQ74" s="322">
        <f>BQ75</f>
        <v>932534.93</v>
      </c>
      <c r="BR74" s="130">
        <f t="shared" si="23"/>
        <v>-984361.07</v>
      </c>
      <c r="BS74" s="322">
        <f>BS75</f>
        <v>0</v>
      </c>
      <c r="BT74" s="130">
        <f t="shared" ref="BT74:BT137" si="24">BS74-BQ74</f>
        <v>-932534.93</v>
      </c>
      <c r="BU74" s="322">
        <f>BU75</f>
        <v>6000000</v>
      </c>
      <c r="BV74" s="130">
        <f t="shared" ref="BV74:BV137" si="25">BU74-BS74</f>
        <v>6000000</v>
      </c>
      <c r="BW74" s="322">
        <f>BW75</f>
        <v>6000000</v>
      </c>
      <c r="BX74" s="130">
        <f t="shared" ref="BX74:BX137" si="26">BW74-BU74</f>
        <v>0</v>
      </c>
      <c r="BY74" s="322">
        <f>BY75</f>
        <v>505678</v>
      </c>
      <c r="BZ74" s="130">
        <f t="shared" ref="BZ74:BZ137" si="27">BY74-BW74</f>
        <v>-5494322</v>
      </c>
      <c r="CA74" s="322">
        <f>CA75</f>
        <v>505678</v>
      </c>
      <c r="CB74" s="130">
        <f t="shared" ref="CB74:CB137" si="28">CA74-BY74</f>
        <v>0</v>
      </c>
      <c r="CC74" s="52"/>
      <c r="CD74" s="33"/>
      <c r="CE74" s="33"/>
      <c r="CF74" s="33"/>
      <c r="CG74" s="33"/>
      <c r="CH74" s="33"/>
      <c r="CI74" s="33"/>
      <c r="CJ74" s="33"/>
      <c r="CK74" s="33"/>
    </row>
    <row r="75" spans="1:89" s="34" customFormat="1" x14ac:dyDescent="0.2">
      <c r="A75" s="37"/>
      <c r="B75" s="525" t="s">
        <v>79</v>
      </c>
      <c r="C75" s="526"/>
      <c r="D75" s="526"/>
      <c r="E75" s="526"/>
      <c r="F75" s="526"/>
      <c r="G75" s="527"/>
      <c r="H75" s="328" t="s">
        <v>755</v>
      </c>
      <c r="I75" s="321" t="s">
        <v>78</v>
      </c>
      <c r="J75" s="130"/>
      <c r="K75" s="114"/>
      <c r="L75" s="130"/>
      <c r="M75" s="171"/>
      <c r="N75" s="130"/>
      <c r="O75" s="171"/>
      <c r="P75" s="130"/>
      <c r="Q75" s="185"/>
      <c r="R75" s="130"/>
      <c r="S75" s="208"/>
      <c r="T75" s="130"/>
      <c r="U75" s="208"/>
      <c r="V75" s="130"/>
      <c r="W75" s="208"/>
      <c r="X75" s="130"/>
      <c r="Y75" s="208"/>
      <c r="Z75" s="130"/>
      <c r="AA75" s="208"/>
      <c r="AB75" s="130"/>
      <c r="AC75" s="208"/>
      <c r="AD75" s="130"/>
      <c r="AE75" s="208"/>
      <c r="AF75" s="130"/>
      <c r="AG75" s="268"/>
      <c r="AH75" s="130"/>
      <c r="AI75" s="268"/>
      <c r="AJ75" s="130"/>
      <c r="AK75" s="268"/>
      <c r="AL75" s="130"/>
      <c r="AM75" s="268"/>
      <c r="AN75" s="130"/>
      <c r="AO75" s="294"/>
      <c r="AP75" s="130"/>
      <c r="AQ75" s="294"/>
      <c r="AR75" s="130"/>
      <c r="AS75" s="294"/>
      <c r="AT75" s="130"/>
      <c r="AU75" s="334"/>
      <c r="AV75" s="130"/>
      <c r="AW75" s="322">
        <f>AW76</f>
        <v>0</v>
      </c>
      <c r="AX75" s="130"/>
      <c r="AY75" s="322">
        <f>AY76</f>
        <v>3000000</v>
      </c>
      <c r="AZ75" s="130">
        <f t="shared" si="3"/>
        <v>3000000</v>
      </c>
      <c r="BA75" s="322">
        <f>BA76</f>
        <v>2520000</v>
      </c>
      <c r="BB75" s="130">
        <f t="shared" si="3"/>
        <v>-480000</v>
      </c>
      <c r="BC75" s="322">
        <f>BC76</f>
        <v>2520000</v>
      </c>
      <c r="BD75" s="130">
        <f t="shared" si="22"/>
        <v>0</v>
      </c>
      <c r="BE75" s="322">
        <f>BE76</f>
        <v>2520000</v>
      </c>
      <c r="BF75" s="130">
        <f t="shared" si="22"/>
        <v>0</v>
      </c>
      <c r="BG75" s="322">
        <f>BG76</f>
        <v>1440000</v>
      </c>
      <c r="BH75" s="130">
        <f t="shared" si="22"/>
        <v>-1080000</v>
      </c>
      <c r="BI75" s="322">
        <f>BI76</f>
        <v>1440000</v>
      </c>
      <c r="BJ75" s="130">
        <f t="shared" si="22"/>
        <v>0</v>
      </c>
      <c r="BK75" s="322">
        <f>BK76</f>
        <v>1440000</v>
      </c>
      <c r="BL75" s="130">
        <f t="shared" si="22"/>
        <v>0</v>
      </c>
      <c r="BM75" s="322">
        <f>BM76</f>
        <v>1440000</v>
      </c>
      <c r="BN75" s="130">
        <f t="shared" si="22"/>
        <v>0</v>
      </c>
      <c r="BO75" s="322">
        <f>BO76</f>
        <v>1916896</v>
      </c>
      <c r="BP75" s="130">
        <f t="shared" si="23"/>
        <v>476896</v>
      </c>
      <c r="BQ75" s="322">
        <f>BQ76</f>
        <v>932534.93</v>
      </c>
      <c r="BR75" s="130">
        <f t="shared" si="23"/>
        <v>-984361.07</v>
      </c>
      <c r="BS75" s="322">
        <f>BS76</f>
        <v>0</v>
      </c>
      <c r="BT75" s="130">
        <f t="shared" si="24"/>
        <v>-932534.93</v>
      </c>
      <c r="BU75" s="322">
        <f>BU76</f>
        <v>6000000</v>
      </c>
      <c r="BV75" s="130">
        <f t="shared" si="25"/>
        <v>6000000</v>
      </c>
      <c r="BW75" s="322">
        <f>BW76</f>
        <v>6000000</v>
      </c>
      <c r="BX75" s="130">
        <f t="shared" si="26"/>
        <v>0</v>
      </c>
      <c r="BY75" s="322">
        <f>BY76</f>
        <v>505678</v>
      </c>
      <c r="BZ75" s="130">
        <f t="shared" si="27"/>
        <v>-5494322</v>
      </c>
      <c r="CA75" s="322">
        <f>CA76</f>
        <v>505678</v>
      </c>
      <c r="CB75" s="130">
        <f t="shared" si="28"/>
        <v>0</v>
      </c>
      <c r="CC75" s="52"/>
      <c r="CD75" s="33"/>
      <c r="CE75" s="33"/>
      <c r="CF75" s="33"/>
      <c r="CG75" s="33"/>
      <c r="CH75" s="33"/>
      <c r="CI75" s="33"/>
      <c r="CJ75" s="33"/>
      <c r="CK75" s="33"/>
    </row>
    <row r="76" spans="1:89" s="49" customFormat="1" x14ac:dyDescent="0.2">
      <c r="A76" s="45"/>
      <c r="B76" s="522" t="s">
        <v>136</v>
      </c>
      <c r="C76" s="523"/>
      <c r="D76" s="523"/>
      <c r="E76" s="523"/>
      <c r="F76" s="523"/>
      <c r="G76" s="524"/>
      <c r="H76" s="327" t="s">
        <v>755</v>
      </c>
      <c r="I76" s="351" t="s">
        <v>135</v>
      </c>
      <c r="J76" s="103"/>
      <c r="K76" s="118"/>
      <c r="L76" s="103"/>
      <c r="M76" s="174"/>
      <c r="N76" s="103"/>
      <c r="O76" s="174"/>
      <c r="P76" s="103"/>
      <c r="Q76" s="183"/>
      <c r="R76" s="103"/>
      <c r="S76" s="204"/>
      <c r="T76" s="103"/>
      <c r="U76" s="204"/>
      <c r="V76" s="103"/>
      <c r="W76" s="204"/>
      <c r="X76" s="103"/>
      <c r="Y76" s="204"/>
      <c r="Z76" s="103"/>
      <c r="AA76" s="204"/>
      <c r="AB76" s="103"/>
      <c r="AC76" s="204"/>
      <c r="AD76" s="103"/>
      <c r="AE76" s="204"/>
      <c r="AF76" s="103"/>
      <c r="AG76" s="248"/>
      <c r="AH76" s="103"/>
      <c r="AI76" s="248"/>
      <c r="AJ76" s="103"/>
      <c r="AK76" s="248"/>
      <c r="AL76" s="103"/>
      <c r="AM76" s="248"/>
      <c r="AN76" s="103"/>
      <c r="AO76" s="286"/>
      <c r="AP76" s="103"/>
      <c r="AQ76" s="286"/>
      <c r="AR76" s="103"/>
      <c r="AS76" s="286"/>
      <c r="AT76" s="103"/>
      <c r="AU76" s="305"/>
      <c r="AV76" s="103"/>
      <c r="AW76" s="318">
        <v>0</v>
      </c>
      <c r="AX76" s="103"/>
      <c r="AY76" s="318">
        <v>3000000</v>
      </c>
      <c r="AZ76" s="103">
        <f t="shared" si="3"/>
        <v>3000000</v>
      </c>
      <c r="BA76" s="318">
        <v>2520000</v>
      </c>
      <c r="BB76" s="103">
        <f t="shared" si="3"/>
        <v>-480000</v>
      </c>
      <c r="BC76" s="318">
        <v>2520000</v>
      </c>
      <c r="BD76" s="103">
        <f t="shared" si="22"/>
        <v>0</v>
      </c>
      <c r="BE76" s="318">
        <v>2520000</v>
      </c>
      <c r="BF76" s="103">
        <f t="shared" si="22"/>
        <v>0</v>
      </c>
      <c r="BG76" s="318">
        <v>1440000</v>
      </c>
      <c r="BH76" s="103">
        <f t="shared" si="22"/>
        <v>-1080000</v>
      </c>
      <c r="BI76" s="318">
        <v>1440000</v>
      </c>
      <c r="BJ76" s="103">
        <f t="shared" si="22"/>
        <v>0</v>
      </c>
      <c r="BK76" s="318">
        <v>1440000</v>
      </c>
      <c r="BL76" s="103">
        <f t="shared" si="22"/>
        <v>0</v>
      </c>
      <c r="BM76" s="318">
        <v>1440000</v>
      </c>
      <c r="BN76" s="103">
        <f t="shared" si="22"/>
        <v>0</v>
      </c>
      <c r="BO76" s="318">
        <v>1916896</v>
      </c>
      <c r="BP76" s="103">
        <f t="shared" si="23"/>
        <v>476896</v>
      </c>
      <c r="BQ76" s="318">
        <v>932534.93</v>
      </c>
      <c r="BR76" s="103">
        <f t="shared" si="23"/>
        <v>-984361.07</v>
      </c>
      <c r="BS76" s="318">
        <v>0</v>
      </c>
      <c r="BT76" s="103">
        <f t="shared" si="24"/>
        <v>-932534.93</v>
      </c>
      <c r="BU76" s="318">
        <v>6000000</v>
      </c>
      <c r="BV76" s="103">
        <f t="shared" si="25"/>
        <v>6000000</v>
      </c>
      <c r="BW76" s="318">
        <v>6000000</v>
      </c>
      <c r="BX76" s="103">
        <f t="shared" si="26"/>
        <v>0</v>
      </c>
      <c r="BY76" s="368">
        <v>505678</v>
      </c>
      <c r="BZ76" s="103">
        <f t="shared" si="27"/>
        <v>-5494322</v>
      </c>
      <c r="CA76" s="502">
        <v>505678</v>
      </c>
      <c r="CB76" s="103">
        <f t="shared" si="28"/>
        <v>0</v>
      </c>
      <c r="CC76" s="53">
        <v>6</v>
      </c>
      <c r="CD76" s="48"/>
      <c r="CE76" s="48"/>
      <c r="CF76" s="48"/>
      <c r="CG76" s="48"/>
      <c r="CH76" s="48"/>
      <c r="CI76" s="48"/>
      <c r="CJ76" s="48"/>
      <c r="CK76" s="48"/>
    </row>
    <row r="77" spans="1:89" s="34" customFormat="1" ht="52.9" customHeight="1" x14ac:dyDescent="0.2">
      <c r="A77" s="37"/>
      <c r="B77" s="533" t="s">
        <v>125</v>
      </c>
      <c r="C77" s="533"/>
      <c r="D77" s="533"/>
      <c r="E77" s="533"/>
      <c r="F77" s="533"/>
      <c r="G77" s="533"/>
      <c r="H77" s="122" t="s">
        <v>124</v>
      </c>
      <c r="I77" s="123" t="s">
        <v>5</v>
      </c>
      <c r="J77" s="130">
        <f t="shared" ref="J77:CA115" si="29">J78</f>
        <v>184472200</v>
      </c>
      <c r="K77" s="130">
        <f t="shared" si="29"/>
        <v>184167913</v>
      </c>
      <c r="L77" s="130">
        <f t="shared" si="20"/>
        <v>-304287</v>
      </c>
      <c r="M77" s="130">
        <f t="shared" si="29"/>
        <v>184094425.77000001</v>
      </c>
      <c r="N77" s="130">
        <f t="shared" si="0"/>
        <v>-73487.229999989271</v>
      </c>
      <c r="O77" s="130">
        <f>O78+O114</f>
        <v>184094425.77000001</v>
      </c>
      <c r="P77" s="130">
        <f t="shared" si="0"/>
        <v>0</v>
      </c>
      <c r="Q77" s="130">
        <f>Q78+Q81+Q114</f>
        <v>188894425.77000001</v>
      </c>
      <c r="R77" s="130">
        <f t="shared" si="0"/>
        <v>4800000</v>
      </c>
      <c r="S77" s="130">
        <f>S78+S81+S114</f>
        <v>188034599.94999999</v>
      </c>
      <c r="T77" s="130">
        <f t="shared" si="0"/>
        <v>-859825.82000002265</v>
      </c>
      <c r="U77" s="130">
        <f>U78+U81+U114</f>
        <v>193084599.94999999</v>
      </c>
      <c r="V77" s="130">
        <f t="shared" si="0"/>
        <v>5050000</v>
      </c>
      <c r="W77" s="130">
        <f>W78+W81+W114</f>
        <v>218398742.94999999</v>
      </c>
      <c r="X77" s="130">
        <f t="shared" si="0"/>
        <v>25314143</v>
      </c>
      <c r="Y77" s="130">
        <f>Y78+Y81+Y114</f>
        <v>218398742.94999999</v>
      </c>
      <c r="Z77" s="130">
        <f t="shared" si="0"/>
        <v>0</v>
      </c>
      <c r="AA77" s="130">
        <f>AA78+AA81+AA114</f>
        <v>218398742.94999999</v>
      </c>
      <c r="AB77" s="130">
        <f t="shared" si="0"/>
        <v>0</v>
      </c>
      <c r="AC77" s="130">
        <f>AC78+AC81+AC114</f>
        <v>218398742.94999999</v>
      </c>
      <c r="AD77" s="130">
        <f t="shared" si="0"/>
        <v>0</v>
      </c>
      <c r="AE77" s="130">
        <f>AE78+AE81+AE114</f>
        <v>186665000</v>
      </c>
      <c r="AF77" s="130">
        <f t="shared" si="0"/>
        <v>-31733742.949999988</v>
      </c>
      <c r="AG77" s="130">
        <f>AG78+AG81+AG114</f>
        <v>186605000</v>
      </c>
      <c r="AH77" s="130">
        <f t="shared" si="0"/>
        <v>-60000</v>
      </c>
      <c r="AI77" s="130">
        <f>AI78+AI81+AI114</f>
        <v>191605000</v>
      </c>
      <c r="AJ77" s="130">
        <f t="shared" si="1"/>
        <v>5000000</v>
      </c>
      <c r="AK77" s="130">
        <f>AK78+AK81+AK84+AK87+AK90+AK93+AK96+AK99+AK102+AK105+AK108+AK111+AK114+AK117+AK120+AK123+AK126+AK129+AK132+AK135+AK138+AK141</f>
        <v>191605000</v>
      </c>
      <c r="AL77" s="130">
        <f t="shared" si="2"/>
        <v>0</v>
      </c>
      <c r="AM77" s="130">
        <f>AM78+AM81+AM84+AM87+AM90+AM93+AM96+AM99+AM102+AM105+AM108+AM111+AM114+AM117+AM120+AM123+AM126+AM129+AM132+AM135+AM138+AM141</f>
        <v>218591432.68000001</v>
      </c>
      <c r="AN77" s="130">
        <f t="shared" si="2"/>
        <v>26986432.680000007</v>
      </c>
      <c r="AO77" s="130">
        <f>AO78+AO81+AO84+AO87+AO90+AO93+AO96+AO99+AO102+AO105+AO108+AO111+AO114+AO117+AO120+AO123+AO126+AO129+AO132+AO135+AO138+AO141</f>
        <v>221166032.68000001</v>
      </c>
      <c r="AP77" s="130">
        <f t="shared" si="2"/>
        <v>2574600</v>
      </c>
      <c r="AQ77" s="130">
        <f>AQ78+AQ81+AQ84+AQ87+AQ90+AQ93+AQ96+AQ99+AQ102+AQ105+AQ108+AQ111+AQ114+AQ117+AQ120+AQ123+AQ126+AQ129+AQ132+AQ135+AQ138+AQ141</f>
        <v>221216032.68000001</v>
      </c>
      <c r="AR77" s="130">
        <f t="shared" si="2"/>
        <v>50000</v>
      </c>
      <c r="AS77" s="130">
        <f>AS78+AS81+AS84+AS87+AS90+AS93+AS96+AS99+AS102+AS105+AS108+AS111+AS114+AS117+AS120+AS123+AS126+AS129+AS132+AS135+AS138+AS141</f>
        <v>252355732.68000001</v>
      </c>
      <c r="AT77" s="130">
        <f t="shared" si="2"/>
        <v>31139700</v>
      </c>
      <c r="AU77" s="130">
        <f>AU78+AU81+AU84+AU87+AU90+AU93+AU96+AU99+AU102+AU105+AU108+AU111+AU114+AU117+AU120+AU123+AU126+AU129+AU132+AU135+AU138+AU141</f>
        <v>248555732.68000001</v>
      </c>
      <c r="AV77" s="130">
        <f t="shared" si="3"/>
        <v>-3800000</v>
      </c>
      <c r="AW77" s="130">
        <f>AW78+AW81+AW84+AW87+AW90+AW93+AW96+AW99+AW102+AW105+AW108+AW111+AW114+AW117+AW120+AW123+AW126+AW129+AW132+AW135+AW138+AW141</f>
        <v>248555732.68000001</v>
      </c>
      <c r="AX77" s="130">
        <f t="shared" si="3"/>
        <v>0</v>
      </c>
      <c r="AY77" s="130">
        <f>AY78+AY81+AY84+AY87+AY90+AY93+AY96+AY99+AY102+AY105+AY108+AY111+AY114+AY117+AY120+AY123+AY126+AY129+AY132+AY135+AY138+AY141</f>
        <v>0</v>
      </c>
      <c r="AZ77" s="130">
        <f t="shared" si="3"/>
        <v>-248555732.68000001</v>
      </c>
      <c r="BA77" s="130">
        <f>BA78+BA81+BA84+BA87+BA90+BA93+BA96+BA99+BA102+BA105+BA108+BA111+BA114+BA117+BA120+BA123+BA126+BA129+BA132+BA135+BA138+BA141</f>
        <v>0</v>
      </c>
      <c r="BB77" s="130">
        <f t="shared" si="3"/>
        <v>0</v>
      </c>
      <c r="BC77" s="130">
        <f>BC78+BC81+BC84+BC87+BC90+BC93+BC96+BC99+BC102+BC105+BC108+BC111+BC114+BC117+BC120+BC123+BC126+BC129+BC132+BC135+BC138+BC141</f>
        <v>0</v>
      </c>
      <c r="BD77" s="130">
        <f t="shared" si="22"/>
        <v>0</v>
      </c>
      <c r="BE77" s="130">
        <f>BE78+BE81+BE84+BE87+BE90+BE93+BE96+BE99+BE102+BE105+BE108+BE111+BE114+BE117+BE120+BE123+BE126+BE129+BE132+BE135+BE138+BE141</f>
        <v>0</v>
      </c>
      <c r="BF77" s="130">
        <f t="shared" si="22"/>
        <v>0</v>
      </c>
      <c r="BG77" s="130">
        <f>BG78+BG81+BG84+BG87+BG90+BG93+BG96+BG99+BG102+BG105+BG108+BG111+BG114+BG117+BG120+BG123+BG126+BG129+BG132+BG135+BG138+BG141</f>
        <v>0</v>
      </c>
      <c r="BH77" s="130">
        <f t="shared" si="22"/>
        <v>0</v>
      </c>
      <c r="BI77" s="130">
        <f>BI78+BI81+BI84+BI87+BI90+BI93+BI96+BI99+BI102+BI105+BI108+BI111+BI114+BI117+BI120+BI123+BI126+BI129+BI132+BI135+BI138+BI141</f>
        <v>0</v>
      </c>
      <c r="BJ77" s="130">
        <f t="shared" si="22"/>
        <v>0</v>
      </c>
      <c r="BK77" s="130">
        <f>BK78+BK81+BK84+BK87+BK90+BK93+BK96+BK99+BK102+BK105+BK108+BK111+BK114+BK117+BK120+BK123+BK126+BK129+BK132+BK135+BK138+BK141</f>
        <v>0</v>
      </c>
      <c r="BL77" s="130">
        <f t="shared" si="22"/>
        <v>0</v>
      </c>
      <c r="BM77" s="130">
        <f>BM78+BM81+BM84+BM87+BM90+BM93+BM96+BM99+BM102+BM105+BM108+BM111+BM114+BM117+BM120+BM123+BM126+BM129+BM132+BM135+BM138+BM141</f>
        <v>0</v>
      </c>
      <c r="BN77" s="130">
        <f t="shared" si="22"/>
        <v>0</v>
      </c>
      <c r="BO77" s="130">
        <f>BO78+BO81+BO84+BO87+BO90+BO93+BO96+BO99+BO102+BO105+BO108+BO111+BO114+BO117+BO120+BO123+BO126+BO129+BO132+BO135+BO138+BO141</f>
        <v>0</v>
      </c>
      <c r="BP77" s="130">
        <f t="shared" si="23"/>
        <v>0</v>
      </c>
      <c r="BQ77" s="130">
        <f>BQ78+BQ81+BQ84+BQ87+BQ90+BQ93+BQ96+BQ99+BQ102+BQ105+BQ108+BQ111+BQ114+BQ117+BQ120+BQ123+BQ126+BQ129+BQ132+BQ135+BQ138+BQ141</f>
        <v>0</v>
      </c>
      <c r="BR77" s="130">
        <f t="shared" si="23"/>
        <v>0</v>
      </c>
      <c r="BS77" s="130">
        <f>BS78+BS81+BS84+BS87+BS90+BS93+BS96+BS99+BS102+BS105+BS108+BS111+BS114+BS117+BS120+BS123+BS126+BS129+BS132+BS135+BS138+BS141</f>
        <v>0</v>
      </c>
      <c r="BT77" s="130">
        <f t="shared" si="24"/>
        <v>0</v>
      </c>
      <c r="BU77" s="130">
        <f>BU78+BU81+BU84+BU87+BU90+BU93+BU96+BU99+BU102+BU105+BU108+BU111+BU114+BU117+BU120+BU123+BU126+BU129+BU132+BU135+BU138+BU141</f>
        <v>0</v>
      </c>
      <c r="BV77" s="130">
        <f t="shared" si="25"/>
        <v>0</v>
      </c>
      <c r="BW77" s="130">
        <f>BW78+BW81+BW84+BW87+BW90+BW93+BW96+BW99+BW102+BW105+BW108+BW111+BW114+BW117+BW120+BW123+BW126+BW129+BW132+BW135+BW138+BW141</f>
        <v>0</v>
      </c>
      <c r="BX77" s="130">
        <f t="shared" si="26"/>
        <v>0</v>
      </c>
      <c r="BY77" s="130">
        <f>BY78+BY81+BY84+BY87+BY90+BY93+BY96+BY99+BY102+BY105+BY108+BY111+BY114+BY117+BY120+BY123+BY126+BY129+BY132+BY135+BY138+BY141</f>
        <v>0</v>
      </c>
      <c r="BZ77" s="130">
        <f t="shared" si="27"/>
        <v>0</v>
      </c>
      <c r="CA77" s="130">
        <f>CA78+CA81+CA84+CA87+CA90+CA93+CA96+CA99+CA102+CA105+CA108+CA111+CA114+CA117+CA120+CA123+CA126+CA129+CA132+CA135+CA138+CA141</f>
        <v>0</v>
      </c>
      <c r="CB77" s="130">
        <f t="shared" si="28"/>
        <v>0</v>
      </c>
      <c r="CC77" s="52"/>
      <c r="CD77" s="33"/>
      <c r="CE77" s="33"/>
      <c r="CF77" s="33"/>
      <c r="CG77" s="33"/>
      <c r="CH77" s="33"/>
      <c r="CI77" s="33"/>
      <c r="CJ77" s="33"/>
      <c r="CK77" s="33"/>
    </row>
    <row r="78" spans="1:89" s="34" customFormat="1" x14ac:dyDescent="0.2">
      <c r="A78" s="37"/>
      <c r="B78" s="546" t="s">
        <v>123</v>
      </c>
      <c r="C78" s="547"/>
      <c r="D78" s="547"/>
      <c r="E78" s="547"/>
      <c r="F78" s="547"/>
      <c r="G78" s="548"/>
      <c r="H78" s="40" t="s">
        <v>122</v>
      </c>
      <c r="I78" s="41" t="s">
        <v>5</v>
      </c>
      <c r="J78" s="102">
        <f t="shared" si="29"/>
        <v>184472200</v>
      </c>
      <c r="K78" s="102">
        <f t="shared" si="29"/>
        <v>184167913</v>
      </c>
      <c r="L78" s="130">
        <f t="shared" si="20"/>
        <v>-304287</v>
      </c>
      <c r="M78" s="102">
        <f t="shared" si="29"/>
        <v>184094425.77000001</v>
      </c>
      <c r="N78" s="130">
        <f t="shared" si="0"/>
        <v>-73487.229999989271</v>
      </c>
      <c r="O78" s="102">
        <f t="shared" si="29"/>
        <v>184094425.77000001</v>
      </c>
      <c r="P78" s="130">
        <f t="shared" si="0"/>
        <v>0</v>
      </c>
      <c r="Q78" s="102">
        <f t="shared" si="29"/>
        <v>184094425.77000001</v>
      </c>
      <c r="R78" s="130">
        <f t="shared" si="0"/>
        <v>0</v>
      </c>
      <c r="S78" s="102">
        <f t="shared" si="29"/>
        <v>183113276.94999999</v>
      </c>
      <c r="T78" s="130">
        <f t="shared" si="0"/>
        <v>-981148.82000002265</v>
      </c>
      <c r="U78" s="102">
        <f t="shared" si="29"/>
        <v>183113276.94999999</v>
      </c>
      <c r="V78" s="130">
        <f t="shared" si="0"/>
        <v>0</v>
      </c>
      <c r="W78" s="102">
        <f t="shared" si="29"/>
        <v>183113276.94999999</v>
      </c>
      <c r="X78" s="130">
        <f t="shared" si="0"/>
        <v>0</v>
      </c>
      <c r="Y78" s="102">
        <f t="shared" si="29"/>
        <v>183113276.94999999</v>
      </c>
      <c r="Z78" s="130">
        <f t="shared" si="0"/>
        <v>0</v>
      </c>
      <c r="AA78" s="102">
        <f t="shared" si="29"/>
        <v>183113276.94999999</v>
      </c>
      <c r="AB78" s="130">
        <f t="shared" si="0"/>
        <v>0</v>
      </c>
      <c r="AC78" s="102">
        <f t="shared" si="29"/>
        <v>183113276.94999999</v>
      </c>
      <c r="AD78" s="130">
        <f t="shared" si="0"/>
        <v>0</v>
      </c>
      <c r="AE78" s="102">
        <f t="shared" si="29"/>
        <v>186665000</v>
      </c>
      <c r="AF78" s="130">
        <f t="shared" si="0"/>
        <v>3551723.0500000119</v>
      </c>
      <c r="AG78" s="102">
        <f t="shared" si="29"/>
        <v>186605000</v>
      </c>
      <c r="AH78" s="130">
        <f t="shared" si="0"/>
        <v>-60000</v>
      </c>
      <c r="AI78" s="102">
        <f t="shared" si="29"/>
        <v>186605000</v>
      </c>
      <c r="AJ78" s="130">
        <f t="shared" si="1"/>
        <v>0</v>
      </c>
      <c r="AK78" s="102">
        <f t="shared" si="29"/>
        <v>186605000</v>
      </c>
      <c r="AL78" s="130">
        <f t="shared" si="2"/>
        <v>0</v>
      </c>
      <c r="AM78" s="102">
        <f t="shared" si="29"/>
        <v>186605000</v>
      </c>
      <c r="AN78" s="130">
        <f t="shared" si="2"/>
        <v>0</v>
      </c>
      <c r="AO78" s="102">
        <f t="shared" si="29"/>
        <v>186605000</v>
      </c>
      <c r="AP78" s="130">
        <f t="shared" si="2"/>
        <v>0</v>
      </c>
      <c r="AQ78" s="102">
        <f t="shared" si="29"/>
        <v>186505000</v>
      </c>
      <c r="AR78" s="130">
        <f t="shared" si="2"/>
        <v>-100000</v>
      </c>
      <c r="AS78" s="102">
        <f t="shared" si="29"/>
        <v>186266600</v>
      </c>
      <c r="AT78" s="130">
        <f t="shared" si="2"/>
        <v>-238400</v>
      </c>
      <c r="AU78" s="102">
        <f t="shared" si="29"/>
        <v>186266600</v>
      </c>
      <c r="AV78" s="130">
        <f t="shared" si="3"/>
        <v>0</v>
      </c>
      <c r="AW78" s="102">
        <f t="shared" si="29"/>
        <v>186266600</v>
      </c>
      <c r="AX78" s="130">
        <f t="shared" si="3"/>
        <v>0</v>
      </c>
      <c r="AY78" s="102">
        <f t="shared" si="29"/>
        <v>0</v>
      </c>
      <c r="AZ78" s="130">
        <f t="shared" si="3"/>
        <v>-186266600</v>
      </c>
      <c r="BA78" s="102">
        <f t="shared" si="29"/>
        <v>0</v>
      </c>
      <c r="BB78" s="130">
        <f t="shared" si="3"/>
        <v>0</v>
      </c>
      <c r="BC78" s="102">
        <f t="shared" si="29"/>
        <v>0</v>
      </c>
      <c r="BD78" s="130">
        <f t="shared" si="22"/>
        <v>0</v>
      </c>
      <c r="BE78" s="102">
        <f t="shared" si="29"/>
        <v>0</v>
      </c>
      <c r="BF78" s="130">
        <f t="shared" si="22"/>
        <v>0</v>
      </c>
      <c r="BG78" s="102">
        <f t="shared" si="29"/>
        <v>0</v>
      </c>
      <c r="BH78" s="130">
        <f t="shared" si="22"/>
        <v>0</v>
      </c>
      <c r="BI78" s="102">
        <f t="shared" si="29"/>
        <v>0</v>
      </c>
      <c r="BJ78" s="130">
        <f t="shared" si="22"/>
        <v>0</v>
      </c>
      <c r="BK78" s="102">
        <f t="shared" si="29"/>
        <v>0</v>
      </c>
      <c r="BL78" s="130">
        <f t="shared" si="22"/>
        <v>0</v>
      </c>
      <c r="BM78" s="102">
        <f t="shared" si="29"/>
        <v>0</v>
      </c>
      <c r="BN78" s="130">
        <f t="shared" si="22"/>
        <v>0</v>
      </c>
      <c r="BO78" s="102">
        <f t="shared" si="29"/>
        <v>0</v>
      </c>
      <c r="BP78" s="130">
        <f t="shared" si="23"/>
        <v>0</v>
      </c>
      <c r="BQ78" s="102">
        <f t="shared" si="29"/>
        <v>0</v>
      </c>
      <c r="BR78" s="130">
        <f t="shared" si="23"/>
        <v>0</v>
      </c>
      <c r="BS78" s="102">
        <f t="shared" si="29"/>
        <v>0</v>
      </c>
      <c r="BT78" s="130">
        <f t="shared" si="24"/>
        <v>0</v>
      </c>
      <c r="BU78" s="102">
        <f t="shared" si="29"/>
        <v>0</v>
      </c>
      <c r="BV78" s="130">
        <f t="shared" si="25"/>
        <v>0</v>
      </c>
      <c r="BW78" s="102">
        <f t="shared" si="29"/>
        <v>0</v>
      </c>
      <c r="BX78" s="130">
        <f t="shared" si="26"/>
        <v>0</v>
      </c>
      <c r="BY78" s="102">
        <f t="shared" si="29"/>
        <v>0</v>
      </c>
      <c r="BZ78" s="130">
        <f t="shared" si="27"/>
        <v>0</v>
      </c>
      <c r="CA78" s="102">
        <f t="shared" si="29"/>
        <v>0</v>
      </c>
      <c r="CB78" s="130">
        <f t="shared" si="28"/>
        <v>0</v>
      </c>
      <c r="CC78" s="52"/>
      <c r="CD78" s="33"/>
      <c r="CE78" s="33"/>
      <c r="CF78" s="33"/>
      <c r="CG78" s="33"/>
      <c r="CH78" s="33"/>
      <c r="CI78" s="33"/>
      <c r="CJ78" s="33"/>
      <c r="CK78" s="33"/>
    </row>
    <row r="79" spans="1:89" s="34" customFormat="1" x14ac:dyDescent="0.2">
      <c r="A79" s="37"/>
      <c r="B79" s="525" t="s">
        <v>48</v>
      </c>
      <c r="C79" s="526"/>
      <c r="D79" s="526"/>
      <c r="E79" s="526"/>
      <c r="F79" s="526"/>
      <c r="G79" s="527"/>
      <c r="H79" s="40" t="s">
        <v>122</v>
      </c>
      <c r="I79" s="41" t="s">
        <v>47</v>
      </c>
      <c r="J79" s="102">
        <f t="shared" si="29"/>
        <v>184472200</v>
      </c>
      <c r="K79" s="102">
        <f t="shared" si="29"/>
        <v>184167913</v>
      </c>
      <c r="L79" s="130">
        <f t="shared" si="20"/>
        <v>-304287</v>
      </c>
      <c r="M79" s="102">
        <f t="shared" si="29"/>
        <v>184094425.77000001</v>
      </c>
      <c r="N79" s="130">
        <f t="shared" si="0"/>
        <v>-73487.229999989271</v>
      </c>
      <c r="O79" s="102">
        <f t="shared" si="29"/>
        <v>184094425.77000001</v>
      </c>
      <c r="P79" s="130">
        <f t="shared" si="0"/>
        <v>0</v>
      </c>
      <c r="Q79" s="102">
        <f t="shared" si="29"/>
        <v>184094425.77000001</v>
      </c>
      <c r="R79" s="130">
        <f t="shared" si="0"/>
        <v>0</v>
      </c>
      <c r="S79" s="102">
        <f t="shared" si="29"/>
        <v>183113276.94999999</v>
      </c>
      <c r="T79" s="130">
        <f t="shared" si="0"/>
        <v>-981148.82000002265</v>
      </c>
      <c r="U79" s="102">
        <f t="shared" si="29"/>
        <v>183113276.94999999</v>
      </c>
      <c r="V79" s="130">
        <f t="shared" si="0"/>
        <v>0</v>
      </c>
      <c r="W79" s="102">
        <f t="shared" si="29"/>
        <v>183113276.94999999</v>
      </c>
      <c r="X79" s="130">
        <f t="shared" si="0"/>
        <v>0</v>
      </c>
      <c r="Y79" s="102">
        <f t="shared" si="29"/>
        <v>183113276.94999999</v>
      </c>
      <c r="Z79" s="130">
        <f t="shared" si="0"/>
        <v>0</v>
      </c>
      <c r="AA79" s="102">
        <f t="shared" si="29"/>
        <v>183113276.94999999</v>
      </c>
      <c r="AB79" s="130">
        <f t="shared" si="0"/>
        <v>0</v>
      </c>
      <c r="AC79" s="102">
        <f t="shared" si="29"/>
        <v>183113276.94999999</v>
      </c>
      <c r="AD79" s="130">
        <f t="shared" si="0"/>
        <v>0</v>
      </c>
      <c r="AE79" s="102">
        <f t="shared" si="29"/>
        <v>186665000</v>
      </c>
      <c r="AF79" s="130">
        <f t="shared" si="0"/>
        <v>3551723.0500000119</v>
      </c>
      <c r="AG79" s="102">
        <f t="shared" si="29"/>
        <v>186605000</v>
      </c>
      <c r="AH79" s="130">
        <f t="shared" si="0"/>
        <v>-60000</v>
      </c>
      <c r="AI79" s="102">
        <f t="shared" si="29"/>
        <v>186605000</v>
      </c>
      <c r="AJ79" s="130">
        <f t="shared" si="1"/>
        <v>0</v>
      </c>
      <c r="AK79" s="102">
        <f t="shared" si="29"/>
        <v>186605000</v>
      </c>
      <c r="AL79" s="130">
        <f t="shared" si="2"/>
        <v>0</v>
      </c>
      <c r="AM79" s="102">
        <f t="shared" si="29"/>
        <v>186605000</v>
      </c>
      <c r="AN79" s="130">
        <f t="shared" si="2"/>
        <v>0</v>
      </c>
      <c r="AO79" s="102">
        <f t="shared" si="29"/>
        <v>186605000</v>
      </c>
      <c r="AP79" s="130">
        <f t="shared" si="2"/>
        <v>0</v>
      </c>
      <c r="AQ79" s="102">
        <f t="shared" si="29"/>
        <v>186505000</v>
      </c>
      <c r="AR79" s="130">
        <f t="shared" si="2"/>
        <v>-100000</v>
      </c>
      <c r="AS79" s="102">
        <f t="shared" si="29"/>
        <v>186266600</v>
      </c>
      <c r="AT79" s="130">
        <f t="shared" si="2"/>
        <v>-238400</v>
      </c>
      <c r="AU79" s="102">
        <f t="shared" si="29"/>
        <v>186266600</v>
      </c>
      <c r="AV79" s="130">
        <f t="shared" si="3"/>
        <v>0</v>
      </c>
      <c r="AW79" s="102">
        <f t="shared" si="29"/>
        <v>186266600</v>
      </c>
      <c r="AX79" s="130">
        <f t="shared" si="3"/>
        <v>0</v>
      </c>
      <c r="AY79" s="102">
        <f t="shared" si="29"/>
        <v>0</v>
      </c>
      <c r="AZ79" s="130">
        <f t="shared" si="3"/>
        <v>-186266600</v>
      </c>
      <c r="BA79" s="102">
        <f t="shared" si="29"/>
        <v>0</v>
      </c>
      <c r="BB79" s="130">
        <f t="shared" si="3"/>
        <v>0</v>
      </c>
      <c r="BC79" s="102">
        <f t="shared" si="29"/>
        <v>0</v>
      </c>
      <c r="BD79" s="130">
        <f t="shared" si="22"/>
        <v>0</v>
      </c>
      <c r="BE79" s="102">
        <f t="shared" si="29"/>
        <v>0</v>
      </c>
      <c r="BF79" s="130">
        <f t="shared" si="22"/>
        <v>0</v>
      </c>
      <c r="BG79" s="102">
        <f t="shared" si="29"/>
        <v>0</v>
      </c>
      <c r="BH79" s="130">
        <f t="shared" si="22"/>
        <v>0</v>
      </c>
      <c r="BI79" s="102">
        <f t="shared" si="29"/>
        <v>0</v>
      </c>
      <c r="BJ79" s="130">
        <f t="shared" si="22"/>
        <v>0</v>
      </c>
      <c r="BK79" s="102">
        <f t="shared" si="29"/>
        <v>0</v>
      </c>
      <c r="BL79" s="130">
        <f t="shared" si="22"/>
        <v>0</v>
      </c>
      <c r="BM79" s="102">
        <f t="shared" si="29"/>
        <v>0</v>
      </c>
      <c r="BN79" s="130">
        <f t="shared" si="22"/>
        <v>0</v>
      </c>
      <c r="BO79" s="102">
        <f t="shared" si="29"/>
        <v>0</v>
      </c>
      <c r="BP79" s="130">
        <f t="shared" si="23"/>
        <v>0</v>
      </c>
      <c r="BQ79" s="102">
        <f t="shared" si="29"/>
        <v>0</v>
      </c>
      <c r="BR79" s="130">
        <f t="shared" si="23"/>
        <v>0</v>
      </c>
      <c r="BS79" s="102">
        <f t="shared" si="29"/>
        <v>0</v>
      </c>
      <c r="BT79" s="130">
        <f t="shared" si="24"/>
        <v>0</v>
      </c>
      <c r="BU79" s="102">
        <f t="shared" si="29"/>
        <v>0</v>
      </c>
      <c r="BV79" s="130">
        <f t="shared" si="25"/>
        <v>0</v>
      </c>
      <c r="BW79" s="102">
        <f t="shared" si="29"/>
        <v>0</v>
      </c>
      <c r="BX79" s="130">
        <f t="shared" si="26"/>
        <v>0</v>
      </c>
      <c r="BY79" s="102">
        <f t="shared" si="29"/>
        <v>0</v>
      </c>
      <c r="BZ79" s="130">
        <f t="shared" si="27"/>
        <v>0</v>
      </c>
      <c r="CA79" s="102">
        <f t="shared" si="29"/>
        <v>0</v>
      </c>
      <c r="CB79" s="130">
        <f t="shared" si="28"/>
        <v>0</v>
      </c>
      <c r="CC79" s="52"/>
      <c r="CD79" s="33"/>
      <c r="CE79" s="33"/>
      <c r="CF79" s="33"/>
      <c r="CG79" s="33"/>
      <c r="CH79" s="33"/>
      <c r="CI79" s="33"/>
      <c r="CJ79" s="33"/>
      <c r="CK79" s="33"/>
    </row>
    <row r="80" spans="1:89" s="49" customFormat="1" x14ac:dyDescent="0.2">
      <c r="A80" s="45"/>
      <c r="B80" s="532" t="s">
        <v>46</v>
      </c>
      <c r="C80" s="532"/>
      <c r="D80" s="532"/>
      <c r="E80" s="532"/>
      <c r="F80" s="532"/>
      <c r="G80" s="532"/>
      <c r="H80" s="120" t="s">
        <v>122</v>
      </c>
      <c r="I80" s="121" t="s">
        <v>44</v>
      </c>
      <c r="J80" s="103">
        <v>184472200</v>
      </c>
      <c r="K80" s="118">
        <v>184167913</v>
      </c>
      <c r="L80" s="103">
        <f t="shared" si="20"/>
        <v>-304287</v>
      </c>
      <c r="M80" s="174">
        <v>184094425.77000001</v>
      </c>
      <c r="N80" s="103">
        <f t="shared" si="0"/>
        <v>-73487.229999989271</v>
      </c>
      <c r="O80" s="174">
        <v>184094425.77000001</v>
      </c>
      <c r="P80" s="103">
        <f t="shared" si="0"/>
        <v>0</v>
      </c>
      <c r="Q80" s="183">
        <v>184094425.77000001</v>
      </c>
      <c r="R80" s="103">
        <f t="shared" si="0"/>
        <v>0</v>
      </c>
      <c r="S80" s="204">
        <v>183113276.94999999</v>
      </c>
      <c r="T80" s="103">
        <f t="shared" si="0"/>
        <v>-981148.82000002265</v>
      </c>
      <c r="U80" s="204">
        <v>183113276.94999999</v>
      </c>
      <c r="V80" s="103">
        <f t="shared" si="0"/>
        <v>0</v>
      </c>
      <c r="W80" s="204">
        <v>183113276.94999999</v>
      </c>
      <c r="X80" s="103">
        <f t="shared" si="0"/>
        <v>0</v>
      </c>
      <c r="Y80" s="204">
        <v>183113276.94999999</v>
      </c>
      <c r="Z80" s="103">
        <f t="shared" si="0"/>
        <v>0</v>
      </c>
      <c r="AA80" s="204">
        <v>183113276.94999999</v>
      </c>
      <c r="AB80" s="103">
        <f t="shared" si="0"/>
        <v>0</v>
      </c>
      <c r="AC80" s="204">
        <v>183113276.94999999</v>
      </c>
      <c r="AD80" s="103">
        <f t="shared" si="0"/>
        <v>0</v>
      </c>
      <c r="AE80" s="204">
        <v>186665000</v>
      </c>
      <c r="AF80" s="103">
        <f t="shared" si="0"/>
        <v>3551723.0500000119</v>
      </c>
      <c r="AG80" s="248">
        <v>186605000</v>
      </c>
      <c r="AH80" s="103">
        <f t="shared" si="0"/>
        <v>-60000</v>
      </c>
      <c r="AI80" s="248">
        <v>186605000</v>
      </c>
      <c r="AJ80" s="103">
        <f t="shared" si="1"/>
        <v>0</v>
      </c>
      <c r="AK80" s="248">
        <v>186605000</v>
      </c>
      <c r="AL80" s="103">
        <f t="shared" si="2"/>
        <v>0</v>
      </c>
      <c r="AM80" s="248">
        <v>186605000</v>
      </c>
      <c r="AN80" s="103">
        <f t="shared" si="2"/>
        <v>0</v>
      </c>
      <c r="AO80" s="286">
        <v>186605000</v>
      </c>
      <c r="AP80" s="103">
        <f t="shared" si="2"/>
        <v>0</v>
      </c>
      <c r="AQ80" s="286">
        <v>186505000</v>
      </c>
      <c r="AR80" s="103">
        <f t="shared" si="2"/>
        <v>-100000</v>
      </c>
      <c r="AS80" s="286">
        <v>186266600</v>
      </c>
      <c r="AT80" s="103">
        <f t="shared" si="2"/>
        <v>-238400</v>
      </c>
      <c r="AU80" s="305">
        <v>186266600</v>
      </c>
      <c r="AV80" s="103">
        <f t="shared" si="3"/>
        <v>0</v>
      </c>
      <c r="AW80" s="318">
        <v>186266600</v>
      </c>
      <c r="AX80" s="103">
        <f t="shared" si="3"/>
        <v>0</v>
      </c>
      <c r="AY80" s="322">
        <v>0</v>
      </c>
      <c r="AZ80" s="103">
        <f t="shared" si="3"/>
        <v>-186266600</v>
      </c>
      <c r="BA80" s="322">
        <v>0</v>
      </c>
      <c r="BB80" s="103">
        <f t="shared" si="3"/>
        <v>0</v>
      </c>
      <c r="BC80" s="322">
        <v>0</v>
      </c>
      <c r="BD80" s="103">
        <f t="shared" si="22"/>
        <v>0</v>
      </c>
      <c r="BE80" s="322">
        <v>0</v>
      </c>
      <c r="BF80" s="103">
        <f t="shared" si="22"/>
        <v>0</v>
      </c>
      <c r="BG80" s="322">
        <v>0</v>
      </c>
      <c r="BH80" s="103">
        <f t="shared" si="22"/>
        <v>0</v>
      </c>
      <c r="BI80" s="322">
        <v>0</v>
      </c>
      <c r="BJ80" s="103">
        <f t="shared" si="22"/>
        <v>0</v>
      </c>
      <c r="BK80" s="322">
        <v>0</v>
      </c>
      <c r="BL80" s="103">
        <f t="shared" si="22"/>
        <v>0</v>
      </c>
      <c r="BM80" s="322">
        <v>0</v>
      </c>
      <c r="BN80" s="103">
        <f t="shared" si="22"/>
        <v>0</v>
      </c>
      <c r="BO80" s="322">
        <v>0</v>
      </c>
      <c r="BP80" s="103">
        <f t="shared" si="23"/>
        <v>0</v>
      </c>
      <c r="BQ80" s="322">
        <v>0</v>
      </c>
      <c r="BR80" s="103">
        <f t="shared" si="23"/>
        <v>0</v>
      </c>
      <c r="BS80" s="322">
        <v>0</v>
      </c>
      <c r="BT80" s="103">
        <f t="shared" si="24"/>
        <v>0</v>
      </c>
      <c r="BU80" s="322">
        <v>0</v>
      </c>
      <c r="BV80" s="103">
        <f t="shared" si="25"/>
        <v>0</v>
      </c>
      <c r="BW80" s="322">
        <v>0</v>
      </c>
      <c r="BX80" s="103">
        <f t="shared" si="26"/>
        <v>0</v>
      </c>
      <c r="BY80" s="322">
        <v>0</v>
      </c>
      <c r="BZ80" s="103">
        <f t="shared" si="27"/>
        <v>0</v>
      </c>
      <c r="CA80" s="322">
        <v>0</v>
      </c>
      <c r="CB80" s="103">
        <f t="shared" si="28"/>
        <v>0</v>
      </c>
      <c r="CC80" s="53"/>
      <c r="CD80" s="48"/>
      <c r="CE80" s="48"/>
      <c r="CF80" s="48"/>
      <c r="CG80" s="48"/>
      <c r="CH80" s="48"/>
      <c r="CI80" s="48"/>
      <c r="CJ80" s="48"/>
      <c r="CK80" s="48"/>
    </row>
    <row r="81" spans="1:89" s="34" customFormat="1" x14ac:dyDescent="0.2">
      <c r="A81" s="37"/>
      <c r="B81" s="531" t="s">
        <v>523</v>
      </c>
      <c r="C81" s="531"/>
      <c r="D81" s="531"/>
      <c r="E81" s="531"/>
      <c r="F81" s="531"/>
      <c r="G81" s="531"/>
      <c r="H81" s="207" t="s">
        <v>524</v>
      </c>
      <c r="I81" s="123"/>
      <c r="J81" s="130"/>
      <c r="K81" s="114"/>
      <c r="L81" s="130"/>
      <c r="M81" s="171"/>
      <c r="N81" s="130"/>
      <c r="O81" s="171"/>
      <c r="P81" s="130"/>
      <c r="Q81" s="185">
        <f>Q82</f>
        <v>0</v>
      </c>
      <c r="R81" s="130"/>
      <c r="S81" s="185">
        <f>S82</f>
        <v>0</v>
      </c>
      <c r="T81" s="130">
        <f t="shared" si="0"/>
        <v>0</v>
      </c>
      <c r="U81" s="185">
        <f>U82</f>
        <v>5050000</v>
      </c>
      <c r="V81" s="130">
        <f t="shared" si="0"/>
        <v>5050000</v>
      </c>
      <c r="W81" s="185">
        <f>W82</f>
        <v>28700000</v>
      </c>
      <c r="X81" s="130">
        <f t="shared" si="0"/>
        <v>23650000</v>
      </c>
      <c r="Y81" s="185">
        <f>Y82</f>
        <v>28700000</v>
      </c>
      <c r="Z81" s="130">
        <f t="shared" si="0"/>
        <v>0</v>
      </c>
      <c r="AA81" s="185">
        <f>AA82</f>
        <v>28700000</v>
      </c>
      <c r="AB81" s="130">
        <f t="shared" si="0"/>
        <v>0</v>
      </c>
      <c r="AC81" s="185">
        <f>AC82</f>
        <v>28700000</v>
      </c>
      <c r="AD81" s="130">
        <f t="shared" si="0"/>
        <v>0</v>
      </c>
      <c r="AE81" s="185">
        <f>AE82</f>
        <v>0</v>
      </c>
      <c r="AF81" s="130">
        <f t="shared" si="0"/>
        <v>-28700000</v>
      </c>
      <c r="AG81" s="185">
        <f>AG82</f>
        <v>0</v>
      </c>
      <c r="AH81" s="130">
        <f t="shared" si="0"/>
        <v>0</v>
      </c>
      <c r="AI81" s="185">
        <f>AI82</f>
        <v>0</v>
      </c>
      <c r="AJ81" s="130">
        <f t="shared" si="1"/>
        <v>0</v>
      </c>
      <c r="AK81" s="185">
        <f>AK82</f>
        <v>0</v>
      </c>
      <c r="AL81" s="130">
        <f t="shared" si="2"/>
        <v>0</v>
      </c>
      <c r="AM81" s="185">
        <f>AM82</f>
        <v>0</v>
      </c>
      <c r="AN81" s="130">
        <f t="shared" si="2"/>
        <v>0</v>
      </c>
      <c r="AO81" s="185">
        <f>AO82</f>
        <v>0</v>
      </c>
      <c r="AP81" s="130">
        <f t="shared" si="2"/>
        <v>0</v>
      </c>
      <c r="AQ81" s="185">
        <f>AQ82</f>
        <v>0</v>
      </c>
      <c r="AR81" s="130">
        <f t="shared" si="2"/>
        <v>0</v>
      </c>
      <c r="AS81" s="185">
        <f>AS82</f>
        <v>31378100</v>
      </c>
      <c r="AT81" s="130">
        <f t="shared" si="2"/>
        <v>31378100</v>
      </c>
      <c r="AU81" s="185">
        <f>AU82</f>
        <v>27578100</v>
      </c>
      <c r="AV81" s="130">
        <f t="shared" si="3"/>
        <v>-3800000</v>
      </c>
      <c r="AW81" s="185">
        <f>AW82</f>
        <v>27578100</v>
      </c>
      <c r="AX81" s="130">
        <f t="shared" si="3"/>
        <v>0</v>
      </c>
      <c r="AY81" s="185">
        <f>AY82</f>
        <v>0</v>
      </c>
      <c r="AZ81" s="130">
        <f t="shared" si="3"/>
        <v>-27578100</v>
      </c>
      <c r="BA81" s="185">
        <f>BA82</f>
        <v>0</v>
      </c>
      <c r="BB81" s="130">
        <f t="shared" si="3"/>
        <v>0</v>
      </c>
      <c r="BC81" s="185">
        <f>BC82</f>
        <v>0</v>
      </c>
      <c r="BD81" s="130">
        <f t="shared" si="22"/>
        <v>0</v>
      </c>
      <c r="BE81" s="185">
        <f>BE82</f>
        <v>0</v>
      </c>
      <c r="BF81" s="130">
        <f t="shared" si="22"/>
        <v>0</v>
      </c>
      <c r="BG81" s="185">
        <f>BG82</f>
        <v>0</v>
      </c>
      <c r="BH81" s="130">
        <f t="shared" si="22"/>
        <v>0</v>
      </c>
      <c r="BI81" s="185">
        <f>BI82</f>
        <v>0</v>
      </c>
      <c r="BJ81" s="130">
        <f t="shared" si="22"/>
        <v>0</v>
      </c>
      <c r="BK81" s="185">
        <f>BK82</f>
        <v>0</v>
      </c>
      <c r="BL81" s="130">
        <f t="shared" si="22"/>
        <v>0</v>
      </c>
      <c r="BM81" s="185">
        <f>BM82</f>
        <v>0</v>
      </c>
      <c r="BN81" s="130">
        <f t="shared" si="22"/>
        <v>0</v>
      </c>
      <c r="BO81" s="185">
        <f>BO82</f>
        <v>0</v>
      </c>
      <c r="BP81" s="130">
        <f t="shared" si="23"/>
        <v>0</v>
      </c>
      <c r="BQ81" s="185">
        <f>BQ82</f>
        <v>0</v>
      </c>
      <c r="BR81" s="130">
        <f t="shared" si="23"/>
        <v>0</v>
      </c>
      <c r="BS81" s="185">
        <f>BS82</f>
        <v>0</v>
      </c>
      <c r="BT81" s="130">
        <f t="shared" si="24"/>
        <v>0</v>
      </c>
      <c r="BU81" s="185">
        <f>BU82</f>
        <v>0</v>
      </c>
      <c r="BV81" s="130">
        <f t="shared" si="25"/>
        <v>0</v>
      </c>
      <c r="BW81" s="185">
        <f>BW82</f>
        <v>0</v>
      </c>
      <c r="BX81" s="130">
        <f t="shared" si="26"/>
        <v>0</v>
      </c>
      <c r="BY81" s="185">
        <f>BY82</f>
        <v>0</v>
      </c>
      <c r="BZ81" s="130">
        <f t="shared" si="27"/>
        <v>0</v>
      </c>
      <c r="CA81" s="185">
        <f>CA82</f>
        <v>0</v>
      </c>
      <c r="CB81" s="130">
        <f t="shared" si="28"/>
        <v>0</v>
      </c>
      <c r="CC81" s="52"/>
      <c r="CD81" s="33"/>
      <c r="CE81" s="33"/>
      <c r="CF81" s="33"/>
      <c r="CG81" s="33"/>
      <c r="CH81" s="33"/>
      <c r="CI81" s="33"/>
      <c r="CJ81" s="33"/>
      <c r="CK81" s="33"/>
    </row>
    <row r="82" spans="1:89" s="34" customFormat="1" x14ac:dyDescent="0.2">
      <c r="A82" s="37"/>
      <c r="B82" s="525" t="s">
        <v>48</v>
      </c>
      <c r="C82" s="526"/>
      <c r="D82" s="526"/>
      <c r="E82" s="526"/>
      <c r="F82" s="526"/>
      <c r="G82" s="527"/>
      <c r="H82" s="207" t="s">
        <v>524</v>
      </c>
      <c r="I82" s="180" t="s">
        <v>47</v>
      </c>
      <c r="J82" s="130"/>
      <c r="K82" s="114"/>
      <c r="L82" s="130"/>
      <c r="M82" s="171"/>
      <c r="N82" s="130"/>
      <c r="O82" s="171"/>
      <c r="P82" s="130"/>
      <c r="Q82" s="185">
        <f>Q83</f>
        <v>0</v>
      </c>
      <c r="R82" s="130"/>
      <c r="S82" s="185">
        <f>S83</f>
        <v>0</v>
      </c>
      <c r="T82" s="130">
        <f t="shared" ref="T82:AH83" si="30">S82-Q82</f>
        <v>0</v>
      </c>
      <c r="U82" s="185">
        <f>U83</f>
        <v>5050000</v>
      </c>
      <c r="V82" s="130">
        <f t="shared" si="30"/>
        <v>5050000</v>
      </c>
      <c r="W82" s="185">
        <f>W83</f>
        <v>28700000</v>
      </c>
      <c r="X82" s="130">
        <f t="shared" si="30"/>
        <v>23650000</v>
      </c>
      <c r="Y82" s="185">
        <f>Y83</f>
        <v>28700000</v>
      </c>
      <c r="Z82" s="130">
        <f t="shared" si="30"/>
        <v>0</v>
      </c>
      <c r="AA82" s="185">
        <f>AA83</f>
        <v>28700000</v>
      </c>
      <c r="AB82" s="130">
        <f t="shared" si="30"/>
        <v>0</v>
      </c>
      <c r="AC82" s="185">
        <f>AC83</f>
        <v>28700000</v>
      </c>
      <c r="AD82" s="130">
        <f t="shared" si="30"/>
        <v>0</v>
      </c>
      <c r="AE82" s="185">
        <f>AE83</f>
        <v>0</v>
      </c>
      <c r="AF82" s="130">
        <f t="shared" si="30"/>
        <v>-28700000</v>
      </c>
      <c r="AG82" s="185">
        <f>AG83</f>
        <v>0</v>
      </c>
      <c r="AH82" s="130">
        <f t="shared" si="30"/>
        <v>0</v>
      </c>
      <c r="AI82" s="185">
        <f>AI83</f>
        <v>0</v>
      </c>
      <c r="AJ82" s="130">
        <f t="shared" si="1"/>
        <v>0</v>
      </c>
      <c r="AK82" s="185">
        <f>AK83</f>
        <v>0</v>
      </c>
      <c r="AL82" s="130">
        <f t="shared" si="2"/>
        <v>0</v>
      </c>
      <c r="AM82" s="185">
        <f>AM83</f>
        <v>0</v>
      </c>
      <c r="AN82" s="130">
        <f t="shared" si="2"/>
        <v>0</v>
      </c>
      <c r="AO82" s="185">
        <f>AO83</f>
        <v>0</v>
      </c>
      <c r="AP82" s="130">
        <f t="shared" si="2"/>
        <v>0</v>
      </c>
      <c r="AQ82" s="185">
        <f>AQ83</f>
        <v>0</v>
      </c>
      <c r="AR82" s="130">
        <f t="shared" si="2"/>
        <v>0</v>
      </c>
      <c r="AS82" s="185">
        <f>AS83</f>
        <v>31378100</v>
      </c>
      <c r="AT82" s="130">
        <f t="shared" si="2"/>
        <v>31378100</v>
      </c>
      <c r="AU82" s="185">
        <f>AU83</f>
        <v>27578100</v>
      </c>
      <c r="AV82" s="130">
        <f t="shared" si="3"/>
        <v>-3800000</v>
      </c>
      <c r="AW82" s="185">
        <f>AW83</f>
        <v>27578100</v>
      </c>
      <c r="AX82" s="130">
        <f t="shared" si="3"/>
        <v>0</v>
      </c>
      <c r="AY82" s="185">
        <f>AY83</f>
        <v>0</v>
      </c>
      <c r="AZ82" s="130">
        <f t="shared" si="3"/>
        <v>-27578100</v>
      </c>
      <c r="BA82" s="185">
        <f>BA83</f>
        <v>0</v>
      </c>
      <c r="BB82" s="130">
        <f t="shared" si="3"/>
        <v>0</v>
      </c>
      <c r="BC82" s="185">
        <f>BC83</f>
        <v>0</v>
      </c>
      <c r="BD82" s="130">
        <f t="shared" si="22"/>
        <v>0</v>
      </c>
      <c r="BE82" s="185">
        <f>BE83</f>
        <v>0</v>
      </c>
      <c r="BF82" s="130">
        <f t="shared" si="22"/>
        <v>0</v>
      </c>
      <c r="BG82" s="185">
        <f>BG83</f>
        <v>0</v>
      </c>
      <c r="BH82" s="130">
        <f t="shared" si="22"/>
        <v>0</v>
      </c>
      <c r="BI82" s="185">
        <f>BI83</f>
        <v>0</v>
      </c>
      <c r="BJ82" s="130">
        <f t="shared" si="22"/>
        <v>0</v>
      </c>
      <c r="BK82" s="185">
        <f>BK83</f>
        <v>0</v>
      </c>
      <c r="BL82" s="130">
        <f t="shared" si="22"/>
        <v>0</v>
      </c>
      <c r="BM82" s="185">
        <f>BM83</f>
        <v>0</v>
      </c>
      <c r="BN82" s="130">
        <f t="shared" si="22"/>
        <v>0</v>
      </c>
      <c r="BO82" s="185">
        <f>BO83</f>
        <v>0</v>
      </c>
      <c r="BP82" s="130">
        <f t="shared" si="23"/>
        <v>0</v>
      </c>
      <c r="BQ82" s="185">
        <f>BQ83</f>
        <v>0</v>
      </c>
      <c r="BR82" s="130">
        <f t="shared" si="23"/>
        <v>0</v>
      </c>
      <c r="BS82" s="185">
        <f>BS83</f>
        <v>0</v>
      </c>
      <c r="BT82" s="130">
        <f t="shared" si="24"/>
        <v>0</v>
      </c>
      <c r="BU82" s="185">
        <f>BU83</f>
        <v>0</v>
      </c>
      <c r="BV82" s="130">
        <f t="shared" si="25"/>
        <v>0</v>
      </c>
      <c r="BW82" s="185">
        <f>BW83</f>
        <v>0</v>
      </c>
      <c r="BX82" s="130">
        <f t="shared" si="26"/>
        <v>0</v>
      </c>
      <c r="BY82" s="185">
        <f>BY83</f>
        <v>0</v>
      </c>
      <c r="BZ82" s="130">
        <f t="shared" si="27"/>
        <v>0</v>
      </c>
      <c r="CA82" s="185">
        <f>CA83</f>
        <v>0</v>
      </c>
      <c r="CB82" s="130">
        <f t="shared" si="28"/>
        <v>0</v>
      </c>
      <c r="CC82" s="52"/>
      <c r="CD82" s="33"/>
      <c r="CE82" s="33"/>
      <c r="CF82" s="33"/>
      <c r="CG82" s="33"/>
      <c r="CH82" s="33"/>
      <c r="CI82" s="33"/>
      <c r="CJ82" s="33"/>
      <c r="CK82" s="33"/>
    </row>
    <row r="83" spans="1:89" s="49" customFormat="1" x14ac:dyDescent="0.2">
      <c r="A83" s="45"/>
      <c r="B83" s="532" t="s">
        <v>46</v>
      </c>
      <c r="C83" s="532"/>
      <c r="D83" s="532"/>
      <c r="E83" s="532"/>
      <c r="F83" s="532"/>
      <c r="G83" s="532"/>
      <c r="H83" s="206" t="s">
        <v>524</v>
      </c>
      <c r="I83" s="187" t="s">
        <v>44</v>
      </c>
      <c r="J83" s="103"/>
      <c r="K83" s="118"/>
      <c r="L83" s="103"/>
      <c r="M83" s="174"/>
      <c r="N83" s="103"/>
      <c r="O83" s="174"/>
      <c r="P83" s="103"/>
      <c r="Q83" s="183">
        <v>0</v>
      </c>
      <c r="R83" s="103"/>
      <c r="S83" s="204">
        <v>0</v>
      </c>
      <c r="T83" s="103">
        <f t="shared" si="30"/>
        <v>0</v>
      </c>
      <c r="U83" s="204">
        <v>5050000</v>
      </c>
      <c r="V83" s="103">
        <f t="shared" si="30"/>
        <v>5050000</v>
      </c>
      <c r="W83" s="204">
        <v>28700000</v>
      </c>
      <c r="X83" s="103">
        <f t="shared" si="30"/>
        <v>23650000</v>
      </c>
      <c r="Y83" s="204">
        <v>28700000</v>
      </c>
      <c r="Z83" s="103">
        <f t="shared" si="30"/>
        <v>0</v>
      </c>
      <c r="AA83" s="204">
        <v>28700000</v>
      </c>
      <c r="AB83" s="103">
        <f t="shared" si="30"/>
        <v>0</v>
      </c>
      <c r="AC83" s="204">
        <v>28700000</v>
      </c>
      <c r="AD83" s="103">
        <f t="shared" si="30"/>
        <v>0</v>
      </c>
      <c r="AE83" s="208">
        <v>0</v>
      </c>
      <c r="AF83" s="103">
        <f t="shared" si="30"/>
        <v>-28700000</v>
      </c>
      <c r="AG83" s="208">
        <v>0</v>
      </c>
      <c r="AH83" s="103">
        <f t="shared" si="30"/>
        <v>0</v>
      </c>
      <c r="AI83" s="208">
        <v>0</v>
      </c>
      <c r="AJ83" s="103">
        <f t="shared" si="1"/>
        <v>0</v>
      </c>
      <c r="AK83" s="208">
        <v>0</v>
      </c>
      <c r="AL83" s="103">
        <f t="shared" si="2"/>
        <v>0</v>
      </c>
      <c r="AM83" s="208">
        <v>0</v>
      </c>
      <c r="AN83" s="103">
        <f t="shared" si="2"/>
        <v>0</v>
      </c>
      <c r="AO83" s="208">
        <v>0</v>
      </c>
      <c r="AP83" s="103">
        <f t="shared" si="2"/>
        <v>0</v>
      </c>
      <c r="AQ83" s="204">
        <v>0</v>
      </c>
      <c r="AR83" s="103">
        <f t="shared" si="2"/>
        <v>0</v>
      </c>
      <c r="AS83" s="286">
        <v>31378100</v>
      </c>
      <c r="AT83" s="103">
        <f t="shared" si="2"/>
        <v>31378100</v>
      </c>
      <c r="AU83" s="305">
        <v>27578100</v>
      </c>
      <c r="AV83" s="103">
        <f t="shared" si="3"/>
        <v>-3800000</v>
      </c>
      <c r="AW83" s="318">
        <v>27578100</v>
      </c>
      <c r="AX83" s="103">
        <f t="shared" si="3"/>
        <v>0</v>
      </c>
      <c r="AY83" s="322">
        <v>0</v>
      </c>
      <c r="AZ83" s="103">
        <f t="shared" si="3"/>
        <v>-27578100</v>
      </c>
      <c r="BA83" s="322">
        <v>0</v>
      </c>
      <c r="BB83" s="103">
        <f t="shared" si="3"/>
        <v>0</v>
      </c>
      <c r="BC83" s="322">
        <v>0</v>
      </c>
      <c r="BD83" s="103">
        <f t="shared" si="22"/>
        <v>0</v>
      </c>
      <c r="BE83" s="322">
        <v>0</v>
      </c>
      <c r="BF83" s="103">
        <f t="shared" si="22"/>
        <v>0</v>
      </c>
      <c r="BG83" s="322">
        <v>0</v>
      </c>
      <c r="BH83" s="103">
        <f t="shared" si="22"/>
        <v>0</v>
      </c>
      <c r="BI83" s="322">
        <v>0</v>
      </c>
      <c r="BJ83" s="103">
        <f t="shared" si="22"/>
        <v>0</v>
      </c>
      <c r="BK83" s="322">
        <v>0</v>
      </c>
      <c r="BL83" s="103">
        <f t="shared" si="22"/>
        <v>0</v>
      </c>
      <c r="BM83" s="322">
        <v>0</v>
      </c>
      <c r="BN83" s="103">
        <f t="shared" si="22"/>
        <v>0</v>
      </c>
      <c r="BO83" s="322">
        <v>0</v>
      </c>
      <c r="BP83" s="103">
        <f t="shared" si="23"/>
        <v>0</v>
      </c>
      <c r="BQ83" s="322">
        <v>0</v>
      </c>
      <c r="BR83" s="103">
        <f t="shared" si="23"/>
        <v>0</v>
      </c>
      <c r="BS83" s="322">
        <v>0</v>
      </c>
      <c r="BT83" s="103">
        <f t="shared" si="24"/>
        <v>0</v>
      </c>
      <c r="BU83" s="322">
        <v>0</v>
      </c>
      <c r="BV83" s="103">
        <f t="shared" si="25"/>
        <v>0</v>
      </c>
      <c r="BW83" s="322">
        <v>0</v>
      </c>
      <c r="BX83" s="103">
        <f t="shared" si="26"/>
        <v>0</v>
      </c>
      <c r="BY83" s="322">
        <v>0</v>
      </c>
      <c r="BZ83" s="103">
        <f t="shared" si="27"/>
        <v>0</v>
      </c>
      <c r="CA83" s="322">
        <v>0</v>
      </c>
      <c r="CB83" s="103">
        <f t="shared" si="28"/>
        <v>0</v>
      </c>
      <c r="CC83" s="53"/>
      <c r="CD83" s="48"/>
      <c r="CE83" s="48"/>
      <c r="CF83" s="48"/>
      <c r="CG83" s="48"/>
      <c r="CH83" s="48"/>
      <c r="CI83" s="48"/>
      <c r="CJ83" s="48"/>
      <c r="CK83" s="48"/>
    </row>
    <row r="84" spans="1:89" s="34" customFormat="1" x14ac:dyDescent="0.2">
      <c r="A84" s="37"/>
      <c r="B84" s="531" t="s">
        <v>597</v>
      </c>
      <c r="C84" s="531"/>
      <c r="D84" s="531"/>
      <c r="E84" s="531"/>
      <c r="F84" s="531"/>
      <c r="G84" s="531"/>
      <c r="H84" s="245" t="s">
        <v>598</v>
      </c>
      <c r="I84" s="246" t="s">
        <v>5</v>
      </c>
      <c r="J84" s="130"/>
      <c r="K84" s="114"/>
      <c r="L84" s="130"/>
      <c r="M84" s="171"/>
      <c r="N84" s="130"/>
      <c r="O84" s="171"/>
      <c r="P84" s="130"/>
      <c r="Q84" s="185"/>
      <c r="R84" s="130"/>
      <c r="S84" s="208"/>
      <c r="T84" s="130"/>
      <c r="U84" s="208"/>
      <c r="V84" s="130"/>
      <c r="W84" s="208"/>
      <c r="X84" s="130"/>
      <c r="Y84" s="208"/>
      <c r="Z84" s="130"/>
      <c r="AA84" s="208"/>
      <c r="AB84" s="130"/>
      <c r="AC84" s="208"/>
      <c r="AD84" s="130"/>
      <c r="AE84" s="208"/>
      <c r="AF84" s="130"/>
      <c r="AG84" s="208"/>
      <c r="AH84" s="130"/>
      <c r="AI84" s="208"/>
      <c r="AJ84" s="130"/>
      <c r="AK84" s="208">
        <f>AK85</f>
        <v>0</v>
      </c>
      <c r="AL84" s="130"/>
      <c r="AM84" s="208">
        <f>AM85</f>
        <v>9985714.3000000007</v>
      </c>
      <c r="AN84" s="130">
        <f t="shared" si="2"/>
        <v>9985714.3000000007</v>
      </c>
      <c r="AO84" s="208">
        <f>AO85</f>
        <v>9985714.3000000007</v>
      </c>
      <c r="AP84" s="130">
        <f t="shared" si="2"/>
        <v>0</v>
      </c>
      <c r="AQ84" s="208">
        <f>AQ85</f>
        <v>9985714.3000000007</v>
      </c>
      <c r="AR84" s="130">
        <f t="shared" si="2"/>
        <v>0</v>
      </c>
      <c r="AS84" s="208">
        <f>AS85</f>
        <v>9985714.3000000007</v>
      </c>
      <c r="AT84" s="130">
        <f t="shared" si="2"/>
        <v>0</v>
      </c>
      <c r="AU84" s="208">
        <f>AU85</f>
        <v>9985714.3000000007</v>
      </c>
      <c r="AV84" s="130">
        <f t="shared" si="3"/>
        <v>0</v>
      </c>
      <c r="AW84" s="208">
        <f>AW85</f>
        <v>9985714.3000000007</v>
      </c>
      <c r="AX84" s="130">
        <f t="shared" si="3"/>
        <v>0</v>
      </c>
      <c r="AY84" s="208">
        <f>AY85</f>
        <v>0</v>
      </c>
      <c r="AZ84" s="130">
        <f t="shared" si="3"/>
        <v>-9985714.3000000007</v>
      </c>
      <c r="BA84" s="208">
        <f>BA85</f>
        <v>0</v>
      </c>
      <c r="BB84" s="130">
        <f t="shared" si="3"/>
        <v>0</v>
      </c>
      <c r="BC84" s="208">
        <f>BC85</f>
        <v>0</v>
      </c>
      <c r="BD84" s="130">
        <f t="shared" si="22"/>
        <v>0</v>
      </c>
      <c r="BE84" s="208">
        <f>BE85</f>
        <v>0</v>
      </c>
      <c r="BF84" s="130">
        <f t="shared" si="22"/>
        <v>0</v>
      </c>
      <c r="BG84" s="208">
        <f>BG85</f>
        <v>0</v>
      </c>
      <c r="BH84" s="130">
        <f t="shared" si="22"/>
        <v>0</v>
      </c>
      <c r="BI84" s="208">
        <f>BI85</f>
        <v>0</v>
      </c>
      <c r="BJ84" s="130">
        <f t="shared" si="22"/>
        <v>0</v>
      </c>
      <c r="BK84" s="208">
        <f>BK85</f>
        <v>0</v>
      </c>
      <c r="BL84" s="130">
        <f t="shared" si="22"/>
        <v>0</v>
      </c>
      <c r="BM84" s="208">
        <f>BM85</f>
        <v>0</v>
      </c>
      <c r="BN84" s="130">
        <f t="shared" ref="BN84:BR116" si="31">BM84-BK84</f>
        <v>0</v>
      </c>
      <c r="BO84" s="208">
        <f>BO85</f>
        <v>0</v>
      </c>
      <c r="BP84" s="130">
        <f t="shared" si="31"/>
        <v>0</v>
      </c>
      <c r="BQ84" s="208">
        <f>BQ85</f>
        <v>0</v>
      </c>
      <c r="BR84" s="130">
        <f t="shared" si="31"/>
        <v>0</v>
      </c>
      <c r="BS84" s="208">
        <f>BS85</f>
        <v>0</v>
      </c>
      <c r="BT84" s="130">
        <f t="shared" si="24"/>
        <v>0</v>
      </c>
      <c r="BU84" s="208">
        <f>BU85</f>
        <v>0</v>
      </c>
      <c r="BV84" s="130">
        <f t="shared" si="25"/>
        <v>0</v>
      </c>
      <c r="BW84" s="208">
        <f>BW85</f>
        <v>0</v>
      </c>
      <c r="BX84" s="130">
        <f t="shared" si="26"/>
        <v>0</v>
      </c>
      <c r="BY84" s="208">
        <f>BY85</f>
        <v>0</v>
      </c>
      <c r="BZ84" s="130">
        <f t="shared" si="27"/>
        <v>0</v>
      </c>
      <c r="CA84" s="208">
        <f>CA85</f>
        <v>0</v>
      </c>
      <c r="CB84" s="130">
        <f t="shared" si="28"/>
        <v>0</v>
      </c>
      <c r="CC84" s="52"/>
      <c r="CD84" s="33"/>
      <c r="CE84" s="33"/>
      <c r="CF84" s="33"/>
      <c r="CG84" s="33"/>
      <c r="CH84" s="33"/>
      <c r="CI84" s="33"/>
      <c r="CJ84" s="33"/>
      <c r="CK84" s="33"/>
    </row>
    <row r="85" spans="1:89" s="34" customFormat="1" x14ac:dyDescent="0.2">
      <c r="A85" s="37"/>
      <c r="B85" s="525" t="s">
        <v>48</v>
      </c>
      <c r="C85" s="526"/>
      <c r="D85" s="526"/>
      <c r="E85" s="526"/>
      <c r="F85" s="526"/>
      <c r="G85" s="527"/>
      <c r="H85" s="266" t="s">
        <v>598</v>
      </c>
      <c r="I85" s="267" t="s">
        <v>47</v>
      </c>
      <c r="J85" s="130"/>
      <c r="K85" s="114"/>
      <c r="L85" s="130"/>
      <c r="M85" s="171"/>
      <c r="N85" s="130"/>
      <c r="O85" s="171"/>
      <c r="P85" s="130"/>
      <c r="Q85" s="185"/>
      <c r="R85" s="130"/>
      <c r="S85" s="208"/>
      <c r="T85" s="130"/>
      <c r="U85" s="208"/>
      <c r="V85" s="130"/>
      <c r="W85" s="208"/>
      <c r="X85" s="130"/>
      <c r="Y85" s="208"/>
      <c r="Z85" s="130"/>
      <c r="AA85" s="208"/>
      <c r="AB85" s="130"/>
      <c r="AC85" s="208"/>
      <c r="AD85" s="130"/>
      <c r="AE85" s="208"/>
      <c r="AF85" s="130"/>
      <c r="AG85" s="208"/>
      <c r="AH85" s="130"/>
      <c r="AI85" s="208"/>
      <c r="AJ85" s="130"/>
      <c r="AK85" s="208">
        <f>AK86</f>
        <v>0</v>
      </c>
      <c r="AL85" s="130"/>
      <c r="AM85" s="208">
        <f>AM86</f>
        <v>9985714.3000000007</v>
      </c>
      <c r="AN85" s="130">
        <f t="shared" si="2"/>
        <v>9985714.3000000007</v>
      </c>
      <c r="AO85" s="208">
        <f>AO86</f>
        <v>9985714.3000000007</v>
      </c>
      <c r="AP85" s="130">
        <f t="shared" si="2"/>
        <v>0</v>
      </c>
      <c r="AQ85" s="208">
        <f>AQ86</f>
        <v>9985714.3000000007</v>
      </c>
      <c r="AR85" s="130">
        <f t="shared" si="2"/>
        <v>0</v>
      </c>
      <c r="AS85" s="208">
        <f>AS86</f>
        <v>9985714.3000000007</v>
      </c>
      <c r="AT85" s="130">
        <f t="shared" si="2"/>
        <v>0</v>
      </c>
      <c r="AU85" s="208">
        <f>AU86</f>
        <v>9985714.3000000007</v>
      </c>
      <c r="AV85" s="130">
        <f t="shared" si="3"/>
        <v>0</v>
      </c>
      <c r="AW85" s="208">
        <f>AW86</f>
        <v>9985714.3000000007</v>
      </c>
      <c r="AX85" s="130">
        <f t="shared" si="3"/>
        <v>0</v>
      </c>
      <c r="AY85" s="208">
        <f>AY86</f>
        <v>0</v>
      </c>
      <c r="AZ85" s="130">
        <f t="shared" si="3"/>
        <v>-9985714.3000000007</v>
      </c>
      <c r="BA85" s="208">
        <f>BA86</f>
        <v>0</v>
      </c>
      <c r="BB85" s="130">
        <f t="shared" si="3"/>
        <v>0</v>
      </c>
      <c r="BC85" s="208">
        <f>BC86</f>
        <v>0</v>
      </c>
      <c r="BD85" s="130">
        <f t="shared" si="22"/>
        <v>0</v>
      </c>
      <c r="BE85" s="208">
        <f>BE86</f>
        <v>0</v>
      </c>
      <c r="BF85" s="130">
        <f t="shared" si="22"/>
        <v>0</v>
      </c>
      <c r="BG85" s="208">
        <f>BG86</f>
        <v>0</v>
      </c>
      <c r="BH85" s="130">
        <f t="shared" si="22"/>
        <v>0</v>
      </c>
      <c r="BI85" s="208">
        <f>BI86</f>
        <v>0</v>
      </c>
      <c r="BJ85" s="130">
        <f t="shared" si="22"/>
        <v>0</v>
      </c>
      <c r="BK85" s="208">
        <f>BK86</f>
        <v>0</v>
      </c>
      <c r="BL85" s="130">
        <f t="shared" si="22"/>
        <v>0</v>
      </c>
      <c r="BM85" s="208">
        <f>BM86</f>
        <v>0</v>
      </c>
      <c r="BN85" s="130">
        <f t="shared" si="31"/>
        <v>0</v>
      </c>
      <c r="BO85" s="208">
        <f>BO86</f>
        <v>0</v>
      </c>
      <c r="BP85" s="130">
        <f t="shared" si="31"/>
        <v>0</v>
      </c>
      <c r="BQ85" s="208">
        <f>BQ86</f>
        <v>0</v>
      </c>
      <c r="BR85" s="130">
        <f t="shared" si="31"/>
        <v>0</v>
      </c>
      <c r="BS85" s="208">
        <f>BS86</f>
        <v>0</v>
      </c>
      <c r="BT85" s="130">
        <f t="shared" si="24"/>
        <v>0</v>
      </c>
      <c r="BU85" s="208">
        <f>BU86</f>
        <v>0</v>
      </c>
      <c r="BV85" s="130">
        <f t="shared" si="25"/>
        <v>0</v>
      </c>
      <c r="BW85" s="208">
        <f>BW86</f>
        <v>0</v>
      </c>
      <c r="BX85" s="130">
        <f t="shared" si="26"/>
        <v>0</v>
      </c>
      <c r="BY85" s="208">
        <f>BY86</f>
        <v>0</v>
      </c>
      <c r="BZ85" s="130">
        <f t="shared" si="27"/>
        <v>0</v>
      </c>
      <c r="CA85" s="208">
        <f>CA86</f>
        <v>0</v>
      </c>
      <c r="CB85" s="130">
        <f t="shared" si="28"/>
        <v>0</v>
      </c>
      <c r="CC85" s="52"/>
      <c r="CD85" s="33"/>
      <c r="CE85" s="33"/>
      <c r="CF85" s="33"/>
      <c r="CG85" s="33"/>
      <c r="CH85" s="33"/>
      <c r="CI85" s="33"/>
      <c r="CJ85" s="33"/>
      <c r="CK85" s="33"/>
    </row>
    <row r="86" spans="1:89" s="49" customFormat="1" x14ac:dyDescent="0.2">
      <c r="A86" s="45"/>
      <c r="B86" s="532" t="s">
        <v>46</v>
      </c>
      <c r="C86" s="532"/>
      <c r="D86" s="532"/>
      <c r="E86" s="532"/>
      <c r="F86" s="532"/>
      <c r="G86" s="532"/>
      <c r="H86" s="256" t="s">
        <v>598</v>
      </c>
      <c r="I86" s="257" t="s">
        <v>44</v>
      </c>
      <c r="J86" s="103"/>
      <c r="K86" s="118"/>
      <c r="L86" s="103"/>
      <c r="M86" s="174"/>
      <c r="N86" s="103"/>
      <c r="O86" s="174"/>
      <c r="P86" s="103"/>
      <c r="Q86" s="183"/>
      <c r="R86" s="103"/>
      <c r="S86" s="204"/>
      <c r="T86" s="103"/>
      <c r="U86" s="204"/>
      <c r="V86" s="103"/>
      <c r="W86" s="204"/>
      <c r="X86" s="103"/>
      <c r="Y86" s="204"/>
      <c r="Z86" s="103"/>
      <c r="AA86" s="204"/>
      <c r="AB86" s="103"/>
      <c r="AC86" s="204"/>
      <c r="AD86" s="103"/>
      <c r="AE86" s="204"/>
      <c r="AF86" s="103"/>
      <c r="AG86" s="204"/>
      <c r="AH86" s="103"/>
      <c r="AI86" s="204"/>
      <c r="AJ86" s="103"/>
      <c r="AK86" s="204">
        <v>0</v>
      </c>
      <c r="AL86" s="103"/>
      <c r="AM86" s="248">
        <v>9985714.3000000007</v>
      </c>
      <c r="AN86" s="103">
        <f t="shared" si="2"/>
        <v>9985714.3000000007</v>
      </c>
      <c r="AO86" s="286">
        <v>9985714.3000000007</v>
      </c>
      <c r="AP86" s="103">
        <f t="shared" si="2"/>
        <v>0</v>
      </c>
      <c r="AQ86" s="286">
        <v>9985714.3000000007</v>
      </c>
      <c r="AR86" s="103">
        <f t="shared" si="2"/>
        <v>0</v>
      </c>
      <c r="AS86" s="286">
        <v>9985714.3000000007</v>
      </c>
      <c r="AT86" s="103">
        <f t="shared" si="2"/>
        <v>0</v>
      </c>
      <c r="AU86" s="305">
        <v>9985714.3000000007</v>
      </c>
      <c r="AV86" s="103">
        <f t="shared" si="3"/>
        <v>0</v>
      </c>
      <c r="AW86" s="318">
        <v>9985714.3000000007</v>
      </c>
      <c r="AX86" s="103">
        <f t="shared" si="3"/>
        <v>0</v>
      </c>
      <c r="AY86" s="322">
        <v>0</v>
      </c>
      <c r="AZ86" s="103">
        <f t="shared" si="3"/>
        <v>-9985714.3000000007</v>
      </c>
      <c r="BA86" s="322">
        <v>0</v>
      </c>
      <c r="BB86" s="103">
        <f t="shared" si="3"/>
        <v>0</v>
      </c>
      <c r="BC86" s="322">
        <v>0</v>
      </c>
      <c r="BD86" s="103">
        <f t="shared" si="22"/>
        <v>0</v>
      </c>
      <c r="BE86" s="322">
        <v>0</v>
      </c>
      <c r="BF86" s="103">
        <f t="shared" si="22"/>
        <v>0</v>
      </c>
      <c r="BG86" s="322">
        <v>0</v>
      </c>
      <c r="BH86" s="103">
        <f t="shared" si="22"/>
        <v>0</v>
      </c>
      <c r="BI86" s="322">
        <v>0</v>
      </c>
      <c r="BJ86" s="103">
        <f t="shared" si="22"/>
        <v>0</v>
      </c>
      <c r="BK86" s="322">
        <v>0</v>
      </c>
      <c r="BL86" s="103">
        <f t="shared" si="22"/>
        <v>0</v>
      </c>
      <c r="BM86" s="322">
        <v>0</v>
      </c>
      <c r="BN86" s="103">
        <f t="shared" si="31"/>
        <v>0</v>
      </c>
      <c r="BO86" s="322">
        <v>0</v>
      </c>
      <c r="BP86" s="103">
        <f t="shared" si="31"/>
        <v>0</v>
      </c>
      <c r="BQ86" s="322">
        <v>0</v>
      </c>
      <c r="BR86" s="103">
        <f t="shared" si="31"/>
        <v>0</v>
      </c>
      <c r="BS86" s="322">
        <v>0</v>
      </c>
      <c r="BT86" s="103">
        <f t="shared" si="24"/>
        <v>0</v>
      </c>
      <c r="BU86" s="322">
        <v>0</v>
      </c>
      <c r="BV86" s="103">
        <f t="shared" si="25"/>
        <v>0</v>
      </c>
      <c r="BW86" s="322">
        <v>0</v>
      </c>
      <c r="BX86" s="103">
        <f t="shared" si="26"/>
        <v>0</v>
      </c>
      <c r="BY86" s="322">
        <v>0</v>
      </c>
      <c r="BZ86" s="103">
        <f t="shared" si="27"/>
        <v>0</v>
      </c>
      <c r="CA86" s="322">
        <v>0</v>
      </c>
      <c r="CB86" s="103">
        <f t="shared" si="28"/>
        <v>0</v>
      </c>
      <c r="CC86" s="53"/>
      <c r="CD86" s="48"/>
      <c r="CE86" s="48"/>
      <c r="CF86" s="48"/>
      <c r="CG86" s="48"/>
      <c r="CH86" s="48"/>
      <c r="CI86" s="48"/>
      <c r="CJ86" s="48"/>
      <c r="CK86" s="48"/>
    </row>
    <row r="87" spans="1:89" s="34" customFormat="1" ht="26.25" customHeight="1" x14ac:dyDescent="0.2">
      <c r="A87" s="37"/>
      <c r="B87" s="531" t="s">
        <v>599</v>
      </c>
      <c r="C87" s="531"/>
      <c r="D87" s="531"/>
      <c r="E87" s="531"/>
      <c r="F87" s="531"/>
      <c r="G87" s="531"/>
      <c r="H87" s="245" t="s">
        <v>600</v>
      </c>
      <c r="I87" s="246" t="s">
        <v>5</v>
      </c>
      <c r="J87" s="130"/>
      <c r="K87" s="114"/>
      <c r="L87" s="130"/>
      <c r="M87" s="171"/>
      <c r="N87" s="130"/>
      <c r="O87" s="171"/>
      <c r="P87" s="130"/>
      <c r="Q87" s="185"/>
      <c r="R87" s="130"/>
      <c r="S87" s="208"/>
      <c r="T87" s="130"/>
      <c r="U87" s="208"/>
      <c r="V87" s="130"/>
      <c r="W87" s="208"/>
      <c r="X87" s="130"/>
      <c r="Y87" s="208"/>
      <c r="Z87" s="130"/>
      <c r="AA87" s="208"/>
      <c r="AB87" s="130"/>
      <c r="AC87" s="208"/>
      <c r="AD87" s="130"/>
      <c r="AE87" s="208"/>
      <c r="AF87" s="130"/>
      <c r="AG87" s="208"/>
      <c r="AH87" s="130"/>
      <c r="AI87" s="208"/>
      <c r="AJ87" s="130"/>
      <c r="AK87" s="208">
        <f>AK88</f>
        <v>0</v>
      </c>
      <c r="AL87" s="130"/>
      <c r="AM87" s="208">
        <f>AM88</f>
        <v>173422.8</v>
      </c>
      <c r="AN87" s="130">
        <f t="shared" si="2"/>
        <v>173422.8</v>
      </c>
      <c r="AO87" s="208">
        <f>AO88</f>
        <v>173422.8</v>
      </c>
      <c r="AP87" s="130">
        <f t="shared" si="2"/>
        <v>0</v>
      </c>
      <c r="AQ87" s="208">
        <f>AQ88</f>
        <v>173422.8</v>
      </c>
      <c r="AR87" s="130">
        <f t="shared" si="2"/>
        <v>0</v>
      </c>
      <c r="AS87" s="208">
        <f>AS88</f>
        <v>173422.8</v>
      </c>
      <c r="AT87" s="130">
        <f t="shared" si="2"/>
        <v>0</v>
      </c>
      <c r="AU87" s="208">
        <f>AU88</f>
        <v>173422.8</v>
      </c>
      <c r="AV87" s="130">
        <f t="shared" si="3"/>
        <v>0</v>
      </c>
      <c r="AW87" s="208">
        <f>AW88</f>
        <v>173422.8</v>
      </c>
      <c r="AX87" s="130">
        <f t="shared" si="3"/>
        <v>0</v>
      </c>
      <c r="AY87" s="208">
        <f>AY88</f>
        <v>0</v>
      </c>
      <c r="AZ87" s="130">
        <f t="shared" si="3"/>
        <v>-173422.8</v>
      </c>
      <c r="BA87" s="208">
        <f>BA88</f>
        <v>0</v>
      </c>
      <c r="BB87" s="130">
        <f t="shared" si="3"/>
        <v>0</v>
      </c>
      <c r="BC87" s="208">
        <f>BC88</f>
        <v>0</v>
      </c>
      <c r="BD87" s="130">
        <f t="shared" si="22"/>
        <v>0</v>
      </c>
      <c r="BE87" s="208">
        <f>BE88</f>
        <v>0</v>
      </c>
      <c r="BF87" s="130">
        <f t="shared" si="22"/>
        <v>0</v>
      </c>
      <c r="BG87" s="208">
        <f>BG88</f>
        <v>0</v>
      </c>
      <c r="BH87" s="130">
        <f t="shared" si="22"/>
        <v>0</v>
      </c>
      <c r="BI87" s="208">
        <f>BI88</f>
        <v>0</v>
      </c>
      <c r="BJ87" s="130">
        <f t="shared" si="22"/>
        <v>0</v>
      </c>
      <c r="BK87" s="208">
        <f>BK88</f>
        <v>0</v>
      </c>
      <c r="BL87" s="130">
        <f t="shared" si="22"/>
        <v>0</v>
      </c>
      <c r="BM87" s="208">
        <f>BM88</f>
        <v>0</v>
      </c>
      <c r="BN87" s="130">
        <f t="shared" si="31"/>
        <v>0</v>
      </c>
      <c r="BO87" s="208">
        <f>BO88</f>
        <v>0</v>
      </c>
      <c r="BP87" s="130">
        <f t="shared" si="31"/>
        <v>0</v>
      </c>
      <c r="BQ87" s="208">
        <f>BQ88</f>
        <v>0</v>
      </c>
      <c r="BR87" s="130">
        <f t="shared" si="31"/>
        <v>0</v>
      </c>
      <c r="BS87" s="208">
        <f>BS88</f>
        <v>0</v>
      </c>
      <c r="BT87" s="130">
        <f t="shared" si="24"/>
        <v>0</v>
      </c>
      <c r="BU87" s="208">
        <f>BU88</f>
        <v>0</v>
      </c>
      <c r="BV87" s="130">
        <f t="shared" si="25"/>
        <v>0</v>
      </c>
      <c r="BW87" s="208">
        <f>BW88</f>
        <v>0</v>
      </c>
      <c r="BX87" s="130">
        <f t="shared" si="26"/>
        <v>0</v>
      </c>
      <c r="BY87" s="208">
        <f>BY88</f>
        <v>0</v>
      </c>
      <c r="BZ87" s="130">
        <f t="shared" si="27"/>
        <v>0</v>
      </c>
      <c r="CA87" s="208">
        <f>CA88</f>
        <v>0</v>
      </c>
      <c r="CB87" s="130">
        <f t="shared" si="28"/>
        <v>0</v>
      </c>
      <c r="CC87" s="52"/>
      <c r="CD87" s="33"/>
      <c r="CE87" s="33"/>
      <c r="CF87" s="33"/>
      <c r="CG87" s="33"/>
      <c r="CH87" s="33"/>
      <c r="CI87" s="33"/>
      <c r="CJ87" s="33"/>
      <c r="CK87" s="33"/>
    </row>
    <row r="88" spans="1:89" s="34" customFormat="1" x14ac:dyDescent="0.2">
      <c r="A88" s="37"/>
      <c r="B88" s="525" t="s">
        <v>48</v>
      </c>
      <c r="C88" s="526"/>
      <c r="D88" s="526"/>
      <c r="E88" s="526"/>
      <c r="F88" s="526"/>
      <c r="G88" s="527"/>
      <c r="H88" s="266" t="s">
        <v>600</v>
      </c>
      <c r="I88" s="267" t="s">
        <v>47</v>
      </c>
      <c r="J88" s="130"/>
      <c r="K88" s="114"/>
      <c r="L88" s="130"/>
      <c r="M88" s="171"/>
      <c r="N88" s="130"/>
      <c r="O88" s="171"/>
      <c r="P88" s="130"/>
      <c r="Q88" s="185"/>
      <c r="R88" s="130"/>
      <c r="S88" s="208"/>
      <c r="T88" s="130"/>
      <c r="U88" s="208"/>
      <c r="V88" s="130"/>
      <c r="W88" s="208"/>
      <c r="X88" s="130"/>
      <c r="Y88" s="208"/>
      <c r="Z88" s="130"/>
      <c r="AA88" s="208"/>
      <c r="AB88" s="130"/>
      <c r="AC88" s="208"/>
      <c r="AD88" s="130"/>
      <c r="AE88" s="208"/>
      <c r="AF88" s="130"/>
      <c r="AG88" s="208"/>
      <c r="AH88" s="130"/>
      <c r="AI88" s="208"/>
      <c r="AJ88" s="130"/>
      <c r="AK88" s="208">
        <f>AK89</f>
        <v>0</v>
      </c>
      <c r="AL88" s="130"/>
      <c r="AM88" s="208">
        <f>AM89</f>
        <v>173422.8</v>
      </c>
      <c r="AN88" s="130">
        <f t="shared" si="2"/>
        <v>173422.8</v>
      </c>
      <c r="AO88" s="208">
        <f>AO89</f>
        <v>173422.8</v>
      </c>
      <c r="AP88" s="130">
        <f t="shared" si="2"/>
        <v>0</v>
      </c>
      <c r="AQ88" s="208">
        <f>AQ89</f>
        <v>173422.8</v>
      </c>
      <c r="AR88" s="130">
        <f t="shared" si="2"/>
        <v>0</v>
      </c>
      <c r="AS88" s="208">
        <f>AS89</f>
        <v>173422.8</v>
      </c>
      <c r="AT88" s="130">
        <f t="shared" si="2"/>
        <v>0</v>
      </c>
      <c r="AU88" s="208">
        <f>AU89</f>
        <v>173422.8</v>
      </c>
      <c r="AV88" s="130">
        <f t="shared" si="3"/>
        <v>0</v>
      </c>
      <c r="AW88" s="208">
        <f>AW89</f>
        <v>173422.8</v>
      </c>
      <c r="AX88" s="130">
        <f t="shared" si="3"/>
        <v>0</v>
      </c>
      <c r="AY88" s="208">
        <f>AY89</f>
        <v>0</v>
      </c>
      <c r="AZ88" s="130">
        <f t="shared" si="3"/>
        <v>-173422.8</v>
      </c>
      <c r="BA88" s="208">
        <f>BA89</f>
        <v>0</v>
      </c>
      <c r="BB88" s="130">
        <f t="shared" si="3"/>
        <v>0</v>
      </c>
      <c r="BC88" s="208">
        <f>BC89</f>
        <v>0</v>
      </c>
      <c r="BD88" s="130">
        <f t="shared" si="22"/>
        <v>0</v>
      </c>
      <c r="BE88" s="208">
        <f>BE89</f>
        <v>0</v>
      </c>
      <c r="BF88" s="130">
        <f t="shared" si="22"/>
        <v>0</v>
      </c>
      <c r="BG88" s="208">
        <f>BG89</f>
        <v>0</v>
      </c>
      <c r="BH88" s="130">
        <f t="shared" si="22"/>
        <v>0</v>
      </c>
      <c r="BI88" s="208">
        <f>BI89</f>
        <v>0</v>
      </c>
      <c r="BJ88" s="130">
        <f t="shared" si="22"/>
        <v>0</v>
      </c>
      <c r="BK88" s="208">
        <f>BK89</f>
        <v>0</v>
      </c>
      <c r="BL88" s="130">
        <f t="shared" si="22"/>
        <v>0</v>
      </c>
      <c r="BM88" s="208">
        <f>BM89</f>
        <v>0</v>
      </c>
      <c r="BN88" s="130">
        <f t="shared" si="31"/>
        <v>0</v>
      </c>
      <c r="BO88" s="208">
        <f>BO89</f>
        <v>0</v>
      </c>
      <c r="BP88" s="130">
        <f t="shared" si="31"/>
        <v>0</v>
      </c>
      <c r="BQ88" s="208">
        <f>BQ89</f>
        <v>0</v>
      </c>
      <c r="BR88" s="130">
        <f t="shared" si="31"/>
        <v>0</v>
      </c>
      <c r="BS88" s="208">
        <f>BS89</f>
        <v>0</v>
      </c>
      <c r="BT88" s="130">
        <f t="shared" si="24"/>
        <v>0</v>
      </c>
      <c r="BU88" s="208">
        <f>BU89</f>
        <v>0</v>
      </c>
      <c r="BV88" s="130">
        <f t="shared" si="25"/>
        <v>0</v>
      </c>
      <c r="BW88" s="208">
        <f>BW89</f>
        <v>0</v>
      </c>
      <c r="BX88" s="130">
        <f t="shared" si="26"/>
        <v>0</v>
      </c>
      <c r="BY88" s="208">
        <f>BY89</f>
        <v>0</v>
      </c>
      <c r="BZ88" s="130">
        <f t="shared" si="27"/>
        <v>0</v>
      </c>
      <c r="CA88" s="208">
        <f>CA89</f>
        <v>0</v>
      </c>
      <c r="CB88" s="130">
        <f t="shared" si="28"/>
        <v>0</v>
      </c>
      <c r="CC88" s="52"/>
      <c r="CD88" s="33"/>
      <c r="CE88" s="33"/>
      <c r="CF88" s="33"/>
      <c r="CG88" s="33"/>
      <c r="CH88" s="33"/>
      <c r="CI88" s="33"/>
      <c r="CJ88" s="33"/>
      <c r="CK88" s="33"/>
    </row>
    <row r="89" spans="1:89" s="49" customFormat="1" x14ac:dyDescent="0.2">
      <c r="A89" s="45"/>
      <c r="B89" s="532" t="s">
        <v>46</v>
      </c>
      <c r="C89" s="532"/>
      <c r="D89" s="532"/>
      <c r="E89" s="532"/>
      <c r="F89" s="532"/>
      <c r="G89" s="532"/>
      <c r="H89" s="256" t="s">
        <v>600</v>
      </c>
      <c r="I89" s="257" t="s">
        <v>44</v>
      </c>
      <c r="J89" s="103"/>
      <c r="K89" s="118"/>
      <c r="L89" s="103"/>
      <c r="M89" s="174"/>
      <c r="N89" s="103"/>
      <c r="O89" s="174"/>
      <c r="P89" s="103"/>
      <c r="Q89" s="183"/>
      <c r="R89" s="103"/>
      <c r="S89" s="204"/>
      <c r="T89" s="103"/>
      <c r="U89" s="204"/>
      <c r="V89" s="103"/>
      <c r="W89" s="204"/>
      <c r="X89" s="103"/>
      <c r="Y89" s="204"/>
      <c r="Z89" s="103"/>
      <c r="AA89" s="204"/>
      <c r="AB89" s="103"/>
      <c r="AC89" s="204"/>
      <c r="AD89" s="103"/>
      <c r="AE89" s="204"/>
      <c r="AF89" s="103"/>
      <c r="AG89" s="204"/>
      <c r="AH89" s="103"/>
      <c r="AI89" s="204"/>
      <c r="AJ89" s="103"/>
      <c r="AK89" s="204">
        <v>0</v>
      </c>
      <c r="AL89" s="103"/>
      <c r="AM89" s="248">
        <v>173422.8</v>
      </c>
      <c r="AN89" s="103">
        <f t="shared" si="2"/>
        <v>173422.8</v>
      </c>
      <c r="AO89" s="286">
        <v>173422.8</v>
      </c>
      <c r="AP89" s="103">
        <f t="shared" si="2"/>
        <v>0</v>
      </c>
      <c r="AQ89" s="286">
        <v>173422.8</v>
      </c>
      <c r="AR89" s="103">
        <f t="shared" si="2"/>
        <v>0</v>
      </c>
      <c r="AS89" s="286">
        <v>173422.8</v>
      </c>
      <c r="AT89" s="103">
        <f t="shared" si="2"/>
        <v>0</v>
      </c>
      <c r="AU89" s="305">
        <v>173422.8</v>
      </c>
      <c r="AV89" s="103">
        <f t="shared" si="3"/>
        <v>0</v>
      </c>
      <c r="AW89" s="318">
        <v>173422.8</v>
      </c>
      <c r="AX89" s="103">
        <f t="shared" si="3"/>
        <v>0</v>
      </c>
      <c r="AY89" s="322">
        <v>0</v>
      </c>
      <c r="AZ89" s="103">
        <f t="shared" si="3"/>
        <v>-173422.8</v>
      </c>
      <c r="BA89" s="322">
        <v>0</v>
      </c>
      <c r="BB89" s="103">
        <f t="shared" si="3"/>
        <v>0</v>
      </c>
      <c r="BC89" s="322">
        <v>0</v>
      </c>
      <c r="BD89" s="103">
        <f t="shared" si="22"/>
        <v>0</v>
      </c>
      <c r="BE89" s="322">
        <v>0</v>
      </c>
      <c r="BF89" s="103">
        <f t="shared" si="22"/>
        <v>0</v>
      </c>
      <c r="BG89" s="322">
        <v>0</v>
      </c>
      <c r="BH89" s="103">
        <f t="shared" si="22"/>
        <v>0</v>
      </c>
      <c r="BI89" s="322">
        <v>0</v>
      </c>
      <c r="BJ89" s="103">
        <f t="shared" si="22"/>
        <v>0</v>
      </c>
      <c r="BK89" s="322">
        <v>0</v>
      </c>
      <c r="BL89" s="103">
        <f t="shared" si="22"/>
        <v>0</v>
      </c>
      <c r="BM89" s="322">
        <v>0</v>
      </c>
      <c r="BN89" s="103">
        <f t="shared" si="31"/>
        <v>0</v>
      </c>
      <c r="BO89" s="322">
        <v>0</v>
      </c>
      <c r="BP89" s="103">
        <f t="shared" si="31"/>
        <v>0</v>
      </c>
      <c r="BQ89" s="322">
        <v>0</v>
      </c>
      <c r="BR89" s="103">
        <f t="shared" si="31"/>
        <v>0</v>
      </c>
      <c r="BS89" s="322">
        <v>0</v>
      </c>
      <c r="BT89" s="103">
        <f t="shared" si="24"/>
        <v>0</v>
      </c>
      <c r="BU89" s="322">
        <v>0</v>
      </c>
      <c r="BV89" s="103">
        <f t="shared" si="25"/>
        <v>0</v>
      </c>
      <c r="BW89" s="322">
        <v>0</v>
      </c>
      <c r="BX89" s="103">
        <f t="shared" si="26"/>
        <v>0</v>
      </c>
      <c r="BY89" s="322">
        <v>0</v>
      </c>
      <c r="BZ89" s="103">
        <f t="shared" si="27"/>
        <v>0</v>
      </c>
      <c r="CA89" s="322">
        <v>0</v>
      </c>
      <c r="CB89" s="103">
        <f t="shared" si="28"/>
        <v>0</v>
      </c>
      <c r="CC89" s="53"/>
      <c r="CD89" s="48"/>
      <c r="CE89" s="48"/>
      <c r="CF89" s="48"/>
      <c r="CG89" s="48"/>
      <c r="CH89" s="48"/>
      <c r="CI89" s="48"/>
      <c r="CJ89" s="48"/>
      <c r="CK89" s="48"/>
    </row>
    <row r="90" spans="1:89" s="34" customFormat="1" x14ac:dyDescent="0.2">
      <c r="A90" s="37"/>
      <c r="B90" s="531" t="s">
        <v>601</v>
      </c>
      <c r="C90" s="531"/>
      <c r="D90" s="531"/>
      <c r="E90" s="531"/>
      <c r="F90" s="531"/>
      <c r="G90" s="531"/>
      <c r="H90" s="245" t="s">
        <v>602</v>
      </c>
      <c r="I90" s="246" t="s">
        <v>5</v>
      </c>
      <c r="J90" s="130"/>
      <c r="K90" s="114"/>
      <c r="L90" s="130"/>
      <c r="M90" s="171"/>
      <c r="N90" s="130"/>
      <c r="O90" s="171"/>
      <c r="P90" s="130"/>
      <c r="Q90" s="185"/>
      <c r="R90" s="130"/>
      <c r="S90" s="208"/>
      <c r="T90" s="130"/>
      <c r="U90" s="208"/>
      <c r="V90" s="130"/>
      <c r="W90" s="208"/>
      <c r="X90" s="130"/>
      <c r="Y90" s="208"/>
      <c r="Z90" s="130"/>
      <c r="AA90" s="208"/>
      <c r="AB90" s="130"/>
      <c r="AC90" s="208"/>
      <c r="AD90" s="130"/>
      <c r="AE90" s="208"/>
      <c r="AF90" s="130"/>
      <c r="AG90" s="208"/>
      <c r="AH90" s="130"/>
      <c r="AI90" s="208"/>
      <c r="AJ90" s="130"/>
      <c r="AK90" s="208">
        <f>AK91</f>
        <v>0</v>
      </c>
      <c r="AL90" s="130"/>
      <c r="AM90" s="208">
        <f>AM91</f>
        <v>1656100</v>
      </c>
      <c r="AN90" s="130">
        <f t="shared" si="2"/>
        <v>1656100</v>
      </c>
      <c r="AO90" s="208">
        <f>AO91</f>
        <v>1656100</v>
      </c>
      <c r="AP90" s="130">
        <f t="shared" si="2"/>
        <v>0</v>
      </c>
      <c r="AQ90" s="208">
        <f>AQ91</f>
        <v>1656100</v>
      </c>
      <c r="AR90" s="130">
        <f t="shared" si="2"/>
        <v>0</v>
      </c>
      <c r="AS90" s="208">
        <f>AS91</f>
        <v>1656100</v>
      </c>
      <c r="AT90" s="130">
        <f t="shared" si="2"/>
        <v>0</v>
      </c>
      <c r="AU90" s="208">
        <f>AU91</f>
        <v>1656100</v>
      </c>
      <c r="AV90" s="130">
        <f t="shared" si="3"/>
        <v>0</v>
      </c>
      <c r="AW90" s="208">
        <f>AW91</f>
        <v>1656100</v>
      </c>
      <c r="AX90" s="130">
        <f t="shared" si="3"/>
        <v>0</v>
      </c>
      <c r="AY90" s="208">
        <f>AY91</f>
        <v>0</v>
      </c>
      <c r="AZ90" s="130">
        <f t="shared" si="3"/>
        <v>-1656100</v>
      </c>
      <c r="BA90" s="208">
        <f>BA91</f>
        <v>0</v>
      </c>
      <c r="BB90" s="130">
        <f t="shared" si="3"/>
        <v>0</v>
      </c>
      <c r="BC90" s="208">
        <f>BC91</f>
        <v>0</v>
      </c>
      <c r="BD90" s="130">
        <f t="shared" si="22"/>
        <v>0</v>
      </c>
      <c r="BE90" s="208">
        <f>BE91</f>
        <v>0</v>
      </c>
      <c r="BF90" s="130">
        <f t="shared" si="22"/>
        <v>0</v>
      </c>
      <c r="BG90" s="208">
        <f>BG91</f>
        <v>0</v>
      </c>
      <c r="BH90" s="130">
        <f t="shared" si="22"/>
        <v>0</v>
      </c>
      <c r="BI90" s="208">
        <f>BI91</f>
        <v>0</v>
      </c>
      <c r="BJ90" s="130">
        <f t="shared" si="22"/>
        <v>0</v>
      </c>
      <c r="BK90" s="208">
        <f>BK91</f>
        <v>0</v>
      </c>
      <c r="BL90" s="130">
        <f t="shared" si="22"/>
        <v>0</v>
      </c>
      <c r="BM90" s="208">
        <f>BM91</f>
        <v>0</v>
      </c>
      <c r="BN90" s="130">
        <f t="shared" si="31"/>
        <v>0</v>
      </c>
      <c r="BO90" s="208">
        <f>BO91</f>
        <v>0</v>
      </c>
      <c r="BP90" s="130">
        <f t="shared" si="31"/>
        <v>0</v>
      </c>
      <c r="BQ90" s="208">
        <f>BQ91</f>
        <v>0</v>
      </c>
      <c r="BR90" s="130">
        <f t="shared" si="31"/>
        <v>0</v>
      </c>
      <c r="BS90" s="208">
        <f>BS91</f>
        <v>0</v>
      </c>
      <c r="BT90" s="130">
        <f t="shared" si="24"/>
        <v>0</v>
      </c>
      <c r="BU90" s="208">
        <f>BU91</f>
        <v>0</v>
      </c>
      <c r="BV90" s="130">
        <f t="shared" si="25"/>
        <v>0</v>
      </c>
      <c r="BW90" s="208">
        <f>BW91</f>
        <v>0</v>
      </c>
      <c r="BX90" s="130">
        <f t="shared" si="26"/>
        <v>0</v>
      </c>
      <c r="BY90" s="208">
        <f>BY91</f>
        <v>0</v>
      </c>
      <c r="BZ90" s="130">
        <f t="shared" si="27"/>
        <v>0</v>
      </c>
      <c r="CA90" s="208">
        <f>CA91</f>
        <v>0</v>
      </c>
      <c r="CB90" s="130">
        <f t="shared" si="28"/>
        <v>0</v>
      </c>
      <c r="CC90" s="52"/>
      <c r="CD90" s="33"/>
      <c r="CE90" s="33"/>
      <c r="CF90" s="33"/>
      <c r="CG90" s="33"/>
      <c r="CH90" s="33"/>
      <c r="CI90" s="33"/>
      <c r="CJ90" s="33"/>
      <c r="CK90" s="33"/>
    </row>
    <row r="91" spans="1:89" s="34" customFormat="1" x14ac:dyDescent="0.2">
      <c r="A91" s="37"/>
      <c r="B91" s="525" t="s">
        <v>48</v>
      </c>
      <c r="C91" s="526"/>
      <c r="D91" s="526"/>
      <c r="E91" s="526"/>
      <c r="F91" s="526"/>
      <c r="G91" s="527"/>
      <c r="H91" s="266" t="s">
        <v>602</v>
      </c>
      <c r="I91" s="267" t="s">
        <v>47</v>
      </c>
      <c r="J91" s="130"/>
      <c r="K91" s="114"/>
      <c r="L91" s="130"/>
      <c r="M91" s="171"/>
      <c r="N91" s="130"/>
      <c r="O91" s="171"/>
      <c r="P91" s="130"/>
      <c r="Q91" s="185"/>
      <c r="R91" s="130"/>
      <c r="S91" s="208"/>
      <c r="T91" s="130"/>
      <c r="U91" s="208"/>
      <c r="V91" s="130"/>
      <c r="W91" s="208"/>
      <c r="X91" s="130"/>
      <c r="Y91" s="208"/>
      <c r="Z91" s="130"/>
      <c r="AA91" s="208"/>
      <c r="AB91" s="130"/>
      <c r="AC91" s="208"/>
      <c r="AD91" s="130"/>
      <c r="AE91" s="208"/>
      <c r="AF91" s="130"/>
      <c r="AG91" s="208"/>
      <c r="AH91" s="130"/>
      <c r="AI91" s="208"/>
      <c r="AJ91" s="130"/>
      <c r="AK91" s="208">
        <f>AK92</f>
        <v>0</v>
      </c>
      <c r="AL91" s="130"/>
      <c r="AM91" s="208">
        <f>AM92</f>
        <v>1656100</v>
      </c>
      <c r="AN91" s="130">
        <f t="shared" si="2"/>
        <v>1656100</v>
      </c>
      <c r="AO91" s="208">
        <f>AO92</f>
        <v>1656100</v>
      </c>
      <c r="AP91" s="130">
        <f t="shared" si="2"/>
        <v>0</v>
      </c>
      <c r="AQ91" s="208">
        <f>AQ92</f>
        <v>1656100</v>
      </c>
      <c r="AR91" s="130">
        <f t="shared" si="2"/>
        <v>0</v>
      </c>
      <c r="AS91" s="208">
        <f>AS92</f>
        <v>1656100</v>
      </c>
      <c r="AT91" s="130">
        <f t="shared" si="2"/>
        <v>0</v>
      </c>
      <c r="AU91" s="208">
        <f>AU92</f>
        <v>1656100</v>
      </c>
      <c r="AV91" s="130">
        <f t="shared" si="3"/>
        <v>0</v>
      </c>
      <c r="AW91" s="208">
        <f>AW92</f>
        <v>1656100</v>
      </c>
      <c r="AX91" s="130">
        <f t="shared" si="3"/>
        <v>0</v>
      </c>
      <c r="AY91" s="208">
        <f>AY92</f>
        <v>0</v>
      </c>
      <c r="AZ91" s="130">
        <f t="shared" si="3"/>
        <v>-1656100</v>
      </c>
      <c r="BA91" s="208">
        <f>BA92</f>
        <v>0</v>
      </c>
      <c r="BB91" s="130">
        <f t="shared" si="3"/>
        <v>0</v>
      </c>
      <c r="BC91" s="208">
        <f>BC92</f>
        <v>0</v>
      </c>
      <c r="BD91" s="130">
        <f t="shared" si="22"/>
        <v>0</v>
      </c>
      <c r="BE91" s="208">
        <f>BE92</f>
        <v>0</v>
      </c>
      <c r="BF91" s="130">
        <f t="shared" si="22"/>
        <v>0</v>
      </c>
      <c r="BG91" s="208">
        <f>BG92</f>
        <v>0</v>
      </c>
      <c r="BH91" s="130">
        <f t="shared" si="22"/>
        <v>0</v>
      </c>
      <c r="BI91" s="208">
        <f>BI92</f>
        <v>0</v>
      </c>
      <c r="BJ91" s="130">
        <f t="shared" si="22"/>
        <v>0</v>
      </c>
      <c r="BK91" s="208">
        <f>BK92</f>
        <v>0</v>
      </c>
      <c r="BL91" s="130">
        <f t="shared" si="22"/>
        <v>0</v>
      </c>
      <c r="BM91" s="208">
        <f>BM92</f>
        <v>0</v>
      </c>
      <c r="BN91" s="130">
        <f t="shared" si="31"/>
        <v>0</v>
      </c>
      <c r="BO91" s="208">
        <f>BO92</f>
        <v>0</v>
      </c>
      <c r="BP91" s="130">
        <f t="shared" si="31"/>
        <v>0</v>
      </c>
      <c r="BQ91" s="208">
        <f>BQ92</f>
        <v>0</v>
      </c>
      <c r="BR91" s="130">
        <f t="shared" si="31"/>
        <v>0</v>
      </c>
      <c r="BS91" s="208">
        <f>BS92</f>
        <v>0</v>
      </c>
      <c r="BT91" s="130">
        <f t="shared" si="24"/>
        <v>0</v>
      </c>
      <c r="BU91" s="208">
        <f>BU92</f>
        <v>0</v>
      </c>
      <c r="BV91" s="130">
        <f t="shared" si="25"/>
        <v>0</v>
      </c>
      <c r="BW91" s="208">
        <f>BW92</f>
        <v>0</v>
      </c>
      <c r="BX91" s="130">
        <f t="shared" si="26"/>
        <v>0</v>
      </c>
      <c r="BY91" s="208">
        <f>BY92</f>
        <v>0</v>
      </c>
      <c r="BZ91" s="130">
        <f t="shared" si="27"/>
        <v>0</v>
      </c>
      <c r="CA91" s="208">
        <f>CA92</f>
        <v>0</v>
      </c>
      <c r="CB91" s="130">
        <f t="shared" si="28"/>
        <v>0</v>
      </c>
      <c r="CC91" s="52"/>
      <c r="CD91" s="33"/>
      <c r="CE91" s="33"/>
      <c r="CF91" s="33"/>
      <c r="CG91" s="33"/>
      <c r="CH91" s="33"/>
      <c r="CI91" s="33"/>
      <c r="CJ91" s="33"/>
      <c r="CK91" s="33"/>
    </row>
    <row r="92" spans="1:89" s="49" customFormat="1" x14ac:dyDescent="0.2">
      <c r="A92" s="45"/>
      <c r="B92" s="532" t="s">
        <v>46</v>
      </c>
      <c r="C92" s="532"/>
      <c r="D92" s="532"/>
      <c r="E92" s="532"/>
      <c r="F92" s="532"/>
      <c r="G92" s="532"/>
      <c r="H92" s="256" t="s">
        <v>602</v>
      </c>
      <c r="I92" s="257" t="s">
        <v>44</v>
      </c>
      <c r="J92" s="103"/>
      <c r="K92" s="118"/>
      <c r="L92" s="103"/>
      <c r="M92" s="174"/>
      <c r="N92" s="103"/>
      <c r="O92" s="174"/>
      <c r="P92" s="103"/>
      <c r="Q92" s="183"/>
      <c r="R92" s="103"/>
      <c r="S92" s="204"/>
      <c r="T92" s="103"/>
      <c r="U92" s="204"/>
      <c r="V92" s="103"/>
      <c r="W92" s="204"/>
      <c r="X92" s="103"/>
      <c r="Y92" s="204"/>
      <c r="Z92" s="103"/>
      <c r="AA92" s="204"/>
      <c r="AB92" s="103"/>
      <c r="AC92" s="204"/>
      <c r="AD92" s="103"/>
      <c r="AE92" s="204"/>
      <c r="AF92" s="103"/>
      <c r="AG92" s="204"/>
      <c r="AH92" s="103"/>
      <c r="AI92" s="204"/>
      <c r="AJ92" s="103"/>
      <c r="AK92" s="204">
        <v>0</v>
      </c>
      <c r="AL92" s="103"/>
      <c r="AM92" s="248">
        <v>1656100</v>
      </c>
      <c r="AN92" s="103">
        <f t="shared" si="2"/>
        <v>1656100</v>
      </c>
      <c r="AO92" s="286">
        <v>1656100</v>
      </c>
      <c r="AP92" s="103">
        <f t="shared" si="2"/>
        <v>0</v>
      </c>
      <c r="AQ92" s="286">
        <v>1656100</v>
      </c>
      <c r="AR92" s="103">
        <f t="shared" si="2"/>
        <v>0</v>
      </c>
      <c r="AS92" s="286">
        <v>1656100</v>
      </c>
      <c r="AT92" s="103">
        <f t="shared" si="2"/>
        <v>0</v>
      </c>
      <c r="AU92" s="305">
        <v>1656100</v>
      </c>
      <c r="AV92" s="103">
        <f t="shared" si="3"/>
        <v>0</v>
      </c>
      <c r="AW92" s="318">
        <v>1656100</v>
      </c>
      <c r="AX92" s="103">
        <f t="shared" si="3"/>
        <v>0</v>
      </c>
      <c r="AY92" s="322">
        <v>0</v>
      </c>
      <c r="AZ92" s="103">
        <f t="shared" si="3"/>
        <v>-1656100</v>
      </c>
      <c r="BA92" s="322">
        <v>0</v>
      </c>
      <c r="BB92" s="103">
        <f t="shared" si="3"/>
        <v>0</v>
      </c>
      <c r="BC92" s="322">
        <v>0</v>
      </c>
      <c r="BD92" s="103">
        <f t="shared" si="22"/>
        <v>0</v>
      </c>
      <c r="BE92" s="322">
        <v>0</v>
      </c>
      <c r="BF92" s="103">
        <f t="shared" si="22"/>
        <v>0</v>
      </c>
      <c r="BG92" s="322">
        <v>0</v>
      </c>
      <c r="BH92" s="103">
        <f t="shared" si="22"/>
        <v>0</v>
      </c>
      <c r="BI92" s="322">
        <v>0</v>
      </c>
      <c r="BJ92" s="103">
        <f t="shared" si="22"/>
        <v>0</v>
      </c>
      <c r="BK92" s="322">
        <v>0</v>
      </c>
      <c r="BL92" s="103">
        <f t="shared" si="22"/>
        <v>0</v>
      </c>
      <c r="BM92" s="322">
        <v>0</v>
      </c>
      <c r="BN92" s="103">
        <f t="shared" si="31"/>
        <v>0</v>
      </c>
      <c r="BO92" s="322">
        <v>0</v>
      </c>
      <c r="BP92" s="103">
        <f t="shared" si="31"/>
        <v>0</v>
      </c>
      <c r="BQ92" s="322">
        <v>0</v>
      </c>
      <c r="BR92" s="103">
        <f t="shared" si="31"/>
        <v>0</v>
      </c>
      <c r="BS92" s="322">
        <v>0</v>
      </c>
      <c r="BT92" s="103">
        <f t="shared" si="24"/>
        <v>0</v>
      </c>
      <c r="BU92" s="322">
        <v>0</v>
      </c>
      <c r="BV92" s="103">
        <f t="shared" si="25"/>
        <v>0</v>
      </c>
      <c r="BW92" s="322">
        <v>0</v>
      </c>
      <c r="BX92" s="103">
        <f t="shared" si="26"/>
        <v>0</v>
      </c>
      <c r="BY92" s="322">
        <v>0</v>
      </c>
      <c r="BZ92" s="103">
        <f t="shared" si="27"/>
        <v>0</v>
      </c>
      <c r="CA92" s="322">
        <v>0</v>
      </c>
      <c r="CB92" s="103">
        <f t="shared" si="28"/>
        <v>0</v>
      </c>
      <c r="CC92" s="53"/>
      <c r="CD92" s="48"/>
      <c r="CE92" s="48"/>
      <c r="CF92" s="48"/>
      <c r="CG92" s="48"/>
      <c r="CH92" s="48"/>
      <c r="CI92" s="48"/>
      <c r="CJ92" s="48"/>
      <c r="CK92" s="48"/>
    </row>
    <row r="93" spans="1:89" s="34" customFormat="1" ht="24" customHeight="1" x14ac:dyDescent="0.2">
      <c r="A93" s="37"/>
      <c r="B93" s="531" t="s">
        <v>603</v>
      </c>
      <c r="C93" s="531"/>
      <c r="D93" s="531"/>
      <c r="E93" s="531"/>
      <c r="F93" s="531"/>
      <c r="G93" s="531"/>
      <c r="H93" s="245" t="s">
        <v>604</v>
      </c>
      <c r="I93" s="246" t="s">
        <v>5</v>
      </c>
      <c r="J93" s="130"/>
      <c r="K93" s="114"/>
      <c r="L93" s="130"/>
      <c r="M93" s="171"/>
      <c r="N93" s="130"/>
      <c r="O93" s="171"/>
      <c r="P93" s="130"/>
      <c r="Q93" s="185"/>
      <c r="R93" s="130"/>
      <c r="S93" s="208"/>
      <c r="T93" s="130"/>
      <c r="U93" s="208"/>
      <c r="V93" s="130"/>
      <c r="W93" s="208"/>
      <c r="X93" s="130"/>
      <c r="Y93" s="208"/>
      <c r="Z93" s="130"/>
      <c r="AA93" s="208"/>
      <c r="AB93" s="130"/>
      <c r="AC93" s="208"/>
      <c r="AD93" s="130"/>
      <c r="AE93" s="208"/>
      <c r="AF93" s="130"/>
      <c r="AG93" s="208"/>
      <c r="AH93" s="130"/>
      <c r="AI93" s="208"/>
      <c r="AJ93" s="130"/>
      <c r="AK93" s="208">
        <f>AK94</f>
        <v>0</v>
      </c>
      <c r="AL93" s="130"/>
      <c r="AM93" s="208">
        <f>AM94</f>
        <v>642589.9</v>
      </c>
      <c r="AN93" s="130">
        <f t="shared" si="2"/>
        <v>642589.9</v>
      </c>
      <c r="AO93" s="208">
        <f>AO94</f>
        <v>642589.9</v>
      </c>
      <c r="AP93" s="130">
        <f t="shared" si="2"/>
        <v>0</v>
      </c>
      <c r="AQ93" s="208">
        <f>AQ94</f>
        <v>642589.9</v>
      </c>
      <c r="AR93" s="130">
        <f t="shared" si="2"/>
        <v>0</v>
      </c>
      <c r="AS93" s="208">
        <f>AS94</f>
        <v>642589.9</v>
      </c>
      <c r="AT93" s="130">
        <f t="shared" si="2"/>
        <v>0</v>
      </c>
      <c r="AU93" s="208">
        <f>AU94</f>
        <v>642589.9</v>
      </c>
      <c r="AV93" s="130">
        <f t="shared" si="3"/>
        <v>0</v>
      </c>
      <c r="AW93" s="208">
        <f>AW94</f>
        <v>642589.9</v>
      </c>
      <c r="AX93" s="130">
        <f t="shared" si="3"/>
        <v>0</v>
      </c>
      <c r="AY93" s="208">
        <f>AY94</f>
        <v>0</v>
      </c>
      <c r="AZ93" s="130">
        <f t="shared" si="3"/>
        <v>-642589.9</v>
      </c>
      <c r="BA93" s="208">
        <f>BA94</f>
        <v>0</v>
      </c>
      <c r="BB93" s="130">
        <f t="shared" si="3"/>
        <v>0</v>
      </c>
      <c r="BC93" s="208">
        <f>BC94</f>
        <v>0</v>
      </c>
      <c r="BD93" s="130">
        <f t="shared" si="22"/>
        <v>0</v>
      </c>
      <c r="BE93" s="208">
        <f>BE94</f>
        <v>0</v>
      </c>
      <c r="BF93" s="130">
        <f t="shared" si="22"/>
        <v>0</v>
      </c>
      <c r="BG93" s="208">
        <f>BG94</f>
        <v>0</v>
      </c>
      <c r="BH93" s="130">
        <f t="shared" si="22"/>
        <v>0</v>
      </c>
      <c r="BI93" s="208">
        <f>BI94</f>
        <v>0</v>
      </c>
      <c r="BJ93" s="130">
        <f t="shared" si="22"/>
        <v>0</v>
      </c>
      <c r="BK93" s="208">
        <f>BK94</f>
        <v>0</v>
      </c>
      <c r="BL93" s="130">
        <f t="shared" si="22"/>
        <v>0</v>
      </c>
      <c r="BM93" s="208">
        <f>BM94</f>
        <v>0</v>
      </c>
      <c r="BN93" s="130">
        <f t="shared" si="31"/>
        <v>0</v>
      </c>
      <c r="BO93" s="208">
        <f>BO94</f>
        <v>0</v>
      </c>
      <c r="BP93" s="130">
        <f t="shared" si="31"/>
        <v>0</v>
      </c>
      <c r="BQ93" s="208">
        <f>BQ94</f>
        <v>0</v>
      </c>
      <c r="BR93" s="130">
        <f t="shared" si="31"/>
        <v>0</v>
      </c>
      <c r="BS93" s="208">
        <f>BS94</f>
        <v>0</v>
      </c>
      <c r="BT93" s="130">
        <f t="shared" si="24"/>
        <v>0</v>
      </c>
      <c r="BU93" s="208">
        <f>BU94</f>
        <v>0</v>
      </c>
      <c r="BV93" s="130">
        <f t="shared" si="25"/>
        <v>0</v>
      </c>
      <c r="BW93" s="208">
        <f>BW94</f>
        <v>0</v>
      </c>
      <c r="BX93" s="130">
        <f t="shared" si="26"/>
        <v>0</v>
      </c>
      <c r="BY93" s="208">
        <f>BY94</f>
        <v>0</v>
      </c>
      <c r="BZ93" s="130">
        <f t="shared" si="27"/>
        <v>0</v>
      </c>
      <c r="CA93" s="208">
        <f>CA94</f>
        <v>0</v>
      </c>
      <c r="CB93" s="130">
        <f t="shared" si="28"/>
        <v>0</v>
      </c>
      <c r="CC93" s="52"/>
      <c r="CD93" s="33"/>
      <c r="CE93" s="33"/>
      <c r="CF93" s="33"/>
      <c r="CG93" s="33"/>
      <c r="CH93" s="33"/>
      <c r="CI93" s="33"/>
      <c r="CJ93" s="33"/>
      <c r="CK93" s="33"/>
    </row>
    <row r="94" spans="1:89" s="34" customFormat="1" x14ac:dyDescent="0.2">
      <c r="A94" s="37"/>
      <c r="B94" s="525" t="s">
        <v>48</v>
      </c>
      <c r="C94" s="526"/>
      <c r="D94" s="526"/>
      <c r="E94" s="526"/>
      <c r="F94" s="526"/>
      <c r="G94" s="527"/>
      <c r="H94" s="266" t="s">
        <v>604</v>
      </c>
      <c r="I94" s="267" t="s">
        <v>47</v>
      </c>
      <c r="J94" s="130"/>
      <c r="K94" s="114"/>
      <c r="L94" s="130"/>
      <c r="M94" s="171"/>
      <c r="N94" s="130"/>
      <c r="O94" s="171"/>
      <c r="P94" s="130"/>
      <c r="Q94" s="185"/>
      <c r="R94" s="130"/>
      <c r="S94" s="208"/>
      <c r="T94" s="130"/>
      <c r="U94" s="208"/>
      <c r="V94" s="130"/>
      <c r="W94" s="208"/>
      <c r="X94" s="130"/>
      <c r="Y94" s="208"/>
      <c r="Z94" s="130"/>
      <c r="AA94" s="208"/>
      <c r="AB94" s="130"/>
      <c r="AC94" s="208"/>
      <c r="AD94" s="130"/>
      <c r="AE94" s="208"/>
      <c r="AF94" s="130"/>
      <c r="AG94" s="208"/>
      <c r="AH94" s="130"/>
      <c r="AI94" s="208"/>
      <c r="AJ94" s="130"/>
      <c r="AK94" s="208">
        <f>AK95</f>
        <v>0</v>
      </c>
      <c r="AL94" s="130"/>
      <c r="AM94" s="208">
        <f>AM95</f>
        <v>642589.9</v>
      </c>
      <c r="AN94" s="130">
        <f t="shared" si="2"/>
        <v>642589.9</v>
      </c>
      <c r="AO94" s="208">
        <f>AO95</f>
        <v>642589.9</v>
      </c>
      <c r="AP94" s="130">
        <f t="shared" si="2"/>
        <v>0</v>
      </c>
      <c r="AQ94" s="208">
        <f>AQ95</f>
        <v>642589.9</v>
      </c>
      <c r="AR94" s="130">
        <f t="shared" si="2"/>
        <v>0</v>
      </c>
      <c r="AS94" s="208">
        <f>AS95</f>
        <v>642589.9</v>
      </c>
      <c r="AT94" s="130">
        <f t="shared" si="2"/>
        <v>0</v>
      </c>
      <c r="AU94" s="208">
        <f>AU95</f>
        <v>642589.9</v>
      </c>
      <c r="AV94" s="130">
        <f t="shared" si="3"/>
        <v>0</v>
      </c>
      <c r="AW94" s="208">
        <f>AW95</f>
        <v>642589.9</v>
      </c>
      <c r="AX94" s="130">
        <f t="shared" si="3"/>
        <v>0</v>
      </c>
      <c r="AY94" s="208">
        <f>AY95</f>
        <v>0</v>
      </c>
      <c r="AZ94" s="130">
        <f t="shared" si="3"/>
        <v>-642589.9</v>
      </c>
      <c r="BA94" s="208">
        <f>BA95</f>
        <v>0</v>
      </c>
      <c r="BB94" s="130">
        <f t="shared" si="3"/>
        <v>0</v>
      </c>
      <c r="BC94" s="208">
        <f>BC95</f>
        <v>0</v>
      </c>
      <c r="BD94" s="130">
        <f t="shared" si="22"/>
        <v>0</v>
      </c>
      <c r="BE94" s="208">
        <f>BE95</f>
        <v>0</v>
      </c>
      <c r="BF94" s="130">
        <f t="shared" si="22"/>
        <v>0</v>
      </c>
      <c r="BG94" s="208">
        <f>BG95</f>
        <v>0</v>
      </c>
      <c r="BH94" s="130">
        <f t="shared" si="22"/>
        <v>0</v>
      </c>
      <c r="BI94" s="208">
        <f>BI95</f>
        <v>0</v>
      </c>
      <c r="BJ94" s="130">
        <f t="shared" si="22"/>
        <v>0</v>
      </c>
      <c r="BK94" s="208">
        <f>BK95</f>
        <v>0</v>
      </c>
      <c r="BL94" s="130">
        <f t="shared" si="22"/>
        <v>0</v>
      </c>
      <c r="BM94" s="208">
        <f>BM95</f>
        <v>0</v>
      </c>
      <c r="BN94" s="130">
        <f t="shared" si="31"/>
        <v>0</v>
      </c>
      <c r="BO94" s="208">
        <f>BO95</f>
        <v>0</v>
      </c>
      <c r="BP94" s="130">
        <f t="shared" si="31"/>
        <v>0</v>
      </c>
      <c r="BQ94" s="208">
        <f>BQ95</f>
        <v>0</v>
      </c>
      <c r="BR94" s="130">
        <f t="shared" si="31"/>
        <v>0</v>
      </c>
      <c r="BS94" s="208">
        <f>BS95</f>
        <v>0</v>
      </c>
      <c r="BT94" s="130">
        <f t="shared" si="24"/>
        <v>0</v>
      </c>
      <c r="BU94" s="208">
        <f>BU95</f>
        <v>0</v>
      </c>
      <c r="BV94" s="130">
        <f t="shared" si="25"/>
        <v>0</v>
      </c>
      <c r="BW94" s="208">
        <f>BW95</f>
        <v>0</v>
      </c>
      <c r="BX94" s="130">
        <f t="shared" si="26"/>
        <v>0</v>
      </c>
      <c r="BY94" s="208">
        <f>BY95</f>
        <v>0</v>
      </c>
      <c r="BZ94" s="130">
        <f t="shared" si="27"/>
        <v>0</v>
      </c>
      <c r="CA94" s="208">
        <f>CA95</f>
        <v>0</v>
      </c>
      <c r="CB94" s="130">
        <f t="shared" si="28"/>
        <v>0</v>
      </c>
      <c r="CC94" s="52"/>
      <c r="CD94" s="33"/>
      <c r="CE94" s="33"/>
      <c r="CF94" s="33"/>
      <c r="CG94" s="33"/>
      <c r="CH94" s="33"/>
      <c r="CI94" s="33"/>
      <c r="CJ94" s="33"/>
      <c r="CK94" s="33"/>
    </row>
    <row r="95" spans="1:89" s="49" customFormat="1" x14ac:dyDescent="0.2">
      <c r="A95" s="45"/>
      <c r="B95" s="532" t="s">
        <v>46</v>
      </c>
      <c r="C95" s="532"/>
      <c r="D95" s="532"/>
      <c r="E95" s="532"/>
      <c r="F95" s="532"/>
      <c r="G95" s="532"/>
      <c r="H95" s="256" t="s">
        <v>604</v>
      </c>
      <c r="I95" s="257" t="s">
        <v>44</v>
      </c>
      <c r="J95" s="103"/>
      <c r="K95" s="118"/>
      <c r="L95" s="103"/>
      <c r="M95" s="174"/>
      <c r="N95" s="103"/>
      <c r="O95" s="174"/>
      <c r="P95" s="103"/>
      <c r="Q95" s="183"/>
      <c r="R95" s="103"/>
      <c r="S95" s="204"/>
      <c r="T95" s="103"/>
      <c r="U95" s="204"/>
      <c r="V95" s="103"/>
      <c r="W95" s="204"/>
      <c r="X95" s="103"/>
      <c r="Y95" s="204"/>
      <c r="Z95" s="103"/>
      <c r="AA95" s="204"/>
      <c r="AB95" s="103"/>
      <c r="AC95" s="204"/>
      <c r="AD95" s="103"/>
      <c r="AE95" s="204"/>
      <c r="AF95" s="103"/>
      <c r="AG95" s="204"/>
      <c r="AH95" s="103"/>
      <c r="AI95" s="204"/>
      <c r="AJ95" s="103"/>
      <c r="AK95" s="204">
        <v>0</v>
      </c>
      <c r="AL95" s="103"/>
      <c r="AM95" s="248">
        <v>642589.9</v>
      </c>
      <c r="AN95" s="103">
        <f t="shared" si="2"/>
        <v>642589.9</v>
      </c>
      <c r="AO95" s="286">
        <v>642589.9</v>
      </c>
      <c r="AP95" s="103">
        <f t="shared" si="2"/>
        <v>0</v>
      </c>
      <c r="AQ95" s="286">
        <v>642589.9</v>
      </c>
      <c r="AR95" s="103">
        <f t="shared" si="2"/>
        <v>0</v>
      </c>
      <c r="AS95" s="286">
        <v>642589.9</v>
      </c>
      <c r="AT95" s="103">
        <f t="shared" si="2"/>
        <v>0</v>
      </c>
      <c r="AU95" s="305">
        <v>642589.9</v>
      </c>
      <c r="AV95" s="103">
        <f t="shared" si="3"/>
        <v>0</v>
      </c>
      <c r="AW95" s="318">
        <v>642589.9</v>
      </c>
      <c r="AX95" s="103">
        <f t="shared" si="3"/>
        <v>0</v>
      </c>
      <c r="AY95" s="322">
        <v>0</v>
      </c>
      <c r="AZ95" s="103">
        <f t="shared" si="3"/>
        <v>-642589.9</v>
      </c>
      <c r="BA95" s="322">
        <v>0</v>
      </c>
      <c r="BB95" s="103">
        <f t="shared" si="3"/>
        <v>0</v>
      </c>
      <c r="BC95" s="322">
        <v>0</v>
      </c>
      <c r="BD95" s="103">
        <f t="shared" si="22"/>
        <v>0</v>
      </c>
      <c r="BE95" s="322">
        <v>0</v>
      </c>
      <c r="BF95" s="103">
        <f t="shared" si="22"/>
        <v>0</v>
      </c>
      <c r="BG95" s="322">
        <v>0</v>
      </c>
      <c r="BH95" s="103">
        <f t="shared" si="22"/>
        <v>0</v>
      </c>
      <c r="BI95" s="322">
        <v>0</v>
      </c>
      <c r="BJ95" s="103">
        <f t="shared" si="22"/>
        <v>0</v>
      </c>
      <c r="BK95" s="322">
        <v>0</v>
      </c>
      <c r="BL95" s="103">
        <f t="shared" si="22"/>
        <v>0</v>
      </c>
      <c r="BM95" s="322">
        <v>0</v>
      </c>
      <c r="BN95" s="103">
        <f t="shared" si="31"/>
        <v>0</v>
      </c>
      <c r="BO95" s="322">
        <v>0</v>
      </c>
      <c r="BP95" s="103">
        <f t="shared" si="31"/>
        <v>0</v>
      </c>
      <c r="BQ95" s="322">
        <v>0</v>
      </c>
      <c r="BR95" s="103">
        <f t="shared" si="31"/>
        <v>0</v>
      </c>
      <c r="BS95" s="322">
        <v>0</v>
      </c>
      <c r="BT95" s="103">
        <f t="shared" si="24"/>
        <v>0</v>
      </c>
      <c r="BU95" s="322">
        <v>0</v>
      </c>
      <c r="BV95" s="103">
        <f t="shared" si="25"/>
        <v>0</v>
      </c>
      <c r="BW95" s="322">
        <v>0</v>
      </c>
      <c r="BX95" s="103">
        <f t="shared" si="26"/>
        <v>0</v>
      </c>
      <c r="BY95" s="322">
        <v>0</v>
      </c>
      <c r="BZ95" s="103">
        <f t="shared" si="27"/>
        <v>0</v>
      </c>
      <c r="CA95" s="322">
        <v>0</v>
      </c>
      <c r="CB95" s="103">
        <f t="shared" si="28"/>
        <v>0</v>
      </c>
      <c r="CC95" s="53"/>
      <c r="CD95" s="48"/>
      <c r="CE95" s="48"/>
      <c r="CF95" s="48"/>
      <c r="CG95" s="48"/>
      <c r="CH95" s="48"/>
      <c r="CI95" s="48"/>
      <c r="CJ95" s="48"/>
      <c r="CK95" s="48"/>
    </row>
    <row r="96" spans="1:89" s="34" customFormat="1" x14ac:dyDescent="0.2">
      <c r="A96" s="37"/>
      <c r="B96" s="531" t="s">
        <v>605</v>
      </c>
      <c r="C96" s="531"/>
      <c r="D96" s="531"/>
      <c r="E96" s="531"/>
      <c r="F96" s="531"/>
      <c r="G96" s="531"/>
      <c r="H96" s="245" t="s">
        <v>606</v>
      </c>
      <c r="I96" s="246" t="s">
        <v>5</v>
      </c>
      <c r="J96" s="130"/>
      <c r="K96" s="114"/>
      <c r="L96" s="130"/>
      <c r="M96" s="171"/>
      <c r="N96" s="130"/>
      <c r="O96" s="171"/>
      <c r="P96" s="130"/>
      <c r="Q96" s="185"/>
      <c r="R96" s="130"/>
      <c r="S96" s="208"/>
      <c r="T96" s="130"/>
      <c r="U96" s="208"/>
      <c r="V96" s="130"/>
      <c r="W96" s="208"/>
      <c r="X96" s="130"/>
      <c r="Y96" s="208"/>
      <c r="Z96" s="130"/>
      <c r="AA96" s="208"/>
      <c r="AB96" s="130"/>
      <c r="AC96" s="208"/>
      <c r="AD96" s="130"/>
      <c r="AE96" s="208"/>
      <c r="AF96" s="130"/>
      <c r="AG96" s="208"/>
      <c r="AH96" s="130"/>
      <c r="AI96" s="208"/>
      <c r="AJ96" s="130"/>
      <c r="AK96" s="208">
        <f>AK97</f>
        <v>0</v>
      </c>
      <c r="AL96" s="130"/>
      <c r="AM96" s="208">
        <f>AM97</f>
        <v>1484379.6</v>
      </c>
      <c r="AN96" s="130">
        <f t="shared" si="2"/>
        <v>1484379.6</v>
      </c>
      <c r="AO96" s="208">
        <f>AO97</f>
        <v>1484379.6</v>
      </c>
      <c r="AP96" s="130">
        <f t="shared" si="2"/>
        <v>0</v>
      </c>
      <c r="AQ96" s="208">
        <f>AQ97</f>
        <v>1484379.6</v>
      </c>
      <c r="AR96" s="130">
        <f t="shared" si="2"/>
        <v>0</v>
      </c>
      <c r="AS96" s="208">
        <f>AS97</f>
        <v>1484379.6</v>
      </c>
      <c r="AT96" s="130">
        <f t="shared" si="2"/>
        <v>0</v>
      </c>
      <c r="AU96" s="208">
        <f>AU97</f>
        <v>1484379.6</v>
      </c>
      <c r="AV96" s="130">
        <f t="shared" si="3"/>
        <v>0</v>
      </c>
      <c r="AW96" s="208">
        <f>AW97</f>
        <v>1484379.6</v>
      </c>
      <c r="AX96" s="130">
        <f t="shared" si="3"/>
        <v>0</v>
      </c>
      <c r="AY96" s="208">
        <f>AY97</f>
        <v>0</v>
      </c>
      <c r="AZ96" s="130">
        <f t="shared" si="3"/>
        <v>-1484379.6</v>
      </c>
      <c r="BA96" s="208">
        <f>BA97</f>
        <v>0</v>
      </c>
      <c r="BB96" s="130">
        <f t="shared" si="3"/>
        <v>0</v>
      </c>
      <c r="BC96" s="208">
        <f>BC97</f>
        <v>0</v>
      </c>
      <c r="BD96" s="130">
        <f t="shared" si="22"/>
        <v>0</v>
      </c>
      <c r="BE96" s="208">
        <f>BE97</f>
        <v>0</v>
      </c>
      <c r="BF96" s="130">
        <f t="shared" si="22"/>
        <v>0</v>
      </c>
      <c r="BG96" s="208">
        <f>BG97</f>
        <v>0</v>
      </c>
      <c r="BH96" s="130">
        <f t="shared" si="22"/>
        <v>0</v>
      </c>
      <c r="BI96" s="208">
        <f>BI97</f>
        <v>0</v>
      </c>
      <c r="BJ96" s="130">
        <f t="shared" si="22"/>
        <v>0</v>
      </c>
      <c r="BK96" s="208">
        <f>BK97</f>
        <v>0</v>
      </c>
      <c r="BL96" s="130">
        <f t="shared" si="22"/>
        <v>0</v>
      </c>
      <c r="BM96" s="208">
        <f>BM97</f>
        <v>0</v>
      </c>
      <c r="BN96" s="130">
        <f t="shared" si="31"/>
        <v>0</v>
      </c>
      <c r="BO96" s="208">
        <f>BO97</f>
        <v>0</v>
      </c>
      <c r="BP96" s="130">
        <f t="shared" si="31"/>
        <v>0</v>
      </c>
      <c r="BQ96" s="208">
        <f>BQ97</f>
        <v>0</v>
      </c>
      <c r="BR96" s="130">
        <f t="shared" si="31"/>
        <v>0</v>
      </c>
      <c r="BS96" s="208">
        <f>BS97</f>
        <v>0</v>
      </c>
      <c r="BT96" s="130">
        <f t="shared" si="24"/>
        <v>0</v>
      </c>
      <c r="BU96" s="208">
        <f>BU97</f>
        <v>0</v>
      </c>
      <c r="BV96" s="130">
        <f t="shared" si="25"/>
        <v>0</v>
      </c>
      <c r="BW96" s="208">
        <f>BW97</f>
        <v>0</v>
      </c>
      <c r="BX96" s="130">
        <f t="shared" si="26"/>
        <v>0</v>
      </c>
      <c r="BY96" s="208">
        <f>BY97</f>
        <v>0</v>
      </c>
      <c r="BZ96" s="130">
        <f t="shared" si="27"/>
        <v>0</v>
      </c>
      <c r="CA96" s="208">
        <f>CA97</f>
        <v>0</v>
      </c>
      <c r="CB96" s="130">
        <f t="shared" si="28"/>
        <v>0</v>
      </c>
      <c r="CC96" s="52"/>
      <c r="CD96" s="33"/>
      <c r="CE96" s="33"/>
      <c r="CF96" s="33"/>
      <c r="CG96" s="33"/>
      <c r="CH96" s="33"/>
      <c r="CI96" s="33"/>
      <c r="CJ96" s="33"/>
      <c r="CK96" s="33"/>
    </row>
    <row r="97" spans="1:89" s="34" customFormat="1" x14ac:dyDescent="0.2">
      <c r="A97" s="37"/>
      <c r="B97" s="525" t="s">
        <v>48</v>
      </c>
      <c r="C97" s="526"/>
      <c r="D97" s="526"/>
      <c r="E97" s="526"/>
      <c r="F97" s="526"/>
      <c r="G97" s="527"/>
      <c r="H97" s="266" t="s">
        <v>606</v>
      </c>
      <c r="I97" s="267" t="s">
        <v>47</v>
      </c>
      <c r="J97" s="130"/>
      <c r="K97" s="114"/>
      <c r="L97" s="130"/>
      <c r="M97" s="171"/>
      <c r="N97" s="130"/>
      <c r="O97" s="171"/>
      <c r="P97" s="130"/>
      <c r="Q97" s="185"/>
      <c r="R97" s="130"/>
      <c r="S97" s="208"/>
      <c r="T97" s="130"/>
      <c r="U97" s="208"/>
      <c r="V97" s="130"/>
      <c r="W97" s="208"/>
      <c r="X97" s="130"/>
      <c r="Y97" s="208"/>
      <c r="Z97" s="130"/>
      <c r="AA97" s="208"/>
      <c r="AB97" s="130"/>
      <c r="AC97" s="208"/>
      <c r="AD97" s="130"/>
      <c r="AE97" s="208"/>
      <c r="AF97" s="130"/>
      <c r="AG97" s="208"/>
      <c r="AH97" s="130"/>
      <c r="AI97" s="208"/>
      <c r="AJ97" s="130"/>
      <c r="AK97" s="208">
        <f>AK98</f>
        <v>0</v>
      </c>
      <c r="AL97" s="130"/>
      <c r="AM97" s="208">
        <f>AM98</f>
        <v>1484379.6</v>
      </c>
      <c r="AN97" s="130">
        <f t="shared" si="2"/>
        <v>1484379.6</v>
      </c>
      <c r="AO97" s="208">
        <f>AO98</f>
        <v>1484379.6</v>
      </c>
      <c r="AP97" s="130">
        <f t="shared" si="2"/>
        <v>0</v>
      </c>
      <c r="AQ97" s="208">
        <f>AQ98</f>
        <v>1484379.6</v>
      </c>
      <c r="AR97" s="130">
        <f t="shared" si="2"/>
        <v>0</v>
      </c>
      <c r="AS97" s="208">
        <f>AS98</f>
        <v>1484379.6</v>
      </c>
      <c r="AT97" s="130">
        <f t="shared" si="2"/>
        <v>0</v>
      </c>
      <c r="AU97" s="208">
        <f>AU98</f>
        <v>1484379.6</v>
      </c>
      <c r="AV97" s="130">
        <f t="shared" si="3"/>
        <v>0</v>
      </c>
      <c r="AW97" s="208">
        <f>AW98</f>
        <v>1484379.6</v>
      </c>
      <c r="AX97" s="130">
        <f t="shared" si="3"/>
        <v>0</v>
      </c>
      <c r="AY97" s="208">
        <f>AY98</f>
        <v>0</v>
      </c>
      <c r="AZ97" s="130">
        <f t="shared" si="3"/>
        <v>-1484379.6</v>
      </c>
      <c r="BA97" s="208">
        <f>BA98</f>
        <v>0</v>
      </c>
      <c r="BB97" s="130">
        <f t="shared" si="3"/>
        <v>0</v>
      </c>
      <c r="BC97" s="208">
        <f>BC98</f>
        <v>0</v>
      </c>
      <c r="BD97" s="130">
        <f t="shared" si="22"/>
        <v>0</v>
      </c>
      <c r="BE97" s="208">
        <f>BE98</f>
        <v>0</v>
      </c>
      <c r="BF97" s="130">
        <f t="shared" si="22"/>
        <v>0</v>
      </c>
      <c r="BG97" s="208">
        <f>BG98</f>
        <v>0</v>
      </c>
      <c r="BH97" s="130">
        <f t="shared" si="22"/>
        <v>0</v>
      </c>
      <c r="BI97" s="208">
        <f>BI98</f>
        <v>0</v>
      </c>
      <c r="BJ97" s="130">
        <f t="shared" si="22"/>
        <v>0</v>
      </c>
      <c r="BK97" s="208">
        <f>BK98</f>
        <v>0</v>
      </c>
      <c r="BL97" s="130">
        <f t="shared" si="22"/>
        <v>0</v>
      </c>
      <c r="BM97" s="208">
        <f>BM98</f>
        <v>0</v>
      </c>
      <c r="BN97" s="130">
        <f t="shared" si="31"/>
        <v>0</v>
      </c>
      <c r="BO97" s="208">
        <f>BO98</f>
        <v>0</v>
      </c>
      <c r="BP97" s="130">
        <f t="shared" si="31"/>
        <v>0</v>
      </c>
      <c r="BQ97" s="208">
        <f>BQ98</f>
        <v>0</v>
      </c>
      <c r="BR97" s="130">
        <f t="shared" si="31"/>
        <v>0</v>
      </c>
      <c r="BS97" s="208">
        <f>BS98</f>
        <v>0</v>
      </c>
      <c r="BT97" s="130">
        <f t="shared" si="24"/>
        <v>0</v>
      </c>
      <c r="BU97" s="208">
        <f>BU98</f>
        <v>0</v>
      </c>
      <c r="BV97" s="130">
        <f t="shared" si="25"/>
        <v>0</v>
      </c>
      <c r="BW97" s="208">
        <f>BW98</f>
        <v>0</v>
      </c>
      <c r="BX97" s="130">
        <f t="shared" si="26"/>
        <v>0</v>
      </c>
      <c r="BY97" s="208">
        <f>BY98</f>
        <v>0</v>
      </c>
      <c r="BZ97" s="130">
        <f t="shared" si="27"/>
        <v>0</v>
      </c>
      <c r="CA97" s="208">
        <f>CA98</f>
        <v>0</v>
      </c>
      <c r="CB97" s="130">
        <f t="shared" si="28"/>
        <v>0</v>
      </c>
      <c r="CC97" s="52"/>
      <c r="CD97" s="33"/>
      <c r="CE97" s="33"/>
      <c r="CF97" s="33"/>
      <c r="CG97" s="33"/>
      <c r="CH97" s="33"/>
      <c r="CI97" s="33"/>
      <c r="CJ97" s="33"/>
      <c r="CK97" s="33"/>
    </row>
    <row r="98" spans="1:89" s="49" customFormat="1" x14ac:dyDescent="0.2">
      <c r="A98" s="45"/>
      <c r="B98" s="532" t="s">
        <v>46</v>
      </c>
      <c r="C98" s="532"/>
      <c r="D98" s="532"/>
      <c r="E98" s="532"/>
      <c r="F98" s="532"/>
      <c r="G98" s="532"/>
      <c r="H98" s="256" t="s">
        <v>606</v>
      </c>
      <c r="I98" s="257" t="s">
        <v>44</v>
      </c>
      <c r="J98" s="103"/>
      <c r="K98" s="118"/>
      <c r="L98" s="103"/>
      <c r="M98" s="174"/>
      <c r="N98" s="103"/>
      <c r="O98" s="174"/>
      <c r="P98" s="103"/>
      <c r="Q98" s="183"/>
      <c r="R98" s="103"/>
      <c r="S98" s="204"/>
      <c r="T98" s="103"/>
      <c r="U98" s="204"/>
      <c r="V98" s="103"/>
      <c r="W98" s="204"/>
      <c r="X98" s="103"/>
      <c r="Y98" s="204"/>
      <c r="Z98" s="103"/>
      <c r="AA98" s="204"/>
      <c r="AB98" s="103"/>
      <c r="AC98" s="204"/>
      <c r="AD98" s="103"/>
      <c r="AE98" s="204"/>
      <c r="AF98" s="103"/>
      <c r="AG98" s="204"/>
      <c r="AH98" s="103"/>
      <c r="AI98" s="204"/>
      <c r="AJ98" s="103"/>
      <c r="AK98" s="204">
        <v>0</v>
      </c>
      <c r="AL98" s="103"/>
      <c r="AM98" s="248">
        <v>1484379.6</v>
      </c>
      <c r="AN98" s="103">
        <f t="shared" si="2"/>
        <v>1484379.6</v>
      </c>
      <c r="AO98" s="286">
        <v>1484379.6</v>
      </c>
      <c r="AP98" s="103">
        <f t="shared" si="2"/>
        <v>0</v>
      </c>
      <c r="AQ98" s="286">
        <v>1484379.6</v>
      </c>
      <c r="AR98" s="103">
        <f t="shared" si="2"/>
        <v>0</v>
      </c>
      <c r="AS98" s="286">
        <v>1484379.6</v>
      </c>
      <c r="AT98" s="103">
        <f t="shared" si="2"/>
        <v>0</v>
      </c>
      <c r="AU98" s="305">
        <v>1484379.6</v>
      </c>
      <c r="AV98" s="103">
        <f t="shared" si="3"/>
        <v>0</v>
      </c>
      <c r="AW98" s="318">
        <v>1484379.6</v>
      </c>
      <c r="AX98" s="103">
        <f t="shared" si="3"/>
        <v>0</v>
      </c>
      <c r="AY98" s="322">
        <v>0</v>
      </c>
      <c r="AZ98" s="103">
        <f t="shared" si="3"/>
        <v>-1484379.6</v>
      </c>
      <c r="BA98" s="322">
        <v>0</v>
      </c>
      <c r="BB98" s="103">
        <f t="shared" si="3"/>
        <v>0</v>
      </c>
      <c r="BC98" s="322">
        <v>0</v>
      </c>
      <c r="BD98" s="103">
        <f t="shared" si="22"/>
        <v>0</v>
      </c>
      <c r="BE98" s="322">
        <v>0</v>
      </c>
      <c r="BF98" s="103">
        <f t="shared" si="22"/>
        <v>0</v>
      </c>
      <c r="BG98" s="322">
        <v>0</v>
      </c>
      <c r="BH98" s="103">
        <f t="shared" si="22"/>
        <v>0</v>
      </c>
      <c r="BI98" s="322">
        <v>0</v>
      </c>
      <c r="BJ98" s="103">
        <f t="shared" si="22"/>
        <v>0</v>
      </c>
      <c r="BK98" s="322">
        <v>0</v>
      </c>
      <c r="BL98" s="103">
        <f t="shared" si="22"/>
        <v>0</v>
      </c>
      <c r="BM98" s="322">
        <v>0</v>
      </c>
      <c r="BN98" s="103">
        <f t="shared" si="31"/>
        <v>0</v>
      </c>
      <c r="BO98" s="322">
        <v>0</v>
      </c>
      <c r="BP98" s="103">
        <f t="shared" si="31"/>
        <v>0</v>
      </c>
      <c r="BQ98" s="322">
        <v>0</v>
      </c>
      <c r="BR98" s="103">
        <f t="shared" si="31"/>
        <v>0</v>
      </c>
      <c r="BS98" s="322">
        <v>0</v>
      </c>
      <c r="BT98" s="103">
        <f t="shared" si="24"/>
        <v>0</v>
      </c>
      <c r="BU98" s="322">
        <v>0</v>
      </c>
      <c r="BV98" s="103">
        <f t="shared" si="25"/>
        <v>0</v>
      </c>
      <c r="BW98" s="322">
        <v>0</v>
      </c>
      <c r="BX98" s="103">
        <f t="shared" si="26"/>
        <v>0</v>
      </c>
      <c r="BY98" s="322">
        <v>0</v>
      </c>
      <c r="BZ98" s="103">
        <f t="shared" si="27"/>
        <v>0</v>
      </c>
      <c r="CA98" s="322">
        <v>0</v>
      </c>
      <c r="CB98" s="103">
        <f t="shared" si="28"/>
        <v>0</v>
      </c>
      <c r="CC98" s="53"/>
      <c r="CD98" s="48"/>
      <c r="CE98" s="48"/>
      <c r="CF98" s="48"/>
      <c r="CG98" s="48"/>
      <c r="CH98" s="48"/>
      <c r="CI98" s="48"/>
      <c r="CJ98" s="48"/>
      <c r="CK98" s="48"/>
    </row>
    <row r="99" spans="1:89" s="34" customFormat="1" x14ac:dyDescent="0.2">
      <c r="A99" s="37"/>
      <c r="B99" s="531" t="s">
        <v>607</v>
      </c>
      <c r="C99" s="531"/>
      <c r="D99" s="531"/>
      <c r="E99" s="531"/>
      <c r="F99" s="531"/>
      <c r="G99" s="531"/>
      <c r="H99" s="245" t="s">
        <v>608</v>
      </c>
      <c r="I99" s="246" t="s">
        <v>5</v>
      </c>
      <c r="J99" s="130"/>
      <c r="K99" s="114"/>
      <c r="L99" s="130"/>
      <c r="M99" s="171"/>
      <c r="N99" s="130"/>
      <c r="O99" s="171"/>
      <c r="P99" s="130"/>
      <c r="Q99" s="185"/>
      <c r="R99" s="130"/>
      <c r="S99" s="208"/>
      <c r="T99" s="130"/>
      <c r="U99" s="208"/>
      <c r="V99" s="130"/>
      <c r="W99" s="208"/>
      <c r="X99" s="130"/>
      <c r="Y99" s="208"/>
      <c r="Z99" s="130"/>
      <c r="AA99" s="208"/>
      <c r="AB99" s="130"/>
      <c r="AC99" s="208"/>
      <c r="AD99" s="130"/>
      <c r="AE99" s="208"/>
      <c r="AF99" s="130"/>
      <c r="AG99" s="208"/>
      <c r="AH99" s="130"/>
      <c r="AI99" s="208"/>
      <c r="AJ99" s="130"/>
      <c r="AK99" s="208">
        <f>AK100</f>
        <v>0</v>
      </c>
      <c r="AL99" s="130"/>
      <c r="AM99" s="208">
        <f>AM100</f>
        <v>357687.2</v>
      </c>
      <c r="AN99" s="130">
        <f t="shared" si="2"/>
        <v>357687.2</v>
      </c>
      <c r="AO99" s="208">
        <f>AO100</f>
        <v>357687.2</v>
      </c>
      <c r="AP99" s="130">
        <f t="shared" si="2"/>
        <v>0</v>
      </c>
      <c r="AQ99" s="208">
        <f>AQ100</f>
        <v>357687.2</v>
      </c>
      <c r="AR99" s="130">
        <f t="shared" si="2"/>
        <v>0</v>
      </c>
      <c r="AS99" s="208">
        <f>AS100</f>
        <v>357687.2</v>
      </c>
      <c r="AT99" s="130">
        <f t="shared" si="2"/>
        <v>0</v>
      </c>
      <c r="AU99" s="208">
        <f>AU100</f>
        <v>357687.2</v>
      </c>
      <c r="AV99" s="130">
        <f t="shared" si="3"/>
        <v>0</v>
      </c>
      <c r="AW99" s="208">
        <f>AW100</f>
        <v>357687.2</v>
      </c>
      <c r="AX99" s="130">
        <f t="shared" si="3"/>
        <v>0</v>
      </c>
      <c r="AY99" s="208">
        <f>AY100</f>
        <v>0</v>
      </c>
      <c r="AZ99" s="130">
        <f t="shared" si="3"/>
        <v>-357687.2</v>
      </c>
      <c r="BA99" s="208">
        <f>BA100</f>
        <v>0</v>
      </c>
      <c r="BB99" s="130">
        <f t="shared" si="3"/>
        <v>0</v>
      </c>
      <c r="BC99" s="208">
        <f>BC100</f>
        <v>0</v>
      </c>
      <c r="BD99" s="130">
        <f t="shared" si="22"/>
        <v>0</v>
      </c>
      <c r="BE99" s="208">
        <f>BE100</f>
        <v>0</v>
      </c>
      <c r="BF99" s="130">
        <f t="shared" si="22"/>
        <v>0</v>
      </c>
      <c r="BG99" s="208">
        <f>BG100</f>
        <v>0</v>
      </c>
      <c r="BH99" s="130">
        <f t="shared" si="22"/>
        <v>0</v>
      </c>
      <c r="BI99" s="208">
        <f>BI100</f>
        <v>0</v>
      </c>
      <c r="BJ99" s="130">
        <f t="shared" si="22"/>
        <v>0</v>
      </c>
      <c r="BK99" s="208">
        <f>BK100</f>
        <v>0</v>
      </c>
      <c r="BL99" s="130">
        <f t="shared" si="22"/>
        <v>0</v>
      </c>
      <c r="BM99" s="208">
        <f>BM100</f>
        <v>0</v>
      </c>
      <c r="BN99" s="130">
        <f t="shared" si="31"/>
        <v>0</v>
      </c>
      <c r="BO99" s="208">
        <f>BO100</f>
        <v>0</v>
      </c>
      <c r="BP99" s="130">
        <f t="shared" si="31"/>
        <v>0</v>
      </c>
      <c r="BQ99" s="208">
        <f>BQ100</f>
        <v>0</v>
      </c>
      <c r="BR99" s="130">
        <f t="shared" si="31"/>
        <v>0</v>
      </c>
      <c r="BS99" s="208">
        <f>BS100</f>
        <v>0</v>
      </c>
      <c r="BT99" s="130">
        <f t="shared" si="24"/>
        <v>0</v>
      </c>
      <c r="BU99" s="208">
        <f>BU100</f>
        <v>0</v>
      </c>
      <c r="BV99" s="130">
        <f t="shared" si="25"/>
        <v>0</v>
      </c>
      <c r="BW99" s="208">
        <f>BW100</f>
        <v>0</v>
      </c>
      <c r="BX99" s="130">
        <f t="shared" si="26"/>
        <v>0</v>
      </c>
      <c r="BY99" s="208">
        <f>BY100</f>
        <v>0</v>
      </c>
      <c r="BZ99" s="130">
        <f t="shared" si="27"/>
        <v>0</v>
      </c>
      <c r="CA99" s="208">
        <f>CA100</f>
        <v>0</v>
      </c>
      <c r="CB99" s="130">
        <f t="shared" si="28"/>
        <v>0</v>
      </c>
      <c r="CC99" s="52"/>
      <c r="CD99" s="33"/>
      <c r="CE99" s="33"/>
      <c r="CF99" s="33"/>
      <c r="CG99" s="33"/>
      <c r="CH99" s="33"/>
      <c r="CI99" s="33"/>
      <c r="CJ99" s="33"/>
      <c r="CK99" s="33"/>
    </row>
    <row r="100" spans="1:89" s="34" customFormat="1" x14ac:dyDescent="0.2">
      <c r="A100" s="37"/>
      <c r="B100" s="525" t="s">
        <v>48</v>
      </c>
      <c r="C100" s="526"/>
      <c r="D100" s="526"/>
      <c r="E100" s="526"/>
      <c r="F100" s="526"/>
      <c r="G100" s="527"/>
      <c r="H100" s="266" t="s">
        <v>608</v>
      </c>
      <c r="I100" s="267" t="s">
        <v>47</v>
      </c>
      <c r="J100" s="130"/>
      <c r="K100" s="114"/>
      <c r="L100" s="130"/>
      <c r="M100" s="171"/>
      <c r="N100" s="130"/>
      <c r="O100" s="171"/>
      <c r="P100" s="130"/>
      <c r="Q100" s="185"/>
      <c r="R100" s="130"/>
      <c r="S100" s="208"/>
      <c r="T100" s="130"/>
      <c r="U100" s="208"/>
      <c r="V100" s="130"/>
      <c r="W100" s="208"/>
      <c r="X100" s="130"/>
      <c r="Y100" s="208"/>
      <c r="Z100" s="130"/>
      <c r="AA100" s="208"/>
      <c r="AB100" s="130"/>
      <c r="AC100" s="208"/>
      <c r="AD100" s="130"/>
      <c r="AE100" s="208"/>
      <c r="AF100" s="130"/>
      <c r="AG100" s="208"/>
      <c r="AH100" s="130"/>
      <c r="AI100" s="208"/>
      <c r="AJ100" s="130"/>
      <c r="AK100" s="208">
        <f>AK101</f>
        <v>0</v>
      </c>
      <c r="AL100" s="130"/>
      <c r="AM100" s="208">
        <f>AM101</f>
        <v>357687.2</v>
      </c>
      <c r="AN100" s="130">
        <f t="shared" si="2"/>
        <v>357687.2</v>
      </c>
      <c r="AO100" s="208">
        <f>AO101</f>
        <v>357687.2</v>
      </c>
      <c r="AP100" s="130">
        <f t="shared" si="2"/>
        <v>0</v>
      </c>
      <c r="AQ100" s="208">
        <f>AQ101</f>
        <v>357687.2</v>
      </c>
      <c r="AR100" s="130">
        <f t="shared" si="2"/>
        <v>0</v>
      </c>
      <c r="AS100" s="208">
        <f>AS101</f>
        <v>357687.2</v>
      </c>
      <c r="AT100" s="130">
        <f t="shared" si="2"/>
        <v>0</v>
      </c>
      <c r="AU100" s="208">
        <f>AU101</f>
        <v>357687.2</v>
      </c>
      <c r="AV100" s="130">
        <f t="shared" si="3"/>
        <v>0</v>
      </c>
      <c r="AW100" s="208">
        <f>AW101</f>
        <v>357687.2</v>
      </c>
      <c r="AX100" s="130">
        <f t="shared" si="3"/>
        <v>0</v>
      </c>
      <c r="AY100" s="208">
        <f>AY101</f>
        <v>0</v>
      </c>
      <c r="AZ100" s="130">
        <f t="shared" si="3"/>
        <v>-357687.2</v>
      </c>
      <c r="BA100" s="208">
        <f>BA101</f>
        <v>0</v>
      </c>
      <c r="BB100" s="130">
        <f t="shared" si="3"/>
        <v>0</v>
      </c>
      <c r="BC100" s="208">
        <f>BC101</f>
        <v>0</v>
      </c>
      <c r="BD100" s="130">
        <f t="shared" si="22"/>
        <v>0</v>
      </c>
      <c r="BE100" s="208">
        <f>BE101</f>
        <v>0</v>
      </c>
      <c r="BF100" s="130">
        <f t="shared" si="22"/>
        <v>0</v>
      </c>
      <c r="BG100" s="208">
        <f>BG101</f>
        <v>0</v>
      </c>
      <c r="BH100" s="130">
        <f t="shared" si="22"/>
        <v>0</v>
      </c>
      <c r="BI100" s="208">
        <f>BI101</f>
        <v>0</v>
      </c>
      <c r="BJ100" s="130">
        <f t="shared" si="22"/>
        <v>0</v>
      </c>
      <c r="BK100" s="208">
        <f>BK101</f>
        <v>0</v>
      </c>
      <c r="BL100" s="130">
        <f t="shared" si="22"/>
        <v>0</v>
      </c>
      <c r="BM100" s="208">
        <f>BM101</f>
        <v>0</v>
      </c>
      <c r="BN100" s="130">
        <f t="shared" si="31"/>
        <v>0</v>
      </c>
      <c r="BO100" s="208">
        <f>BO101</f>
        <v>0</v>
      </c>
      <c r="BP100" s="130">
        <f t="shared" si="31"/>
        <v>0</v>
      </c>
      <c r="BQ100" s="208">
        <f>BQ101</f>
        <v>0</v>
      </c>
      <c r="BR100" s="130">
        <f t="shared" si="31"/>
        <v>0</v>
      </c>
      <c r="BS100" s="208">
        <f>BS101</f>
        <v>0</v>
      </c>
      <c r="BT100" s="130">
        <f t="shared" si="24"/>
        <v>0</v>
      </c>
      <c r="BU100" s="208">
        <f>BU101</f>
        <v>0</v>
      </c>
      <c r="BV100" s="130">
        <f t="shared" si="25"/>
        <v>0</v>
      </c>
      <c r="BW100" s="208">
        <f>BW101</f>
        <v>0</v>
      </c>
      <c r="BX100" s="130">
        <f t="shared" si="26"/>
        <v>0</v>
      </c>
      <c r="BY100" s="208">
        <f>BY101</f>
        <v>0</v>
      </c>
      <c r="BZ100" s="130">
        <f t="shared" si="27"/>
        <v>0</v>
      </c>
      <c r="CA100" s="208">
        <f>CA101</f>
        <v>0</v>
      </c>
      <c r="CB100" s="130">
        <f t="shared" si="28"/>
        <v>0</v>
      </c>
      <c r="CC100" s="52"/>
      <c r="CD100" s="33"/>
      <c r="CE100" s="33"/>
      <c r="CF100" s="33"/>
      <c r="CG100" s="33"/>
      <c r="CH100" s="33"/>
      <c r="CI100" s="33"/>
      <c r="CJ100" s="33"/>
      <c r="CK100" s="33"/>
    </row>
    <row r="101" spans="1:89" s="49" customFormat="1" x14ac:dyDescent="0.2">
      <c r="A101" s="45"/>
      <c r="B101" s="532" t="s">
        <v>46</v>
      </c>
      <c r="C101" s="532"/>
      <c r="D101" s="532"/>
      <c r="E101" s="532"/>
      <c r="F101" s="532"/>
      <c r="G101" s="532"/>
      <c r="H101" s="256" t="s">
        <v>608</v>
      </c>
      <c r="I101" s="257" t="s">
        <v>44</v>
      </c>
      <c r="J101" s="103"/>
      <c r="K101" s="118"/>
      <c r="L101" s="103"/>
      <c r="M101" s="174"/>
      <c r="N101" s="103"/>
      <c r="O101" s="174"/>
      <c r="P101" s="103"/>
      <c r="Q101" s="183"/>
      <c r="R101" s="103"/>
      <c r="S101" s="204"/>
      <c r="T101" s="103"/>
      <c r="U101" s="204"/>
      <c r="V101" s="103"/>
      <c r="W101" s="204"/>
      <c r="X101" s="103"/>
      <c r="Y101" s="204"/>
      <c r="Z101" s="103"/>
      <c r="AA101" s="204"/>
      <c r="AB101" s="103"/>
      <c r="AC101" s="204"/>
      <c r="AD101" s="103"/>
      <c r="AE101" s="204"/>
      <c r="AF101" s="103"/>
      <c r="AG101" s="204"/>
      <c r="AH101" s="103"/>
      <c r="AI101" s="204"/>
      <c r="AJ101" s="103"/>
      <c r="AK101" s="204">
        <v>0</v>
      </c>
      <c r="AL101" s="103"/>
      <c r="AM101" s="248">
        <v>357687.2</v>
      </c>
      <c r="AN101" s="103">
        <f t="shared" si="2"/>
        <v>357687.2</v>
      </c>
      <c r="AO101" s="286">
        <v>357687.2</v>
      </c>
      <c r="AP101" s="103">
        <f t="shared" si="2"/>
        <v>0</v>
      </c>
      <c r="AQ101" s="286">
        <v>357687.2</v>
      </c>
      <c r="AR101" s="103">
        <f t="shared" si="2"/>
        <v>0</v>
      </c>
      <c r="AS101" s="286">
        <v>357687.2</v>
      </c>
      <c r="AT101" s="103">
        <f t="shared" si="2"/>
        <v>0</v>
      </c>
      <c r="AU101" s="305">
        <v>357687.2</v>
      </c>
      <c r="AV101" s="103">
        <f t="shared" si="3"/>
        <v>0</v>
      </c>
      <c r="AW101" s="318">
        <v>357687.2</v>
      </c>
      <c r="AX101" s="103">
        <f t="shared" si="3"/>
        <v>0</v>
      </c>
      <c r="AY101" s="322">
        <v>0</v>
      </c>
      <c r="AZ101" s="103">
        <f t="shared" si="3"/>
        <v>-357687.2</v>
      </c>
      <c r="BA101" s="322">
        <v>0</v>
      </c>
      <c r="BB101" s="103">
        <f t="shared" si="3"/>
        <v>0</v>
      </c>
      <c r="BC101" s="322">
        <v>0</v>
      </c>
      <c r="BD101" s="103">
        <f t="shared" si="22"/>
        <v>0</v>
      </c>
      <c r="BE101" s="322">
        <v>0</v>
      </c>
      <c r="BF101" s="103">
        <f t="shared" si="22"/>
        <v>0</v>
      </c>
      <c r="BG101" s="322">
        <v>0</v>
      </c>
      <c r="BH101" s="103">
        <f t="shared" si="22"/>
        <v>0</v>
      </c>
      <c r="BI101" s="322">
        <v>0</v>
      </c>
      <c r="BJ101" s="103">
        <f t="shared" si="22"/>
        <v>0</v>
      </c>
      <c r="BK101" s="322">
        <v>0</v>
      </c>
      <c r="BL101" s="103">
        <f t="shared" si="22"/>
        <v>0</v>
      </c>
      <c r="BM101" s="322">
        <v>0</v>
      </c>
      <c r="BN101" s="103">
        <f t="shared" si="31"/>
        <v>0</v>
      </c>
      <c r="BO101" s="322">
        <v>0</v>
      </c>
      <c r="BP101" s="103">
        <f t="shared" si="31"/>
        <v>0</v>
      </c>
      <c r="BQ101" s="322">
        <v>0</v>
      </c>
      <c r="BR101" s="103">
        <f t="shared" si="31"/>
        <v>0</v>
      </c>
      <c r="BS101" s="322">
        <v>0</v>
      </c>
      <c r="BT101" s="103">
        <f t="shared" si="24"/>
        <v>0</v>
      </c>
      <c r="BU101" s="322">
        <v>0</v>
      </c>
      <c r="BV101" s="103">
        <f t="shared" si="25"/>
        <v>0</v>
      </c>
      <c r="BW101" s="322">
        <v>0</v>
      </c>
      <c r="BX101" s="103">
        <f t="shared" si="26"/>
        <v>0</v>
      </c>
      <c r="BY101" s="322">
        <v>0</v>
      </c>
      <c r="BZ101" s="103">
        <f t="shared" si="27"/>
        <v>0</v>
      </c>
      <c r="CA101" s="322">
        <v>0</v>
      </c>
      <c r="CB101" s="103">
        <f t="shared" si="28"/>
        <v>0</v>
      </c>
      <c r="CC101" s="53"/>
      <c r="CD101" s="48"/>
      <c r="CE101" s="48"/>
      <c r="CF101" s="48"/>
      <c r="CG101" s="48"/>
      <c r="CH101" s="48"/>
      <c r="CI101" s="48"/>
      <c r="CJ101" s="48"/>
      <c r="CK101" s="48"/>
    </row>
    <row r="102" spans="1:89" s="34" customFormat="1" ht="24.75" customHeight="1" x14ac:dyDescent="0.2">
      <c r="A102" s="37"/>
      <c r="B102" s="531" t="s">
        <v>609</v>
      </c>
      <c r="C102" s="531"/>
      <c r="D102" s="531"/>
      <c r="E102" s="531"/>
      <c r="F102" s="531"/>
      <c r="G102" s="531"/>
      <c r="H102" s="245" t="s">
        <v>610</v>
      </c>
      <c r="I102" s="246" t="s">
        <v>5</v>
      </c>
      <c r="J102" s="130"/>
      <c r="K102" s="114"/>
      <c r="L102" s="130"/>
      <c r="M102" s="171"/>
      <c r="N102" s="130"/>
      <c r="O102" s="171"/>
      <c r="P102" s="130"/>
      <c r="Q102" s="185"/>
      <c r="R102" s="130"/>
      <c r="S102" s="208"/>
      <c r="T102" s="130"/>
      <c r="U102" s="208"/>
      <c r="V102" s="130"/>
      <c r="W102" s="208"/>
      <c r="X102" s="130"/>
      <c r="Y102" s="208"/>
      <c r="Z102" s="130"/>
      <c r="AA102" s="208"/>
      <c r="AB102" s="130"/>
      <c r="AC102" s="208"/>
      <c r="AD102" s="130"/>
      <c r="AE102" s="208"/>
      <c r="AF102" s="130"/>
      <c r="AG102" s="208"/>
      <c r="AH102" s="130"/>
      <c r="AI102" s="208"/>
      <c r="AJ102" s="130"/>
      <c r="AK102" s="208">
        <f>AK103</f>
        <v>0</v>
      </c>
      <c r="AL102" s="130"/>
      <c r="AM102" s="208">
        <f>AM103</f>
        <v>411358.2</v>
      </c>
      <c r="AN102" s="130">
        <f t="shared" si="2"/>
        <v>411358.2</v>
      </c>
      <c r="AO102" s="208">
        <f>AO103</f>
        <v>411358.2</v>
      </c>
      <c r="AP102" s="130">
        <f t="shared" si="2"/>
        <v>0</v>
      </c>
      <c r="AQ102" s="208">
        <f>AQ103</f>
        <v>411358.2</v>
      </c>
      <c r="AR102" s="130">
        <f t="shared" si="2"/>
        <v>0</v>
      </c>
      <c r="AS102" s="208">
        <f>AS103</f>
        <v>411358.2</v>
      </c>
      <c r="AT102" s="130">
        <f t="shared" si="2"/>
        <v>0</v>
      </c>
      <c r="AU102" s="208">
        <f>AU103</f>
        <v>411358.2</v>
      </c>
      <c r="AV102" s="130">
        <f t="shared" si="3"/>
        <v>0</v>
      </c>
      <c r="AW102" s="208">
        <f>AW103</f>
        <v>411358.2</v>
      </c>
      <c r="AX102" s="130">
        <f t="shared" si="3"/>
        <v>0</v>
      </c>
      <c r="AY102" s="208">
        <f>AY103</f>
        <v>0</v>
      </c>
      <c r="AZ102" s="130">
        <f t="shared" si="3"/>
        <v>-411358.2</v>
      </c>
      <c r="BA102" s="208">
        <f>BA103</f>
        <v>0</v>
      </c>
      <c r="BB102" s="130">
        <f t="shared" si="3"/>
        <v>0</v>
      </c>
      <c r="BC102" s="208">
        <f>BC103</f>
        <v>0</v>
      </c>
      <c r="BD102" s="130">
        <f t="shared" si="22"/>
        <v>0</v>
      </c>
      <c r="BE102" s="208">
        <f>BE103</f>
        <v>0</v>
      </c>
      <c r="BF102" s="130">
        <f t="shared" si="22"/>
        <v>0</v>
      </c>
      <c r="BG102" s="208">
        <f>BG103</f>
        <v>0</v>
      </c>
      <c r="BH102" s="130">
        <f t="shared" si="22"/>
        <v>0</v>
      </c>
      <c r="BI102" s="208">
        <f>BI103</f>
        <v>0</v>
      </c>
      <c r="BJ102" s="130">
        <f t="shared" si="22"/>
        <v>0</v>
      </c>
      <c r="BK102" s="208">
        <f>BK103</f>
        <v>0</v>
      </c>
      <c r="BL102" s="130">
        <f t="shared" si="22"/>
        <v>0</v>
      </c>
      <c r="BM102" s="208">
        <f>BM103</f>
        <v>0</v>
      </c>
      <c r="BN102" s="130">
        <f t="shared" si="31"/>
        <v>0</v>
      </c>
      <c r="BO102" s="208">
        <f>BO103</f>
        <v>0</v>
      </c>
      <c r="BP102" s="130">
        <f t="shared" si="31"/>
        <v>0</v>
      </c>
      <c r="BQ102" s="208">
        <f>BQ103</f>
        <v>0</v>
      </c>
      <c r="BR102" s="130">
        <f t="shared" si="31"/>
        <v>0</v>
      </c>
      <c r="BS102" s="208">
        <f>BS103</f>
        <v>0</v>
      </c>
      <c r="BT102" s="130">
        <f t="shared" si="24"/>
        <v>0</v>
      </c>
      <c r="BU102" s="208">
        <f>BU103</f>
        <v>0</v>
      </c>
      <c r="BV102" s="130">
        <f t="shared" si="25"/>
        <v>0</v>
      </c>
      <c r="BW102" s="208">
        <f>BW103</f>
        <v>0</v>
      </c>
      <c r="BX102" s="130">
        <f t="shared" si="26"/>
        <v>0</v>
      </c>
      <c r="BY102" s="208">
        <f>BY103</f>
        <v>0</v>
      </c>
      <c r="BZ102" s="130">
        <f t="shared" si="27"/>
        <v>0</v>
      </c>
      <c r="CA102" s="208">
        <f>CA103</f>
        <v>0</v>
      </c>
      <c r="CB102" s="130">
        <f t="shared" si="28"/>
        <v>0</v>
      </c>
      <c r="CC102" s="52"/>
      <c r="CD102" s="33"/>
      <c r="CE102" s="33"/>
      <c r="CF102" s="33"/>
      <c r="CG102" s="33"/>
      <c r="CH102" s="33"/>
      <c r="CI102" s="33"/>
      <c r="CJ102" s="33"/>
      <c r="CK102" s="33"/>
    </row>
    <row r="103" spans="1:89" s="34" customFormat="1" x14ac:dyDescent="0.2">
      <c r="A103" s="37"/>
      <c r="B103" s="525" t="s">
        <v>48</v>
      </c>
      <c r="C103" s="526"/>
      <c r="D103" s="526"/>
      <c r="E103" s="526"/>
      <c r="F103" s="526"/>
      <c r="G103" s="527"/>
      <c r="H103" s="266" t="s">
        <v>610</v>
      </c>
      <c r="I103" s="267" t="s">
        <v>47</v>
      </c>
      <c r="J103" s="130"/>
      <c r="K103" s="114"/>
      <c r="L103" s="130"/>
      <c r="M103" s="171"/>
      <c r="N103" s="130"/>
      <c r="O103" s="171"/>
      <c r="P103" s="130"/>
      <c r="Q103" s="185"/>
      <c r="R103" s="130"/>
      <c r="S103" s="208"/>
      <c r="T103" s="130"/>
      <c r="U103" s="208"/>
      <c r="V103" s="130"/>
      <c r="W103" s="208"/>
      <c r="X103" s="130"/>
      <c r="Y103" s="208"/>
      <c r="Z103" s="130"/>
      <c r="AA103" s="208"/>
      <c r="AB103" s="130"/>
      <c r="AC103" s="208"/>
      <c r="AD103" s="130"/>
      <c r="AE103" s="208"/>
      <c r="AF103" s="130"/>
      <c r="AG103" s="208"/>
      <c r="AH103" s="130"/>
      <c r="AI103" s="208"/>
      <c r="AJ103" s="130"/>
      <c r="AK103" s="208">
        <f>AK104</f>
        <v>0</v>
      </c>
      <c r="AL103" s="130"/>
      <c r="AM103" s="208">
        <f>AM104</f>
        <v>411358.2</v>
      </c>
      <c r="AN103" s="130">
        <f t="shared" si="2"/>
        <v>411358.2</v>
      </c>
      <c r="AO103" s="208">
        <f>AO104</f>
        <v>411358.2</v>
      </c>
      <c r="AP103" s="130">
        <f t="shared" si="2"/>
        <v>0</v>
      </c>
      <c r="AQ103" s="208">
        <f>AQ104</f>
        <v>411358.2</v>
      </c>
      <c r="AR103" s="130">
        <f t="shared" si="2"/>
        <v>0</v>
      </c>
      <c r="AS103" s="208">
        <f>AS104</f>
        <v>411358.2</v>
      </c>
      <c r="AT103" s="130">
        <f t="shared" si="2"/>
        <v>0</v>
      </c>
      <c r="AU103" s="208">
        <f>AU104</f>
        <v>411358.2</v>
      </c>
      <c r="AV103" s="130">
        <f t="shared" si="3"/>
        <v>0</v>
      </c>
      <c r="AW103" s="208">
        <f>AW104</f>
        <v>411358.2</v>
      </c>
      <c r="AX103" s="130">
        <f t="shared" si="3"/>
        <v>0</v>
      </c>
      <c r="AY103" s="208">
        <f>AY104</f>
        <v>0</v>
      </c>
      <c r="AZ103" s="130">
        <f t="shared" si="3"/>
        <v>-411358.2</v>
      </c>
      <c r="BA103" s="208">
        <f>BA104</f>
        <v>0</v>
      </c>
      <c r="BB103" s="130">
        <f t="shared" si="3"/>
        <v>0</v>
      </c>
      <c r="BC103" s="208">
        <f>BC104</f>
        <v>0</v>
      </c>
      <c r="BD103" s="130">
        <f t="shared" si="22"/>
        <v>0</v>
      </c>
      <c r="BE103" s="208">
        <f>BE104</f>
        <v>0</v>
      </c>
      <c r="BF103" s="130">
        <f t="shared" si="22"/>
        <v>0</v>
      </c>
      <c r="BG103" s="208">
        <f>BG104</f>
        <v>0</v>
      </c>
      <c r="BH103" s="130">
        <f t="shared" si="22"/>
        <v>0</v>
      </c>
      <c r="BI103" s="208">
        <f>BI104</f>
        <v>0</v>
      </c>
      <c r="BJ103" s="130">
        <f t="shared" si="22"/>
        <v>0</v>
      </c>
      <c r="BK103" s="208">
        <f>BK104</f>
        <v>0</v>
      </c>
      <c r="BL103" s="130">
        <f t="shared" si="22"/>
        <v>0</v>
      </c>
      <c r="BM103" s="208">
        <f>BM104</f>
        <v>0</v>
      </c>
      <c r="BN103" s="130">
        <f t="shared" si="31"/>
        <v>0</v>
      </c>
      <c r="BO103" s="208">
        <f>BO104</f>
        <v>0</v>
      </c>
      <c r="BP103" s="130">
        <f t="shared" si="31"/>
        <v>0</v>
      </c>
      <c r="BQ103" s="208">
        <f>BQ104</f>
        <v>0</v>
      </c>
      <c r="BR103" s="130">
        <f t="shared" si="31"/>
        <v>0</v>
      </c>
      <c r="BS103" s="208">
        <f>BS104</f>
        <v>0</v>
      </c>
      <c r="BT103" s="130">
        <f t="shared" si="24"/>
        <v>0</v>
      </c>
      <c r="BU103" s="208">
        <f>BU104</f>
        <v>0</v>
      </c>
      <c r="BV103" s="130">
        <f t="shared" si="25"/>
        <v>0</v>
      </c>
      <c r="BW103" s="208">
        <f>BW104</f>
        <v>0</v>
      </c>
      <c r="BX103" s="130">
        <f t="shared" si="26"/>
        <v>0</v>
      </c>
      <c r="BY103" s="208">
        <f>BY104</f>
        <v>0</v>
      </c>
      <c r="BZ103" s="130">
        <f t="shared" si="27"/>
        <v>0</v>
      </c>
      <c r="CA103" s="208">
        <f>CA104</f>
        <v>0</v>
      </c>
      <c r="CB103" s="130">
        <f t="shared" si="28"/>
        <v>0</v>
      </c>
      <c r="CC103" s="52"/>
      <c r="CD103" s="33"/>
      <c r="CE103" s="33"/>
      <c r="CF103" s="33"/>
      <c r="CG103" s="33"/>
      <c r="CH103" s="33"/>
      <c r="CI103" s="33"/>
      <c r="CJ103" s="33"/>
      <c r="CK103" s="33"/>
    </row>
    <row r="104" spans="1:89" s="49" customFormat="1" x14ac:dyDescent="0.2">
      <c r="A104" s="45"/>
      <c r="B104" s="532" t="s">
        <v>46</v>
      </c>
      <c r="C104" s="532"/>
      <c r="D104" s="532"/>
      <c r="E104" s="532"/>
      <c r="F104" s="532"/>
      <c r="G104" s="532"/>
      <c r="H104" s="256" t="s">
        <v>610</v>
      </c>
      <c r="I104" s="257" t="s">
        <v>44</v>
      </c>
      <c r="J104" s="103"/>
      <c r="K104" s="118"/>
      <c r="L104" s="103"/>
      <c r="M104" s="174"/>
      <c r="N104" s="103"/>
      <c r="O104" s="174"/>
      <c r="P104" s="103"/>
      <c r="Q104" s="183"/>
      <c r="R104" s="103"/>
      <c r="S104" s="204"/>
      <c r="T104" s="103"/>
      <c r="U104" s="204"/>
      <c r="V104" s="103"/>
      <c r="W104" s="204"/>
      <c r="X104" s="103"/>
      <c r="Y104" s="204"/>
      <c r="Z104" s="103"/>
      <c r="AA104" s="204"/>
      <c r="AB104" s="103"/>
      <c r="AC104" s="204"/>
      <c r="AD104" s="103"/>
      <c r="AE104" s="204"/>
      <c r="AF104" s="103"/>
      <c r="AG104" s="204"/>
      <c r="AH104" s="103"/>
      <c r="AI104" s="204"/>
      <c r="AJ104" s="103"/>
      <c r="AK104" s="204">
        <v>0</v>
      </c>
      <c r="AL104" s="103"/>
      <c r="AM104" s="248">
        <v>411358.2</v>
      </c>
      <c r="AN104" s="103">
        <f t="shared" si="2"/>
        <v>411358.2</v>
      </c>
      <c r="AO104" s="286">
        <v>411358.2</v>
      </c>
      <c r="AP104" s="103">
        <f t="shared" si="2"/>
        <v>0</v>
      </c>
      <c r="AQ104" s="286">
        <v>411358.2</v>
      </c>
      <c r="AR104" s="103">
        <f t="shared" si="2"/>
        <v>0</v>
      </c>
      <c r="AS104" s="286">
        <v>411358.2</v>
      </c>
      <c r="AT104" s="103">
        <f t="shared" si="2"/>
        <v>0</v>
      </c>
      <c r="AU104" s="305">
        <v>411358.2</v>
      </c>
      <c r="AV104" s="103">
        <f t="shared" si="3"/>
        <v>0</v>
      </c>
      <c r="AW104" s="318">
        <v>411358.2</v>
      </c>
      <c r="AX104" s="103">
        <f t="shared" si="3"/>
        <v>0</v>
      </c>
      <c r="AY104" s="322">
        <v>0</v>
      </c>
      <c r="AZ104" s="103">
        <f t="shared" si="3"/>
        <v>-411358.2</v>
      </c>
      <c r="BA104" s="322">
        <v>0</v>
      </c>
      <c r="BB104" s="103">
        <f t="shared" si="3"/>
        <v>0</v>
      </c>
      <c r="BC104" s="322">
        <v>0</v>
      </c>
      <c r="BD104" s="103">
        <f t="shared" si="22"/>
        <v>0</v>
      </c>
      <c r="BE104" s="322">
        <v>0</v>
      </c>
      <c r="BF104" s="103">
        <f t="shared" si="22"/>
        <v>0</v>
      </c>
      <c r="BG104" s="322">
        <v>0</v>
      </c>
      <c r="BH104" s="103">
        <f t="shared" si="22"/>
        <v>0</v>
      </c>
      <c r="BI104" s="322">
        <v>0</v>
      </c>
      <c r="BJ104" s="103">
        <f t="shared" si="22"/>
        <v>0</v>
      </c>
      <c r="BK104" s="322">
        <v>0</v>
      </c>
      <c r="BL104" s="103">
        <f t="shared" si="22"/>
        <v>0</v>
      </c>
      <c r="BM104" s="322">
        <v>0</v>
      </c>
      <c r="BN104" s="103">
        <f t="shared" si="31"/>
        <v>0</v>
      </c>
      <c r="BO104" s="322">
        <v>0</v>
      </c>
      <c r="BP104" s="103">
        <f t="shared" si="31"/>
        <v>0</v>
      </c>
      <c r="BQ104" s="322">
        <v>0</v>
      </c>
      <c r="BR104" s="103">
        <f t="shared" si="31"/>
        <v>0</v>
      </c>
      <c r="BS104" s="322">
        <v>0</v>
      </c>
      <c r="BT104" s="103">
        <f t="shared" si="24"/>
        <v>0</v>
      </c>
      <c r="BU104" s="322">
        <v>0</v>
      </c>
      <c r="BV104" s="103">
        <f t="shared" si="25"/>
        <v>0</v>
      </c>
      <c r="BW104" s="322">
        <v>0</v>
      </c>
      <c r="BX104" s="103">
        <f t="shared" si="26"/>
        <v>0</v>
      </c>
      <c r="BY104" s="322">
        <v>0</v>
      </c>
      <c r="BZ104" s="103">
        <f t="shared" si="27"/>
        <v>0</v>
      </c>
      <c r="CA104" s="322">
        <v>0</v>
      </c>
      <c r="CB104" s="103">
        <f t="shared" si="28"/>
        <v>0</v>
      </c>
      <c r="CC104" s="53"/>
      <c r="CD104" s="48"/>
      <c r="CE104" s="48"/>
      <c r="CF104" s="48"/>
      <c r="CG104" s="48"/>
      <c r="CH104" s="48"/>
      <c r="CI104" s="48"/>
      <c r="CJ104" s="48"/>
      <c r="CK104" s="48"/>
    </row>
    <row r="105" spans="1:89" s="34" customFormat="1" ht="25.5" customHeight="1" x14ac:dyDescent="0.2">
      <c r="A105" s="37"/>
      <c r="B105" s="531" t="s">
        <v>611</v>
      </c>
      <c r="C105" s="531"/>
      <c r="D105" s="531"/>
      <c r="E105" s="531"/>
      <c r="F105" s="531"/>
      <c r="G105" s="531"/>
      <c r="H105" s="245" t="s">
        <v>612</v>
      </c>
      <c r="I105" s="246" t="s">
        <v>5</v>
      </c>
      <c r="J105" s="130"/>
      <c r="K105" s="114"/>
      <c r="L105" s="130"/>
      <c r="M105" s="171"/>
      <c r="N105" s="130"/>
      <c r="O105" s="171"/>
      <c r="P105" s="130"/>
      <c r="Q105" s="185"/>
      <c r="R105" s="130"/>
      <c r="S105" s="208"/>
      <c r="T105" s="130"/>
      <c r="U105" s="208"/>
      <c r="V105" s="130"/>
      <c r="W105" s="208"/>
      <c r="X105" s="130"/>
      <c r="Y105" s="208"/>
      <c r="Z105" s="130"/>
      <c r="AA105" s="208"/>
      <c r="AB105" s="130"/>
      <c r="AC105" s="208"/>
      <c r="AD105" s="130"/>
      <c r="AE105" s="208"/>
      <c r="AF105" s="130"/>
      <c r="AG105" s="208"/>
      <c r="AH105" s="130"/>
      <c r="AI105" s="208"/>
      <c r="AJ105" s="130"/>
      <c r="AK105" s="208">
        <f>AK106</f>
        <v>0</v>
      </c>
      <c r="AL105" s="130"/>
      <c r="AM105" s="208">
        <f>AM106</f>
        <v>1319419</v>
      </c>
      <c r="AN105" s="130">
        <f t="shared" si="2"/>
        <v>1319419</v>
      </c>
      <c r="AO105" s="208">
        <f>AO106</f>
        <v>1319419</v>
      </c>
      <c r="AP105" s="130">
        <f t="shared" si="2"/>
        <v>0</v>
      </c>
      <c r="AQ105" s="208">
        <f>AQ106</f>
        <v>1319419</v>
      </c>
      <c r="AR105" s="130">
        <f t="shared" si="2"/>
        <v>0</v>
      </c>
      <c r="AS105" s="208">
        <f>AS106</f>
        <v>1319419</v>
      </c>
      <c r="AT105" s="130">
        <f t="shared" si="2"/>
        <v>0</v>
      </c>
      <c r="AU105" s="208">
        <f>AU106</f>
        <v>1319419</v>
      </c>
      <c r="AV105" s="130">
        <f t="shared" si="3"/>
        <v>0</v>
      </c>
      <c r="AW105" s="208">
        <f>AW106</f>
        <v>1319419</v>
      </c>
      <c r="AX105" s="130">
        <f t="shared" si="3"/>
        <v>0</v>
      </c>
      <c r="AY105" s="208">
        <f>AY106</f>
        <v>0</v>
      </c>
      <c r="AZ105" s="130">
        <f t="shared" si="3"/>
        <v>-1319419</v>
      </c>
      <c r="BA105" s="208">
        <f>BA106</f>
        <v>0</v>
      </c>
      <c r="BB105" s="130">
        <f t="shared" si="3"/>
        <v>0</v>
      </c>
      <c r="BC105" s="208">
        <f>BC106</f>
        <v>0</v>
      </c>
      <c r="BD105" s="130">
        <f t="shared" si="22"/>
        <v>0</v>
      </c>
      <c r="BE105" s="208">
        <f>BE106</f>
        <v>0</v>
      </c>
      <c r="BF105" s="130">
        <f t="shared" si="22"/>
        <v>0</v>
      </c>
      <c r="BG105" s="208">
        <f>BG106</f>
        <v>0</v>
      </c>
      <c r="BH105" s="130">
        <f t="shared" si="22"/>
        <v>0</v>
      </c>
      <c r="BI105" s="208">
        <f>BI106</f>
        <v>0</v>
      </c>
      <c r="BJ105" s="130">
        <f t="shared" si="22"/>
        <v>0</v>
      </c>
      <c r="BK105" s="208">
        <f>BK106</f>
        <v>0</v>
      </c>
      <c r="BL105" s="130">
        <f t="shared" si="22"/>
        <v>0</v>
      </c>
      <c r="BM105" s="208">
        <f>BM106</f>
        <v>0</v>
      </c>
      <c r="BN105" s="130">
        <f t="shared" si="31"/>
        <v>0</v>
      </c>
      <c r="BO105" s="208">
        <f>BO106</f>
        <v>0</v>
      </c>
      <c r="BP105" s="130">
        <f t="shared" si="31"/>
        <v>0</v>
      </c>
      <c r="BQ105" s="208">
        <f>BQ106</f>
        <v>0</v>
      </c>
      <c r="BR105" s="130">
        <f t="shared" si="31"/>
        <v>0</v>
      </c>
      <c r="BS105" s="208">
        <f>BS106</f>
        <v>0</v>
      </c>
      <c r="BT105" s="130">
        <f t="shared" si="24"/>
        <v>0</v>
      </c>
      <c r="BU105" s="208">
        <f>BU106</f>
        <v>0</v>
      </c>
      <c r="BV105" s="130">
        <f t="shared" si="25"/>
        <v>0</v>
      </c>
      <c r="BW105" s="208">
        <f>BW106</f>
        <v>0</v>
      </c>
      <c r="BX105" s="130">
        <f t="shared" si="26"/>
        <v>0</v>
      </c>
      <c r="BY105" s="208">
        <f>BY106</f>
        <v>0</v>
      </c>
      <c r="BZ105" s="130">
        <f t="shared" si="27"/>
        <v>0</v>
      </c>
      <c r="CA105" s="208">
        <f>CA106</f>
        <v>0</v>
      </c>
      <c r="CB105" s="130">
        <f t="shared" si="28"/>
        <v>0</v>
      </c>
      <c r="CC105" s="52"/>
      <c r="CD105" s="33"/>
      <c r="CE105" s="33"/>
      <c r="CF105" s="33"/>
      <c r="CG105" s="33"/>
      <c r="CH105" s="33"/>
      <c r="CI105" s="33"/>
      <c r="CJ105" s="33"/>
      <c r="CK105" s="33"/>
    </row>
    <row r="106" spans="1:89" s="34" customFormat="1" x14ac:dyDescent="0.2">
      <c r="A106" s="37"/>
      <c r="B106" s="525" t="s">
        <v>48</v>
      </c>
      <c r="C106" s="526"/>
      <c r="D106" s="526"/>
      <c r="E106" s="526"/>
      <c r="F106" s="526"/>
      <c r="G106" s="527"/>
      <c r="H106" s="266" t="s">
        <v>612</v>
      </c>
      <c r="I106" s="267" t="s">
        <v>47</v>
      </c>
      <c r="J106" s="130"/>
      <c r="K106" s="114"/>
      <c r="L106" s="130"/>
      <c r="M106" s="171"/>
      <c r="N106" s="130"/>
      <c r="O106" s="171"/>
      <c r="P106" s="130"/>
      <c r="Q106" s="185"/>
      <c r="R106" s="130"/>
      <c r="S106" s="208"/>
      <c r="T106" s="130"/>
      <c r="U106" s="208"/>
      <c r="V106" s="130"/>
      <c r="W106" s="208"/>
      <c r="X106" s="130"/>
      <c r="Y106" s="208"/>
      <c r="Z106" s="130"/>
      <c r="AA106" s="208"/>
      <c r="AB106" s="130"/>
      <c r="AC106" s="208"/>
      <c r="AD106" s="130"/>
      <c r="AE106" s="208"/>
      <c r="AF106" s="130"/>
      <c r="AG106" s="208"/>
      <c r="AH106" s="130"/>
      <c r="AI106" s="208"/>
      <c r="AJ106" s="130"/>
      <c r="AK106" s="208">
        <f>AK107</f>
        <v>0</v>
      </c>
      <c r="AL106" s="130"/>
      <c r="AM106" s="208">
        <f>AM107</f>
        <v>1319419</v>
      </c>
      <c r="AN106" s="130">
        <f t="shared" si="2"/>
        <v>1319419</v>
      </c>
      <c r="AO106" s="208">
        <f>AO107</f>
        <v>1319419</v>
      </c>
      <c r="AP106" s="130">
        <f t="shared" si="2"/>
        <v>0</v>
      </c>
      <c r="AQ106" s="208">
        <f>AQ107</f>
        <v>1319419</v>
      </c>
      <c r="AR106" s="130">
        <f t="shared" si="2"/>
        <v>0</v>
      </c>
      <c r="AS106" s="208">
        <f>AS107</f>
        <v>1319419</v>
      </c>
      <c r="AT106" s="130">
        <f t="shared" si="2"/>
        <v>0</v>
      </c>
      <c r="AU106" s="208">
        <f>AU107</f>
        <v>1319419</v>
      </c>
      <c r="AV106" s="130">
        <f t="shared" si="3"/>
        <v>0</v>
      </c>
      <c r="AW106" s="208">
        <f>AW107</f>
        <v>1319419</v>
      </c>
      <c r="AX106" s="130">
        <f t="shared" si="3"/>
        <v>0</v>
      </c>
      <c r="AY106" s="208">
        <f>AY107</f>
        <v>0</v>
      </c>
      <c r="AZ106" s="130">
        <f t="shared" si="3"/>
        <v>-1319419</v>
      </c>
      <c r="BA106" s="208">
        <f>BA107</f>
        <v>0</v>
      </c>
      <c r="BB106" s="130">
        <f t="shared" si="3"/>
        <v>0</v>
      </c>
      <c r="BC106" s="208">
        <f>BC107</f>
        <v>0</v>
      </c>
      <c r="BD106" s="130">
        <f t="shared" si="22"/>
        <v>0</v>
      </c>
      <c r="BE106" s="208">
        <f>BE107</f>
        <v>0</v>
      </c>
      <c r="BF106" s="130">
        <f t="shared" si="22"/>
        <v>0</v>
      </c>
      <c r="BG106" s="208">
        <f>BG107</f>
        <v>0</v>
      </c>
      <c r="BH106" s="130">
        <f t="shared" si="22"/>
        <v>0</v>
      </c>
      <c r="BI106" s="208">
        <f>BI107</f>
        <v>0</v>
      </c>
      <c r="BJ106" s="130">
        <f t="shared" si="22"/>
        <v>0</v>
      </c>
      <c r="BK106" s="208">
        <f>BK107</f>
        <v>0</v>
      </c>
      <c r="BL106" s="130">
        <f t="shared" si="22"/>
        <v>0</v>
      </c>
      <c r="BM106" s="208">
        <f>BM107</f>
        <v>0</v>
      </c>
      <c r="BN106" s="130">
        <f t="shared" si="31"/>
        <v>0</v>
      </c>
      <c r="BO106" s="208">
        <f>BO107</f>
        <v>0</v>
      </c>
      <c r="BP106" s="130">
        <f t="shared" si="31"/>
        <v>0</v>
      </c>
      <c r="BQ106" s="208">
        <f>BQ107</f>
        <v>0</v>
      </c>
      <c r="BR106" s="130">
        <f t="shared" si="31"/>
        <v>0</v>
      </c>
      <c r="BS106" s="208">
        <f>BS107</f>
        <v>0</v>
      </c>
      <c r="BT106" s="130">
        <f t="shared" si="24"/>
        <v>0</v>
      </c>
      <c r="BU106" s="208">
        <f>BU107</f>
        <v>0</v>
      </c>
      <c r="BV106" s="130">
        <f t="shared" si="25"/>
        <v>0</v>
      </c>
      <c r="BW106" s="208">
        <f>BW107</f>
        <v>0</v>
      </c>
      <c r="BX106" s="130">
        <f t="shared" si="26"/>
        <v>0</v>
      </c>
      <c r="BY106" s="208">
        <f>BY107</f>
        <v>0</v>
      </c>
      <c r="BZ106" s="130">
        <f t="shared" si="27"/>
        <v>0</v>
      </c>
      <c r="CA106" s="208">
        <f>CA107</f>
        <v>0</v>
      </c>
      <c r="CB106" s="130">
        <f t="shared" si="28"/>
        <v>0</v>
      </c>
      <c r="CC106" s="52"/>
      <c r="CD106" s="33"/>
      <c r="CE106" s="33"/>
      <c r="CF106" s="33"/>
      <c r="CG106" s="33"/>
      <c r="CH106" s="33"/>
      <c r="CI106" s="33"/>
      <c r="CJ106" s="33"/>
      <c r="CK106" s="33"/>
    </row>
    <row r="107" spans="1:89" s="49" customFormat="1" x14ac:dyDescent="0.2">
      <c r="A107" s="45"/>
      <c r="B107" s="532" t="s">
        <v>46</v>
      </c>
      <c r="C107" s="532"/>
      <c r="D107" s="532"/>
      <c r="E107" s="532"/>
      <c r="F107" s="532"/>
      <c r="G107" s="532"/>
      <c r="H107" s="256" t="s">
        <v>612</v>
      </c>
      <c r="I107" s="257" t="s">
        <v>44</v>
      </c>
      <c r="J107" s="103"/>
      <c r="K107" s="118"/>
      <c r="L107" s="103"/>
      <c r="M107" s="174"/>
      <c r="N107" s="103"/>
      <c r="O107" s="174"/>
      <c r="P107" s="103"/>
      <c r="Q107" s="183"/>
      <c r="R107" s="103"/>
      <c r="S107" s="204"/>
      <c r="T107" s="103"/>
      <c r="U107" s="204"/>
      <c r="V107" s="103"/>
      <c r="W107" s="204"/>
      <c r="X107" s="103"/>
      <c r="Y107" s="204"/>
      <c r="Z107" s="103"/>
      <c r="AA107" s="204"/>
      <c r="AB107" s="103"/>
      <c r="AC107" s="204"/>
      <c r="AD107" s="103"/>
      <c r="AE107" s="204"/>
      <c r="AF107" s="103"/>
      <c r="AG107" s="204"/>
      <c r="AH107" s="103"/>
      <c r="AI107" s="204"/>
      <c r="AJ107" s="103"/>
      <c r="AK107" s="204">
        <v>0</v>
      </c>
      <c r="AL107" s="103"/>
      <c r="AM107" s="248">
        <v>1319419</v>
      </c>
      <c r="AN107" s="103">
        <f t="shared" si="2"/>
        <v>1319419</v>
      </c>
      <c r="AO107" s="286">
        <v>1319419</v>
      </c>
      <c r="AP107" s="103">
        <f t="shared" si="2"/>
        <v>0</v>
      </c>
      <c r="AQ107" s="286">
        <v>1319419</v>
      </c>
      <c r="AR107" s="103">
        <f t="shared" si="2"/>
        <v>0</v>
      </c>
      <c r="AS107" s="286">
        <v>1319419</v>
      </c>
      <c r="AT107" s="103">
        <f t="shared" si="2"/>
        <v>0</v>
      </c>
      <c r="AU107" s="305">
        <v>1319419</v>
      </c>
      <c r="AV107" s="103">
        <f t="shared" si="3"/>
        <v>0</v>
      </c>
      <c r="AW107" s="318">
        <v>1319419</v>
      </c>
      <c r="AX107" s="103">
        <f t="shared" si="3"/>
        <v>0</v>
      </c>
      <c r="AY107" s="322">
        <v>0</v>
      </c>
      <c r="AZ107" s="103">
        <f t="shared" si="3"/>
        <v>-1319419</v>
      </c>
      <c r="BA107" s="322">
        <v>0</v>
      </c>
      <c r="BB107" s="103">
        <f t="shared" si="3"/>
        <v>0</v>
      </c>
      <c r="BC107" s="322">
        <v>0</v>
      </c>
      <c r="BD107" s="103">
        <f t="shared" si="22"/>
        <v>0</v>
      </c>
      <c r="BE107" s="322">
        <v>0</v>
      </c>
      <c r="BF107" s="103">
        <f t="shared" si="22"/>
        <v>0</v>
      </c>
      <c r="BG107" s="322">
        <v>0</v>
      </c>
      <c r="BH107" s="103">
        <f t="shared" si="22"/>
        <v>0</v>
      </c>
      <c r="BI107" s="322">
        <v>0</v>
      </c>
      <c r="BJ107" s="103">
        <f t="shared" si="22"/>
        <v>0</v>
      </c>
      <c r="BK107" s="322">
        <v>0</v>
      </c>
      <c r="BL107" s="103">
        <f t="shared" si="22"/>
        <v>0</v>
      </c>
      <c r="BM107" s="322">
        <v>0</v>
      </c>
      <c r="BN107" s="103">
        <f t="shared" si="31"/>
        <v>0</v>
      </c>
      <c r="BO107" s="322">
        <v>0</v>
      </c>
      <c r="BP107" s="103">
        <f t="shared" si="31"/>
        <v>0</v>
      </c>
      <c r="BQ107" s="322">
        <v>0</v>
      </c>
      <c r="BR107" s="103">
        <f t="shared" si="31"/>
        <v>0</v>
      </c>
      <c r="BS107" s="322">
        <v>0</v>
      </c>
      <c r="BT107" s="103">
        <f t="shared" si="24"/>
        <v>0</v>
      </c>
      <c r="BU107" s="322">
        <v>0</v>
      </c>
      <c r="BV107" s="103">
        <f t="shared" si="25"/>
        <v>0</v>
      </c>
      <c r="BW107" s="322">
        <v>0</v>
      </c>
      <c r="BX107" s="103">
        <f t="shared" si="26"/>
        <v>0</v>
      </c>
      <c r="BY107" s="322">
        <v>0</v>
      </c>
      <c r="BZ107" s="103">
        <f t="shared" si="27"/>
        <v>0</v>
      </c>
      <c r="CA107" s="322">
        <v>0</v>
      </c>
      <c r="CB107" s="103">
        <f t="shared" si="28"/>
        <v>0</v>
      </c>
      <c r="CC107" s="53"/>
      <c r="CD107" s="48"/>
      <c r="CE107" s="48"/>
      <c r="CF107" s="48"/>
      <c r="CG107" s="48"/>
      <c r="CH107" s="48"/>
      <c r="CI107" s="48"/>
      <c r="CJ107" s="48"/>
      <c r="CK107" s="48"/>
    </row>
    <row r="108" spans="1:89" s="34" customFormat="1" ht="25.5" customHeight="1" x14ac:dyDescent="0.2">
      <c r="A108" s="37"/>
      <c r="B108" s="531" t="s">
        <v>613</v>
      </c>
      <c r="C108" s="531"/>
      <c r="D108" s="531"/>
      <c r="E108" s="531"/>
      <c r="F108" s="531"/>
      <c r="G108" s="531"/>
      <c r="H108" s="245" t="s">
        <v>614</v>
      </c>
      <c r="I108" s="246" t="s">
        <v>5</v>
      </c>
      <c r="J108" s="130"/>
      <c r="K108" s="114"/>
      <c r="L108" s="130"/>
      <c r="M108" s="171"/>
      <c r="N108" s="130"/>
      <c r="O108" s="171"/>
      <c r="P108" s="130"/>
      <c r="Q108" s="185"/>
      <c r="R108" s="130"/>
      <c r="S108" s="208"/>
      <c r="T108" s="130"/>
      <c r="U108" s="208"/>
      <c r="V108" s="130"/>
      <c r="W108" s="208"/>
      <c r="X108" s="130"/>
      <c r="Y108" s="208"/>
      <c r="Z108" s="130"/>
      <c r="AA108" s="208"/>
      <c r="AB108" s="130"/>
      <c r="AC108" s="208"/>
      <c r="AD108" s="130"/>
      <c r="AE108" s="208"/>
      <c r="AF108" s="130"/>
      <c r="AG108" s="208"/>
      <c r="AH108" s="130"/>
      <c r="AI108" s="208"/>
      <c r="AJ108" s="130"/>
      <c r="AK108" s="208">
        <f>AK109</f>
        <v>0</v>
      </c>
      <c r="AL108" s="130"/>
      <c r="AM108" s="208">
        <f>AM109</f>
        <v>3811687</v>
      </c>
      <c r="AN108" s="130">
        <f t="shared" si="2"/>
        <v>3811687</v>
      </c>
      <c r="AO108" s="208">
        <f>AO109</f>
        <v>3811687</v>
      </c>
      <c r="AP108" s="130">
        <f t="shared" si="2"/>
        <v>0</v>
      </c>
      <c r="AQ108" s="208">
        <f>AQ109</f>
        <v>3811687</v>
      </c>
      <c r="AR108" s="130">
        <f t="shared" si="2"/>
        <v>0</v>
      </c>
      <c r="AS108" s="208">
        <f>AS109</f>
        <v>3811687</v>
      </c>
      <c r="AT108" s="130">
        <f t="shared" si="2"/>
        <v>0</v>
      </c>
      <c r="AU108" s="208">
        <f>AU109</f>
        <v>3811687</v>
      </c>
      <c r="AV108" s="130">
        <f t="shared" si="3"/>
        <v>0</v>
      </c>
      <c r="AW108" s="208">
        <f>AW109</f>
        <v>3811687</v>
      </c>
      <c r="AX108" s="130">
        <f t="shared" si="3"/>
        <v>0</v>
      </c>
      <c r="AY108" s="208">
        <f>AY109</f>
        <v>0</v>
      </c>
      <c r="AZ108" s="130">
        <f t="shared" si="3"/>
        <v>-3811687</v>
      </c>
      <c r="BA108" s="208">
        <f>BA109</f>
        <v>0</v>
      </c>
      <c r="BB108" s="130">
        <f t="shared" si="3"/>
        <v>0</v>
      </c>
      <c r="BC108" s="208">
        <f>BC109</f>
        <v>0</v>
      </c>
      <c r="BD108" s="130">
        <f t="shared" si="22"/>
        <v>0</v>
      </c>
      <c r="BE108" s="208">
        <f>BE109</f>
        <v>0</v>
      </c>
      <c r="BF108" s="130">
        <f t="shared" si="22"/>
        <v>0</v>
      </c>
      <c r="BG108" s="208">
        <f>BG109</f>
        <v>0</v>
      </c>
      <c r="BH108" s="130">
        <f t="shared" si="22"/>
        <v>0</v>
      </c>
      <c r="BI108" s="208">
        <f>BI109</f>
        <v>0</v>
      </c>
      <c r="BJ108" s="130">
        <f t="shared" si="22"/>
        <v>0</v>
      </c>
      <c r="BK108" s="208">
        <f>BK109</f>
        <v>0</v>
      </c>
      <c r="BL108" s="130">
        <f t="shared" si="22"/>
        <v>0</v>
      </c>
      <c r="BM108" s="208">
        <f>BM109</f>
        <v>0</v>
      </c>
      <c r="BN108" s="130">
        <f t="shared" si="31"/>
        <v>0</v>
      </c>
      <c r="BO108" s="208">
        <f>BO109</f>
        <v>0</v>
      </c>
      <c r="BP108" s="130">
        <f t="shared" si="31"/>
        <v>0</v>
      </c>
      <c r="BQ108" s="208">
        <f>BQ109</f>
        <v>0</v>
      </c>
      <c r="BR108" s="130">
        <f t="shared" si="31"/>
        <v>0</v>
      </c>
      <c r="BS108" s="208">
        <f>BS109</f>
        <v>0</v>
      </c>
      <c r="BT108" s="130">
        <f t="shared" si="24"/>
        <v>0</v>
      </c>
      <c r="BU108" s="208">
        <f>BU109</f>
        <v>0</v>
      </c>
      <c r="BV108" s="130">
        <f t="shared" si="25"/>
        <v>0</v>
      </c>
      <c r="BW108" s="208">
        <f>BW109</f>
        <v>0</v>
      </c>
      <c r="BX108" s="130">
        <f t="shared" si="26"/>
        <v>0</v>
      </c>
      <c r="BY108" s="208">
        <f>BY109</f>
        <v>0</v>
      </c>
      <c r="BZ108" s="130">
        <f t="shared" si="27"/>
        <v>0</v>
      </c>
      <c r="CA108" s="208">
        <f>CA109</f>
        <v>0</v>
      </c>
      <c r="CB108" s="130">
        <f t="shared" si="28"/>
        <v>0</v>
      </c>
      <c r="CC108" s="52"/>
      <c r="CD108" s="33"/>
      <c r="CE108" s="33"/>
      <c r="CF108" s="33"/>
      <c r="CG108" s="33"/>
      <c r="CH108" s="33"/>
      <c r="CI108" s="33"/>
      <c r="CJ108" s="33"/>
      <c r="CK108" s="33"/>
    </row>
    <row r="109" spans="1:89" s="34" customFormat="1" x14ac:dyDescent="0.2">
      <c r="A109" s="37"/>
      <c r="B109" s="525" t="s">
        <v>48</v>
      </c>
      <c r="C109" s="526"/>
      <c r="D109" s="526"/>
      <c r="E109" s="526"/>
      <c r="F109" s="526"/>
      <c r="G109" s="527"/>
      <c r="H109" s="266" t="s">
        <v>614</v>
      </c>
      <c r="I109" s="267" t="s">
        <v>47</v>
      </c>
      <c r="J109" s="130"/>
      <c r="K109" s="114"/>
      <c r="L109" s="130"/>
      <c r="M109" s="171"/>
      <c r="N109" s="130"/>
      <c r="O109" s="171"/>
      <c r="P109" s="130"/>
      <c r="Q109" s="185"/>
      <c r="R109" s="130"/>
      <c r="S109" s="208"/>
      <c r="T109" s="130"/>
      <c r="U109" s="208"/>
      <c r="V109" s="130"/>
      <c r="W109" s="208"/>
      <c r="X109" s="130"/>
      <c r="Y109" s="208"/>
      <c r="Z109" s="130"/>
      <c r="AA109" s="208"/>
      <c r="AB109" s="130"/>
      <c r="AC109" s="208"/>
      <c r="AD109" s="130"/>
      <c r="AE109" s="208"/>
      <c r="AF109" s="130"/>
      <c r="AG109" s="208"/>
      <c r="AH109" s="130"/>
      <c r="AI109" s="208"/>
      <c r="AJ109" s="130"/>
      <c r="AK109" s="208">
        <f>AK110</f>
        <v>0</v>
      </c>
      <c r="AL109" s="130"/>
      <c r="AM109" s="208">
        <f>AM110</f>
        <v>3811687</v>
      </c>
      <c r="AN109" s="130">
        <f t="shared" si="2"/>
        <v>3811687</v>
      </c>
      <c r="AO109" s="208">
        <f>AO110</f>
        <v>3811687</v>
      </c>
      <c r="AP109" s="130">
        <f t="shared" si="2"/>
        <v>0</v>
      </c>
      <c r="AQ109" s="208">
        <f>AQ110</f>
        <v>3811687</v>
      </c>
      <c r="AR109" s="130">
        <f t="shared" si="2"/>
        <v>0</v>
      </c>
      <c r="AS109" s="208">
        <f>AS110</f>
        <v>3811687</v>
      </c>
      <c r="AT109" s="130">
        <f t="shared" si="2"/>
        <v>0</v>
      </c>
      <c r="AU109" s="208">
        <f>AU110</f>
        <v>3811687</v>
      </c>
      <c r="AV109" s="130">
        <f t="shared" si="3"/>
        <v>0</v>
      </c>
      <c r="AW109" s="208">
        <f>AW110</f>
        <v>3811687</v>
      </c>
      <c r="AX109" s="130">
        <f t="shared" si="3"/>
        <v>0</v>
      </c>
      <c r="AY109" s="208">
        <f>AY110</f>
        <v>0</v>
      </c>
      <c r="AZ109" s="130">
        <f t="shared" si="3"/>
        <v>-3811687</v>
      </c>
      <c r="BA109" s="208">
        <f>BA110</f>
        <v>0</v>
      </c>
      <c r="BB109" s="130">
        <f t="shared" si="3"/>
        <v>0</v>
      </c>
      <c r="BC109" s="208">
        <f>BC110</f>
        <v>0</v>
      </c>
      <c r="BD109" s="130">
        <f t="shared" si="22"/>
        <v>0</v>
      </c>
      <c r="BE109" s="208">
        <f>BE110</f>
        <v>0</v>
      </c>
      <c r="BF109" s="130">
        <f t="shared" si="22"/>
        <v>0</v>
      </c>
      <c r="BG109" s="208">
        <f>BG110</f>
        <v>0</v>
      </c>
      <c r="BH109" s="130">
        <f t="shared" si="22"/>
        <v>0</v>
      </c>
      <c r="BI109" s="208">
        <f>BI110</f>
        <v>0</v>
      </c>
      <c r="BJ109" s="130">
        <f t="shared" si="22"/>
        <v>0</v>
      </c>
      <c r="BK109" s="208">
        <f>BK110</f>
        <v>0</v>
      </c>
      <c r="BL109" s="130">
        <f t="shared" si="22"/>
        <v>0</v>
      </c>
      <c r="BM109" s="208">
        <f>BM110</f>
        <v>0</v>
      </c>
      <c r="BN109" s="130">
        <f t="shared" si="31"/>
        <v>0</v>
      </c>
      <c r="BO109" s="208">
        <f>BO110</f>
        <v>0</v>
      </c>
      <c r="BP109" s="130">
        <f t="shared" si="31"/>
        <v>0</v>
      </c>
      <c r="BQ109" s="208">
        <f>BQ110</f>
        <v>0</v>
      </c>
      <c r="BR109" s="130">
        <f t="shared" si="31"/>
        <v>0</v>
      </c>
      <c r="BS109" s="208">
        <f>BS110</f>
        <v>0</v>
      </c>
      <c r="BT109" s="130">
        <f t="shared" si="24"/>
        <v>0</v>
      </c>
      <c r="BU109" s="208">
        <f>BU110</f>
        <v>0</v>
      </c>
      <c r="BV109" s="130">
        <f t="shared" si="25"/>
        <v>0</v>
      </c>
      <c r="BW109" s="208">
        <f>BW110</f>
        <v>0</v>
      </c>
      <c r="BX109" s="130">
        <f t="shared" si="26"/>
        <v>0</v>
      </c>
      <c r="BY109" s="208">
        <f>BY110</f>
        <v>0</v>
      </c>
      <c r="BZ109" s="130">
        <f t="shared" si="27"/>
        <v>0</v>
      </c>
      <c r="CA109" s="208">
        <f>CA110</f>
        <v>0</v>
      </c>
      <c r="CB109" s="130">
        <f t="shared" si="28"/>
        <v>0</v>
      </c>
      <c r="CC109" s="52"/>
      <c r="CD109" s="33"/>
      <c r="CE109" s="33"/>
      <c r="CF109" s="33"/>
      <c r="CG109" s="33"/>
      <c r="CH109" s="33"/>
      <c r="CI109" s="33"/>
      <c r="CJ109" s="33"/>
      <c r="CK109" s="33"/>
    </row>
    <row r="110" spans="1:89" s="49" customFormat="1" x14ac:dyDescent="0.2">
      <c r="A110" s="45"/>
      <c r="B110" s="532" t="s">
        <v>46</v>
      </c>
      <c r="C110" s="532"/>
      <c r="D110" s="532"/>
      <c r="E110" s="532"/>
      <c r="F110" s="532"/>
      <c r="G110" s="532"/>
      <c r="H110" s="256" t="s">
        <v>614</v>
      </c>
      <c r="I110" s="257" t="s">
        <v>44</v>
      </c>
      <c r="J110" s="103"/>
      <c r="K110" s="118"/>
      <c r="L110" s="103"/>
      <c r="M110" s="174"/>
      <c r="N110" s="103"/>
      <c r="O110" s="174"/>
      <c r="P110" s="103"/>
      <c r="Q110" s="183"/>
      <c r="R110" s="103"/>
      <c r="S110" s="204"/>
      <c r="T110" s="103"/>
      <c r="U110" s="204"/>
      <c r="V110" s="103"/>
      <c r="W110" s="204"/>
      <c r="X110" s="103"/>
      <c r="Y110" s="204"/>
      <c r="Z110" s="103"/>
      <c r="AA110" s="204"/>
      <c r="AB110" s="103"/>
      <c r="AC110" s="204"/>
      <c r="AD110" s="103"/>
      <c r="AE110" s="204"/>
      <c r="AF110" s="103"/>
      <c r="AG110" s="204"/>
      <c r="AH110" s="103"/>
      <c r="AI110" s="204"/>
      <c r="AJ110" s="103"/>
      <c r="AK110" s="204">
        <v>0</v>
      </c>
      <c r="AL110" s="103"/>
      <c r="AM110" s="248">
        <v>3811687</v>
      </c>
      <c r="AN110" s="103">
        <f t="shared" si="2"/>
        <v>3811687</v>
      </c>
      <c r="AO110" s="286">
        <v>3811687</v>
      </c>
      <c r="AP110" s="103">
        <f t="shared" si="2"/>
        <v>0</v>
      </c>
      <c r="AQ110" s="286">
        <v>3811687</v>
      </c>
      <c r="AR110" s="103">
        <f t="shared" si="2"/>
        <v>0</v>
      </c>
      <c r="AS110" s="286">
        <v>3811687</v>
      </c>
      <c r="AT110" s="103">
        <f t="shared" si="2"/>
        <v>0</v>
      </c>
      <c r="AU110" s="305">
        <v>3811687</v>
      </c>
      <c r="AV110" s="103">
        <f t="shared" si="3"/>
        <v>0</v>
      </c>
      <c r="AW110" s="318">
        <v>3811687</v>
      </c>
      <c r="AX110" s="103">
        <f t="shared" si="3"/>
        <v>0</v>
      </c>
      <c r="AY110" s="322">
        <v>0</v>
      </c>
      <c r="AZ110" s="103">
        <f t="shared" si="3"/>
        <v>-3811687</v>
      </c>
      <c r="BA110" s="322">
        <v>0</v>
      </c>
      <c r="BB110" s="103">
        <f t="shared" si="3"/>
        <v>0</v>
      </c>
      <c r="BC110" s="322">
        <v>0</v>
      </c>
      <c r="BD110" s="103">
        <f t="shared" si="22"/>
        <v>0</v>
      </c>
      <c r="BE110" s="322">
        <v>0</v>
      </c>
      <c r="BF110" s="103">
        <f t="shared" si="22"/>
        <v>0</v>
      </c>
      <c r="BG110" s="322">
        <v>0</v>
      </c>
      <c r="BH110" s="103">
        <f t="shared" si="22"/>
        <v>0</v>
      </c>
      <c r="BI110" s="322">
        <v>0</v>
      </c>
      <c r="BJ110" s="103">
        <f t="shared" si="22"/>
        <v>0</v>
      </c>
      <c r="BK110" s="322">
        <v>0</v>
      </c>
      <c r="BL110" s="103">
        <f t="shared" si="22"/>
        <v>0</v>
      </c>
      <c r="BM110" s="322">
        <v>0</v>
      </c>
      <c r="BN110" s="103">
        <f t="shared" si="31"/>
        <v>0</v>
      </c>
      <c r="BO110" s="322">
        <v>0</v>
      </c>
      <c r="BP110" s="103">
        <f t="shared" si="31"/>
        <v>0</v>
      </c>
      <c r="BQ110" s="322">
        <v>0</v>
      </c>
      <c r="BR110" s="103">
        <f t="shared" si="31"/>
        <v>0</v>
      </c>
      <c r="BS110" s="322">
        <v>0</v>
      </c>
      <c r="BT110" s="103">
        <f t="shared" si="24"/>
        <v>0</v>
      </c>
      <c r="BU110" s="322">
        <v>0</v>
      </c>
      <c r="BV110" s="103">
        <f t="shared" si="25"/>
        <v>0</v>
      </c>
      <c r="BW110" s="322">
        <v>0</v>
      </c>
      <c r="BX110" s="103">
        <f t="shared" si="26"/>
        <v>0</v>
      </c>
      <c r="BY110" s="322">
        <v>0</v>
      </c>
      <c r="BZ110" s="103">
        <f t="shared" si="27"/>
        <v>0</v>
      </c>
      <c r="CA110" s="322">
        <v>0</v>
      </c>
      <c r="CB110" s="103">
        <f t="shared" si="28"/>
        <v>0</v>
      </c>
      <c r="CC110" s="53"/>
      <c r="CD110" s="48"/>
      <c r="CE110" s="48"/>
      <c r="CF110" s="48"/>
      <c r="CG110" s="48"/>
      <c r="CH110" s="48"/>
      <c r="CI110" s="48"/>
      <c r="CJ110" s="48"/>
      <c r="CK110" s="48"/>
    </row>
    <row r="111" spans="1:89" s="34" customFormat="1" ht="24.75" customHeight="1" x14ac:dyDescent="0.2">
      <c r="A111" s="37"/>
      <c r="B111" s="531" t="s">
        <v>246</v>
      </c>
      <c r="C111" s="531"/>
      <c r="D111" s="531"/>
      <c r="E111" s="531"/>
      <c r="F111" s="531"/>
      <c r="G111" s="531"/>
      <c r="H111" s="245" t="s">
        <v>615</v>
      </c>
      <c r="I111" s="246" t="s">
        <v>5</v>
      </c>
      <c r="J111" s="130"/>
      <c r="K111" s="114"/>
      <c r="L111" s="130"/>
      <c r="M111" s="171"/>
      <c r="N111" s="130"/>
      <c r="O111" s="171"/>
      <c r="P111" s="130"/>
      <c r="Q111" s="185"/>
      <c r="R111" s="130"/>
      <c r="S111" s="208"/>
      <c r="T111" s="130"/>
      <c r="U111" s="208"/>
      <c r="V111" s="130"/>
      <c r="W111" s="208"/>
      <c r="X111" s="130"/>
      <c r="Y111" s="208"/>
      <c r="Z111" s="130"/>
      <c r="AA111" s="208"/>
      <c r="AB111" s="130"/>
      <c r="AC111" s="208"/>
      <c r="AD111" s="130"/>
      <c r="AE111" s="208"/>
      <c r="AF111" s="130"/>
      <c r="AG111" s="208"/>
      <c r="AH111" s="130"/>
      <c r="AI111" s="208"/>
      <c r="AJ111" s="130"/>
      <c r="AK111" s="208">
        <f>AK112</f>
        <v>0</v>
      </c>
      <c r="AL111" s="130"/>
      <c r="AM111" s="208">
        <f>AM112</f>
        <v>107000</v>
      </c>
      <c r="AN111" s="130">
        <f t="shared" si="2"/>
        <v>107000</v>
      </c>
      <c r="AO111" s="208">
        <f>AO112</f>
        <v>107000</v>
      </c>
      <c r="AP111" s="130">
        <f t="shared" si="2"/>
        <v>0</v>
      </c>
      <c r="AQ111" s="208">
        <f>AQ112</f>
        <v>257000</v>
      </c>
      <c r="AR111" s="130">
        <f t="shared" si="2"/>
        <v>150000</v>
      </c>
      <c r="AS111" s="208">
        <f>AS112</f>
        <v>257000</v>
      </c>
      <c r="AT111" s="130">
        <f t="shared" si="2"/>
        <v>0</v>
      </c>
      <c r="AU111" s="208">
        <f>AU112</f>
        <v>257000</v>
      </c>
      <c r="AV111" s="130">
        <f t="shared" si="3"/>
        <v>0</v>
      </c>
      <c r="AW111" s="208">
        <f>AW112</f>
        <v>257000</v>
      </c>
      <c r="AX111" s="130">
        <f t="shared" si="3"/>
        <v>0</v>
      </c>
      <c r="AY111" s="208">
        <f>AY112</f>
        <v>0</v>
      </c>
      <c r="AZ111" s="130">
        <f t="shared" si="3"/>
        <v>-257000</v>
      </c>
      <c r="BA111" s="208">
        <f>BA112</f>
        <v>0</v>
      </c>
      <c r="BB111" s="130">
        <f t="shared" si="3"/>
        <v>0</v>
      </c>
      <c r="BC111" s="208">
        <f>BC112</f>
        <v>0</v>
      </c>
      <c r="BD111" s="130">
        <f t="shared" si="22"/>
        <v>0</v>
      </c>
      <c r="BE111" s="208">
        <f>BE112</f>
        <v>0</v>
      </c>
      <c r="BF111" s="130">
        <f t="shared" si="22"/>
        <v>0</v>
      </c>
      <c r="BG111" s="208">
        <f>BG112</f>
        <v>0</v>
      </c>
      <c r="BH111" s="130">
        <f t="shared" si="22"/>
        <v>0</v>
      </c>
      <c r="BI111" s="208">
        <f>BI112</f>
        <v>0</v>
      </c>
      <c r="BJ111" s="130">
        <f t="shared" si="22"/>
        <v>0</v>
      </c>
      <c r="BK111" s="208">
        <f>BK112</f>
        <v>0</v>
      </c>
      <c r="BL111" s="130">
        <f t="shared" si="22"/>
        <v>0</v>
      </c>
      <c r="BM111" s="208">
        <f>BM112</f>
        <v>0</v>
      </c>
      <c r="BN111" s="130">
        <f t="shared" si="31"/>
        <v>0</v>
      </c>
      <c r="BO111" s="208">
        <f>BO112</f>
        <v>0</v>
      </c>
      <c r="BP111" s="130">
        <f t="shared" si="31"/>
        <v>0</v>
      </c>
      <c r="BQ111" s="208">
        <f>BQ112</f>
        <v>0</v>
      </c>
      <c r="BR111" s="130">
        <f t="shared" si="31"/>
        <v>0</v>
      </c>
      <c r="BS111" s="208">
        <f>BS112</f>
        <v>0</v>
      </c>
      <c r="BT111" s="130">
        <f t="shared" si="24"/>
        <v>0</v>
      </c>
      <c r="BU111" s="208">
        <f>BU112</f>
        <v>0</v>
      </c>
      <c r="BV111" s="130">
        <f t="shared" si="25"/>
        <v>0</v>
      </c>
      <c r="BW111" s="208">
        <f>BW112</f>
        <v>0</v>
      </c>
      <c r="BX111" s="130">
        <f t="shared" si="26"/>
        <v>0</v>
      </c>
      <c r="BY111" s="208">
        <f>BY112</f>
        <v>0</v>
      </c>
      <c r="BZ111" s="130">
        <f t="shared" si="27"/>
        <v>0</v>
      </c>
      <c r="CA111" s="208">
        <f>CA112</f>
        <v>0</v>
      </c>
      <c r="CB111" s="130">
        <f t="shared" si="28"/>
        <v>0</v>
      </c>
      <c r="CC111" s="52"/>
      <c r="CD111" s="33"/>
      <c r="CE111" s="33"/>
      <c r="CF111" s="33"/>
      <c r="CG111" s="33"/>
      <c r="CH111" s="33"/>
      <c r="CI111" s="33"/>
      <c r="CJ111" s="33"/>
      <c r="CK111" s="33"/>
    </row>
    <row r="112" spans="1:89" s="34" customFormat="1" x14ac:dyDescent="0.2">
      <c r="A112" s="37"/>
      <c r="B112" s="525" t="s">
        <v>48</v>
      </c>
      <c r="C112" s="526"/>
      <c r="D112" s="526"/>
      <c r="E112" s="526"/>
      <c r="F112" s="526"/>
      <c r="G112" s="527"/>
      <c r="H112" s="266" t="s">
        <v>615</v>
      </c>
      <c r="I112" s="267" t="s">
        <v>47</v>
      </c>
      <c r="J112" s="130"/>
      <c r="K112" s="114"/>
      <c r="L112" s="130"/>
      <c r="M112" s="171"/>
      <c r="N112" s="130"/>
      <c r="O112" s="171"/>
      <c r="P112" s="130"/>
      <c r="Q112" s="185"/>
      <c r="R112" s="130"/>
      <c r="S112" s="208"/>
      <c r="T112" s="130"/>
      <c r="U112" s="208"/>
      <c r="V112" s="130"/>
      <c r="W112" s="208"/>
      <c r="X112" s="130"/>
      <c r="Y112" s="208"/>
      <c r="Z112" s="130"/>
      <c r="AA112" s="208"/>
      <c r="AB112" s="130"/>
      <c r="AC112" s="208"/>
      <c r="AD112" s="130"/>
      <c r="AE112" s="208"/>
      <c r="AF112" s="130"/>
      <c r="AG112" s="208"/>
      <c r="AH112" s="130"/>
      <c r="AI112" s="208"/>
      <c r="AJ112" s="130"/>
      <c r="AK112" s="208">
        <f>AK113</f>
        <v>0</v>
      </c>
      <c r="AL112" s="130"/>
      <c r="AM112" s="208">
        <f>AM113</f>
        <v>107000</v>
      </c>
      <c r="AN112" s="130">
        <f t="shared" si="2"/>
        <v>107000</v>
      </c>
      <c r="AO112" s="208">
        <f>AO113</f>
        <v>107000</v>
      </c>
      <c r="AP112" s="130">
        <f t="shared" si="2"/>
        <v>0</v>
      </c>
      <c r="AQ112" s="208">
        <f>AQ113</f>
        <v>257000</v>
      </c>
      <c r="AR112" s="130">
        <f t="shared" si="2"/>
        <v>150000</v>
      </c>
      <c r="AS112" s="208">
        <f>AS113</f>
        <v>257000</v>
      </c>
      <c r="AT112" s="130">
        <f t="shared" si="2"/>
        <v>0</v>
      </c>
      <c r="AU112" s="208">
        <f>AU113</f>
        <v>257000</v>
      </c>
      <c r="AV112" s="130">
        <f t="shared" si="3"/>
        <v>0</v>
      </c>
      <c r="AW112" s="208">
        <f>AW113</f>
        <v>257000</v>
      </c>
      <c r="AX112" s="130">
        <f t="shared" si="3"/>
        <v>0</v>
      </c>
      <c r="AY112" s="208">
        <f>AY113</f>
        <v>0</v>
      </c>
      <c r="AZ112" s="130">
        <f t="shared" si="3"/>
        <v>-257000</v>
      </c>
      <c r="BA112" s="208">
        <f>BA113</f>
        <v>0</v>
      </c>
      <c r="BB112" s="130">
        <f t="shared" si="3"/>
        <v>0</v>
      </c>
      <c r="BC112" s="208">
        <f>BC113</f>
        <v>0</v>
      </c>
      <c r="BD112" s="130">
        <f t="shared" si="22"/>
        <v>0</v>
      </c>
      <c r="BE112" s="208">
        <f>BE113</f>
        <v>0</v>
      </c>
      <c r="BF112" s="130">
        <f t="shared" si="22"/>
        <v>0</v>
      </c>
      <c r="BG112" s="208">
        <f>BG113</f>
        <v>0</v>
      </c>
      <c r="BH112" s="130">
        <f t="shared" si="22"/>
        <v>0</v>
      </c>
      <c r="BI112" s="208">
        <f>BI113</f>
        <v>0</v>
      </c>
      <c r="BJ112" s="130">
        <f t="shared" si="22"/>
        <v>0</v>
      </c>
      <c r="BK112" s="208">
        <f>BK113</f>
        <v>0</v>
      </c>
      <c r="BL112" s="130">
        <f t="shared" si="22"/>
        <v>0</v>
      </c>
      <c r="BM112" s="208">
        <f>BM113</f>
        <v>0</v>
      </c>
      <c r="BN112" s="130">
        <f t="shared" si="31"/>
        <v>0</v>
      </c>
      <c r="BO112" s="208">
        <f>BO113</f>
        <v>0</v>
      </c>
      <c r="BP112" s="130">
        <f t="shared" si="31"/>
        <v>0</v>
      </c>
      <c r="BQ112" s="208">
        <f>BQ113</f>
        <v>0</v>
      </c>
      <c r="BR112" s="130">
        <f t="shared" si="31"/>
        <v>0</v>
      </c>
      <c r="BS112" s="208">
        <f>BS113</f>
        <v>0</v>
      </c>
      <c r="BT112" s="130">
        <f t="shared" si="24"/>
        <v>0</v>
      </c>
      <c r="BU112" s="208">
        <f>BU113</f>
        <v>0</v>
      </c>
      <c r="BV112" s="130">
        <f t="shared" si="25"/>
        <v>0</v>
      </c>
      <c r="BW112" s="208">
        <f>BW113</f>
        <v>0</v>
      </c>
      <c r="BX112" s="130">
        <f t="shared" si="26"/>
        <v>0</v>
      </c>
      <c r="BY112" s="208">
        <f>BY113</f>
        <v>0</v>
      </c>
      <c r="BZ112" s="130">
        <f t="shared" si="27"/>
        <v>0</v>
      </c>
      <c r="CA112" s="208">
        <f>CA113</f>
        <v>0</v>
      </c>
      <c r="CB112" s="130">
        <f t="shared" si="28"/>
        <v>0</v>
      </c>
      <c r="CC112" s="52"/>
      <c r="CD112" s="33"/>
      <c r="CE112" s="33"/>
      <c r="CF112" s="33"/>
      <c r="CG112" s="33"/>
      <c r="CH112" s="33"/>
      <c r="CI112" s="33"/>
      <c r="CJ112" s="33"/>
      <c r="CK112" s="33"/>
    </row>
    <row r="113" spans="1:89" s="49" customFormat="1" x14ac:dyDescent="0.2">
      <c r="A113" s="45"/>
      <c r="B113" s="532" t="s">
        <v>46</v>
      </c>
      <c r="C113" s="532"/>
      <c r="D113" s="532"/>
      <c r="E113" s="532"/>
      <c r="F113" s="532"/>
      <c r="G113" s="532"/>
      <c r="H113" s="256" t="s">
        <v>615</v>
      </c>
      <c r="I113" s="257" t="s">
        <v>44</v>
      </c>
      <c r="J113" s="103"/>
      <c r="K113" s="118"/>
      <c r="L113" s="103"/>
      <c r="M113" s="174"/>
      <c r="N113" s="103"/>
      <c r="O113" s="174"/>
      <c r="P113" s="103"/>
      <c r="Q113" s="183"/>
      <c r="R113" s="103"/>
      <c r="S113" s="204"/>
      <c r="T113" s="103"/>
      <c r="U113" s="204"/>
      <c r="V113" s="103"/>
      <c r="W113" s="204"/>
      <c r="X113" s="103"/>
      <c r="Y113" s="204"/>
      <c r="Z113" s="103"/>
      <c r="AA113" s="204"/>
      <c r="AB113" s="103"/>
      <c r="AC113" s="204"/>
      <c r="AD113" s="103"/>
      <c r="AE113" s="204"/>
      <c r="AF113" s="103"/>
      <c r="AG113" s="204"/>
      <c r="AH113" s="103"/>
      <c r="AI113" s="204"/>
      <c r="AJ113" s="103"/>
      <c r="AK113" s="204">
        <v>0</v>
      </c>
      <c r="AL113" s="103"/>
      <c r="AM113" s="248">
        <v>107000</v>
      </c>
      <c r="AN113" s="103">
        <f t="shared" si="2"/>
        <v>107000</v>
      </c>
      <c r="AO113" s="286">
        <v>107000</v>
      </c>
      <c r="AP113" s="103">
        <f t="shared" si="2"/>
        <v>0</v>
      </c>
      <c r="AQ113" s="286">
        <v>257000</v>
      </c>
      <c r="AR113" s="103">
        <f t="shared" si="2"/>
        <v>150000</v>
      </c>
      <c r="AS113" s="286">
        <v>257000</v>
      </c>
      <c r="AT113" s="103">
        <f t="shared" si="2"/>
        <v>0</v>
      </c>
      <c r="AU113" s="305">
        <v>257000</v>
      </c>
      <c r="AV113" s="103">
        <f t="shared" si="3"/>
        <v>0</v>
      </c>
      <c r="AW113" s="318">
        <v>257000</v>
      </c>
      <c r="AX113" s="103">
        <f t="shared" si="3"/>
        <v>0</v>
      </c>
      <c r="AY113" s="322">
        <v>0</v>
      </c>
      <c r="AZ113" s="103">
        <f t="shared" si="3"/>
        <v>-257000</v>
      </c>
      <c r="BA113" s="322">
        <v>0</v>
      </c>
      <c r="BB113" s="103">
        <f t="shared" si="3"/>
        <v>0</v>
      </c>
      <c r="BC113" s="322">
        <v>0</v>
      </c>
      <c r="BD113" s="103">
        <f t="shared" si="22"/>
        <v>0</v>
      </c>
      <c r="BE113" s="322">
        <v>0</v>
      </c>
      <c r="BF113" s="103">
        <f t="shared" si="22"/>
        <v>0</v>
      </c>
      <c r="BG113" s="322">
        <v>0</v>
      </c>
      <c r="BH113" s="103">
        <f t="shared" si="22"/>
        <v>0</v>
      </c>
      <c r="BI113" s="322">
        <v>0</v>
      </c>
      <c r="BJ113" s="103">
        <f t="shared" si="22"/>
        <v>0</v>
      </c>
      <c r="BK113" s="322">
        <v>0</v>
      </c>
      <c r="BL113" s="103">
        <f t="shared" si="22"/>
        <v>0</v>
      </c>
      <c r="BM113" s="322">
        <v>0</v>
      </c>
      <c r="BN113" s="103">
        <f t="shared" si="31"/>
        <v>0</v>
      </c>
      <c r="BO113" s="322">
        <v>0</v>
      </c>
      <c r="BP113" s="103">
        <f t="shared" si="31"/>
        <v>0</v>
      </c>
      <c r="BQ113" s="322">
        <v>0</v>
      </c>
      <c r="BR113" s="103">
        <f t="shared" si="31"/>
        <v>0</v>
      </c>
      <c r="BS113" s="322">
        <v>0</v>
      </c>
      <c r="BT113" s="103">
        <f t="shared" si="24"/>
        <v>0</v>
      </c>
      <c r="BU113" s="322">
        <v>0</v>
      </c>
      <c r="BV113" s="103">
        <f t="shared" si="25"/>
        <v>0</v>
      </c>
      <c r="BW113" s="322">
        <v>0</v>
      </c>
      <c r="BX113" s="103">
        <f t="shared" si="26"/>
        <v>0</v>
      </c>
      <c r="BY113" s="322">
        <v>0</v>
      </c>
      <c r="BZ113" s="103">
        <f t="shared" si="27"/>
        <v>0</v>
      </c>
      <c r="CA113" s="322">
        <v>0</v>
      </c>
      <c r="CB113" s="103">
        <f t="shared" si="28"/>
        <v>0</v>
      </c>
      <c r="CC113" s="53"/>
      <c r="CD113" s="48"/>
      <c r="CE113" s="48"/>
      <c r="CF113" s="48"/>
      <c r="CG113" s="48"/>
      <c r="CH113" s="48"/>
      <c r="CI113" s="48"/>
      <c r="CJ113" s="48"/>
      <c r="CK113" s="48"/>
    </row>
    <row r="114" spans="1:89" s="34" customFormat="1" x14ac:dyDescent="0.2">
      <c r="A114" s="37"/>
      <c r="B114" s="533" t="s">
        <v>40</v>
      </c>
      <c r="C114" s="533"/>
      <c r="D114" s="533"/>
      <c r="E114" s="533"/>
      <c r="F114" s="533"/>
      <c r="G114" s="533"/>
      <c r="H114" s="196" t="s">
        <v>480</v>
      </c>
      <c r="I114" s="192" t="s">
        <v>5</v>
      </c>
      <c r="J114" s="130">
        <f t="shared" si="29"/>
        <v>184472200</v>
      </c>
      <c r="K114" s="130">
        <f t="shared" si="29"/>
        <v>184167913</v>
      </c>
      <c r="L114" s="130">
        <f t="shared" ref="L114:L116" si="32">K114-J114</f>
        <v>-304287</v>
      </c>
      <c r="M114" s="130">
        <f t="shared" si="29"/>
        <v>184094425.77000001</v>
      </c>
      <c r="N114" s="130">
        <f t="shared" ref="N114:N116" si="33">M114-K114</f>
        <v>-73487.229999989271</v>
      </c>
      <c r="O114" s="130">
        <f t="shared" si="29"/>
        <v>0</v>
      </c>
      <c r="P114" s="130">
        <f t="shared" ref="P114:P116" si="34">O114-M114</f>
        <v>-184094425.77000001</v>
      </c>
      <c r="Q114" s="130">
        <f t="shared" si="29"/>
        <v>4800000</v>
      </c>
      <c r="R114" s="130">
        <f t="shared" ref="R114:AH116" si="35">Q114-O114</f>
        <v>4800000</v>
      </c>
      <c r="S114" s="130">
        <f t="shared" si="29"/>
        <v>4921323</v>
      </c>
      <c r="T114" s="130">
        <f t="shared" si="35"/>
        <v>121323</v>
      </c>
      <c r="U114" s="130">
        <f t="shared" si="29"/>
        <v>4921323</v>
      </c>
      <c r="V114" s="130">
        <f t="shared" si="35"/>
        <v>0</v>
      </c>
      <c r="W114" s="130">
        <f t="shared" si="29"/>
        <v>6585466</v>
      </c>
      <c r="X114" s="130">
        <f t="shared" si="35"/>
        <v>1664143</v>
      </c>
      <c r="Y114" s="130">
        <f t="shared" si="29"/>
        <v>6585466</v>
      </c>
      <c r="Z114" s="130">
        <f t="shared" si="35"/>
        <v>0</v>
      </c>
      <c r="AA114" s="130">
        <f t="shared" si="29"/>
        <v>6585466</v>
      </c>
      <c r="AB114" s="130">
        <f t="shared" si="35"/>
        <v>0</v>
      </c>
      <c r="AC114" s="130">
        <f t="shared" si="29"/>
        <v>6585466</v>
      </c>
      <c r="AD114" s="130">
        <f t="shared" si="35"/>
        <v>0</v>
      </c>
      <c r="AE114" s="130">
        <f t="shared" si="29"/>
        <v>0</v>
      </c>
      <c r="AF114" s="130">
        <f t="shared" si="35"/>
        <v>-6585466</v>
      </c>
      <c r="AG114" s="130">
        <f t="shared" si="29"/>
        <v>0</v>
      </c>
      <c r="AH114" s="130">
        <f t="shared" si="35"/>
        <v>0</v>
      </c>
      <c r="AI114" s="130">
        <f t="shared" si="29"/>
        <v>5000000</v>
      </c>
      <c r="AJ114" s="130">
        <f t="shared" si="1"/>
        <v>5000000</v>
      </c>
      <c r="AK114" s="130">
        <f t="shared" si="29"/>
        <v>5000000</v>
      </c>
      <c r="AL114" s="130">
        <f t="shared" si="2"/>
        <v>0</v>
      </c>
      <c r="AM114" s="130">
        <f t="shared" si="29"/>
        <v>5000000</v>
      </c>
      <c r="AN114" s="130">
        <f t="shared" si="2"/>
        <v>0</v>
      </c>
      <c r="AO114" s="130">
        <f t="shared" si="29"/>
        <v>7574600</v>
      </c>
      <c r="AP114" s="130">
        <f t="shared" si="2"/>
        <v>2574600</v>
      </c>
      <c r="AQ114" s="130">
        <f t="shared" si="29"/>
        <v>7574600</v>
      </c>
      <c r="AR114" s="130">
        <f t="shared" si="2"/>
        <v>0</v>
      </c>
      <c r="AS114" s="130">
        <f t="shared" si="29"/>
        <v>7574600</v>
      </c>
      <c r="AT114" s="130">
        <f t="shared" si="2"/>
        <v>0</v>
      </c>
      <c r="AU114" s="130">
        <f t="shared" si="29"/>
        <v>7574600</v>
      </c>
      <c r="AV114" s="130">
        <f t="shared" si="3"/>
        <v>0</v>
      </c>
      <c r="AW114" s="130">
        <f t="shared" si="29"/>
        <v>7574600</v>
      </c>
      <c r="AX114" s="130">
        <f t="shared" si="3"/>
        <v>0</v>
      </c>
      <c r="AY114" s="130">
        <f t="shared" si="29"/>
        <v>0</v>
      </c>
      <c r="AZ114" s="130">
        <f t="shared" si="3"/>
        <v>-7574600</v>
      </c>
      <c r="BA114" s="130">
        <f t="shared" si="29"/>
        <v>0</v>
      </c>
      <c r="BB114" s="130">
        <f t="shared" si="3"/>
        <v>0</v>
      </c>
      <c r="BC114" s="130">
        <f t="shared" si="29"/>
        <v>0</v>
      </c>
      <c r="BD114" s="130">
        <f t="shared" si="22"/>
        <v>0</v>
      </c>
      <c r="BE114" s="130">
        <f t="shared" si="29"/>
        <v>0</v>
      </c>
      <c r="BF114" s="130">
        <f t="shared" si="22"/>
        <v>0</v>
      </c>
      <c r="BG114" s="130">
        <f t="shared" si="29"/>
        <v>0</v>
      </c>
      <c r="BH114" s="130">
        <f t="shared" si="22"/>
        <v>0</v>
      </c>
      <c r="BI114" s="130">
        <f t="shared" si="29"/>
        <v>0</v>
      </c>
      <c r="BJ114" s="130">
        <f t="shared" si="22"/>
        <v>0</v>
      </c>
      <c r="BK114" s="130">
        <f t="shared" si="29"/>
        <v>0</v>
      </c>
      <c r="BL114" s="130">
        <f t="shared" si="22"/>
        <v>0</v>
      </c>
      <c r="BM114" s="130">
        <f t="shared" si="29"/>
        <v>0</v>
      </c>
      <c r="BN114" s="130">
        <f t="shared" si="31"/>
        <v>0</v>
      </c>
      <c r="BO114" s="130">
        <f t="shared" si="29"/>
        <v>0</v>
      </c>
      <c r="BP114" s="130">
        <f t="shared" si="31"/>
        <v>0</v>
      </c>
      <c r="BQ114" s="130">
        <f t="shared" si="29"/>
        <v>0</v>
      </c>
      <c r="BR114" s="130">
        <f t="shared" si="31"/>
        <v>0</v>
      </c>
      <c r="BS114" s="130">
        <f t="shared" si="29"/>
        <v>0</v>
      </c>
      <c r="BT114" s="130">
        <f t="shared" si="24"/>
        <v>0</v>
      </c>
      <c r="BU114" s="130">
        <f t="shared" si="29"/>
        <v>0</v>
      </c>
      <c r="BV114" s="130">
        <f t="shared" si="25"/>
        <v>0</v>
      </c>
      <c r="BW114" s="130">
        <f t="shared" si="29"/>
        <v>0</v>
      </c>
      <c r="BX114" s="130">
        <f t="shared" si="26"/>
        <v>0</v>
      </c>
      <c r="BY114" s="130">
        <f t="shared" si="29"/>
        <v>0</v>
      </c>
      <c r="BZ114" s="130">
        <f t="shared" si="27"/>
        <v>0</v>
      </c>
      <c r="CA114" s="130">
        <f t="shared" si="29"/>
        <v>0</v>
      </c>
      <c r="CB114" s="130">
        <f t="shared" si="28"/>
        <v>0</v>
      </c>
      <c r="CC114" s="52"/>
      <c r="CD114" s="33"/>
      <c r="CE114" s="33"/>
      <c r="CF114" s="33"/>
      <c r="CG114" s="33"/>
      <c r="CH114" s="33"/>
      <c r="CI114" s="33"/>
      <c r="CJ114" s="33"/>
      <c r="CK114" s="33"/>
    </row>
    <row r="115" spans="1:89" s="34" customFormat="1" x14ac:dyDescent="0.2">
      <c r="A115" s="37"/>
      <c r="B115" s="525" t="s">
        <v>48</v>
      </c>
      <c r="C115" s="526"/>
      <c r="D115" s="526"/>
      <c r="E115" s="526"/>
      <c r="F115" s="526"/>
      <c r="G115" s="527"/>
      <c r="H115" s="179" t="s">
        <v>480</v>
      </c>
      <c r="I115" s="180" t="s">
        <v>47</v>
      </c>
      <c r="J115" s="102">
        <f t="shared" si="29"/>
        <v>184472200</v>
      </c>
      <c r="K115" s="102">
        <f t="shared" si="29"/>
        <v>184167913</v>
      </c>
      <c r="L115" s="130">
        <f t="shared" si="32"/>
        <v>-304287</v>
      </c>
      <c r="M115" s="102">
        <f t="shared" si="29"/>
        <v>184094425.77000001</v>
      </c>
      <c r="N115" s="130">
        <f t="shared" si="33"/>
        <v>-73487.229999989271</v>
      </c>
      <c r="O115" s="102">
        <f t="shared" si="29"/>
        <v>0</v>
      </c>
      <c r="P115" s="130">
        <f t="shared" si="34"/>
        <v>-184094425.77000001</v>
      </c>
      <c r="Q115" s="102">
        <f t="shared" si="29"/>
        <v>4800000</v>
      </c>
      <c r="R115" s="130">
        <f t="shared" si="35"/>
        <v>4800000</v>
      </c>
      <c r="S115" s="102">
        <f t="shared" si="29"/>
        <v>4921323</v>
      </c>
      <c r="T115" s="130">
        <f t="shared" si="35"/>
        <v>121323</v>
      </c>
      <c r="U115" s="102">
        <f t="shared" si="29"/>
        <v>4921323</v>
      </c>
      <c r="V115" s="130">
        <f t="shared" si="35"/>
        <v>0</v>
      </c>
      <c r="W115" s="102">
        <f t="shared" si="29"/>
        <v>6585466</v>
      </c>
      <c r="X115" s="130">
        <f t="shared" si="35"/>
        <v>1664143</v>
      </c>
      <c r="Y115" s="102">
        <f t="shared" si="29"/>
        <v>6585466</v>
      </c>
      <c r="Z115" s="130">
        <f t="shared" si="35"/>
        <v>0</v>
      </c>
      <c r="AA115" s="102">
        <f t="shared" si="29"/>
        <v>6585466</v>
      </c>
      <c r="AB115" s="130">
        <f t="shared" si="35"/>
        <v>0</v>
      </c>
      <c r="AC115" s="102">
        <f t="shared" si="29"/>
        <v>6585466</v>
      </c>
      <c r="AD115" s="130">
        <f t="shared" si="35"/>
        <v>0</v>
      </c>
      <c r="AE115" s="102">
        <f t="shared" si="29"/>
        <v>0</v>
      </c>
      <c r="AF115" s="130">
        <f t="shared" si="35"/>
        <v>-6585466</v>
      </c>
      <c r="AG115" s="102">
        <f t="shared" si="29"/>
        <v>0</v>
      </c>
      <c r="AH115" s="130">
        <f t="shared" si="35"/>
        <v>0</v>
      </c>
      <c r="AI115" s="102">
        <f t="shared" si="29"/>
        <v>5000000</v>
      </c>
      <c r="AJ115" s="130">
        <f t="shared" si="1"/>
        <v>5000000</v>
      </c>
      <c r="AK115" s="102">
        <f t="shared" si="29"/>
        <v>5000000</v>
      </c>
      <c r="AL115" s="130">
        <f t="shared" si="2"/>
        <v>0</v>
      </c>
      <c r="AM115" s="102">
        <f t="shared" si="29"/>
        <v>5000000</v>
      </c>
      <c r="AN115" s="130">
        <f t="shared" si="2"/>
        <v>0</v>
      </c>
      <c r="AO115" s="102">
        <f t="shared" si="29"/>
        <v>7574600</v>
      </c>
      <c r="AP115" s="130">
        <f t="shared" si="2"/>
        <v>2574600</v>
      </c>
      <c r="AQ115" s="102">
        <f t="shared" si="29"/>
        <v>7574600</v>
      </c>
      <c r="AR115" s="130">
        <f t="shared" si="2"/>
        <v>0</v>
      </c>
      <c r="AS115" s="102">
        <f t="shared" si="29"/>
        <v>7574600</v>
      </c>
      <c r="AT115" s="130">
        <f t="shared" si="2"/>
        <v>0</v>
      </c>
      <c r="AU115" s="102">
        <f t="shared" si="29"/>
        <v>7574600</v>
      </c>
      <c r="AV115" s="130">
        <f t="shared" si="3"/>
        <v>0</v>
      </c>
      <c r="AW115" s="102">
        <f t="shared" si="29"/>
        <v>7574600</v>
      </c>
      <c r="AX115" s="130">
        <f t="shared" si="3"/>
        <v>0</v>
      </c>
      <c r="AY115" s="102">
        <f t="shared" si="29"/>
        <v>0</v>
      </c>
      <c r="AZ115" s="130">
        <f t="shared" si="3"/>
        <v>-7574600</v>
      </c>
      <c r="BA115" s="102">
        <f t="shared" si="29"/>
        <v>0</v>
      </c>
      <c r="BB115" s="130">
        <f t="shared" si="3"/>
        <v>0</v>
      </c>
      <c r="BC115" s="102">
        <f t="shared" si="29"/>
        <v>0</v>
      </c>
      <c r="BD115" s="130">
        <f t="shared" si="22"/>
        <v>0</v>
      </c>
      <c r="BE115" s="102">
        <f t="shared" si="29"/>
        <v>0</v>
      </c>
      <c r="BF115" s="130">
        <f t="shared" si="22"/>
        <v>0</v>
      </c>
      <c r="BG115" s="102">
        <f t="shared" si="29"/>
        <v>0</v>
      </c>
      <c r="BH115" s="130">
        <f t="shared" si="22"/>
        <v>0</v>
      </c>
      <c r="BI115" s="102">
        <f t="shared" si="29"/>
        <v>0</v>
      </c>
      <c r="BJ115" s="130">
        <f t="shared" si="22"/>
        <v>0</v>
      </c>
      <c r="BK115" s="102">
        <f t="shared" si="29"/>
        <v>0</v>
      </c>
      <c r="BL115" s="130">
        <f t="shared" si="22"/>
        <v>0</v>
      </c>
      <c r="BM115" s="102">
        <f t="shared" si="29"/>
        <v>0</v>
      </c>
      <c r="BN115" s="130">
        <f t="shared" si="31"/>
        <v>0</v>
      </c>
      <c r="BO115" s="102">
        <f t="shared" si="29"/>
        <v>0</v>
      </c>
      <c r="BP115" s="130">
        <f t="shared" si="31"/>
        <v>0</v>
      </c>
      <c r="BQ115" s="102">
        <f t="shared" si="29"/>
        <v>0</v>
      </c>
      <c r="BR115" s="130">
        <f t="shared" si="31"/>
        <v>0</v>
      </c>
      <c r="BS115" s="102">
        <f t="shared" si="29"/>
        <v>0</v>
      </c>
      <c r="BT115" s="130">
        <f t="shared" si="24"/>
        <v>0</v>
      </c>
      <c r="BU115" s="102">
        <f t="shared" si="29"/>
        <v>0</v>
      </c>
      <c r="BV115" s="130">
        <f t="shared" si="25"/>
        <v>0</v>
      </c>
      <c r="BW115" s="102">
        <f t="shared" si="29"/>
        <v>0</v>
      </c>
      <c r="BX115" s="130">
        <f t="shared" si="26"/>
        <v>0</v>
      </c>
      <c r="BY115" s="102">
        <f t="shared" si="29"/>
        <v>0</v>
      </c>
      <c r="BZ115" s="130">
        <f t="shared" si="27"/>
        <v>0</v>
      </c>
      <c r="CA115" s="102">
        <f t="shared" si="29"/>
        <v>0</v>
      </c>
      <c r="CB115" s="130">
        <f t="shared" si="28"/>
        <v>0</v>
      </c>
      <c r="CC115" s="52"/>
      <c r="CD115" s="33"/>
      <c r="CE115" s="33"/>
      <c r="CF115" s="33"/>
      <c r="CG115" s="33"/>
      <c r="CH115" s="33"/>
      <c r="CI115" s="33"/>
      <c r="CJ115" s="33"/>
      <c r="CK115" s="33"/>
    </row>
    <row r="116" spans="1:89" s="49" customFormat="1" x14ac:dyDescent="0.2">
      <c r="A116" s="45"/>
      <c r="B116" s="532" t="s">
        <v>46</v>
      </c>
      <c r="C116" s="532"/>
      <c r="D116" s="532"/>
      <c r="E116" s="532"/>
      <c r="F116" s="532"/>
      <c r="G116" s="532"/>
      <c r="H116" s="186" t="s">
        <v>480</v>
      </c>
      <c r="I116" s="187" t="s">
        <v>44</v>
      </c>
      <c r="J116" s="103">
        <v>184472200</v>
      </c>
      <c r="K116" s="118">
        <v>184167913</v>
      </c>
      <c r="L116" s="103">
        <f t="shared" si="32"/>
        <v>-304287</v>
      </c>
      <c r="M116" s="174">
        <v>184094425.77000001</v>
      </c>
      <c r="N116" s="103">
        <f t="shared" si="33"/>
        <v>-73487.229999989271</v>
      </c>
      <c r="O116" s="174">
        <v>0</v>
      </c>
      <c r="P116" s="103">
        <f t="shared" si="34"/>
        <v>-184094425.77000001</v>
      </c>
      <c r="Q116" s="183">
        <v>4800000</v>
      </c>
      <c r="R116" s="103">
        <f t="shared" si="35"/>
        <v>4800000</v>
      </c>
      <c r="S116" s="204">
        <v>4921323</v>
      </c>
      <c r="T116" s="103">
        <f t="shared" si="35"/>
        <v>121323</v>
      </c>
      <c r="U116" s="204">
        <v>4921323</v>
      </c>
      <c r="V116" s="103">
        <f t="shared" si="35"/>
        <v>0</v>
      </c>
      <c r="W116" s="204">
        <v>6585466</v>
      </c>
      <c r="X116" s="103">
        <f t="shared" si="35"/>
        <v>1664143</v>
      </c>
      <c r="Y116" s="204">
        <v>6585466</v>
      </c>
      <c r="Z116" s="103">
        <f t="shared" si="35"/>
        <v>0</v>
      </c>
      <c r="AA116" s="204">
        <v>6585466</v>
      </c>
      <c r="AB116" s="103">
        <f t="shared" si="35"/>
        <v>0</v>
      </c>
      <c r="AC116" s="204">
        <v>6585466</v>
      </c>
      <c r="AD116" s="103">
        <f t="shared" si="35"/>
        <v>0</v>
      </c>
      <c r="AE116" s="204">
        <v>0</v>
      </c>
      <c r="AF116" s="103">
        <f t="shared" si="35"/>
        <v>-6585466</v>
      </c>
      <c r="AG116" s="204">
        <v>0</v>
      </c>
      <c r="AH116" s="103">
        <f t="shared" si="35"/>
        <v>0</v>
      </c>
      <c r="AI116" s="248">
        <v>5000000</v>
      </c>
      <c r="AJ116" s="103">
        <f t="shared" si="1"/>
        <v>5000000</v>
      </c>
      <c r="AK116" s="248">
        <v>5000000</v>
      </c>
      <c r="AL116" s="103">
        <f t="shared" si="2"/>
        <v>0</v>
      </c>
      <c r="AM116" s="248">
        <v>5000000</v>
      </c>
      <c r="AN116" s="103">
        <f t="shared" si="2"/>
        <v>0</v>
      </c>
      <c r="AO116" s="286">
        <v>7574600</v>
      </c>
      <c r="AP116" s="103">
        <f t="shared" si="2"/>
        <v>2574600</v>
      </c>
      <c r="AQ116" s="286">
        <v>7574600</v>
      </c>
      <c r="AR116" s="103">
        <f t="shared" si="2"/>
        <v>0</v>
      </c>
      <c r="AS116" s="286">
        <v>7574600</v>
      </c>
      <c r="AT116" s="103">
        <f t="shared" si="2"/>
        <v>0</v>
      </c>
      <c r="AU116" s="305">
        <v>7574600</v>
      </c>
      <c r="AV116" s="103">
        <f t="shared" si="3"/>
        <v>0</v>
      </c>
      <c r="AW116" s="318">
        <v>7574600</v>
      </c>
      <c r="AX116" s="103">
        <f t="shared" si="3"/>
        <v>0</v>
      </c>
      <c r="AY116" s="322">
        <v>0</v>
      </c>
      <c r="AZ116" s="103">
        <f t="shared" si="3"/>
        <v>-7574600</v>
      </c>
      <c r="BA116" s="322">
        <v>0</v>
      </c>
      <c r="BB116" s="103">
        <f t="shared" si="3"/>
        <v>0</v>
      </c>
      <c r="BC116" s="322">
        <v>0</v>
      </c>
      <c r="BD116" s="103">
        <f t="shared" si="22"/>
        <v>0</v>
      </c>
      <c r="BE116" s="322">
        <v>0</v>
      </c>
      <c r="BF116" s="103">
        <f t="shared" si="22"/>
        <v>0</v>
      </c>
      <c r="BG116" s="322">
        <v>0</v>
      </c>
      <c r="BH116" s="103">
        <f t="shared" si="22"/>
        <v>0</v>
      </c>
      <c r="BI116" s="322">
        <v>0</v>
      </c>
      <c r="BJ116" s="103">
        <f t="shared" si="22"/>
        <v>0</v>
      </c>
      <c r="BK116" s="322">
        <v>0</v>
      </c>
      <c r="BL116" s="103">
        <f t="shared" si="22"/>
        <v>0</v>
      </c>
      <c r="BM116" s="322">
        <v>0</v>
      </c>
      <c r="BN116" s="103">
        <f t="shared" si="31"/>
        <v>0</v>
      </c>
      <c r="BO116" s="322">
        <v>0</v>
      </c>
      <c r="BP116" s="103">
        <f t="shared" si="31"/>
        <v>0</v>
      </c>
      <c r="BQ116" s="322">
        <v>0</v>
      </c>
      <c r="BR116" s="103">
        <f t="shared" si="31"/>
        <v>0</v>
      </c>
      <c r="BS116" s="322">
        <v>0</v>
      </c>
      <c r="BT116" s="103">
        <f t="shared" si="24"/>
        <v>0</v>
      </c>
      <c r="BU116" s="322">
        <v>0</v>
      </c>
      <c r="BV116" s="103">
        <f t="shared" si="25"/>
        <v>0</v>
      </c>
      <c r="BW116" s="322">
        <v>0</v>
      </c>
      <c r="BX116" s="103">
        <f t="shared" si="26"/>
        <v>0</v>
      </c>
      <c r="BY116" s="322">
        <v>0</v>
      </c>
      <c r="BZ116" s="103">
        <f t="shared" si="27"/>
        <v>0</v>
      </c>
      <c r="CA116" s="322">
        <v>0</v>
      </c>
      <c r="CB116" s="103">
        <f t="shared" si="28"/>
        <v>0</v>
      </c>
      <c r="CC116" s="53"/>
      <c r="CD116" s="48"/>
      <c r="CE116" s="48"/>
      <c r="CF116" s="48"/>
      <c r="CG116" s="48"/>
      <c r="CH116" s="48"/>
      <c r="CI116" s="48"/>
      <c r="CJ116" s="48"/>
      <c r="CK116" s="48"/>
    </row>
    <row r="117" spans="1:89" s="34" customFormat="1" ht="24" customHeight="1" x14ac:dyDescent="0.2">
      <c r="A117" s="37"/>
      <c r="B117" s="531" t="s">
        <v>616</v>
      </c>
      <c r="C117" s="531"/>
      <c r="D117" s="531"/>
      <c r="E117" s="531"/>
      <c r="F117" s="531"/>
      <c r="G117" s="531"/>
      <c r="H117" s="245" t="s">
        <v>598</v>
      </c>
      <c r="I117" s="246" t="s">
        <v>5</v>
      </c>
      <c r="J117" s="130"/>
      <c r="K117" s="114"/>
      <c r="L117" s="130"/>
      <c r="M117" s="171"/>
      <c r="N117" s="130"/>
      <c r="O117" s="171"/>
      <c r="P117" s="130"/>
      <c r="Q117" s="185"/>
      <c r="R117" s="130"/>
      <c r="S117" s="208"/>
      <c r="T117" s="130"/>
      <c r="U117" s="208"/>
      <c r="V117" s="130"/>
      <c r="W117" s="208"/>
      <c r="X117" s="130"/>
      <c r="Y117" s="208"/>
      <c r="Z117" s="130"/>
      <c r="AA117" s="208"/>
      <c r="AB117" s="130"/>
      <c r="AC117" s="208"/>
      <c r="AD117" s="130"/>
      <c r="AE117" s="208"/>
      <c r="AF117" s="130"/>
      <c r="AG117" s="208"/>
      <c r="AH117" s="130"/>
      <c r="AI117" s="208"/>
      <c r="AJ117" s="130"/>
      <c r="AK117" s="208">
        <f>AK118</f>
        <v>0</v>
      </c>
      <c r="AL117" s="130"/>
      <c r="AM117" s="208">
        <f>AM118</f>
        <v>3300000</v>
      </c>
      <c r="AN117" s="130">
        <f t="shared" ref="AN117:BF143" si="36">AM117-AK117</f>
        <v>3300000</v>
      </c>
      <c r="AO117" s="208">
        <f>AO118</f>
        <v>3300000</v>
      </c>
      <c r="AP117" s="130">
        <f t="shared" si="36"/>
        <v>0</v>
      </c>
      <c r="AQ117" s="208">
        <f>AQ118</f>
        <v>3300000</v>
      </c>
      <c r="AR117" s="130">
        <f t="shared" si="36"/>
        <v>0</v>
      </c>
      <c r="AS117" s="208">
        <f>AS118</f>
        <v>3300000</v>
      </c>
      <c r="AT117" s="130">
        <f t="shared" si="36"/>
        <v>0</v>
      </c>
      <c r="AU117" s="208">
        <f>AU118</f>
        <v>3300000</v>
      </c>
      <c r="AV117" s="130">
        <f t="shared" si="36"/>
        <v>0</v>
      </c>
      <c r="AW117" s="208">
        <f>AW118</f>
        <v>3300000</v>
      </c>
      <c r="AX117" s="130">
        <f t="shared" si="36"/>
        <v>0</v>
      </c>
      <c r="AY117" s="208">
        <f>AY118</f>
        <v>0</v>
      </c>
      <c r="AZ117" s="130">
        <f t="shared" si="36"/>
        <v>-3300000</v>
      </c>
      <c r="BA117" s="208">
        <f>BA118</f>
        <v>0</v>
      </c>
      <c r="BB117" s="130">
        <f t="shared" si="36"/>
        <v>0</v>
      </c>
      <c r="BC117" s="208">
        <f>BC118</f>
        <v>0</v>
      </c>
      <c r="BD117" s="130">
        <f t="shared" si="36"/>
        <v>0</v>
      </c>
      <c r="BE117" s="208">
        <f>BE118</f>
        <v>0</v>
      </c>
      <c r="BF117" s="130">
        <f t="shared" si="36"/>
        <v>0</v>
      </c>
      <c r="BG117" s="208">
        <f>BG118</f>
        <v>0</v>
      </c>
      <c r="BH117" s="130">
        <f t="shared" ref="BH117:BR128" si="37">BG117-BE117</f>
        <v>0</v>
      </c>
      <c r="BI117" s="208">
        <f>BI118</f>
        <v>0</v>
      </c>
      <c r="BJ117" s="130">
        <f t="shared" si="37"/>
        <v>0</v>
      </c>
      <c r="BK117" s="208">
        <f>BK118</f>
        <v>0</v>
      </c>
      <c r="BL117" s="130">
        <f t="shared" si="37"/>
        <v>0</v>
      </c>
      <c r="BM117" s="208">
        <f>BM118</f>
        <v>0</v>
      </c>
      <c r="BN117" s="130">
        <f t="shared" si="37"/>
        <v>0</v>
      </c>
      <c r="BO117" s="208">
        <f>BO118</f>
        <v>0</v>
      </c>
      <c r="BP117" s="130">
        <f t="shared" si="37"/>
        <v>0</v>
      </c>
      <c r="BQ117" s="208">
        <f>BQ118</f>
        <v>0</v>
      </c>
      <c r="BR117" s="130">
        <f t="shared" si="37"/>
        <v>0</v>
      </c>
      <c r="BS117" s="208">
        <f>BS118</f>
        <v>0</v>
      </c>
      <c r="BT117" s="130">
        <f t="shared" si="24"/>
        <v>0</v>
      </c>
      <c r="BU117" s="208">
        <f>BU118</f>
        <v>0</v>
      </c>
      <c r="BV117" s="130">
        <f t="shared" si="25"/>
        <v>0</v>
      </c>
      <c r="BW117" s="208">
        <f>BW118</f>
        <v>0</v>
      </c>
      <c r="BX117" s="130">
        <f t="shared" si="26"/>
        <v>0</v>
      </c>
      <c r="BY117" s="208">
        <f>BY118</f>
        <v>0</v>
      </c>
      <c r="BZ117" s="130">
        <f t="shared" si="27"/>
        <v>0</v>
      </c>
      <c r="CA117" s="208">
        <f>CA118</f>
        <v>0</v>
      </c>
      <c r="CB117" s="130">
        <f t="shared" si="28"/>
        <v>0</v>
      </c>
      <c r="CC117" s="52"/>
      <c r="CD117" s="33"/>
      <c r="CE117" s="33"/>
      <c r="CF117" s="33"/>
      <c r="CG117" s="33"/>
      <c r="CH117" s="33"/>
      <c r="CI117" s="33"/>
      <c r="CJ117" s="33"/>
      <c r="CK117" s="33"/>
    </row>
    <row r="118" spans="1:89" s="34" customFormat="1" x14ac:dyDescent="0.2">
      <c r="A118" s="37"/>
      <c r="B118" s="525" t="s">
        <v>48</v>
      </c>
      <c r="C118" s="526"/>
      <c r="D118" s="526"/>
      <c r="E118" s="526"/>
      <c r="F118" s="526"/>
      <c r="G118" s="527"/>
      <c r="H118" s="266" t="s">
        <v>598</v>
      </c>
      <c r="I118" s="267" t="s">
        <v>47</v>
      </c>
      <c r="J118" s="130"/>
      <c r="K118" s="114"/>
      <c r="L118" s="130"/>
      <c r="M118" s="171"/>
      <c r="N118" s="130"/>
      <c r="O118" s="171"/>
      <c r="P118" s="130"/>
      <c r="Q118" s="185"/>
      <c r="R118" s="130"/>
      <c r="S118" s="208"/>
      <c r="T118" s="130"/>
      <c r="U118" s="208"/>
      <c r="V118" s="130"/>
      <c r="W118" s="208"/>
      <c r="X118" s="130"/>
      <c r="Y118" s="208"/>
      <c r="Z118" s="130"/>
      <c r="AA118" s="208"/>
      <c r="AB118" s="130"/>
      <c r="AC118" s="208"/>
      <c r="AD118" s="130"/>
      <c r="AE118" s="208"/>
      <c r="AF118" s="130"/>
      <c r="AG118" s="208"/>
      <c r="AH118" s="130"/>
      <c r="AI118" s="208"/>
      <c r="AJ118" s="130"/>
      <c r="AK118" s="208">
        <f>AK119</f>
        <v>0</v>
      </c>
      <c r="AL118" s="130"/>
      <c r="AM118" s="208">
        <f>AM119</f>
        <v>3300000</v>
      </c>
      <c r="AN118" s="130">
        <f t="shared" si="36"/>
        <v>3300000</v>
      </c>
      <c r="AO118" s="208">
        <f>AO119</f>
        <v>3300000</v>
      </c>
      <c r="AP118" s="130">
        <f t="shared" si="36"/>
        <v>0</v>
      </c>
      <c r="AQ118" s="208">
        <f>AQ119</f>
        <v>3300000</v>
      </c>
      <c r="AR118" s="130">
        <f t="shared" si="36"/>
        <v>0</v>
      </c>
      <c r="AS118" s="208">
        <f>AS119</f>
        <v>3300000</v>
      </c>
      <c r="AT118" s="130">
        <f t="shared" si="36"/>
        <v>0</v>
      </c>
      <c r="AU118" s="208">
        <f>AU119</f>
        <v>3300000</v>
      </c>
      <c r="AV118" s="130">
        <f t="shared" si="36"/>
        <v>0</v>
      </c>
      <c r="AW118" s="208">
        <f>AW119</f>
        <v>3300000</v>
      </c>
      <c r="AX118" s="130">
        <f t="shared" si="36"/>
        <v>0</v>
      </c>
      <c r="AY118" s="208">
        <f>AY119</f>
        <v>0</v>
      </c>
      <c r="AZ118" s="130">
        <f t="shared" si="36"/>
        <v>-3300000</v>
      </c>
      <c r="BA118" s="208">
        <f>BA119</f>
        <v>0</v>
      </c>
      <c r="BB118" s="130">
        <f t="shared" si="36"/>
        <v>0</v>
      </c>
      <c r="BC118" s="208">
        <f>BC119</f>
        <v>0</v>
      </c>
      <c r="BD118" s="130">
        <f t="shared" si="36"/>
        <v>0</v>
      </c>
      <c r="BE118" s="208">
        <f>BE119</f>
        <v>0</v>
      </c>
      <c r="BF118" s="130">
        <f t="shared" si="36"/>
        <v>0</v>
      </c>
      <c r="BG118" s="208">
        <f>BG119</f>
        <v>0</v>
      </c>
      <c r="BH118" s="130">
        <f t="shared" si="37"/>
        <v>0</v>
      </c>
      <c r="BI118" s="208">
        <f>BI119</f>
        <v>0</v>
      </c>
      <c r="BJ118" s="130">
        <f t="shared" si="37"/>
        <v>0</v>
      </c>
      <c r="BK118" s="208">
        <f>BK119</f>
        <v>0</v>
      </c>
      <c r="BL118" s="130">
        <f t="shared" si="37"/>
        <v>0</v>
      </c>
      <c r="BM118" s="208">
        <f>BM119</f>
        <v>0</v>
      </c>
      <c r="BN118" s="130">
        <f t="shared" si="37"/>
        <v>0</v>
      </c>
      <c r="BO118" s="208">
        <f>BO119</f>
        <v>0</v>
      </c>
      <c r="BP118" s="130">
        <f t="shared" si="37"/>
        <v>0</v>
      </c>
      <c r="BQ118" s="208">
        <f>BQ119</f>
        <v>0</v>
      </c>
      <c r="BR118" s="130">
        <f t="shared" si="37"/>
        <v>0</v>
      </c>
      <c r="BS118" s="208">
        <f>BS119</f>
        <v>0</v>
      </c>
      <c r="BT118" s="130">
        <f t="shared" si="24"/>
        <v>0</v>
      </c>
      <c r="BU118" s="208">
        <f>BU119</f>
        <v>0</v>
      </c>
      <c r="BV118" s="130">
        <f t="shared" si="25"/>
        <v>0</v>
      </c>
      <c r="BW118" s="208">
        <f>BW119</f>
        <v>0</v>
      </c>
      <c r="BX118" s="130">
        <f t="shared" si="26"/>
        <v>0</v>
      </c>
      <c r="BY118" s="208">
        <f>BY119</f>
        <v>0</v>
      </c>
      <c r="BZ118" s="130">
        <f t="shared" si="27"/>
        <v>0</v>
      </c>
      <c r="CA118" s="208">
        <f>CA119</f>
        <v>0</v>
      </c>
      <c r="CB118" s="130">
        <f t="shared" si="28"/>
        <v>0</v>
      </c>
      <c r="CC118" s="52"/>
      <c r="CD118" s="33"/>
      <c r="CE118" s="33"/>
      <c r="CF118" s="33"/>
      <c r="CG118" s="33"/>
      <c r="CH118" s="33"/>
      <c r="CI118" s="33"/>
      <c r="CJ118" s="33"/>
      <c r="CK118" s="33"/>
    </row>
    <row r="119" spans="1:89" s="49" customFormat="1" x14ac:dyDescent="0.2">
      <c r="A119" s="45"/>
      <c r="B119" s="532" t="s">
        <v>46</v>
      </c>
      <c r="C119" s="532"/>
      <c r="D119" s="532"/>
      <c r="E119" s="532"/>
      <c r="F119" s="532"/>
      <c r="G119" s="532"/>
      <c r="H119" s="256" t="s">
        <v>598</v>
      </c>
      <c r="I119" s="257" t="s">
        <v>44</v>
      </c>
      <c r="J119" s="103"/>
      <c r="K119" s="118"/>
      <c r="L119" s="103"/>
      <c r="M119" s="174"/>
      <c r="N119" s="103"/>
      <c r="O119" s="174"/>
      <c r="P119" s="103"/>
      <c r="Q119" s="183"/>
      <c r="R119" s="103"/>
      <c r="S119" s="204"/>
      <c r="T119" s="103"/>
      <c r="U119" s="204"/>
      <c r="V119" s="103"/>
      <c r="W119" s="204"/>
      <c r="X119" s="103"/>
      <c r="Y119" s="204"/>
      <c r="Z119" s="103"/>
      <c r="AA119" s="204"/>
      <c r="AB119" s="103"/>
      <c r="AC119" s="204"/>
      <c r="AD119" s="103"/>
      <c r="AE119" s="204"/>
      <c r="AF119" s="103"/>
      <c r="AG119" s="204"/>
      <c r="AH119" s="103"/>
      <c r="AI119" s="204"/>
      <c r="AJ119" s="103"/>
      <c r="AK119" s="204">
        <v>0</v>
      </c>
      <c r="AL119" s="103"/>
      <c r="AM119" s="248">
        <v>3300000</v>
      </c>
      <c r="AN119" s="103">
        <f t="shared" si="36"/>
        <v>3300000</v>
      </c>
      <c r="AO119" s="286">
        <v>3300000</v>
      </c>
      <c r="AP119" s="103">
        <f t="shared" si="36"/>
        <v>0</v>
      </c>
      <c r="AQ119" s="286">
        <v>3300000</v>
      </c>
      <c r="AR119" s="103">
        <f t="shared" si="36"/>
        <v>0</v>
      </c>
      <c r="AS119" s="286">
        <v>3300000</v>
      </c>
      <c r="AT119" s="103">
        <f t="shared" si="36"/>
        <v>0</v>
      </c>
      <c r="AU119" s="305">
        <v>3300000</v>
      </c>
      <c r="AV119" s="103">
        <f t="shared" si="36"/>
        <v>0</v>
      </c>
      <c r="AW119" s="318">
        <v>3300000</v>
      </c>
      <c r="AX119" s="103">
        <f t="shared" si="36"/>
        <v>0</v>
      </c>
      <c r="AY119" s="322">
        <v>0</v>
      </c>
      <c r="AZ119" s="103">
        <f t="shared" si="36"/>
        <v>-3300000</v>
      </c>
      <c r="BA119" s="322">
        <v>0</v>
      </c>
      <c r="BB119" s="103">
        <f t="shared" si="36"/>
        <v>0</v>
      </c>
      <c r="BC119" s="322">
        <v>0</v>
      </c>
      <c r="BD119" s="103">
        <f t="shared" si="36"/>
        <v>0</v>
      </c>
      <c r="BE119" s="322">
        <v>0</v>
      </c>
      <c r="BF119" s="103">
        <f t="shared" si="36"/>
        <v>0</v>
      </c>
      <c r="BG119" s="322">
        <v>0</v>
      </c>
      <c r="BH119" s="103">
        <f t="shared" si="37"/>
        <v>0</v>
      </c>
      <c r="BI119" s="322">
        <v>0</v>
      </c>
      <c r="BJ119" s="103">
        <f t="shared" si="37"/>
        <v>0</v>
      </c>
      <c r="BK119" s="322">
        <v>0</v>
      </c>
      <c r="BL119" s="103">
        <f t="shared" si="37"/>
        <v>0</v>
      </c>
      <c r="BM119" s="322">
        <v>0</v>
      </c>
      <c r="BN119" s="103">
        <f t="shared" si="37"/>
        <v>0</v>
      </c>
      <c r="BO119" s="322">
        <v>0</v>
      </c>
      <c r="BP119" s="103">
        <f t="shared" si="37"/>
        <v>0</v>
      </c>
      <c r="BQ119" s="322">
        <v>0</v>
      </c>
      <c r="BR119" s="103">
        <f t="shared" si="37"/>
        <v>0</v>
      </c>
      <c r="BS119" s="322">
        <v>0</v>
      </c>
      <c r="BT119" s="103">
        <f t="shared" si="24"/>
        <v>0</v>
      </c>
      <c r="BU119" s="322">
        <v>0</v>
      </c>
      <c r="BV119" s="103">
        <f t="shared" si="25"/>
        <v>0</v>
      </c>
      <c r="BW119" s="322">
        <v>0</v>
      </c>
      <c r="BX119" s="103">
        <f t="shared" si="26"/>
        <v>0</v>
      </c>
      <c r="BY119" s="322">
        <v>0</v>
      </c>
      <c r="BZ119" s="103">
        <f t="shared" si="27"/>
        <v>0</v>
      </c>
      <c r="CA119" s="322">
        <v>0</v>
      </c>
      <c r="CB119" s="103">
        <f t="shared" si="28"/>
        <v>0</v>
      </c>
      <c r="CC119" s="53"/>
      <c r="CD119" s="48"/>
      <c r="CE119" s="48"/>
      <c r="CF119" s="48"/>
      <c r="CG119" s="48"/>
      <c r="CH119" s="48"/>
      <c r="CI119" s="48"/>
      <c r="CJ119" s="48"/>
      <c r="CK119" s="48"/>
    </row>
    <row r="120" spans="1:89" s="34" customFormat="1" ht="26.25" customHeight="1" x14ac:dyDescent="0.2">
      <c r="A120" s="37"/>
      <c r="B120" s="531" t="s">
        <v>617</v>
      </c>
      <c r="C120" s="531"/>
      <c r="D120" s="531"/>
      <c r="E120" s="531"/>
      <c r="F120" s="531"/>
      <c r="G120" s="531"/>
      <c r="H120" s="245" t="s">
        <v>600</v>
      </c>
      <c r="I120" s="246" t="s">
        <v>5</v>
      </c>
      <c r="J120" s="130"/>
      <c r="K120" s="114"/>
      <c r="L120" s="130"/>
      <c r="M120" s="171"/>
      <c r="N120" s="130"/>
      <c r="O120" s="171"/>
      <c r="P120" s="130"/>
      <c r="Q120" s="185"/>
      <c r="R120" s="130"/>
      <c r="S120" s="208"/>
      <c r="T120" s="130"/>
      <c r="U120" s="208"/>
      <c r="V120" s="130"/>
      <c r="W120" s="208"/>
      <c r="X120" s="130"/>
      <c r="Y120" s="208"/>
      <c r="Z120" s="130"/>
      <c r="AA120" s="208"/>
      <c r="AB120" s="130"/>
      <c r="AC120" s="208"/>
      <c r="AD120" s="130"/>
      <c r="AE120" s="208"/>
      <c r="AF120" s="130"/>
      <c r="AG120" s="208"/>
      <c r="AH120" s="130"/>
      <c r="AI120" s="208"/>
      <c r="AJ120" s="130"/>
      <c r="AK120" s="208">
        <f>AK121</f>
        <v>0</v>
      </c>
      <c r="AL120" s="130"/>
      <c r="AM120" s="208">
        <f>AM121</f>
        <v>50500</v>
      </c>
      <c r="AN120" s="130">
        <f t="shared" si="36"/>
        <v>50500</v>
      </c>
      <c r="AO120" s="208">
        <f>AO121</f>
        <v>50500</v>
      </c>
      <c r="AP120" s="130">
        <f t="shared" si="36"/>
        <v>0</v>
      </c>
      <c r="AQ120" s="208">
        <f>AQ121</f>
        <v>50500</v>
      </c>
      <c r="AR120" s="130">
        <f t="shared" si="36"/>
        <v>0</v>
      </c>
      <c r="AS120" s="208">
        <f>AS121</f>
        <v>50500</v>
      </c>
      <c r="AT120" s="130">
        <f t="shared" si="36"/>
        <v>0</v>
      </c>
      <c r="AU120" s="208">
        <f>AU121</f>
        <v>50500</v>
      </c>
      <c r="AV120" s="130">
        <f t="shared" si="36"/>
        <v>0</v>
      </c>
      <c r="AW120" s="208">
        <f>AW121</f>
        <v>50500</v>
      </c>
      <c r="AX120" s="130">
        <f t="shared" si="36"/>
        <v>0</v>
      </c>
      <c r="AY120" s="208">
        <f>AY121</f>
        <v>0</v>
      </c>
      <c r="AZ120" s="130">
        <f t="shared" si="36"/>
        <v>-50500</v>
      </c>
      <c r="BA120" s="208">
        <f>BA121</f>
        <v>0</v>
      </c>
      <c r="BB120" s="130">
        <f t="shared" si="36"/>
        <v>0</v>
      </c>
      <c r="BC120" s="208">
        <f>BC121</f>
        <v>0</v>
      </c>
      <c r="BD120" s="130">
        <f t="shared" si="36"/>
        <v>0</v>
      </c>
      <c r="BE120" s="208">
        <f>BE121</f>
        <v>0</v>
      </c>
      <c r="BF120" s="130">
        <f t="shared" si="36"/>
        <v>0</v>
      </c>
      <c r="BG120" s="208">
        <f>BG121</f>
        <v>0</v>
      </c>
      <c r="BH120" s="130">
        <f t="shared" si="37"/>
        <v>0</v>
      </c>
      <c r="BI120" s="208">
        <f>BI121</f>
        <v>0</v>
      </c>
      <c r="BJ120" s="130">
        <f t="shared" si="37"/>
        <v>0</v>
      </c>
      <c r="BK120" s="208">
        <f>BK121</f>
        <v>0</v>
      </c>
      <c r="BL120" s="130">
        <f t="shared" si="37"/>
        <v>0</v>
      </c>
      <c r="BM120" s="208">
        <f>BM121</f>
        <v>0</v>
      </c>
      <c r="BN120" s="130">
        <f t="shared" si="37"/>
        <v>0</v>
      </c>
      <c r="BO120" s="208">
        <f>BO121</f>
        <v>0</v>
      </c>
      <c r="BP120" s="130">
        <f t="shared" si="37"/>
        <v>0</v>
      </c>
      <c r="BQ120" s="208">
        <f>BQ121</f>
        <v>0</v>
      </c>
      <c r="BR120" s="130">
        <f t="shared" si="37"/>
        <v>0</v>
      </c>
      <c r="BS120" s="208">
        <f>BS121</f>
        <v>0</v>
      </c>
      <c r="BT120" s="130">
        <f t="shared" si="24"/>
        <v>0</v>
      </c>
      <c r="BU120" s="208">
        <f>BU121</f>
        <v>0</v>
      </c>
      <c r="BV120" s="130">
        <f t="shared" si="25"/>
        <v>0</v>
      </c>
      <c r="BW120" s="208">
        <f>BW121</f>
        <v>0</v>
      </c>
      <c r="BX120" s="130">
        <f t="shared" si="26"/>
        <v>0</v>
      </c>
      <c r="BY120" s="208">
        <f>BY121</f>
        <v>0</v>
      </c>
      <c r="BZ120" s="130">
        <f t="shared" si="27"/>
        <v>0</v>
      </c>
      <c r="CA120" s="208">
        <f>CA121</f>
        <v>0</v>
      </c>
      <c r="CB120" s="130">
        <f t="shared" si="28"/>
        <v>0</v>
      </c>
      <c r="CC120" s="52"/>
      <c r="CD120" s="33"/>
      <c r="CE120" s="33"/>
      <c r="CF120" s="33"/>
      <c r="CG120" s="33"/>
      <c r="CH120" s="33"/>
      <c r="CI120" s="33"/>
      <c r="CJ120" s="33"/>
      <c r="CK120" s="33"/>
    </row>
    <row r="121" spans="1:89" s="34" customFormat="1" x14ac:dyDescent="0.2">
      <c r="A121" s="37"/>
      <c r="B121" s="525" t="s">
        <v>48</v>
      </c>
      <c r="C121" s="526"/>
      <c r="D121" s="526"/>
      <c r="E121" s="526"/>
      <c r="F121" s="526"/>
      <c r="G121" s="527"/>
      <c r="H121" s="266" t="s">
        <v>600</v>
      </c>
      <c r="I121" s="267" t="s">
        <v>47</v>
      </c>
      <c r="J121" s="130"/>
      <c r="K121" s="114"/>
      <c r="L121" s="130"/>
      <c r="M121" s="171"/>
      <c r="N121" s="130"/>
      <c r="O121" s="171"/>
      <c r="P121" s="130"/>
      <c r="Q121" s="185"/>
      <c r="R121" s="130"/>
      <c r="S121" s="208"/>
      <c r="T121" s="130"/>
      <c r="U121" s="208"/>
      <c r="V121" s="130"/>
      <c r="W121" s="208"/>
      <c r="X121" s="130"/>
      <c r="Y121" s="208"/>
      <c r="Z121" s="130"/>
      <c r="AA121" s="208"/>
      <c r="AB121" s="130"/>
      <c r="AC121" s="208"/>
      <c r="AD121" s="130"/>
      <c r="AE121" s="208"/>
      <c r="AF121" s="130"/>
      <c r="AG121" s="208"/>
      <c r="AH121" s="130"/>
      <c r="AI121" s="208"/>
      <c r="AJ121" s="130"/>
      <c r="AK121" s="208">
        <f>AK122</f>
        <v>0</v>
      </c>
      <c r="AL121" s="130"/>
      <c r="AM121" s="208">
        <f>AM122</f>
        <v>50500</v>
      </c>
      <c r="AN121" s="130">
        <f t="shared" si="36"/>
        <v>50500</v>
      </c>
      <c r="AO121" s="208">
        <f>AO122</f>
        <v>50500</v>
      </c>
      <c r="AP121" s="130">
        <f t="shared" si="36"/>
        <v>0</v>
      </c>
      <c r="AQ121" s="208">
        <f>AQ122</f>
        <v>50500</v>
      </c>
      <c r="AR121" s="130">
        <f t="shared" si="36"/>
        <v>0</v>
      </c>
      <c r="AS121" s="208">
        <f>AS122</f>
        <v>50500</v>
      </c>
      <c r="AT121" s="130">
        <f t="shared" si="36"/>
        <v>0</v>
      </c>
      <c r="AU121" s="208">
        <f>AU122</f>
        <v>50500</v>
      </c>
      <c r="AV121" s="130">
        <f t="shared" si="36"/>
        <v>0</v>
      </c>
      <c r="AW121" s="208">
        <f>AW122</f>
        <v>50500</v>
      </c>
      <c r="AX121" s="130">
        <f t="shared" si="36"/>
        <v>0</v>
      </c>
      <c r="AY121" s="208">
        <f>AY122</f>
        <v>0</v>
      </c>
      <c r="AZ121" s="130">
        <f t="shared" si="36"/>
        <v>-50500</v>
      </c>
      <c r="BA121" s="208">
        <f>BA122</f>
        <v>0</v>
      </c>
      <c r="BB121" s="130">
        <f t="shared" si="36"/>
        <v>0</v>
      </c>
      <c r="BC121" s="208">
        <f>BC122</f>
        <v>0</v>
      </c>
      <c r="BD121" s="130">
        <f t="shared" si="36"/>
        <v>0</v>
      </c>
      <c r="BE121" s="208">
        <f>BE122</f>
        <v>0</v>
      </c>
      <c r="BF121" s="130">
        <f t="shared" si="36"/>
        <v>0</v>
      </c>
      <c r="BG121" s="208">
        <f>BG122</f>
        <v>0</v>
      </c>
      <c r="BH121" s="130">
        <f t="shared" si="37"/>
        <v>0</v>
      </c>
      <c r="BI121" s="208">
        <f>BI122</f>
        <v>0</v>
      </c>
      <c r="BJ121" s="130">
        <f t="shared" si="37"/>
        <v>0</v>
      </c>
      <c r="BK121" s="208">
        <f>BK122</f>
        <v>0</v>
      </c>
      <c r="BL121" s="130">
        <f t="shared" si="37"/>
        <v>0</v>
      </c>
      <c r="BM121" s="208">
        <f>BM122</f>
        <v>0</v>
      </c>
      <c r="BN121" s="130">
        <f t="shared" si="37"/>
        <v>0</v>
      </c>
      <c r="BO121" s="208">
        <f>BO122</f>
        <v>0</v>
      </c>
      <c r="BP121" s="130">
        <f t="shared" si="37"/>
        <v>0</v>
      </c>
      <c r="BQ121" s="208">
        <f>BQ122</f>
        <v>0</v>
      </c>
      <c r="BR121" s="130">
        <f t="shared" si="37"/>
        <v>0</v>
      </c>
      <c r="BS121" s="208">
        <f>BS122</f>
        <v>0</v>
      </c>
      <c r="BT121" s="130">
        <f t="shared" si="24"/>
        <v>0</v>
      </c>
      <c r="BU121" s="208">
        <f>BU122</f>
        <v>0</v>
      </c>
      <c r="BV121" s="130">
        <f t="shared" si="25"/>
        <v>0</v>
      </c>
      <c r="BW121" s="208">
        <f>BW122</f>
        <v>0</v>
      </c>
      <c r="BX121" s="130">
        <f t="shared" si="26"/>
        <v>0</v>
      </c>
      <c r="BY121" s="208">
        <f>BY122</f>
        <v>0</v>
      </c>
      <c r="BZ121" s="130">
        <f t="shared" si="27"/>
        <v>0</v>
      </c>
      <c r="CA121" s="208">
        <f>CA122</f>
        <v>0</v>
      </c>
      <c r="CB121" s="130">
        <f t="shared" si="28"/>
        <v>0</v>
      </c>
      <c r="CC121" s="52"/>
      <c r="CD121" s="33"/>
      <c r="CE121" s="33"/>
      <c r="CF121" s="33"/>
      <c r="CG121" s="33"/>
      <c r="CH121" s="33"/>
      <c r="CI121" s="33"/>
      <c r="CJ121" s="33"/>
      <c r="CK121" s="33"/>
    </row>
    <row r="122" spans="1:89" s="49" customFormat="1" x14ac:dyDescent="0.2">
      <c r="A122" s="45"/>
      <c r="B122" s="532" t="s">
        <v>46</v>
      </c>
      <c r="C122" s="532"/>
      <c r="D122" s="532"/>
      <c r="E122" s="532"/>
      <c r="F122" s="532"/>
      <c r="G122" s="532"/>
      <c r="H122" s="256" t="s">
        <v>600</v>
      </c>
      <c r="I122" s="257" t="s">
        <v>44</v>
      </c>
      <c r="J122" s="103"/>
      <c r="K122" s="118"/>
      <c r="L122" s="103"/>
      <c r="M122" s="174"/>
      <c r="N122" s="103"/>
      <c r="O122" s="174"/>
      <c r="P122" s="103"/>
      <c r="Q122" s="183"/>
      <c r="R122" s="103"/>
      <c r="S122" s="204"/>
      <c r="T122" s="103"/>
      <c r="U122" s="204"/>
      <c r="V122" s="103"/>
      <c r="W122" s="204"/>
      <c r="X122" s="103"/>
      <c r="Y122" s="204"/>
      <c r="Z122" s="103"/>
      <c r="AA122" s="204"/>
      <c r="AB122" s="103"/>
      <c r="AC122" s="204"/>
      <c r="AD122" s="103"/>
      <c r="AE122" s="204"/>
      <c r="AF122" s="103"/>
      <c r="AG122" s="204"/>
      <c r="AH122" s="103"/>
      <c r="AI122" s="204"/>
      <c r="AJ122" s="103"/>
      <c r="AK122" s="204">
        <v>0</v>
      </c>
      <c r="AL122" s="103"/>
      <c r="AM122" s="248">
        <v>50500</v>
      </c>
      <c r="AN122" s="103">
        <f t="shared" si="36"/>
        <v>50500</v>
      </c>
      <c r="AO122" s="286">
        <v>50500</v>
      </c>
      <c r="AP122" s="103">
        <f t="shared" si="36"/>
        <v>0</v>
      </c>
      <c r="AQ122" s="286">
        <v>50500</v>
      </c>
      <c r="AR122" s="103">
        <f t="shared" si="36"/>
        <v>0</v>
      </c>
      <c r="AS122" s="286">
        <v>50500</v>
      </c>
      <c r="AT122" s="103">
        <f t="shared" si="36"/>
        <v>0</v>
      </c>
      <c r="AU122" s="305">
        <v>50500</v>
      </c>
      <c r="AV122" s="103">
        <f t="shared" si="36"/>
        <v>0</v>
      </c>
      <c r="AW122" s="318">
        <v>50500</v>
      </c>
      <c r="AX122" s="103">
        <f t="shared" si="36"/>
        <v>0</v>
      </c>
      <c r="AY122" s="322">
        <v>0</v>
      </c>
      <c r="AZ122" s="103">
        <f t="shared" si="36"/>
        <v>-50500</v>
      </c>
      <c r="BA122" s="322">
        <v>0</v>
      </c>
      <c r="BB122" s="103">
        <f t="shared" si="36"/>
        <v>0</v>
      </c>
      <c r="BC122" s="322">
        <v>0</v>
      </c>
      <c r="BD122" s="103">
        <f t="shared" si="36"/>
        <v>0</v>
      </c>
      <c r="BE122" s="322">
        <v>0</v>
      </c>
      <c r="BF122" s="103">
        <f t="shared" si="36"/>
        <v>0</v>
      </c>
      <c r="BG122" s="322">
        <v>0</v>
      </c>
      <c r="BH122" s="103">
        <f t="shared" si="37"/>
        <v>0</v>
      </c>
      <c r="BI122" s="322">
        <v>0</v>
      </c>
      <c r="BJ122" s="103">
        <f t="shared" si="37"/>
        <v>0</v>
      </c>
      <c r="BK122" s="322">
        <v>0</v>
      </c>
      <c r="BL122" s="103">
        <f t="shared" si="37"/>
        <v>0</v>
      </c>
      <c r="BM122" s="322">
        <v>0</v>
      </c>
      <c r="BN122" s="103">
        <f t="shared" si="37"/>
        <v>0</v>
      </c>
      <c r="BO122" s="322">
        <v>0</v>
      </c>
      <c r="BP122" s="103">
        <f t="shared" si="37"/>
        <v>0</v>
      </c>
      <c r="BQ122" s="322">
        <v>0</v>
      </c>
      <c r="BR122" s="103">
        <f t="shared" si="37"/>
        <v>0</v>
      </c>
      <c r="BS122" s="322">
        <v>0</v>
      </c>
      <c r="BT122" s="103">
        <f t="shared" si="24"/>
        <v>0</v>
      </c>
      <c r="BU122" s="322">
        <v>0</v>
      </c>
      <c r="BV122" s="103">
        <f t="shared" si="25"/>
        <v>0</v>
      </c>
      <c r="BW122" s="322">
        <v>0</v>
      </c>
      <c r="BX122" s="103">
        <f t="shared" si="26"/>
        <v>0</v>
      </c>
      <c r="BY122" s="322">
        <v>0</v>
      </c>
      <c r="BZ122" s="103">
        <f t="shared" si="27"/>
        <v>0</v>
      </c>
      <c r="CA122" s="322">
        <v>0</v>
      </c>
      <c r="CB122" s="103">
        <f t="shared" si="28"/>
        <v>0</v>
      </c>
      <c r="CC122" s="53"/>
      <c r="CD122" s="48"/>
      <c r="CE122" s="48"/>
      <c r="CF122" s="48"/>
      <c r="CG122" s="48"/>
      <c r="CH122" s="48"/>
      <c r="CI122" s="48"/>
      <c r="CJ122" s="48"/>
      <c r="CK122" s="48"/>
    </row>
    <row r="123" spans="1:89" s="34" customFormat="1" ht="25.5" customHeight="1" x14ac:dyDescent="0.2">
      <c r="A123" s="37"/>
      <c r="B123" s="531" t="s">
        <v>618</v>
      </c>
      <c r="C123" s="531"/>
      <c r="D123" s="531"/>
      <c r="E123" s="531"/>
      <c r="F123" s="531"/>
      <c r="G123" s="531"/>
      <c r="H123" s="245" t="s">
        <v>602</v>
      </c>
      <c r="I123" s="246" t="s">
        <v>5</v>
      </c>
      <c r="J123" s="130"/>
      <c r="K123" s="114"/>
      <c r="L123" s="130"/>
      <c r="M123" s="171"/>
      <c r="N123" s="130"/>
      <c r="O123" s="171"/>
      <c r="P123" s="130"/>
      <c r="Q123" s="185"/>
      <c r="R123" s="130"/>
      <c r="S123" s="208"/>
      <c r="T123" s="130"/>
      <c r="U123" s="208"/>
      <c r="V123" s="130"/>
      <c r="W123" s="208"/>
      <c r="X123" s="130"/>
      <c r="Y123" s="208"/>
      <c r="Z123" s="130"/>
      <c r="AA123" s="208"/>
      <c r="AB123" s="130"/>
      <c r="AC123" s="208"/>
      <c r="AD123" s="130"/>
      <c r="AE123" s="208"/>
      <c r="AF123" s="130"/>
      <c r="AG123" s="208"/>
      <c r="AH123" s="130"/>
      <c r="AI123" s="208"/>
      <c r="AJ123" s="130"/>
      <c r="AK123" s="208">
        <f>AK124</f>
        <v>0</v>
      </c>
      <c r="AL123" s="130"/>
      <c r="AM123" s="208">
        <f>AM124</f>
        <v>540264</v>
      </c>
      <c r="AN123" s="130">
        <f t="shared" si="36"/>
        <v>540264</v>
      </c>
      <c r="AO123" s="208">
        <f>AO124</f>
        <v>540264</v>
      </c>
      <c r="AP123" s="130">
        <f t="shared" si="36"/>
        <v>0</v>
      </c>
      <c r="AQ123" s="208">
        <f>AQ124</f>
        <v>540264</v>
      </c>
      <c r="AR123" s="130">
        <f t="shared" si="36"/>
        <v>0</v>
      </c>
      <c r="AS123" s="208">
        <f>AS124</f>
        <v>540264</v>
      </c>
      <c r="AT123" s="130">
        <f t="shared" si="36"/>
        <v>0</v>
      </c>
      <c r="AU123" s="208">
        <f>AU124</f>
        <v>540264</v>
      </c>
      <c r="AV123" s="130">
        <f t="shared" si="36"/>
        <v>0</v>
      </c>
      <c r="AW123" s="208">
        <f>AW124</f>
        <v>540264</v>
      </c>
      <c r="AX123" s="130">
        <f t="shared" si="36"/>
        <v>0</v>
      </c>
      <c r="AY123" s="208">
        <f>AY124</f>
        <v>0</v>
      </c>
      <c r="AZ123" s="130">
        <f t="shared" si="36"/>
        <v>-540264</v>
      </c>
      <c r="BA123" s="208">
        <f>BA124</f>
        <v>0</v>
      </c>
      <c r="BB123" s="130">
        <f t="shared" si="36"/>
        <v>0</v>
      </c>
      <c r="BC123" s="208">
        <f>BC124</f>
        <v>0</v>
      </c>
      <c r="BD123" s="130">
        <f t="shared" si="36"/>
        <v>0</v>
      </c>
      <c r="BE123" s="208">
        <f>BE124</f>
        <v>0</v>
      </c>
      <c r="BF123" s="130">
        <f t="shared" si="36"/>
        <v>0</v>
      </c>
      <c r="BG123" s="208">
        <f>BG124</f>
        <v>0</v>
      </c>
      <c r="BH123" s="130">
        <f t="shared" si="37"/>
        <v>0</v>
      </c>
      <c r="BI123" s="208">
        <f>BI124</f>
        <v>0</v>
      </c>
      <c r="BJ123" s="130">
        <f t="shared" si="37"/>
        <v>0</v>
      </c>
      <c r="BK123" s="208">
        <f>BK124</f>
        <v>0</v>
      </c>
      <c r="BL123" s="130">
        <f t="shared" si="37"/>
        <v>0</v>
      </c>
      <c r="BM123" s="208">
        <f>BM124</f>
        <v>0</v>
      </c>
      <c r="BN123" s="130">
        <f t="shared" si="37"/>
        <v>0</v>
      </c>
      <c r="BO123" s="208">
        <f>BO124</f>
        <v>0</v>
      </c>
      <c r="BP123" s="130">
        <f t="shared" si="37"/>
        <v>0</v>
      </c>
      <c r="BQ123" s="208">
        <f>BQ124</f>
        <v>0</v>
      </c>
      <c r="BR123" s="130">
        <f t="shared" si="37"/>
        <v>0</v>
      </c>
      <c r="BS123" s="208">
        <f>BS124</f>
        <v>0</v>
      </c>
      <c r="BT123" s="130">
        <f t="shared" si="24"/>
        <v>0</v>
      </c>
      <c r="BU123" s="208">
        <f>BU124</f>
        <v>0</v>
      </c>
      <c r="BV123" s="130">
        <f t="shared" si="25"/>
        <v>0</v>
      </c>
      <c r="BW123" s="208">
        <f>BW124</f>
        <v>0</v>
      </c>
      <c r="BX123" s="130">
        <f t="shared" si="26"/>
        <v>0</v>
      </c>
      <c r="BY123" s="208">
        <f>BY124</f>
        <v>0</v>
      </c>
      <c r="BZ123" s="130">
        <f t="shared" si="27"/>
        <v>0</v>
      </c>
      <c r="CA123" s="208">
        <f>CA124</f>
        <v>0</v>
      </c>
      <c r="CB123" s="130">
        <f t="shared" si="28"/>
        <v>0</v>
      </c>
      <c r="CC123" s="52"/>
      <c r="CD123" s="33"/>
      <c r="CE123" s="33"/>
      <c r="CF123" s="33"/>
      <c r="CG123" s="33"/>
      <c r="CH123" s="33"/>
      <c r="CI123" s="33"/>
      <c r="CJ123" s="33"/>
      <c r="CK123" s="33"/>
    </row>
    <row r="124" spans="1:89" s="34" customFormat="1" x14ac:dyDescent="0.2">
      <c r="A124" s="37"/>
      <c r="B124" s="525" t="s">
        <v>48</v>
      </c>
      <c r="C124" s="526"/>
      <c r="D124" s="526"/>
      <c r="E124" s="526"/>
      <c r="F124" s="526"/>
      <c r="G124" s="527"/>
      <c r="H124" s="266" t="s">
        <v>602</v>
      </c>
      <c r="I124" s="267" t="s">
        <v>47</v>
      </c>
      <c r="J124" s="130"/>
      <c r="K124" s="114"/>
      <c r="L124" s="130"/>
      <c r="M124" s="171"/>
      <c r="N124" s="130"/>
      <c r="O124" s="171"/>
      <c r="P124" s="130"/>
      <c r="Q124" s="185"/>
      <c r="R124" s="130"/>
      <c r="S124" s="208"/>
      <c r="T124" s="130"/>
      <c r="U124" s="208"/>
      <c r="V124" s="130"/>
      <c r="W124" s="208"/>
      <c r="X124" s="130"/>
      <c r="Y124" s="208"/>
      <c r="Z124" s="130"/>
      <c r="AA124" s="208"/>
      <c r="AB124" s="130"/>
      <c r="AC124" s="208"/>
      <c r="AD124" s="130"/>
      <c r="AE124" s="208"/>
      <c r="AF124" s="130"/>
      <c r="AG124" s="208"/>
      <c r="AH124" s="130"/>
      <c r="AI124" s="208"/>
      <c r="AJ124" s="130"/>
      <c r="AK124" s="208">
        <f>AK125</f>
        <v>0</v>
      </c>
      <c r="AL124" s="130"/>
      <c r="AM124" s="208">
        <f>AM125</f>
        <v>540264</v>
      </c>
      <c r="AN124" s="130">
        <f t="shared" si="36"/>
        <v>540264</v>
      </c>
      <c r="AO124" s="208">
        <f>AO125</f>
        <v>540264</v>
      </c>
      <c r="AP124" s="130">
        <f t="shared" si="36"/>
        <v>0</v>
      </c>
      <c r="AQ124" s="208">
        <f>AQ125</f>
        <v>540264</v>
      </c>
      <c r="AR124" s="130">
        <f t="shared" si="36"/>
        <v>0</v>
      </c>
      <c r="AS124" s="208">
        <f>AS125</f>
        <v>540264</v>
      </c>
      <c r="AT124" s="130">
        <f t="shared" si="36"/>
        <v>0</v>
      </c>
      <c r="AU124" s="208">
        <f>AU125</f>
        <v>540264</v>
      </c>
      <c r="AV124" s="130">
        <f t="shared" si="36"/>
        <v>0</v>
      </c>
      <c r="AW124" s="208">
        <f>AW125</f>
        <v>540264</v>
      </c>
      <c r="AX124" s="130">
        <f t="shared" si="36"/>
        <v>0</v>
      </c>
      <c r="AY124" s="208">
        <f>AY125</f>
        <v>0</v>
      </c>
      <c r="AZ124" s="130">
        <f t="shared" si="36"/>
        <v>-540264</v>
      </c>
      <c r="BA124" s="208">
        <f>BA125</f>
        <v>0</v>
      </c>
      <c r="BB124" s="130">
        <f t="shared" si="36"/>
        <v>0</v>
      </c>
      <c r="BC124" s="208">
        <f>BC125</f>
        <v>0</v>
      </c>
      <c r="BD124" s="130">
        <f t="shared" si="36"/>
        <v>0</v>
      </c>
      <c r="BE124" s="208">
        <f>BE125</f>
        <v>0</v>
      </c>
      <c r="BF124" s="130">
        <f t="shared" si="36"/>
        <v>0</v>
      </c>
      <c r="BG124" s="208">
        <f>BG125</f>
        <v>0</v>
      </c>
      <c r="BH124" s="130">
        <f t="shared" si="37"/>
        <v>0</v>
      </c>
      <c r="BI124" s="208">
        <f>BI125</f>
        <v>0</v>
      </c>
      <c r="BJ124" s="130">
        <f t="shared" si="37"/>
        <v>0</v>
      </c>
      <c r="BK124" s="208">
        <f>BK125</f>
        <v>0</v>
      </c>
      <c r="BL124" s="130">
        <f t="shared" si="37"/>
        <v>0</v>
      </c>
      <c r="BM124" s="208">
        <f>BM125</f>
        <v>0</v>
      </c>
      <c r="BN124" s="130">
        <f t="shared" si="37"/>
        <v>0</v>
      </c>
      <c r="BO124" s="208">
        <f>BO125</f>
        <v>0</v>
      </c>
      <c r="BP124" s="130">
        <f t="shared" si="37"/>
        <v>0</v>
      </c>
      <c r="BQ124" s="208">
        <f>BQ125</f>
        <v>0</v>
      </c>
      <c r="BR124" s="130">
        <f t="shared" si="37"/>
        <v>0</v>
      </c>
      <c r="BS124" s="208">
        <f>BS125</f>
        <v>0</v>
      </c>
      <c r="BT124" s="130">
        <f t="shared" si="24"/>
        <v>0</v>
      </c>
      <c r="BU124" s="208">
        <f>BU125</f>
        <v>0</v>
      </c>
      <c r="BV124" s="130">
        <f t="shared" si="25"/>
        <v>0</v>
      </c>
      <c r="BW124" s="208">
        <f>BW125</f>
        <v>0</v>
      </c>
      <c r="BX124" s="130">
        <f t="shared" si="26"/>
        <v>0</v>
      </c>
      <c r="BY124" s="208">
        <f>BY125</f>
        <v>0</v>
      </c>
      <c r="BZ124" s="130">
        <f t="shared" si="27"/>
        <v>0</v>
      </c>
      <c r="CA124" s="208">
        <f>CA125</f>
        <v>0</v>
      </c>
      <c r="CB124" s="130">
        <f t="shared" si="28"/>
        <v>0</v>
      </c>
      <c r="CC124" s="52"/>
      <c r="CD124" s="33"/>
      <c r="CE124" s="33"/>
      <c r="CF124" s="33"/>
      <c r="CG124" s="33"/>
      <c r="CH124" s="33"/>
      <c r="CI124" s="33"/>
      <c r="CJ124" s="33"/>
      <c r="CK124" s="33"/>
    </row>
    <row r="125" spans="1:89" s="49" customFormat="1" x14ac:dyDescent="0.2">
      <c r="A125" s="45"/>
      <c r="B125" s="532" t="s">
        <v>46</v>
      </c>
      <c r="C125" s="532"/>
      <c r="D125" s="532"/>
      <c r="E125" s="532"/>
      <c r="F125" s="532"/>
      <c r="G125" s="532"/>
      <c r="H125" s="256" t="s">
        <v>602</v>
      </c>
      <c r="I125" s="257" t="s">
        <v>44</v>
      </c>
      <c r="J125" s="103"/>
      <c r="K125" s="118"/>
      <c r="L125" s="103"/>
      <c r="M125" s="174"/>
      <c r="N125" s="103"/>
      <c r="O125" s="174"/>
      <c r="P125" s="103"/>
      <c r="Q125" s="183"/>
      <c r="R125" s="103"/>
      <c r="S125" s="204"/>
      <c r="T125" s="103"/>
      <c r="U125" s="204"/>
      <c r="V125" s="103"/>
      <c r="W125" s="204"/>
      <c r="X125" s="103"/>
      <c r="Y125" s="204"/>
      <c r="Z125" s="103"/>
      <c r="AA125" s="204"/>
      <c r="AB125" s="103"/>
      <c r="AC125" s="204"/>
      <c r="AD125" s="103"/>
      <c r="AE125" s="204"/>
      <c r="AF125" s="103"/>
      <c r="AG125" s="204"/>
      <c r="AH125" s="103"/>
      <c r="AI125" s="204"/>
      <c r="AJ125" s="103"/>
      <c r="AK125" s="204">
        <v>0</v>
      </c>
      <c r="AL125" s="103"/>
      <c r="AM125" s="248">
        <v>540264</v>
      </c>
      <c r="AN125" s="103">
        <f t="shared" si="36"/>
        <v>540264</v>
      </c>
      <c r="AO125" s="286">
        <v>540264</v>
      </c>
      <c r="AP125" s="103">
        <f t="shared" si="36"/>
        <v>0</v>
      </c>
      <c r="AQ125" s="286">
        <v>540264</v>
      </c>
      <c r="AR125" s="103">
        <f t="shared" si="36"/>
        <v>0</v>
      </c>
      <c r="AS125" s="286">
        <v>540264</v>
      </c>
      <c r="AT125" s="103">
        <f t="shared" si="36"/>
        <v>0</v>
      </c>
      <c r="AU125" s="305">
        <v>540264</v>
      </c>
      <c r="AV125" s="103">
        <f t="shared" si="36"/>
        <v>0</v>
      </c>
      <c r="AW125" s="318">
        <v>540264</v>
      </c>
      <c r="AX125" s="103">
        <f t="shared" si="36"/>
        <v>0</v>
      </c>
      <c r="AY125" s="322">
        <v>0</v>
      </c>
      <c r="AZ125" s="103">
        <f t="shared" si="36"/>
        <v>-540264</v>
      </c>
      <c r="BA125" s="322">
        <v>0</v>
      </c>
      <c r="BB125" s="103">
        <f t="shared" si="36"/>
        <v>0</v>
      </c>
      <c r="BC125" s="322">
        <v>0</v>
      </c>
      <c r="BD125" s="103">
        <f t="shared" si="36"/>
        <v>0</v>
      </c>
      <c r="BE125" s="322">
        <v>0</v>
      </c>
      <c r="BF125" s="103">
        <f t="shared" si="36"/>
        <v>0</v>
      </c>
      <c r="BG125" s="322">
        <v>0</v>
      </c>
      <c r="BH125" s="103">
        <f t="shared" si="37"/>
        <v>0</v>
      </c>
      <c r="BI125" s="322">
        <v>0</v>
      </c>
      <c r="BJ125" s="103">
        <f t="shared" si="37"/>
        <v>0</v>
      </c>
      <c r="BK125" s="322">
        <v>0</v>
      </c>
      <c r="BL125" s="103">
        <f t="shared" si="37"/>
        <v>0</v>
      </c>
      <c r="BM125" s="322">
        <v>0</v>
      </c>
      <c r="BN125" s="103">
        <f t="shared" si="37"/>
        <v>0</v>
      </c>
      <c r="BO125" s="322">
        <v>0</v>
      </c>
      <c r="BP125" s="103">
        <f t="shared" si="37"/>
        <v>0</v>
      </c>
      <c r="BQ125" s="322">
        <v>0</v>
      </c>
      <c r="BR125" s="103">
        <f t="shared" si="37"/>
        <v>0</v>
      </c>
      <c r="BS125" s="322">
        <v>0</v>
      </c>
      <c r="BT125" s="103">
        <f t="shared" si="24"/>
        <v>0</v>
      </c>
      <c r="BU125" s="322">
        <v>0</v>
      </c>
      <c r="BV125" s="103">
        <f t="shared" si="25"/>
        <v>0</v>
      </c>
      <c r="BW125" s="322">
        <v>0</v>
      </c>
      <c r="BX125" s="103">
        <f t="shared" si="26"/>
        <v>0</v>
      </c>
      <c r="BY125" s="322">
        <v>0</v>
      </c>
      <c r="BZ125" s="103">
        <f t="shared" si="27"/>
        <v>0</v>
      </c>
      <c r="CA125" s="322">
        <v>0</v>
      </c>
      <c r="CB125" s="103">
        <f t="shared" si="28"/>
        <v>0</v>
      </c>
      <c r="CC125" s="53"/>
      <c r="CD125" s="48"/>
      <c r="CE125" s="48"/>
      <c r="CF125" s="48"/>
      <c r="CG125" s="48"/>
      <c r="CH125" s="48"/>
      <c r="CI125" s="48"/>
      <c r="CJ125" s="48"/>
      <c r="CK125" s="48"/>
    </row>
    <row r="126" spans="1:89" s="34" customFormat="1" ht="24" customHeight="1" x14ac:dyDescent="0.2">
      <c r="A126" s="37"/>
      <c r="B126" s="531" t="s">
        <v>619</v>
      </c>
      <c r="C126" s="531"/>
      <c r="D126" s="531"/>
      <c r="E126" s="531"/>
      <c r="F126" s="531"/>
      <c r="G126" s="531"/>
      <c r="H126" s="245" t="s">
        <v>604</v>
      </c>
      <c r="I126" s="246" t="s">
        <v>5</v>
      </c>
      <c r="J126" s="130"/>
      <c r="K126" s="114"/>
      <c r="L126" s="130"/>
      <c r="M126" s="171"/>
      <c r="N126" s="130"/>
      <c r="O126" s="171"/>
      <c r="P126" s="130"/>
      <c r="Q126" s="185"/>
      <c r="R126" s="130"/>
      <c r="S126" s="208"/>
      <c r="T126" s="130"/>
      <c r="U126" s="208"/>
      <c r="V126" s="130"/>
      <c r="W126" s="208"/>
      <c r="X126" s="130"/>
      <c r="Y126" s="208"/>
      <c r="Z126" s="130"/>
      <c r="AA126" s="208"/>
      <c r="AB126" s="130"/>
      <c r="AC126" s="208"/>
      <c r="AD126" s="130"/>
      <c r="AE126" s="208"/>
      <c r="AF126" s="130"/>
      <c r="AG126" s="208"/>
      <c r="AH126" s="130"/>
      <c r="AI126" s="208"/>
      <c r="AJ126" s="130"/>
      <c r="AK126" s="208">
        <f>AK127</f>
        <v>0</v>
      </c>
      <c r="AL126" s="130"/>
      <c r="AM126" s="208">
        <f>AM127</f>
        <v>184449.43</v>
      </c>
      <c r="AN126" s="130">
        <f t="shared" si="36"/>
        <v>184449.43</v>
      </c>
      <c r="AO126" s="208">
        <f>AO127</f>
        <v>184449.43</v>
      </c>
      <c r="AP126" s="130">
        <f t="shared" si="36"/>
        <v>0</v>
      </c>
      <c r="AQ126" s="208">
        <f>AQ127</f>
        <v>184449.43</v>
      </c>
      <c r="AR126" s="130">
        <f t="shared" si="36"/>
        <v>0</v>
      </c>
      <c r="AS126" s="208">
        <f>AS127</f>
        <v>184449.43</v>
      </c>
      <c r="AT126" s="130">
        <f t="shared" si="36"/>
        <v>0</v>
      </c>
      <c r="AU126" s="208">
        <f>AU127</f>
        <v>184449.43</v>
      </c>
      <c r="AV126" s="130">
        <f t="shared" si="36"/>
        <v>0</v>
      </c>
      <c r="AW126" s="208">
        <f>AW127</f>
        <v>184449.43</v>
      </c>
      <c r="AX126" s="130">
        <f t="shared" si="36"/>
        <v>0</v>
      </c>
      <c r="AY126" s="208">
        <f>AY127</f>
        <v>0</v>
      </c>
      <c r="AZ126" s="130">
        <f t="shared" si="36"/>
        <v>-184449.43</v>
      </c>
      <c r="BA126" s="208">
        <f>BA127</f>
        <v>0</v>
      </c>
      <c r="BB126" s="130">
        <f t="shared" si="36"/>
        <v>0</v>
      </c>
      <c r="BC126" s="208">
        <f>BC127</f>
        <v>0</v>
      </c>
      <c r="BD126" s="130">
        <f t="shared" si="36"/>
        <v>0</v>
      </c>
      <c r="BE126" s="208">
        <f>BE127</f>
        <v>0</v>
      </c>
      <c r="BF126" s="130">
        <f t="shared" si="36"/>
        <v>0</v>
      </c>
      <c r="BG126" s="208">
        <f>BG127</f>
        <v>0</v>
      </c>
      <c r="BH126" s="130">
        <f t="shared" si="37"/>
        <v>0</v>
      </c>
      <c r="BI126" s="208">
        <f>BI127</f>
        <v>0</v>
      </c>
      <c r="BJ126" s="130">
        <f t="shared" si="37"/>
        <v>0</v>
      </c>
      <c r="BK126" s="208">
        <f>BK127</f>
        <v>0</v>
      </c>
      <c r="BL126" s="130">
        <f t="shared" si="37"/>
        <v>0</v>
      </c>
      <c r="BM126" s="208">
        <f>BM127</f>
        <v>0</v>
      </c>
      <c r="BN126" s="130">
        <f t="shared" si="37"/>
        <v>0</v>
      </c>
      <c r="BO126" s="208">
        <f>BO127</f>
        <v>0</v>
      </c>
      <c r="BP126" s="130">
        <f t="shared" si="37"/>
        <v>0</v>
      </c>
      <c r="BQ126" s="208">
        <f>BQ127</f>
        <v>0</v>
      </c>
      <c r="BR126" s="130">
        <f t="shared" si="37"/>
        <v>0</v>
      </c>
      <c r="BS126" s="208">
        <f>BS127</f>
        <v>0</v>
      </c>
      <c r="BT126" s="130">
        <f t="shared" si="24"/>
        <v>0</v>
      </c>
      <c r="BU126" s="208">
        <f>BU127</f>
        <v>0</v>
      </c>
      <c r="BV126" s="130">
        <f t="shared" si="25"/>
        <v>0</v>
      </c>
      <c r="BW126" s="208">
        <f>BW127</f>
        <v>0</v>
      </c>
      <c r="BX126" s="130">
        <f t="shared" si="26"/>
        <v>0</v>
      </c>
      <c r="BY126" s="208">
        <f>BY127</f>
        <v>0</v>
      </c>
      <c r="BZ126" s="130">
        <f t="shared" si="27"/>
        <v>0</v>
      </c>
      <c r="CA126" s="208">
        <f>CA127</f>
        <v>0</v>
      </c>
      <c r="CB126" s="130">
        <f t="shared" si="28"/>
        <v>0</v>
      </c>
      <c r="CC126" s="52"/>
      <c r="CD126" s="33"/>
      <c r="CE126" s="33"/>
      <c r="CF126" s="33"/>
      <c r="CG126" s="33"/>
      <c r="CH126" s="33"/>
      <c r="CI126" s="33"/>
      <c r="CJ126" s="33"/>
      <c r="CK126" s="33"/>
    </row>
    <row r="127" spans="1:89" s="34" customFormat="1" x14ac:dyDescent="0.2">
      <c r="A127" s="37"/>
      <c r="B127" s="525" t="s">
        <v>48</v>
      </c>
      <c r="C127" s="526"/>
      <c r="D127" s="526"/>
      <c r="E127" s="526"/>
      <c r="F127" s="526"/>
      <c r="G127" s="527"/>
      <c r="H127" s="266" t="s">
        <v>604</v>
      </c>
      <c r="I127" s="267" t="s">
        <v>47</v>
      </c>
      <c r="J127" s="130"/>
      <c r="K127" s="114"/>
      <c r="L127" s="130"/>
      <c r="M127" s="171"/>
      <c r="N127" s="130"/>
      <c r="O127" s="171"/>
      <c r="P127" s="130"/>
      <c r="Q127" s="185"/>
      <c r="R127" s="130"/>
      <c r="S127" s="208"/>
      <c r="T127" s="130"/>
      <c r="U127" s="208"/>
      <c r="V127" s="130"/>
      <c r="W127" s="208"/>
      <c r="X127" s="130"/>
      <c r="Y127" s="208"/>
      <c r="Z127" s="130"/>
      <c r="AA127" s="208"/>
      <c r="AB127" s="130"/>
      <c r="AC127" s="208"/>
      <c r="AD127" s="130"/>
      <c r="AE127" s="208"/>
      <c r="AF127" s="130"/>
      <c r="AG127" s="208"/>
      <c r="AH127" s="130"/>
      <c r="AI127" s="208"/>
      <c r="AJ127" s="130"/>
      <c r="AK127" s="208">
        <f>AK128</f>
        <v>0</v>
      </c>
      <c r="AL127" s="130"/>
      <c r="AM127" s="208">
        <f>AM128</f>
        <v>184449.43</v>
      </c>
      <c r="AN127" s="130">
        <f t="shared" si="36"/>
        <v>184449.43</v>
      </c>
      <c r="AO127" s="208">
        <f>AO128</f>
        <v>184449.43</v>
      </c>
      <c r="AP127" s="130">
        <f t="shared" si="36"/>
        <v>0</v>
      </c>
      <c r="AQ127" s="208">
        <f>AQ128</f>
        <v>184449.43</v>
      </c>
      <c r="AR127" s="130">
        <f t="shared" si="36"/>
        <v>0</v>
      </c>
      <c r="AS127" s="208">
        <f>AS128</f>
        <v>184449.43</v>
      </c>
      <c r="AT127" s="130">
        <f t="shared" si="36"/>
        <v>0</v>
      </c>
      <c r="AU127" s="208">
        <f>AU128</f>
        <v>184449.43</v>
      </c>
      <c r="AV127" s="130">
        <f t="shared" si="36"/>
        <v>0</v>
      </c>
      <c r="AW127" s="208">
        <f>AW128</f>
        <v>184449.43</v>
      </c>
      <c r="AX127" s="130">
        <f t="shared" si="36"/>
        <v>0</v>
      </c>
      <c r="AY127" s="208">
        <f>AY128</f>
        <v>0</v>
      </c>
      <c r="AZ127" s="130">
        <f t="shared" si="36"/>
        <v>-184449.43</v>
      </c>
      <c r="BA127" s="208">
        <f>BA128</f>
        <v>0</v>
      </c>
      <c r="BB127" s="130">
        <f t="shared" si="36"/>
        <v>0</v>
      </c>
      <c r="BC127" s="208">
        <f>BC128</f>
        <v>0</v>
      </c>
      <c r="BD127" s="130">
        <f t="shared" si="36"/>
        <v>0</v>
      </c>
      <c r="BE127" s="208">
        <f>BE128</f>
        <v>0</v>
      </c>
      <c r="BF127" s="130">
        <f t="shared" si="36"/>
        <v>0</v>
      </c>
      <c r="BG127" s="208">
        <f>BG128</f>
        <v>0</v>
      </c>
      <c r="BH127" s="130">
        <f t="shared" si="37"/>
        <v>0</v>
      </c>
      <c r="BI127" s="208">
        <f>BI128</f>
        <v>0</v>
      </c>
      <c r="BJ127" s="130">
        <f t="shared" si="37"/>
        <v>0</v>
      </c>
      <c r="BK127" s="208">
        <f>BK128</f>
        <v>0</v>
      </c>
      <c r="BL127" s="130">
        <f t="shared" si="37"/>
        <v>0</v>
      </c>
      <c r="BM127" s="208">
        <f>BM128</f>
        <v>0</v>
      </c>
      <c r="BN127" s="130">
        <f t="shared" si="37"/>
        <v>0</v>
      </c>
      <c r="BO127" s="208">
        <f>BO128</f>
        <v>0</v>
      </c>
      <c r="BP127" s="130">
        <f t="shared" si="37"/>
        <v>0</v>
      </c>
      <c r="BQ127" s="208">
        <f>BQ128</f>
        <v>0</v>
      </c>
      <c r="BR127" s="130">
        <f t="shared" si="37"/>
        <v>0</v>
      </c>
      <c r="BS127" s="208">
        <f>BS128</f>
        <v>0</v>
      </c>
      <c r="BT127" s="130">
        <f t="shared" si="24"/>
        <v>0</v>
      </c>
      <c r="BU127" s="208">
        <f>BU128</f>
        <v>0</v>
      </c>
      <c r="BV127" s="130">
        <f t="shared" si="25"/>
        <v>0</v>
      </c>
      <c r="BW127" s="208">
        <f>BW128</f>
        <v>0</v>
      </c>
      <c r="BX127" s="130">
        <f t="shared" si="26"/>
        <v>0</v>
      </c>
      <c r="BY127" s="208">
        <f>BY128</f>
        <v>0</v>
      </c>
      <c r="BZ127" s="130">
        <f t="shared" si="27"/>
        <v>0</v>
      </c>
      <c r="CA127" s="208">
        <f>CA128</f>
        <v>0</v>
      </c>
      <c r="CB127" s="130">
        <f t="shared" si="28"/>
        <v>0</v>
      </c>
      <c r="CC127" s="52"/>
      <c r="CD127" s="33"/>
      <c r="CE127" s="33"/>
      <c r="CF127" s="33"/>
      <c r="CG127" s="33"/>
      <c r="CH127" s="33"/>
      <c r="CI127" s="33"/>
      <c r="CJ127" s="33"/>
      <c r="CK127" s="33"/>
    </row>
    <row r="128" spans="1:89" s="49" customFormat="1" x14ac:dyDescent="0.2">
      <c r="A128" s="45"/>
      <c r="B128" s="532" t="s">
        <v>46</v>
      </c>
      <c r="C128" s="532"/>
      <c r="D128" s="532"/>
      <c r="E128" s="532"/>
      <c r="F128" s="532"/>
      <c r="G128" s="532"/>
      <c r="H128" s="256" t="s">
        <v>604</v>
      </c>
      <c r="I128" s="257" t="s">
        <v>44</v>
      </c>
      <c r="J128" s="103"/>
      <c r="K128" s="118"/>
      <c r="L128" s="103"/>
      <c r="M128" s="174"/>
      <c r="N128" s="103"/>
      <c r="O128" s="174"/>
      <c r="P128" s="103"/>
      <c r="Q128" s="183"/>
      <c r="R128" s="103"/>
      <c r="S128" s="204"/>
      <c r="T128" s="103"/>
      <c r="U128" s="204"/>
      <c r="V128" s="103"/>
      <c r="W128" s="204"/>
      <c r="X128" s="103"/>
      <c r="Y128" s="204"/>
      <c r="Z128" s="103"/>
      <c r="AA128" s="204"/>
      <c r="AB128" s="103"/>
      <c r="AC128" s="204"/>
      <c r="AD128" s="103"/>
      <c r="AE128" s="204"/>
      <c r="AF128" s="103"/>
      <c r="AG128" s="204"/>
      <c r="AH128" s="103"/>
      <c r="AI128" s="204"/>
      <c r="AJ128" s="103"/>
      <c r="AK128" s="204">
        <v>0</v>
      </c>
      <c r="AL128" s="103"/>
      <c r="AM128" s="248">
        <v>184449.43</v>
      </c>
      <c r="AN128" s="103">
        <f t="shared" si="36"/>
        <v>184449.43</v>
      </c>
      <c r="AO128" s="286">
        <v>184449.43</v>
      </c>
      <c r="AP128" s="103">
        <f t="shared" si="36"/>
        <v>0</v>
      </c>
      <c r="AQ128" s="286">
        <v>184449.43</v>
      </c>
      <c r="AR128" s="103">
        <f t="shared" si="36"/>
        <v>0</v>
      </c>
      <c r="AS128" s="286">
        <v>184449.43</v>
      </c>
      <c r="AT128" s="103">
        <f t="shared" si="36"/>
        <v>0</v>
      </c>
      <c r="AU128" s="305">
        <v>184449.43</v>
      </c>
      <c r="AV128" s="103">
        <f t="shared" si="36"/>
        <v>0</v>
      </c>
      <c r="AW128" s="318">
        <v>184449.43</v>
      </c>
      <c r="AX128" s="103">
        <f t="shared" si="36"/>
        <v>0</v>
      </c>
      <c r="AY128" s="322">
        <v>0</v>
      </c>
      <c r="AZ128" s="103">
        <f t="shared" si="36"/>
        <v>-184449.43</v>
      </c>
      <c r="BA128" s="322">
        <v>0</v>
      </c>
      <c r="BB128" s="103">
        <f t="shared" si="36"/>
        <v>0</v>
      </c>
      <c r="BC128" s="322">
        <v>0</v>
      </c>
      <c r="BD128" s="103">
        <f t="shared" si="36"/>
        <v>0</v>
      </c>
      <c r="BE128" s="322">
        <v>0</v>
      </c>
      <c r="BF128" s="103">
        <f t="shared" si="36"/>
        <v>0</v>
      </c>
      <c r="BG128" s="322">
        <v>0</v>
      </c>
      <c r="BH128" s="103">
        <f t="shared" si="37"/>
        <v>0</v>
      </c>
      <c r="BI128" s="322">
        <v>0</v>
      </c>
      <c r="BJ128" s="103">
        <f t="shared" si="37"/>
        <v>0</v>
      </c>
      <c r="BK128" s="322">
        <v>0</v>
      </c>
      <c r="BL128" s="103">
        <f t="shared" si="37"/>
        <v>0</v>
      </c>
      <c r="BM128" s="322">
        <v>0</v>
      </c>
      <c r="BN128" s="103">
        <f t="shared" si="37"/>
        <v>0</v>
      </c>
      <c r="BO128" s="322">
        <v>0</v>
      </c>
      <c r="BP128" s="103">
        <f t="shared" si="37"/>
        <v>0</v>
      </c>
      <c r="BQ128" s="322">
        <v>0</v>
      </c>
      <c r="BR128" s="103">
        <f t="shared" si="37"/>
        <v>0</v>
      </c>
      <c r="BS128" s="322">
        <v>0</v>
      </c>
      <c r="BT128" s="103">
        <f t="shared" si="24"/>
        <v>0</v>
      </c>
      <c r="BU128" s="322">
        <v>0</v>
      </c>
      <c r="BV128" s="103">
        <f t="shared" si="25"/>
        <v>0</v>
      </c>
      <c r="BW128" s="322">
        <v>0</v>
      </c>
      <c r="BX128" s="103">
        <f t="shared" si="26"/>
        <v>0</v>
      </c>
      <c r="BY128" s="322">
        <v>0</v>
      </c>
      <c r="BZ128" s="103">
        <f t="shared" si="27"/>
        <v>0</v>
      </c>
      <c r="CA128" s="322">
        <v>0</v>
      </c>
      <c r="CB128" s="103">
        <f t="shared" si="28"/>
        <v>0</v>
      </c>
      <c r="CC128" s="53"/>
      <c r="CD128" s="48"/>
      <c r="CE128" s="48"/>
      <c r="CF128" s="48"/>
      <c r="CG128" s="48"/>
      <c r="CH128" s="48"/>
      <c r="CI128" s="48"/>
      <c r="CJ128" s="48"/>
      <c r="CK128" s="48"/>
    </row>
    <row r="129" spans="1:89" s="34" customFormat="1" ht="24.75" customHeight="1" x14ac:dyDescent="0.2">
      <c r="A129" s="37"/>
      <c r="B129" s="531" t="s">
        <v>620</v>
      </c>
      <c r="C129" s="531"/>
      <c r="D129" s="531"/>
      <c r="E129" s="531"/>
      <c r="F129" s="531"/>
      <c r="G129" s="531"/>
      <c r="H129" s="245" t="s">
        <v>606</v>
      </c>
      <c r="I129" s="246" t="s">
        <v>5</v>
      </c>
      <c r="J129" s="130"/>
      <c r="K129" s="114"/>
      <c r="L129" s="130"/>
      <c r="M129" s="171"/>
      <c r="N129" s="130"/>
      <c r="O129" s="171"/>
      <c r="P129" s="130"/>
      <c r="Q129" s="185"/>
      <c r="R129" s="130"/>
      <c r="S129" s="208"/>
      <c r="T129" s="130"/>
      <c r="U129" s="208"/>
      <c r="V129" s="130"/>
      <c r="W129" s="208"/>
      <c r="X129" s="130"/>
      <c r="Y129" s="208"/>
      <c r="Z129" s="130"/>
      <c r="AA129" s="208"/>
      <c r="AB129" s="130"/>
      <c r="AC129" s="208"/>
      <c r="AD129" s="130"/>
      <c r="AE129" s="208"/>
      <c r="AF129" s="130"/>
      <c r="AG129" s="208"/>
      <c r="AH129" s="130"/>
      <c r="AI129" s="208"/>
      <c r="AJ129" s="130"/>
      <c r="AK129" s="208">
        <f>AK130</f>
        <v>0</v>
      </c>
      <c r="AL129" s="130"/>
      <c r="AM129" s="208">
        <f>AM130</f>
        <v>343700.4</v>
      </c>
      <c r="AN129" s="130">
        <f t="shared" si="36"/>
        <v>343700.4</v>
      </c>
      <c r="AO129" s="208">
        <f>AO130</f>
        <v>343700.4</v>
      </c>
      <c r="AP129" s="130">
        <f t="shared" si="36"/>
        <v>0</v>
      </c>
      <c r="AQ129" s="208">
        <f>AQ130</f>
        <v>343700.4</v>
      </c>
      <c r="AR129" s="130">
        <f t="shared" si="36"/>
        <v>0</v>
      </c>
      <c r="AS129" s="208">
        <f>AS130</f>
        <v>343700.4</v>
      </c>
      <c r="AT129" s="130">
        <f t="shared" si="36"/>
        <v>0</v>
      </c>
      <c r="AU129" s="208">
        <f>AU130</f>
        <v>343700.4</v>
      </c>
      <c r="AV129" s="130">
        <f t="shared" si="36"/>
        <v>0</v>
      </c>
      <c r="AW129" s="208">
        <f>AW130</f>
        <v>343700.4</v>
      </c>
      <c r="AX129" s="130">
        <f t="shared" si="36"/>
        <v>0</v>
      </c>
      <c r="AY129" s="208">
        <f>AY130</f>
        <v>0</v>
      </c>
      <c r="AZ129" s="130">
        <f t="shared" si="36"/>
        <v>-343700.4</v>
      </c>
      <c r="BA129" s="208">
        <f>BA130</f>
        <v>0</v>
      </c>
      <c r="BB129" s="130">
        <f t="shared" si="36"/>
        <v>0</v>
      </c>
      <c r="BC129" s="208">
        <f>BC130</f>
        <v>0</v>
      </c>
      <c r="BD129" s="130">
        <f t="shared" si="36"/>
        <v>0</v>
      </c>
      <c r="BE129" s="208">
        <f>BE130</f>
        <v>0</v>
      </c>
      <c r="BF129" s="130">
        <f t="shared" ref="BF129:BR143" si="38">BE129-BC129</f>
        <v>0</v>
      </c>
      <c r="BG129" s="208">
        <f>BG130</f>
        <v>0</v>
      </c>
      <c r="BH129" s="130">
        <f t="shared" si="38"/>
        <v>0</v>
      </c>
      <c r="BI129" s="208">
        <f>BI130</f>
        <v>0</v>
      </c>
      <c r="BJ129" s="130">
        <f t="shared" si="38"/>
        <v>0</v>
      </c>
      <c r="BK129" s="208">
        <f>BK130</f>
        <v>0</v>
      </c>
      <c r="BL129" s="130">
        <f t="shared" si="38"/>
        <v>0</v>
      </c>
      <c r="BM129" s="208">
        <f>BM130</f>
        <v>0</v>
      </c>
      <c r="BN129" s="130">
        <f t="shared" si="38"/>
        <v>0</v>
      </c>
      <c r="BO129" s="208">
        <f>BO130</f>
        <v>0</v>
      </c>
      <c r="BP129" s="130">
        <f t="shared" si="38"/>
        <v>0</v>
      </c>
      <c r="BQ129" s="208">
        <f>BQ130</f>
        <v>0</v>
      </c>
      <c r="BR129" s="130">
        <f t="shared" si="38"/>
        <v>0</v>
      </c>
      <c r="BS129" s="208">
        <f>BS130</f>
        <v>0</v>
      </c>
      <c r="BT129" s="130">
        <f t="shared" si="24"/>
        <v>0</v>
      </c>
      <c r="BU129" s="208">
        <f>BU130</f>
        <v>0</v>
      </c>
      <c r="BV129" s="130">
        <f t="shared" si="25"/>
        <v>0</v>
      </c>
      <c r="BW129" s="208">
        <f>BW130</f>
        <v>0</v>
      </c>
      <c r="BX129" s="130">
        <f t="shared" si="26"/>
        <v>0</v>
      </c>
      <c r="BY129" s="208">
        <f>BY130</f>
        <v>0</v>
      </c>
      <c r="BZ129" s="130">
        <f t="shared" si="27"/>
        <v>0</v>
      </c>
      <c r="CA129" s="208">
        <f>CA130</f>
        <v>0</v>
      </c>
      <c r="CB129" s="130">
        <f t="shared" si="28"/>
        <v>0</v>
      </c>
      <c r="CC129" s="52"/>
      <c r="CD129" s="33"/>
      <c r="CE129" s="33"/>
      <c r="CF129" s="33"/>
      <c r="CG129" s="33"/>
      <c r="CH129" s="33"/>
      <c r="CI129" s="33"/>
      <c r="CJ129" s="33"/>
      <c r="CK129" s="33"/>
    </row>
    <row r="130" spans="1:89" s="34" customFormat="1" x14ac:dyDescent="0.2">
      <c r="A130" s="37"/>
      <c r="B130" s="525" t="s">
        <v>48</v>
      </c>
      <c r="C130" s="526"/>
      <c r="D130" s="526"/>
      <c r="E130" s="526"/>
      <c r="F130" s="526"/>
      <c r="G130" s="527"/>
      <c r="H130" s="266" t="s">
        <v>606</v>
      </c>
      <c r="I130" s="267" t="s">
        <v>47</v>
      </c>
      <c r="J130" s="130"/>
      <c r="K130" s="114"/>
      <c r="L130" s="130"/>
      <c r="M130" s="171"/>
      <c r="N130" s="130"/>
      <c r="O130" s="171"/>
      <c r="P130" s="130"/>
      <c r="Q130" s="185"/>
      <c r="R130" s="130"/>
      <c r="S130" s="208"/>
      <c r="T130" s="130"/>
      <c r="U130" s="208"/>
      <c r="V130" s="130"/>
      <c r="W130" s="208"/>
      <c r="X130" s="130"/>
      <c r="Y130" s="208"/>
      <c r="Z130" s="130"/>
      <c r="AA130" s="208"/>
      <c r="AB130" s="130"/>
      <c r="AC130" s="208"/>
      <c r="AD130" s="130"/>
      <c r="AE130" s="208"/>
      <c r="AF130" s="130"/>
      <c r="AG130" s="208"/>
      <c r="AH130" s="130"/>
      <c r="AI130" s="208"/>
      <c r="AJ130" s="130"/>
      <c r="AK130" s="208">
        <f>AK131</f>
        <v>0</v>
      </c>
      <c r="AL130" s="130"/>
      <c r="AM130" s="208">
        <f>AM131</f>
        <v>343700.4</v>
      </c>
      <c r="AN130" s="130">
        <f t="shared" si="36"/>
        <v>343700.4</v>
      </c>
      <c r="AO130" s="208">
        <f>AO131</f>
        <v>343700.4</v>
      </c>
      <c r="AP130" s="130">
        <f t="shared" si="36"/>
        <v>0</v>
      </c>
      <c r="AQ130" s="208">
        <f>AQ131</f>
        <v>343700.4</v>
      </c>
      <c r="AR130" s="130">
        <f t="shared" si="36"/>
        <v>0</v>
      </c>
      <c r="AS130" s="208">
        <f>AS131</f>
        <v>343700.4</v>
      </c>
      <c r="AT130" s="130">
        <f t="shared" si="36"/>
        <v>0</v>
      </c>
      <c r="AU130" s="208">
        <f>AU131</f>
        <v>343700.4</v>
      </c>
      <c r="AV130" s="130">
        <f t="shared" si="36"/>
        <v>0</v>
      </c>
      <c r="AW130" s="208">
        <f>AW131</f>
        <v>343700.4</v>
      </c>
      <c r="AX130" s="130">
        <f t="shared" si="36"/>
        <v>0</v>
      </c>
      <c r="AY130" s="208">
        <f>AY131</f>
        <v>0</v>
      </c>
      <c r="AZ130" s="130">
        <f t="shared" si="36"/>
        <v>-343700.4</v>
      </c>
      <c r="BA130" s="208">
        <f>BA131</f>
        <v>0</v>
      </c>
      <c r="BB130" s="130">
        <f t="shared" si="36"/>
        <v>0</v>
      </c>
      <c r="BC130" s="208">
        <f>BC131</f>
        <v>0</v>
      </c>
      <c r="BD130" s="130">
        <f t="shared" si="36"/>
        <v>0</v>
      </c>
      <c r="BE130" s="208">
        <f>BE131</f>
        <v>0</v>
      </c>
      <c r="BF130" s="130">
        <f t="shared" si="38"/>
        <v>0</v>
      </c>
      <c r="BG130" s="208">
        <f>BG131</f>
        <v>0</v>
      </c>
      <c r="BH130" s="130">
        <f t="shared" si="38"/>
        <v>0</v>
      </c>
      <c r="BI130" s="208">
        <f>BI131</f>
        <v>0</v>
      </c>
      <c r="BJ130" s="130">
        <f t="shared" si="38"/>
        <v>0</v>
      </c>
      <c r="BK130" s="208">
        <f>BK131</f>
        <v>0</v>
      </c>
      <c r="BL130" s="130">
        <f t="shared" si="38"/>
        <v>0</v>
      </c>
      <c r="BM130" s="208">
        <f>BM131</f>
        <v>0</v>
      </c>
      <c r="BN130" s="130">
        <f t="shared" si="38"/>
        <v>0</v>
      </c>
      <c r="BO130" s="208">
        <f>BO131</f>
        <v>0</v>
      </c>
      <c r="BP130" s="130">
        <f t="shared" si="38"/>
        <v>0</v>
      </c>
      <c r="BQ130" s="208">
        <f>BQ131</f>
        <v>0</v>
      </c>
      <c r="BR130" s="130">
        <f t="shared" si="38"/>
        <v>0</v>
      </c>
      <c r="BS130" s="208">
        <f>BS131</f>
        <v>0</v>
      </c>
      <c r="BT130" s="130">
        <f t="shared" si="24"/>
        <v>0</v>
      </c>
      <c r="BU130" s="208">
        <f>BU131</f>
        <v>0</v>
      </c>
      <c r="BV130" s="130">
        <f t="shared" si="25"/>
        <v>0</v>
      </c>
      <c r="BW130" s="208">
        <f>BW131</f>
        <v>0</v>
      </c>
      <c r="BX130" s="130">
        <f t="shared" si="26"/>
        <v>0</v>
      </c>
      <c r="BY130" s="208">
        <f>BY131</f>
        <v>0</v>
      </c>
      <c r="BZ130" s="130">
        <f t="shared" si="27"/>
        <v>0</v>
      </c>
      <c r="CA130" s="208">
        <f>CA131</f>
        <v>0</v>
      </c>
      <c r="CB130" s="130">
        <f t="shared" si="28"/>
        <v>0</v>
      </c>
      <c r="CC130" s="52"/>
      <c r="CD130" s="33"/>
      <c r="CE130" s="33"/>
      <c r="CF130" s="33"/>
      <c r="CG130" s="33"/>
      <c r="CH130" s="33"/>
      <c r="CI130" s="33"/>
      <c r="CJ130" s="33"/>
      <c r="CK130" s="33"/>
    </row>
    <row r="131" spans="1:89" s="49" customFormat="1" x14ac:dyDescent="0.2">
      <c r="A131" s="45"/>
      <c r="B131" s="532" t="s">
        <v>46</v>
      </c>
      <c r="C131" s="532"/>
      <c r="D131" s="532"/>
      <c r="E131" s="532"/>
      <c r="F131" s="532"/>
      <c r="G131" s="532"/>
      <c r="H131" s="256" t="s">
        <v>606</v>
      </c>
      <c r="I131" s="257" t="s">
        <v>44</v>
      </c>
      <c r="J131" s="103"/>
      <c r="K131" s="118"/>
      <c r="L131" s="103"/>
      <c r="M131" s="174"/>
      <c r="N131" s="103"/>
      <c r="O131" s="174"/>
      <c r="P131" s="103"/>
      <c r="Q131" s="183"/>
      <c r="R131" s="103"/>
      <c r="S131" s="204"/>
      <c r="T131" s="103"/>
      <c r="U131" s="204"/>
      <c r="V131" s="103"/>
      <c r="W131" s="204"/>
      <c r="X131" s="103"/>
      <c r="Y131" s="204"/>
      <c r="Z131" s="103"/>
      <c r="AA131" s="204"/>
      <c r="AB131" s="103"/>
      <c r="AC131" s="204"/>
      <c r="AD131" s="103"/>
      <c r="AE131" s="204"/>
      <c r="AF131" s="103"/>
      <c r="AG131" s="204"/>
      <c r="AH131" s="103"/>
      <c r="AI131" s="204"/>
      <c r="AJ131" s="103"/>
      <c r="AK131" s="204">
        <v>0</v>
      </c>
      <c r="AL131" s="103"/>
      <c r="AM131" s="248">
        <v>343700.4</v>
      </c>
      <c r="AN131" s="103">
        <f t="shared" si="36"/>
        <v>343700.4</v>
      </c>
      <c r="AO131" s="286">
        <v>343700.4</v>
      </c>
      <c r="AP131" s="103">
        <f t="shared" si="36"/>
        <v>0</v>
      </c>
      <c r="AQ131" s="286">
        <v>343700.4</v>
      </c>
      <c r="AR131" s="103">
        <f t="shared" si="36"/>
        <v>0</v>
      </c>
      <c r="AS131" s="286">
        <v>343700.4</v>
      </c>
      <c r="AT131" s="103">
        <f t="shared" si="36"/>
        <v>0</v>
      </c>
      <c r="AU131" s="305">
        <v>343700.4</v>
      </c>
      <c r="AV131" s="103">
        <f t="shared" si="36"/>
        <v>0</v>
      </c>
      <c r="AW131" s="318">
        <v>343700.4</v>
      </c>
      <c r="AX131" s="103">
        <f t="shared" si="36"/>
        <v>0</v>
      </c>
      <c r="AY131" s="322">
        <v>0</v>
      </c>
      <c r="AZ131" s="103">
        <f t="shared" si="36"/>
        <v>-343700.4</v>
      </c>
      <c r="BA131" s="322">
        <v>0</v>
      </c>
      <c r="BB131" s="103">
        <f t="shared" si="36"/>
        <v>0</v>
      </c>
      <c r="BC131" s="322">
        <v>0</v>
      </c>
      <c r="BD131" s="103">
        <f t="shared" si="36"/>
        <v>0</v>
      </c>
      <c r="BE131" s="322">
        <v>0</v>
      </c>
      <c r="BF131" s="103">
        <f t="shared" si="38"/>
        <v>0</v>
      </c>
      <c r="BG131" s="322">
        <v>0</v>
      </c>
      <c r="BH131" s="103">
        <f t="shared" si="38"/>
        <v>0</v>
      </c>
      <c r="BI131" s="322">
        <v>0</v>
      </c>
      <c r="BJ131" s="103">
        <f t="shared" si="38"/>
        <v>0</v>
      </c>
      <c r="BK131" s="322">
        <v>0</v>
      </c>
      <c r="BL131" s="103">
        <f t="shared" si="38"/>
        <v>0</v>
      </c>
      <c r="BM131" s="322">
        <v>0</v>
      </c>
      <c r="BN131" s="103">
        <f t="shared" si="38"/>
        <v>0</v>
      </c>
      <c r="BO131" s="322">
        <v>0</v>
      </c>
      <c r="BP131" s="103">
        <f t="shared" si="38"/>
        <v>0</v>
      </c>
      <c r="BQ131" s="322">
        <v>0</v>
      </c>
      <c r="BR131" s="103">
        <f t="shared" si="38"/>
        <v>0</v>
      </c>
      <c r="BS131" s="322">
        <v>0</v>
      </c>
      <c r="BT131" s="103">
        <f t="shared" si="24"/>
        <v>0</v>
      </c>
      <c r="BU131" s="322">
        <v>0</v>
      </c>
      <c r="BV131" s="103">
        <f t="shared" si="25"/>
        <v>0</v>
      </c>
      <c r="BW131" s="322">
        <v>0</v>
      </c>
      <c r="BX131" s="103">
        <f t="shared" si="26"/>
        <v>0</v>
      </c>
      <c r="BY131" s="322">
        <v>0</v>
      </c>
      <c r="BZ131" s="103">
        <f t="shared" si="27"/>
        <v>0</v>
      </c>
      <c r="CA131" s="322">
        <v>0</v>
      </c>
      <c r="CB131" s="103">
        <f t="shared" si="28"/>
        <v>0</v>
      </c>
      <c r="CC131" s="53"/>
      <c r="CD131" s="48"/>
      <c r="CE131" s="48"/>
      <c r="CF131" s="48"/>
      <c r="CG131" s="48"/>
      <c r="CH131" s="48"/>
      <c r="CI131" s="48"/>
      <c r="CJ131" s="48"/>
      <c r="CK131" s="48"/>
    </row>
    <row r="132" spans="1:89" s="34" customFormat="1" ht="26.25" customHeight="1" x14ac:dyDescent="0.2">
      <c r="A132" s="37"/>
      <c r="B132" s="531" t="s">
        <v>621</v>
      </c>
      <c r="C132" s="531"/>
      <c r="D132" s="531"/>
      <c r="E132" s="531"/>
      <c r="F132" s="531"/>
      <c r="G132" s="531"/>
      <c r="H132" s="245" t="s">
        <v>608</v>
      </c>
      <c r="I132" s="246" t="s">
        <v>5</v>
      </c>
      <c r="J132" s="130"/>
      <c r="K132" s="114"/>
      <c r="L132" s="130"/>
      <c r="M132" s="171"/>
      <c r="N132" s="130"/>
      <c r="O132" s="171"/>
      <c r="P132" s="130"/>
      <c r="Q132" s="185"/>
      <c r="R132" s="130"/>
      <c r="S132" s="208"/>
      <c r="T132" s="130"/>
      <c r="U132" s="208"/>
      <c r="V132" s="130"/>
      <c r="W132" s="208"/>
      <c r="X132" s="130"/>
      <c r="Y132" s="208"/>
      <c r="Z132" s="130"/>
      <c r="AA132" s="208"/>
      <c r="AB132" s="130"/>
      <c r="AC132" s="208"/>
      <c r="AD132" s="130"/>
      <c r="AE132" s="208"/>
      <c r="AF132" s="130"/>
      <c r="AG132" s="208"/>
      <c r="AH132" s="130"/>
      <c r="AI132" s="208"/>
      <c r="AJ132" s="130"/>
      <c r="AK132" s="208">
        <f>AK133</f>
        <v>0</v>
      </c>
      <c r="AL132" s="130"/>
      <c r="AM132" s="208">
        <f>AM133</f>
        <v>146660.20000000001</v>
      </c>
      <c r="AN132" s="130">
        <f t="shared" si="36"/>
        <v>146660.20000000001</v>
      </c>
      <c r="AO132" s="208">
        <f>AO133</f>
        <v>146660.20000000001</v>
      </c>
      <c r="AP132" s="130">
        <f t="shared" si="36"/>
        <v>0</v>
      </c>
      <c r="AQ132" s="208">
        <f>AQ133</f>
        <v>146660.20000000001</v>
      </c>
      <c r="AR132" s="130">
        <f t="shared" si="36"/>
        <v>0</v>
      </c>
      <c r="AS132" s="208">
        <f>AS133</f>
        <v>146660.20000000001</v>
      </c>
      <c r="AT132" s="130">
        <f t="shared" si="36"/>
        <v>0</v>
      </c>
      <c r="AU132" s="208">
        <f>AU133</f>
        <v>146660.20000000001</v>
      </c>
      <c r="AV132" s="130">
        <f t="shared" si="36"/>
        <v>0</v>
      </c>
      <c r="AW132" s="208">
        <f>AW133</f>
        <v>146660.20000000001</v>
      </c>
      <c r="AX132" s="130">
        <f t="shared" si="36"/>
        <v>0</v>
      </c>
      <c r="AY132" s="208">
        <f>AY133</f>
        <v>0</v>
      </c>
      <c r="AZ132" s="130">
        <f t="shared" si="36"/>
        <v>-146660.20000000001</v>
      </c>
      <c r="BA132" s="208">
        <f>BA133</f>
        <v>0</v>
      </c>
      <c r="BB132" s="130">
        <f t="shared" si="36"/>
        <v>0</v>
      </c>
      <c r="BC132" s="208">
        <f>BC133</f>
        <v>0</v>
      </c>
      <c r="BD132" s="130">
        <f t="shared" si="36"/>
        <v>0</v>
      </c>
      <c r="BE132" s="208">
        <f>BE133</f>
        <v>0</v>
      </c>
      <c r="BF132" s="130">
        <f t="shared" si="38"/>
        <v>0</v>
      </c>
      <c r="BG132" s="208">
        <f>BG133</f>
        <v>0</v>
      </c>
      <c r="BH132" s="130">
        <f t="shared" si="38"/>
        <v>0</v>
      </c>
      <c r="BI132" s="208">
        <f>BI133</f>
        <v>0</v>
      </c>
      <c r="BJ132" s="130">
        <f t="shared" si="38"/>
        <v>0</v>
      </c>
      <c r="BK132" s="208">
        <f>BK133</f>
        <v>0</v>
      </c>
      <c r="BL132" s="130">
        <f t="shared" si="38"/>
        <v>0</v>
      </c>
      <c r="BM132" s="208">
        <f>BM133</f>
        <v>0</v>
      </c>
      <c r="BN132" s="130">
        <f t="shared" si="38"/>
        <v>0</v>
      </c>
      <c r="BO132" s="208">
        <f>BO133</f>
        <v>0</v>
      </c>
      <c r="BP132" s="130">
        <f t="shared" si="38"/>
        <v>0</v>
      </c>
      <c r="BQ132" s="208">
        <f>BQ133</f>
        <v>0</v>
      </c>
      <c r="BR132" s="130">
        <f t="shared" si="38"/>
        <v>0</v>
      </c>
      <c r="BS132" s="208">
        <f>BS133</f>
        <v>0</v>
      </c>
      <c r="BT132" s="130">
        <f t="shared" si="24"/>
        <v>0</v>
      </c>
      <c r="BU132" s="208">
        <f>BU133</f>
        <v>0</v>
      </c>
      <c r="BV132" s="130">
        <f t="shared" si="25"/>
        <v>0</v>
      </c>
      <c r="BW132" s="208">
        <f>BW133</f>
        <v>0</v>
      </c>
      <c r="BX132" s="130">
        <f t="shared" si="26"/>
        <v>0</v>
      </c>
      <c r="BY132" s="208">
        <f>BY133</f>
        <v>0</v>
      </c>
      <c r="BZ132" s="130">
        <f t="shared" si="27"/>
        <v>0</v>
      </c>
      <c r="CA132" s="208">
        <f>CA133</f>
        <v>0</v>
      </c>
      <c r="CB132" s="130">
        <f t="shared" si="28"/>
        <v>0</v>
      </c>
      <c r="CC132" s="52"/>
      <c r="CD132" s="33"/>
      <c r="CE132" s="33"/>
      <c r="CF132" s="33"/>
      <c r="CG132" s="33"/>
      <c r="CH132" s="33"/>
      <c r="CI132" s="33"/>
      <c r="CJ132" s="33"/>
      <c r="CK132" s="33"/>
    </row>
    <row r="133" spans="1:89" s="34" customFormat="1" x14ac:dyDescent="0.2">
      <c r="A133" s="37"/>
      <c r="B133" s="525" t="s">
        <v>48</v>
      </c>
      <c r="C133" s="526"/>
      <c r="D133" s="526"/>
      <c r="E133" s="526"/>
      <c r="F133" s="526"/>
      <c r="G133" s="527"/>
      <c r="H133" s="266" t="s">
        <v>608</v>
      </c>
      <c r="I133" s="267" t="s">
        <v>47</v>
      </c>
      <c r="J133" s="130"/>
      <c r="K133" s="114"/>
      <c r="L133" s="130"/>
      <c r="M133" s="171"/>
      <c r="N133" s="130"/>
      <c r="O133" s="171"/>
      <c r="P133" s="130"/>
      <c r="Q133" s="185"/>
      <c r="R133" s="130"/>
      <c r="S133" s="208"/>
      <c r="T133" s="130"/>
      <c r="U133" s="208"/>
      <c r="V133" s="130"/>
      <c r="W133" s="208"/>
      <c r="X133" s="130"/>
      <c r="Y133" s="208"/>
      <c r="Z133" s="130"/>
      <c r="AA133" s="208"/>
      <c r="AB133" s="130"/>
      <c r="AC133" s="208"/>
      <c r="AD133" s="130"/>
      <c r="AE133" s="208"/>
      <c r="AF133" s="130"/>
      <c r="AG133" s="208"/>
      <c r="AH133" s="130"/>
      <c r="AI133" s="208"/>
      <c r="AJ133" s="130"/>
      <c r="AK133" s="208">
        <f>AK134</f>
        <v>0</v>
      </c>
      <c r="AL133" s="130"/>
      <c r="AM133" s="208">
        <f>AM134</f>
        <v>146660.20000000001</v>
      </c>
      <c r="AN133" s="130">
        <f t="shared" si="36"/>
        <v>146660.20000000001</v>
      </c>
      <c r="AO133" s="208">
        <f>AO134</f>
        <v>146660.20000000001</v>
      </c>
      <c r="AP133" s="130">
        <f t="shared" si="36"/>
        <v>0</v>
      </c>
      <c r="AQ133" s="208">
        <f>AQ134</f>
        <v>146660.20000000001</v>
      </c>
      <c r="AR133" s="130">
        <f t="shared" si="36"/>
        <v>0</v>
      </c>
      <c r="AS133" s="208">
        <f>AS134</f>
        <v>146660.20000000001</v>
      </c>
      <c r="AT133" s="130">
        <f t="shared" si="36"/>
        <v>0</v>
      </c>
      <c r="AU133" s="208">
        <f>AU134</f>
        <v>146660.20000000001</v>
      </c>
      <c r="AV133" s="130">
        <f t="shared" si="36"/>
        <v>0</v>
      </c>
      <c r="AW133" s="208">
        <f>AW134</f>
        <v>146660.20000000001</v>
      </c>
      <c r="AX133" s="130">
        <f t="shared" si="36"/>
        <v>0</v>
      </c>
      <c r="AY133" s="208">
        <f>AY134</f>
        <v>0</v>
      </c>
      <c r="AZ133" s="130">
        <f t="shared" si="36"/>
        <v>-146660.20000000001</v>
      </c>
      <c r="BA133" s="208">
        <f>BA134</f>
        <v>0</v>
      </c>
      <c r="BB133" s="130">
        <f t="shared" si="36"/>
        <v>0</v>
      </c>
      <c r="BC133" s="208">
        <f>BC134</f>
        <v>0</v>
      </c>
      <c r="BD133" s="130">
        <f t="shared" si="36"/>
        <v>0</v>
      </c>
      <c r="BE133" s="208">
        <f>BE134</f>
        <v>0</v>
      </c>
      <c r="BF133" s="130">
        <f t="shared" si="38"/>
        <v>0</v>
      </c>
      <c r="BG133" s="208">
        <f>BG134</f>
        <v>0</v>
      </c>
      <c r="BH133" s="130">
        <f t="shared" si="38"/>
        <v>0</v>
      </c>
      <c r="BI133" s="208">
        <f>BI134</f>
        <v>0</v>
      </c>
      <c r="BJ133" s="130">
        <f t="shared" si="38"/>
        <v>0</v>
      </c>
      <c r="BK133" s="208">
        <f>BK134</f>
        <v>0</v>
      </c>
      <c r="BL133" s="130">
        <f t="shared" si="38"/>
        <v>0</v>
      </c>
      <c r="BM133" s="208">
        <f>BM134</f>
        <v>0</v>
      </c>
      <c r="BN133" s="130">
        <f t="shared" si="38"/>
        <v>0</v>
      </c>
      <c r="BO133" s="208">
        <f>BO134</f>
        <v>0</v>
      </c>
      <c r="BP133" s="130">
        <f t="shared" si="38"/>
        <v>0</v>
      </c>
      <c r="BQ133" s="208">
        <f>BQ134</f>
        <v>0</v>
      </c>
      <c r="BR133" s="130">
        <f t="shared" si="38"/>
        <v>0</v>
      </c>
      <c r="BS133" s="208">
        <f>BS134</f>
        <v>0</v>
      </c>
      <c r="BT133" s="130">
        <f t="shared" si="24"/>
        <v>0</v>
      </c>
      <c r="BU133" s="208">
        <f>BU134</f>
        <v>0</v>
      </c>
      <c r="BV133" s="130">
        <f t="shared" si="25"/>
        <v>0</v>
      </c>
      <c r="BW133" s="208">
        <f>BW134</f>
        <v>0</v>
      </c>
      <c r="BX133" s="130">
        <f t="shared" si="26"/>
        <v>0</v>
      </c>
      <c r="BY133" s="208">
        <f>BY134</f>
        <v>0</v>
      </c>
      <c r="BZ133" s="130">
        <f t="shared" si="27"/>
        <v>0</v>
      </c>
      <c r="CA133" s="208">
        <f>CA134</f>
        <v>0</v>
      </c>
      <c r="CB133" s="130">
        <f t="shared" si="28"/>
        <v>0</v>
      </c>
      <c r="CC133" s="52"/>
      <c r="CD133" s="33"/>
      <c r="CE133" s="33"/>
      <c r="CF133" s="33"/>
      <c r="CG133" s="33"/>
      <c r="CH133" s="33"/>
      <c r="CI133" s="33"/>
      <c r="CJ133" s="33"/>
      <c r="CK133" s="33"/>
    </row>
    <row r="134" spans="1:89" s="49" customFormat="1" x14ac:dyDescent="0.2">
      <c r="A134" s="45"/>
      <c r="B134" s="532" t="s">
        <v>46</v>
      </c>
      <c r="C134" s="532"/>
      <c r="D134" s="532"/>
      <c r="E134" s="532"/>
      <c r="F134" s="532"/>
      <c r="G134" s="532"/>
      <c r="H134" s="256" t="s">
        <v>608</v>
      </c>
      <c r="I134" s="257" t="s">
        <v>44</v>
      </c>
      <c r="J134" s="103"/>
      <c r="K134" s="118"/>
      <c r="L134" s="103"/>
      <c r="M134" s="174"/>
      <c r="N134" s="103"/>
      <c r="O134" s="174"/>
      <c r="P134" s="103"/>
      <c r="Q134" s="183"/>
      <c r="R134" s="103"/>
      <c r="S134" s="204"/>
      <c r="T134" s="103"/>
      <c r="U134" s="204"/>
      <c r="V134" s="103"/>
      <c r="W134" s="204"/>
      <c r="X134" s="103"/>
      <c r="Y134" s="204"/>
      <c r="Z134" s="103"/>
      <c r="AA134" s="204"/>
      <c r="AB134" s="103"/>
      <c r="AC134" s="204"/>
      <c r="AD134" s="103"/>
      <c r="AE134" s="204"/>
      <c r="AF134" s="103"/>
      <c r="AG134" s="204"/>
      <c r="AH134" s="103"/>
      <c r="AI134" s="204"/>
      <c r="AJ134" s="103"/>
      <c r="AK134" s="204">
        <v>0</v>
      </c>
      <c r="AL134" s="103"/>
      <c r="AM134" s="248">
        <v>146660.20000000001</v>
      </c>
      <c r="AN134" s="103">
        <f t="shared" si="36"/>
        <v>146660.20000000001</v>
      </c>
      <c r="AO134" s="286">
        <v>146660.20000000001</v>
      </c>
      <c r="AP134" s="103">
        <f t="shared" si="36"/>
        <v>0</v>
      </c>
      <c r="AQ134" s="286">
        <v>146660.20000000001</v>
      </c>
      <c r="AR134" s="103">
        <f t="shared" si="36"/>
        <v>0</v>
      </c>
      <c r="AS134" s="286">
        <v>146660.20000000001</v>
      </c>
      <c r="AT134" s="103">
        <f t="shared" si="36"/>
        <v>0</v>
      </c>
      <c r="AU134" s="305">
        <v>146660.20000000001</v>
      </c>
      <c r="AV134" s="103">
        <f t="shared" si="36"/>
        <v>0</v>
      </c>
      <c r="AW134" s="318">
        <v>146660.20000000001</v>
      </c>
      <c r="AX134" s="103">
        <f t="shared" si="36"/>
        <v>0</v>
      </c>
      <c r="AY134" s="322">
        <v>0</v>
      </c>
      <c r="AZ134" s="103">
        <f t="shared" si="36"/>
        <v>-146660.20000000001</v>
      </c>
      <c r="BA134" s="322">
        <v>0</v>
      </c>
      <c r="BB134" s="103">
        <f t="shared" si="36"/>
        <v>0</v>
      </c>
      <c r="BC134" s="322">
        <v>0</v>
      </c>
      <c r="BD134" s="103">
        <f t="shared" si="36"/>
        <v>0</v>
      </c>
      <c r="BE134" s="322">
        <v>0</v>
      </c>
      <c r="BF134" s="103">
        <f t="shared" si="38"/>
        <v>0</v>
      </c>
      <c r="BG134" s="322">
        <v>0</v>
      </c>
      <c r="BH134" s="103">
        <f t="shared" si="38"/>
        <v>0</v>
      </c>
      <c r="BI134" s="322">
        <v>0</v>
      </c>
      <c r="BJ134" s="103">
        <f t="shared" si="38"/>
        <v>0</v>
      </c>
      <c r="BK134" s="322">
        <v>0</v>
      </c>
      <c r="BL134" s="103">
        <f t="shared" si="38"/>
        <v>0</v>
      </c>
      <c r="BM134" s="322">
        <v>0</v>
      </c>
      <c r="BN134" s="103">
        <f t="shared" si="38"/>
        <v>0</v>
      </c>
      <c r="BO134" s="322">
        <v>0</v>
      </c>
      <c r="BP134" s="103">
        <f t="shared" si="38"/>
        <v>0</v>
      </c>
      <c r="BQ134" s="322">
        <v>0</v>
      </c>
      <c r="BR134" s="103">
        <f t="shared" si="38"/>
        <v>0</v>
      </c>
      <c r="BS134" s="322">
        <v>0</v>
      </c>
      <c r="BT134" s="103">
        <f t="shared" si="24"/>
        <v>0</v>
      </c>
      <c r="BU134" s="322">
        <v>0</v>
      </c>
      <c r="BV134" s="103">
        <f t="shared" si="25"/>
        <v>0</v>
      </c>
      <c r="BW134" s="322">
        <v>0</v>
      </c>
      <c r="BX134" s="103">
        <f t="shared" si="26"/>
        <v>0</v>
      </c>
      <c r="BY134" s="322">
        <v>0</v>
      </c>
      <c r="BZ134" s="103">
        <f t="shared" si="27"/>
        <v>0</v>
      </c>
      <c r="CA134" s="322">
        <v>0</v>
      </c>
      <c r="CB134" s="103">
        <f t="shared" si="28"/>
        <v>0</v>
      </c>
      <c r="CC134" s="53"/>
      <c r="CD134" s="48"/>
      <c r="CE134" s="48"/>
      <c r="CF134" s="48"/>
      <c r="CG134" s="48"/>
      <c r="CH134" s="48"/>
      <c r="CI134" s="48"/>
      <c r="CJ134" s="48"/>
      <c r="CK134" s="48"/>
    </row>
    <row r="135" spans="1:89" s="34" customFormat="1" ht="36" customHeight="1" x14ac:dyDescent="0.2">
      <c r="A135" s="37"/>
      <c r="B135" s="531" t="s">
        <v>622</v>
      </c>
      <c r="C135" s="531"/>
      <c r="D135" s="531"/>
      <c r="E135" s="531"/>
      <c r="F135" s="531"/>
      <c r="G135" s="531"/>
      <c r="H135" s="245" t="s">
        <v>610</v>
      </c>
      <c r="I135" s="246" t="s">
        <v>5</v>
      </c>
      <c r="J135" s="130"/>
      <c r="K135" s="114"/>
      <c r="L135" s="130"/>
      <c r="M135" s="171"/>
      <c r="N135" s="130"/>
      <c r="O135" s="171"/>
      <c r="P135" s="130"/>
      <c r="Q135" s="185"/>
      <c r="R135" s="130"/>
      <c r="S135" s="208"/>
      <c r="T135" s="130"/>
      <c r="U135" s="208"/>
      <c r="V135" s="130"/>
      <c r="W135" s="208"/>
      <c r="X135" s="130"/>
      <c r="Y135" s="208"/>
      <c r="Z135" s="130"/>
      <c r="AA135" s="208"/>
      <c r="AB135" s="130"/>
      <c r="AC135" s="208"/>
      <c r="AD135" s="130"/>
      <c r="AE135" s="208"/>
      <c r="AF135" s="130"/>
      <c r="AG135" s="208"/>
      <c r="AH135" s="130"/>
      <c r="AI135" s="208"/>
      <c r="AJ135" s="130"/>
      <c r="AK135" s="208">
        <f>AK136</f>
        <v>0</v>
      </c>
      <c r="AL135" s="130"/>
      <c r="AM135" s="208">
        <f>AM136</f>
        <v>169000.02</v>
      </c>
      <c r="AN135" s="130">
        <f t="shared" si="36"/>
        <v>169000.02</v>
      </c>
      <c r="AO135" s="208">
        <f>AO136</f>
        <v>169000.02</v>
      </c>
      <c r="AP135" s="130">
        <f t="shared" si="36"/>
        <v>0</v>
      </c>
      <c r="AQ135" s="208">
        <f>AQ136</f>
        <v>169000.02</v>
      </c>
      <c r="AR135" s="130">
        <f t="shared" si="36"/>
        <v>0</v>
      </c>
      <c r="AS135" s="208">
        <f>AS136</f>
        <v>169000.02</v>
      </c>
      <c r="AT135" s="130">
        <f t="shared" si="36"/>
        <v>0</v>
      </c>
      <c r="AU135" s="208">
        <f>AU136</f>
        <v>169000.02</v>
      </c>
      <c r="AV135" s="130">
        <f t="shared" si="36"/>
        <v>0</v>
      </c>
      <c r="AW135" s="208">
        <f>AW136</f>
        <v>169000.02</v>
      </c>
      <c r="AX135" s="130">
        <f t="shared" si="36"/>
        <v>0</v>
      </c>
      <c r="AY135" s="208">
        <f>AY136</f>
        <v>0</v>
      </c>
      <c r="AZ135" s="130">
        <f t="shared" si="36"/>
        <v>-169000.02</v>
      </c>
      <c r="BA135" s="208">
        <f>BA136</f>
        <v>0</v>
      </c>
      <c r="BB135" s="130">
        <f t="shared" si="36"/>
        <v>0</v>
      </c>
      <c r="BC135" s="208">
        <f>BC136</f>
        <v>0</v>
      </c>
      <c r="BD135" s="130">
        <f t="shared" si="36"/>
        <v>0</v>
      </c>
      <c r="BE135" s="208">
        <f>BE136</f>
        <v>0</v>
      </c>
      <c r="BF135" s="130">
        <f t="shared" si="38"/>
        <v>0</v>
      </c>
      <c r="BG135" s="208">
        <f>BG136</f>
        <v>0</v>
      </c>
      <c r="BH135" s="130">
        <f t="shared" si="38"/>
        <v>0</v>
      </c>
      <c r="BI135" s="208">
        <f>BI136</f>
        <v>0</v>
      </c>
      <c r="BJ135" s="130">
        <f t="shared" si="38"/>
        <v>0</v>
      </c>
      <c r="BK135" s="208">
        <f>BK136</f>
        <v>0</v>
      </c>
      <c r="BL135" s="130">
        <f t="shared" si="38"/>
        <v>0</v>
      </c>
      <c r="BM135" s="208">
        <f>BM136</f>
        <v>0</v>
      </c>
      <c r="BN135" s="130">
        <f t="shared" si="38"/>
        <v>0</v>
      </c>
      <c r="BO135" s="208">
        <f>BO136</f>
        <v>0</v>
      </c>
      <c r="BP135" s="130">
        <f t="shared" si="38"/>
        <v>0</v>
      </c>
      <c r="BQ135" s="208">
        <f>BQ136</f>
        <v>0</v>
      </c>
      <c r="BR135" s="130">
        <f t="shared" si="38"/>
        <v>0</v>
      </c>
      <c r="BS135" s="208">
        <f>BS136</f>
        <v>0</v>
      </c>
      <c r="BT135" s="130">
        <f t="shared" si="24"/>
        <v>0</v>
      </c>
      <c r="BU135" s="208">
        <f>BU136</f>
        <v>0</v>
      </c>
      <c r="BV135" s="130">
        <f t="shared" si="25"/>
        <v>0</v>
      </c>
      <c r="BW135" s="208">
        <f>BW136</f>
        <v>0</v>
      </c>
      <c r="BX135" s="130">
        <f t="shared" si="26"/>
        <v>0</v>
      </c>
      <c r="BY135" s="208">
        <f>BY136</f>
        <v>0</v>
      </c>
      <c r="BZ135" s="130">
        <f t="shared" si="27"/>
        <v>0</v>
      </c>
      <c r="CA135" s="208">
        <f>CA136</f>
        <v>0</v>
      </c>
      <c r="CB135" s="130">
        <f t="shared" si="28"/>
        <v>0</v>
      </c>
      <c r="CC135" s="52"/>
      <c r="CD135" s="33"/>
      <c r="CE135" s="33"/>
      <c r="CF135" s="33"/>
      <c r="CG135" s="33"/>
      <c r="CH135" s="33"/>
      <c r="CI135" s="33"/>
      <c r="CJ135" s="33"/>
      <c r="CK135" s="33"/>
    </row>
    <row r="136" spans="1:89" s="34" customFormat="1" x14ac:dyDescent="0.2">
      <c r="A136" s="37"/>
      <c r="B136" s="525" t="s">
        <v>48</v>
      </c>
      <c r="C136" s="526"/>
      <c r="D136" s="526"/>
      <c r="E136" s="526"/>
      <c r="F136" s="526"/>
      <c r="G136" s="527"/>
      <c r="H136" s="266" t="s">
        <v>610</v>
      </c>
      <c r="I136" s="267" t="s">
        <v>47</v>
      </c>
      <c r="J136" s="130"/>
      <c r="K136" s="114"/>
      <c r="L136" s="130"/>
      <c r="M136" s="171"/>
      <c r="N136" s="130"/>
      <c r="O136" s="171"/>
      <c r="P136" s="130"/>
      <c r="Q136" s="185"/>
      <c r="R136" s="130"/>
      <c r="S136" s="208"/>
      <c r="T136" s="130"/>
      <c r="U136" s="208"/>
      <c r="V136" s="130"/>
      <c r="W136" s="208"/>
      <c r="X136" s="130"/>
      <c r="Y136" s="208"/>
      <c r="Z136" s="130"/>
      <c r="AA136" s="208"/>
      <c r="AB136" s="130"/>
      <c r="AC136" s="208"/>
      <c r="AD136" s="130"/>
      <c r="AE136" s="208"/>
      <c r="AF136" s="130"/>
      <c r="AG136" s="208"/>
      <c r="AH136" s="130"/>
      <c r="AI136" s="208"/>
      <c r="AJ136" s="130"/>
      <c r="AK136" s="208">
        <f>AK137</f>
        <v>0</v>
      </c>
      <c r="AL136" s="130"/>
      <c r="AM136" s="208">
        <f>AM137</f>
        <v>169000.02</v>
      </c>
      <c r="AN136" s="130">
        <f t="shared" si="36"/>
        <v>169000.02</v>
      </c>
      <c r="AO136" s="208">
        <f>AO137</f>
        <v>169000.02</v>
      </c>
      <c r="AP136" s="130">
        <f t="shared" si="36"/>
        <v>0</v>
      </c>
      <c r="AQ136" s="208">
        <f>AQ137</f>
        <v>169000.02</v>
      </c>
      <c r="AR136" s="130">
        <f t="shared" si="36"/>
        <v>0</v>
      </c>
      <c r="AS136" s="208">
        <f>AS137</f>
        <v>169000.02</v>
      </c>
      <c r="AT136" s="130">
        <f t="shared" si="36"/>
        <v>0</v>
      </c>
      <c r="AU136" s="208">
        <f>AU137</f>
        <v>169000.02</v>
      </c>
      <c r="AV136" s="130">
        <f t="shared" si="36"/>
        <v>0</v>
      </c>
      <c r="AW136" s="208">
        <f>AW137</f>
        <v>169000.02</v>
      </c>
      <c r="AX136" s="130">
        <f t="shared" si="36"/>
        <v>0</v>
      </c>
      <c r="AY136" s="208">
        <f>AY137</f>
        <v>0</v>
      </c>
      <c r="AZ136" s="130">
        <f t="shared" si="36"/>
        <v>-169000.02</v>
      </c>
      <c r="BA136" s="208">
        <f>BA137</f>
        <v>0</v>
      </c>
      <c r="BB136" s="130">
        <f t="shared" si="36"/>
        <v>0</v>
      </c>
      <c r="BC136" s="208">
        <f>BC137</f>
        <v>0</v>
      </c>
      <c r="BD136" s="130">
        <f t="shared" si="36"/>
        <v>0</v>
      </c>
      <c r="BE136" s="208">
        <f>BE137</f>
        <v>0</v>
      </c>
      <c r="BF136" s="130">
        <f t="shared" si="38"/>
        <v>0</v>
      </c>
      <c r="BG136" s="208">
        <f>BG137</f>
        <v>0</v>
      </c>
      <c r="BH136" s="130">
        <f t="shared" si="38"/>
        <v>0</v>
      </c>
      <c r="BI136" s="208">
        <f>BI137</f>
        <v>0</v>
      </c>
      <c r="BJ136" s="130">
        <f t="shared" si="38"/>
        <v>0</v>
      </c>
      <c r="BK136" s="208">
        <f>BK137</f>
        <v>0</v>
      </c>
      <c r="BL136" s="130">
        <f t="shared" si="38"/>
        <v>0</v>
      </c>
      <c r="BM136" s="208">
        <f>BM137</f>
        <v>0</v>
      </c>
      <c r="BN136" s="130">
        <f t="shared" si="38"/>
        <v>0</v>
      </c>
      <c r="BO136" s="208">
        <f>BO137</f>
        <v>0</v>
      </c>
      <c r="BP136" s="130">
        <f t="shared" si="38"/>
        <v>0</v>
      </c>
      <c r="BQ136" s="208">
        <f>BQ137</f>
        <v>0</v>
      </c>
      <c r="BR136" s="130">
        <f t="shared" si="38"/>
        <v>0</v>
      </c>
      <c r="BS136" s="208">
        <f>BS137</f>
        <v>0</v>
      </c>
      <c r="BT136" s="130">
        <f t="shared" si="24"/>
        <v>0</v>
      </c>
      <c r="BU136" s="208">
        <f>BU137</f>
        <v>0</v>
      </c>
      <c r="BV136" s="130">
        <f t="shared" si="25"/>
        <v>0</v>
      </c>
      <c r="BW136" s="208">
        <f>BW137</f>
        <v>0</v>
      </c>
      <c r="BX136" s="130">
        <f t="shared" si="26"/>
        <v>0</v>
      </c>
      <c r="BY136" s="208">
        <f>BY137</f>
        <v>0</v>
      </c>
      <c r="BZ136" s="130">
        <f t="shared" si="27"/>
        <v>0</v>
      </c>
      <c r="CA136" s="208">
        <f>CA137</f>
        <v>0</v>
      </c>
      <c r="CB136" s="130">
        <f t="shared" si="28"/>
        <v>0</v>
      </c>
      <c r="CC136" s="52"/>
      <c r="CD136" s="33"/>
      <c r="CE136" s="33"/>
      <c r="CF136" s="33"/>
      <c r="CG136" s="33"/>
      <c r="CH136" s="33"/>
      <c r="CI136" s="33"/>
      <c r="CJ136" s="33"/>
      <c r="CK136" s="33"/>
    </row>
    <row r="137" spans="1:89" s="49" customFormat="1" x14ac:dyDescent="0.2">
      <c r="A137" s="45"/>
      <c r="B137" s="532" t="s">
        <v>46</v>
      </c>
      <c r="C137" s="532"/>
      <c r="D137" s="532"/>
      <c r="E137" s="532"/>
      <c r="F137" s="532"/>
      <c r="G137" s="532"/>
      <c r="H137" s="256" t="s">
        <v>610</v>
      </c>
      <c r="I137" s="257" t="s">
        <v>44</v>
      </c>
      <c r="J137" s="103"/>
      <c r="K137" s="118"/>
      <c r="L137" s="103"/>
      <c r="M137" s="174"/>
      <c r="N137" s="103"/>
      <c r="O137" s="174"/>
      <c r="P137" s="103"/>
      <c r="Q137" s="183"/>
      <c r="R137" s="103"/>
      <c r="S137" s="204"/>
      <c r="T137" s="103"/>
      <c r="U137" s="204"/>
      <c r="V137" s="103"/>
      <c r="W137" s="204"/>
      <c r="X137" s="103"/>
      <c r="Y137" s="204"/>
      <c r="Z137" s="103"/>
      <c r="AA137" s="204"/>
      <c r="AB137" s="103"/>
      <c r="AC137" s="204"/>
      <c r="AD137" s="103"/>
      <c r="AE137" s="204"/>
      <c r="AF137" s="103"/>
      <c r="AG137" s="204"/>
      <c r="AH137" s="103"/>
      <c r="AI137" s="204"/>
      <c r="AJ137" s="103"/>
      <c r="AK137" s="204">
        <v>0</v>
      </c>
      <c r="AL137" s="103"/>
      <c r="AM137" s="248">
        <v>169000.02</v>
      </c>
      <c r="AN137" s="103">
        <f t="shared" si="36"/>
        <v>169000.02</v>
      </c>
      <c r="AO137" s="286">
        <v>169000.02</v>
      </c>
      <c r="AP137" s="103">
        <f t="shared" si="36"/>
        <v>0</v>
      </c>
      <c r="AQ137" s="286">
        <v>169000.02</v>
      </c>
      <c r="AR137" s="103">
        <f t="shared" si="36"/>
        <v>0</v>
      </c>
      <c r="AS137" s="286">
        <v>169000.02</v>
      </c>
      <c r="AT137" s="103">
        <f t="shared" si="36"/>
        <v>0</v>
      </c>
      <c r="AU137" s="305">
        <v>169000.02</v>
      </c>
      <c r="AV137" s="103">
        <f t="shared" si="36"/>
        <v>0</v>
      </c>
      <c r="AW137" s="318">
        <v>169000.02</v>
      </c>
      <c r="AX137" s="103">
        <f t="shared" si="36"/>
        <v>0</v>
      </c>
      <c r="AY137" s="322">
        <v>0</v>
      </c>
      <c r="AZ137" s="103">
        <f t="shared" si="36"/>
        <v>-169000.02</v>
      </c>
      <c r="BA137" s="322">
        <v>0</v>
      </c>
      <c r="BB137" s="103">
        <f t="shared" si="36"/>
        <v>0</v>
      </c>
      <c r="BC137" s="322">
        <v>0</v>
      </c>
      <c r="BD137" s="103">
        <f t="shared" si="36"/>
        <v>0</v>
      </c>
      <c r="BE137" s="322">
        <v>0</v>
      </c>
      <c r="BF137" s="103">
        <f t="shared" si="38"/>
        <v>0</v>
      </c>
      <c r="BG137" s="322">
        <v>0</v>
      </c>
      <c r="BH137" s="103">
        <f t="shared" si="38"/>
        <v>0</v>
      </c>
      <c r="BI137" s="322">
        <v>0</v>
      </c>
      <c r="BJ137" s="103">
        <f t="shared" si="38"/>
        <v>0</v>
      </c>
      <c r="BK137" s="322">
        <v>0</v>
      </c>
      <c r="BL137" s="103">
        <f t="shared" si="38"/>
        <v>0</v>
      </c>
      <c r="BM137" s="322">
        <v>0</v>
      </c>
      <c r="BN137" s="103">
        <f t="shared" si="38"/>
        <v>0</v>
      </c>
      <c r="BO137" s="322">
        <v>0</v>
      </c>
      <c r="BP137" s="103">
        <f t="shared" si="38"/>
        <v>0</v>
      </c>
      <c r="BQ137" s="322">
        <v>0</v>
      </c>
      <c r="BR137" s="103">
        <f t="shared" si="38"/>
        <v>0</v>
      </c>
      <c r="BS137" s="322">
        <v>0</v>
      </c>
      <c r="BT137" s="103">
        <f t="shared" si="24"/>
        <v>0</v>
      </c>
      <c r="BU137" s="322">
        <v>0</v>
      </c>
      <c r="BV137" s="103">
        <f t="shared" si="25"/>
        <v>0</v>
      </c>
      <c r="BW137" s="322">
        <v>0</v>
      </c>
      <c r="BX137" s="103">
        <f t="shared" si="26"/>
        <v>0</v>
      </c>
      <c r="BY137" s="322">
        <v>0</v>
      </c>
      <c r="BZ137" s="103">
        <f t="shared" si="27"/>
        <v>0</v>
      </c>
      <c r="CA137" s="322">
        <v>0</v>
      </c>
      <c r="CB137" s="103">
        <f t="shared" si="28"/>
        <v>0</v>
      </c>
      <c r="CC137" s="53"/>
      <c r="CD137" s="48"/>
      <c r="CE137" s="48"/>
      <c r="CF137" s="48"/>
      <c r="CG137" s="48"/>
      <c r="CH137" s="48"/>
      <c r="CI137" s="48"/>
      <c r="CJ137" s="48"/>
      <c r="CK137" s="48"/>
    </row>
    <row r="138" spans="1:89" s="34" customFormat="1" ht="38.25" customHeight="1" x14ac:dyDescent="0.2">
      <c r="A138" s="37"/>
      <c r="B138" s="531" t="s">
        <v>623</v>
      </c>
      <c r="C138" s="531"/>
      <c r="D138" s="531"/>
      <c r="E138" s="531"/>
      <c r="F138" s="531"/>
      <c r="G138" s="531"/>
      <c r="H138" s="245" t="s">
        <v>612</v>
      </c>
      <c r="I138" s="246" t="s">
        <v>5</v>
      </c>
      <c r="J138" s="130"/>
      <c r="K138" s="114"/>
      <c r="L138" s="130"/>
      <c r="M138" s="171"/>
      <c r="N138" s="130"/>
      <c r="O138" s="171"/>
      <c r="P138" s="130"/>
      <c r="Q138" s="185"/>
      <c r="R138" s="130"/>
      <c r="S138" s="208"/>
      <c r="T138" s="130"/>
      <c r="U138" s="208"/>
      <c r="V138" s="130"/>
      <c r="W138" s="208"/>
      <c r="X138" s="130"/>
      <c r="Y138" s="208"/>
      <c r="Z138" s="130"/>
      <c r="AA138" s="208"/>
      <c r="AB138" s="130"/>
      <c r="AC138" s="208"/>
      <c r="AD138" s="130"/>
      <c r="AE138" s="208"/>
      <c r="AF138" s="130"/>
      <c r="AG138" s="208"/>
      <c r="AH138" s="130"/>
      <c r="AI138" s="208"/>
      <c r="AJ138" s="130"/>
      <c r="AK138" s="208">
        <f>AK139</f>
        <v>0</v>
      </c>
      <c r="AL138" s="130"/>
      <c r="AM138" s="208">
        <f>AM139</f>
        <v>591000.19999999995</v>
      </c>
      <c r="AN138" s="130">
        <f t="shared" si="36"/>
        <v>591000.19999999995</v>
      </c>
      <c r="AO138" s="208">
        <f>AO139</f>
        <v>591000.19999999995</v>
      </c>
      <c r="AP138" s="130">
        <f t="shared" si="36"/>
        <v>0</v>
      </c>
      <c r="AQ138" s="208">
        <f>AQ139</f>
        <v>591000.19999999995</v>
      </c>
      <c r="AR138" s="130">
        <f t="shared" si="36"/>
        <v>0</v>
      </c>
      <c r="AS138" s="208">
        <f>AS139</f>
        <v>591000.19999999995</v>
      </c>
      <c r="AT138" s="130">
        <f t="shared" si="36"/>
        <v>0</v>
      </c>
      <c r="AU138" s="208">
        <f>AU139</f>
        <v>591000.19999999995</v>
      </c>
      <c r="AV138" s="130">
        <f t="shared" si="36"/>
        <v>0</v>
      </c>
      <c r="AW138" s="208">
        <f>AW139</f>
        <v>591000.19999999995</v>
      </c>
      <c r="AX138" s="130">
        <f t="shared" si="36"/>
        <v>0</v>
      </c>
      <c r="AY138" s="208">
        <f>AY139</f>
        <v>0</v>
      </c>
      <c r="AZ138" s="130">
        <f t="shared" si="36"/>
        <v>-591000.19999999995</v>
      </c>
      <c r="BA138" s="208">
        <f>BA139</f>
        <v>0</v>
      </c>
      <c r="BB138" s="130">
        <f t="shared" si="36"/>
        <v>0</v>
      </c>
      <c r="BC138" s="208">
        <f>BC139</f>
        <v>0</v>
      </c>
      <c r="BD138" s="130">
        <f t="shared" si="36"/>
        <v>0</v>
      </c>
      <c r="BE138" s="208">
        <f>BE139</f>
        <v>0</v>
      </c>
      <c r="BF138" s="130">
        <f t="shared" si="38"/>
        <v>0</v>
      </c>
      <c r="BG138" s="208">
        <f>BG139</f>
        <v>0</v>
      </c>
      <c r="BH138" s="130">
        <f t="shared" si="38"/>
        <v>0</v>
      </c>
      <c r="BI138" s="208">
        <f>BI139</f>
        <v>0</v>
      </c>
      <c r="BJ138" s="130">
        <f t="shared" si="38"/>
        <v>0</v>
      </c>
      <c r="BK138" s="208">
        <f>BK139</f>
        <v>0</v>
      </c>
      <c r="BL138" s="130">
        <f t="shared" si="38"/>
        <v>0</v>
      </c>
      <c r="BM138" s="208">
        <f>BM139</f>
        <v>0</v>
      </c>
      <c r="BN138" s="130">
        <f t="shared" si="38"/>
        <v>0</v>
      </c>
      <c r="BO138" s="208">
        <f>BO139</f>
        <v>0</v>
      </c>
      <c r="BP138" s="130">
        <f t="shared" si="38"/>
        <v>0</v>
      </c>
      <c r="BQ138" s="208">
        <f>BQ139</f>
        <v>0</v>
      </c>
      <c r="BR138" s="130">
        <f t="shared" si="38"/>
        <v>0</v>
      </c>
      <c r="BS138" s="208">
        <f>BS139</f>
        <v>0</v>
      </c>
      <c r="BT138" s="130">
        <f t="shared" ref="BT138:BT143" si="39">BS138-BQ138</f>
        <v>0</v>
      </c>
      <c r="BU138" s="208">
        <f>BU139</f>
        <v>0</v>
      </c>
      <c r="BV138" s="130">
        <f t="shared" ref="BV138:BV143" si="40">BU138-BS138</f>
        <v>0</v>
      </c>
      <c r="BW138" s="208">
        <f>BW139</f>
        <v>0</v>
      </c>
      <c r="BX138" s="130">
        <f t="shared" ref="BX138:BX143" si="41">BW138-BU138</f>
        <v>0</v>
      </c>
      <c r="BY138" s="208">
        <f>BY139</f>
        <v>0</v>
      </c>
      <c r="BZ138" s="130">
        <f t="shared" ref="BZ138:BZ143" si="42">BY138-BW138</f>
        <v>0</v>
      </c>
      <c r="CA138" s="208">
        <f>CA139</f>
        <v>0</v>
      </c>
      <c r="CB138" s="130">
        <f t="shared" ref="CB138:CB143" si="43">CA138-BY138</f>
        <v>0</v>
      </c>
      <c r="CC138" s="52"/>
      <c r="CD138" s="33"/>
      <c r="CE138" s="33"/>
      <c r="CF138" s="33"/>
      <c r="CG138" s="33"/>
      <c r="CH138" s="33"/>
      <c r="CI138" s="33"/>
      <c r="CJ138" s="33"/>
      <c r="CK138" s="33"/>
    </row>
    <row r="139" spans="1:89" s="34" customFormat="1" x14ac:dyDescent="0.2">
      <c r="A139" s="37"/>
      <c r="B139" s="525" t="s">
        <v>48</v>
      </c>
      <c r="C139" s="526"/>
      <c r="D139" s="526"/>
      <c r="E139" s="526"/>
      <c r="F139" s="526"/>
      <c r="G139" s="527"/>
      <c r="H139" s="266" t="s">
        <v>612</v>
      </c>
      <c r="I139" s="267" t="s">
        <v>47</v>
      </c>
      <c r="J139" s="130"/>
      <c r="K139" s="114"/>
      <c r="L139" s="130"/>
      <c r="M139" s="171"/>
      <c r="N139" s="130"/>
      <c r="O139" s="171"/>
      <c r="P139" s="130"/>
      <c r="Q139" s="185"/>
      <c r="R139" s="130"/>
      <c r="S139" s="208"/>
      <c r="T139" s="130"/>
      <c r="U139" s="208"/>
      <c r="V139" s="130"/>
      <c r="W139" s="208"/>
      <c r="X139" s="130"/>
      <c r="Y139" s="208"/>
      <c r="Z139" s="130"/>
      <c r="AA139" s="208"/>
      <c r="AB139" s="130"/>
      <c r="AC139" s="208"/>
      <c r="AD139" s="130"/>
      <c r="AE139" s="208"/>
      <c r="AF139" s="130"/>
      <c r="AG139" s="208"/>
      <c r="AH139" s="130"/>
      <c r="AI139" s="208"/>
      <c r="AJ139" s="130"/>
      <c r="AK139" s="208">
        <f>AK140</f>
        <v>0</v>
      </c>
      <c r="AL139" s="130"/>
      <c r="AM139" s="208">
        <f>AM140</f>
        <v>591000.19999999995</v>
      </c>
      <c r="AN139" s="130">
        <f t="shared" si="36"/>
        <v>591000.19999999995</v>
      </c>
      <c r="AO139" s="208">
        <f>AO140</f>
        <v>591000.19999999995</v>
      </c>
      <c r="AP139" s="130">
        <f t="shared" si="36"/>
        <v>0</v>
      </c>
      <c r="AQ139" s="208">
        <f>AQ140</f>
        <v>591000.19999999995</v>
      </c>
      <c r="AR139" s="130">
        <f t="shared" si="36"/>
        <v>0</v>
      </c>
      <c r="AS139" s="208">
        <f>AS140</f>
        <v>591000.19999999995</v>
      </c>
      <c r="AT139" s="130">
        <f t="shared" si="36"/>
        <v>0</v>
      </c>
      <c r="AU139" s="208">
        <f>AU140</f>
        <v>591000.19999999995</v>
      </c>
      <c r="AV139" s="130">
        <f t="shared" si="36"/>
        <v>0</v>
      </c>
      <c r="AW139" s="208">
        <f>AW140</f>
        <v>591000.19999999995</v>
      </c>
      <c r="AX139" s="130">
        <f t="shared" si="36"/>
        <v>0</v>
      </c>
      <c r="AY139" s="208">
        <f>AY140</f>
        <v>0</v>
      </c>
      <c r="AZ139" s="130">
        <f t="shared" si="36"/>
        <v>-591000.19999999995</v>
      </c>
      <c r="BA139" s="208">
        <f>BA140</f>
        <v>0</v>
      </c>
      <c r="BB139" s="130">
        <f t="shared" si="36"/>
        <v>0</v>
      </c>
      <c r="BC139" s="208">
        <f>BC140</f>
        <v>0</v>
      </c>
      <c r="BD139" s="130">
        <f t="shared" si="36"/>
        <v>0</v>
      </c>
      <c r="BE139" s="208">
        <f>BE140</f>
        <v>0</v>
      </c>
      <c r="BF139" s="130">
        <f t="shared" si="38"/>
        <v>0</v>
      </c>
      <c r="BG139" s="208">
        <f>BG140</f>
        <v>0</v>
      </c>
      <c r="BH139" s="130">
        <f t="shared" si="38"/>
        <v>0</v>
      </c>
      <c r="BI139" s="208">
        <f>BI140</f>
        <v>0</v>
      </c>
      <c r="BJ139" s="130">
        <f t="shared" si="38"/>
        <v>0</v>
      </c>
      <c r="BK139" s="208">
        <f>BK140</f>
        <v>0</v>
      </c>
      <c r="BL139" s="130">
        <f t="shared" si="38"/>
        <v>0</v>
      </c>
      <c r="BM139" s="208">
        <f>BM140</f>
        <v>0</v>
      </c>
      <c r="BN139" s="130">
        <f t="shared" si="38"/>
        <v>0</v>
      </c>
      <c r="BO139" s="208">
        <f>BO140</f>
        <v>0</v>
      </c>
      <c r="BP139" s="130">
        <f t="shared" si="38"/>
        <v>0</v>
      </c>
      <c r="BQ139" s="208">
        <f>BQ140</f>
        <v>0</v>
      </c>
      <c r="BR139" s="130">
        <f t="shared" si="38"/>
        <v>0</v>
      </c>
      <c r="BS139" s="208">
        <f>BS140</f>
        <v>0</v>
      </c>
      <c r="BT139" s="130">
        <f t="shared" si="39"/>
        <v>0</v>
      </c>
      <c r="BU139" s="208">
        <f>BU140</f>
        <v>0</v>
      </c>
      <c r="BV139" s="130">
        <f t="shared" si="40"/>
        <v>0</v>
      </c>
      <c r="BW139" s="208">
        <f>BW140</f>
        <v>0</v>
      </c>
      <c r="BX139" s="130">
        <f t="shared" si="41"/>
        <v>0</v>
      </c>
      <c r="BY139" s="208">
        <f>BY140</f>
        <v>0</v>
      </c>
      <c r="BZ139" s="130">
        <f t="shared" si="42"/>
        <v>0</v>
      </c>
      <c r="CA139" s="208">
        <f>CA140</f>
        <v>0</v>
      </c>
      <c r="CB139" s="130">
        <f t="shared" si="43"/>
        <v>0</v>
      </c>
      <c r="CC139" s="52"/>
      <c r="CD139" s="33"/>
      <c r="CE139" s="33"/>
      <c r="CF139" s="33"/>
      <c r="CG139" s="33"/>
      <c r="CH139" s="33"/>
      <c r="CI139" s="33"/>
      <c r="CJ139" s="33"/>
      <c r="CK139" s="33"/>
    </row>
    <row r="140" spans="1:89" s="49" customFormat="1" x14ac:dyDescent="0.2">
      <c r="A140" s="45"/>
      <c r="B140" s="532" t="s">
        <v>46</v>
      </c>
      <c r="C140" s="532"/>
      <c r="D140" s="532"/>
      <c r="E140" s="532"/>
      <c r="F140" s="532"/>
      <c r="G140" s="532"/>
      <c r="H140" s="256" t="s">
        <v>612</v>
      </c>
      <c r="I140" s="257" t="s">
        <v>44</v>
      </c>
      <c r="J140" s="103"/>
      <c r="K140" s="118"/>
      <c r="L140" s="103"/>
      <c r="M140" s="174"/>
      <c r="N140" s="103"/>
      <c r="O140" s="174"/>
      <c r="P140" s="103"/>
      <c r="Q140" s="183"/>
      <c r="R140" s="103"/>
      <c r="S140" s="204"/>
      <c r="T140" s="103"/>
      <c r="U140" s="204"/>
      <c r="V140" s="103"/>
      <c r="W140" s="204"/>
      <c r="X140" s="103"/>
      <c r="Y140" s="204"/>
      <c r="Z140" s="103"/>
      <c r="AA140" s="204"/>
      <c r="AB140" s="103"/>
      <c r="AC140" s="204"/>
      <c r="AD140" s="103"/>
      <c r="AE140" s="204"/>
      <c r="AF140" s="103"/>
      <c r="AG140" s="204"/>
      <c r="AH140" s="103"/>
      <c r="AI140" s="204"/>
      <c r="AJ140" s="103"/>
      <c r="AK140" s="204">
        <v>0</v>
      </c>
      <c r="AL140" s="103"/>
      <c r="AM140" s="248">
        <v>591000.19999999995</v>
      </c>
      <c r="AN140" s="103">
        <f t="shared" si="36"/>
        <v>591000.19999999995</v>
      </c>
      <c r="AO140" s="286">
        <v>591000.19999999995</v>
      </c>
      <c r="AP140" s="103">
        <f t="shared" si="36"/>
        <v>0</v>
      </c>
      <c r="AQ140" s="286">
        <v>591000.19999999995</v>
      </c>
      <c r="AR140" s="103">
        <f t="shared" si="36"/>
        <v>0</v>
      </c>
      <c r="AS140" s="286">
        <v>591000.19999999995</v>
      </c>
      <c r="AT140" s="103">
        <f t="shared" si="36"/>
        <v>0</v>
      </c>
      <c r="AU140" s="305">
        <v>591000.19999999995</v>
      </c>
      <c r="AV140" s="103">
        <f t="shared" si="36"/>
        <v>0</v>
      </c>
      <c r="AW140" s="318">
        <v>591000.19999999995</v>
      </c>
      <c r="AX140" s="103">
        <f t="shared" si="36"/>
        <v>0</v>
      </c>
      <c r="AY140" s="322">
        <v>0</v>
      </c>
      <c r="AZ140" s="103">
        <f t="shared" si="36"/>
        <v>-591000.19999999995</v>
      </c>
      <c r="BA140" s="322">
        <v>0</v>
      </c>
      <c r="BB140" s="103">
        <f t="shared" si="36"/>
        <v>0</v>
      </c>
      <c r="BC140" s="322">
        <v>0</v>
      </c>
      <c r="BD140" s="103">
        <f t="shared" si="36"/>
        <v>0</v>
      </c>
      <c r="BE140" s="322">
        <v>0</v>
      </c>
      <c r="BF140" s="103">
        <f t="shared" si="38"/>
        <v>0</v>
      </c>
      <c r="BG140" s="322">
        <v>0</v>
      </c>
      <c r="BH140" s="103">
        <f t="shared" si="38"/>
        <v>0</v>
      </c>
      <c r="BI140" s="322">
        <v>0</v>
      </c>
      <c r="BJ140" s="103">
        <f t="shared" si="38"/>
        <v>0</v>
      </c>
      <c r="BK140" s="322">
        <v>0</v>
      </c>
      <c r="BL140" s="103">
        <f t="shared" si="38"/>
        <v>0</v>
      </c>
      <c r="BM140" s="322">
        <v>0</v>
      </c>
      <c r="BN140" s="103">
        <f t="shared" si="38"/>
        <v>0</v>
      </c>
      <c r="BO140" s="322">
        <v>0</v>
      </c>
      <c r="BP140" s="103">
        <f t="shared" si="38"/>
        <v>0</v>
      </c>
      <c r="BQ140" s="322">
        <v>0</v>
      </c>
      <c r="BR140" s="103">
        <f t="shared" si="38"/>
        <v>0</v>
      </c>
      <c r="BS140" s="322">
        <v>0</v>
      </c>
      <c r="BT140" s="103">
        <f t="shared" si="39"/>
        <v>0</v>
      </c>
      <c r="BU140" s="322">
        <v>0</v>
      </c>
      <c r="BV140" s="103">
        <f t="shared" si="40"/>
        <v>0</v>
      </c>
      <c r="BW140" s="322">
        <v>0</v>
      </c>
      <c r="BX140" s="103">
        <f t="shared" si="41"/>
        <v>0</v>
      </c>
      <c r="BY140" s="322">
        <v>0</v>
      </c>
      <c r="BZ140" s="103">
        <f t="shared" si="42"/>
        <v>0</v>
      </c>
      <c r="CA140" s="322">
        <v>0</v>
      </c>
      <c r="CB140" s="103">
        <f t="shared" si="43"/>
        <v>0</v>
      </c>
      <c r="CC140" s="53"/>
      <c r="CD140" s="48"/>
      <c r="CE140" s="48"/>
      <c r="CF140" s="48"/>
      <c r="CG140" s="48"/>
      <c r="CH140" s="48"/>
      <c r="CI140" s="48"/>
      <c r="CJ140" s="48"/>
      <c r="CK140" s="48"/>
    </row>
    <row r="141" spans="1:89" s="34" customFormat="1" ht="37.5" customHeight="1" x14ac:dyDescent="0.2">
      <c r="A141" s="37"/>
      <c r="B141" s="531" t="s">
        <v>624</v>
      </c>
      <c r="C141" s="531"/>
      <c r="D141" s="531"/>
      <c r="E141" s="531"/>
      <c r="F141" s="531"/>
      <c r="G141" s="531"/>
      <c r="H141" s="245" t="s">
        <v>614</v>
      </c>
      <c r="I141" s="246" t="s">
        <v>5</v>
      </c>
      <c r="J141" s="130"/>
      <c r="K141" s="114"/>
      <c r="L141" s="130"/>
      <c r="M141" s="171"/>
      <c r="N141" s="130"/>
      <c r="O141" s="171"/>
      <c r="P141" s="130"/>
      <c r="Q141" s="185"/>
      <c r="R141" s="130"/>
      <c r="S141" s="208"/>
      <c r="T141" s="130"/>
      <c r="U141" s="208"/>
      <c r="V141" s="130"/>
      <c r="W141" s="208"/>
      <c r="X141" s="130"/>
      <c r="Y141" s="208"/>
      <c r="Z141" s="130"/>
      <c r="AA141" s="208"/>
      <c r="AB141" s="130"/>
      <c r="AC141" s="208"/>
      <c r="AD141" s="130"/>
      <c r="AE141" s="208"/>
      <c r="AF141" s="130"/>
      <c r="AG141" s="208"/>
      <c r="AH141" s="130"/>
      <c r="AI141" s="208"/>
      <c r="AJ141" s="130"/>
      <c r="AK141" s="208">
        <f>AK142</f>
        <v>0</v>
      </c>
      <c r="AL141" s="130"/>
      <c r="AM141" s="208">
        <f>AM142</f>
        <v>1711500.43</v>
      </c>
      <c r="AN141" s="130">
        <f t="shared" si="36"/>
        <v>1711500.43</v>
      </c>
      <c r="AO141" s="208">
        <f>AO142</f>
        <v>1711500.43</v>
      </c>
      <c r="AP141" s="130">
        <f t="shared" si="36"/>
        <v>0</v>
      </c>
      <c r="AQ141" s="208">
        <f>AQ142</f>
        <v>1711500.43</v>
      </c>
      <c r="AR141" s="130">
        <f t="shared" si="36"/>
        <v>0</v>
      </c>
      <c r="AS141" s="208">
        <f>AS142</f>
        <v>1711500.43</v>
      </c>
      <c r="AT141" s="130">
        <f t="shared" si="36"/>
        <v>0</v>
      </c>
      <c r="AU141" s="208">
        <f>AU142</f>
        <v>1711500.43</v>
      </c>
      <c r="AV141" s="130">
        <f t="shared" si="36"/>
        <v>0</v>
      </c>
      <c r="AW141" s="208">
        <f>AW142</f>
        <v>1711500.43</v>
      </c>
      <c r="AX141" s="130">
        <f t="shared" si="36"/>
        <v>0</v>
      </c>
      <c r="AY141" s="208">
        <f>AY142</f>
        <v>0</v>
      </c>
      <c r="AZ141" s="130">
        <f t="shared" si="36"/>
        <v>-1711500.43</v>
      </c>
      <c r="BA141" s="208">
        <f>BA142</f>
        <v>0</v>
      </c>
      <c r="BB141" s="130">
        <f t="shared" si="36"/>
        <v>0</v>
      </c>
      <c r="BC141" s="208">
        <f>BC142</f>
        <v>0</v>
      </c>
      <c r="BD141" s="130">
        <f t="shared" si="36"/>
        <v>0</v>
      </c>
      <c r="BE141" s="208">
        <f>BE142</f>
        <v>0</v>
      </c>
      <c r="BF141" s="130">
        <f t="shared" si="38"/>
        <v>0</v>
      </c>
      <c r="BG141" s="208">
        <f>BG142</f>
        <v>0</v>
      </c>
      <c r="BH141" s="130">
        <f t="shared" si="38"/>
        <v>0</v>
      </c>
      <c r="BI141" s="208">
        <f>BI142</f>
        <v>0</v>
      </c>
      <c r="BJ141" s="130">
        <f t="shared" si="38"/>
        <v>0</v>
      </c>
      <c r="BK141" s="208">
        <f>BK142</f>
        <v>0</v>
      </c>
      <c r="BL141" s="130">
        <f t="shared" si="38"/>
        <v>0</v>
      </c>
      <c r="BM141" s="208">
        <f>BM142</f>
        <v>0</v>
      </c>
      <c r="BN141" s="130">
        <f t="shared" si="38"/>
        <v>0</v>
      </c>
      <c r="BO141" s="208">
        <f>BO142</f>
        <v>0</v>
      </c>
      <c r="BP141" s="130">
        <f t="shared" si="38"/>
        <v>0</v>
      </c>
      <c r="BQ141" s="208">
        <f>BQ142</f>
        <v>0</v>
      </c>
      <c r="BR141" s="130">
        <f t="shared" si="38"/>
        <v>0</v>
      </c>
      <c r="BS141" s="208">
        <f>BS142</f>
        <v>0</v>
      </c>
      <c r="BT141" s="130">
        <f t="shared" si="39"/>
        <v>0</v>
      </c>
      <c r="BU141" s="208">
        <f>BU142</f>
        <v>0</v>
      </c>
      <c r="BV141" s="130">
        <f t="shared" si="40"/>
        <v>0</v>
      </c>
      <c r="BW141" s="208">
        <f>BW142</f>
        <v>0</v>
      </c>
      <c r="BX141" s="130">
        <f t="shared" si="41"/>
        <v>0</v>
      </c>
      <c r="BY141" s="208">
        <f>BY142</f>
        <v>0</v>
      </c>
      <c r="BZ141" s="130">
        <f t="shared" si="42"/>
        <v>0</v>
      </c>
      <c r="CA141" s="208">
        <f>CA142</f>
        <v>0</v>
      </c>
      <c r="CB141" s="130">
        <f t="shared" si="43"/>
        <v>0</v>
      </c>
      <c r="CC141" s="52"/>
      <c r="CD141" s="33"/>
      <c r="CE141" s="33"/>
      <c r="CF141" s="33"/>
      <c r="CG141" s="33"/>
      <c r="CH141" s="33"/>
      <c r="CI141" s="33"/>
      <c r="CJ141" s="33"/>
      <c r="CK141" s="33"/>
    </row>
    <row r="142" spans="1:89" s="34" customFormat="1" x14ac:dyDescent="0.2">
      <c r="A142" s="37"/>
      <c r="B142" s="525" t="s">
        <v>48</v>
      </c>
      <c r="C142" s="526"/>
      <c r="D142" s="526"/>
      <c r="E142" s="526"/>
      <c r="F142" s="526"/>
      <c r="G142" s="527"/>
      <c r="H142" s="266" t="s">
        <v>614</v>
      </c>
      <c r="I142" s="267" t="s">
        <v>47</v>
      </c>
      <c r="J142" s="130"/>
      <c r="K142" s="114"/>
      <c r="L142" s="130"/>
      <c r="M142" s="171"/>
      <c r="N142" s="130"/>
      <c r="O142" s="171"/>
      <c r="P142" s="130"/>
      <c r="Q142" s="185"/>
      <c r="R142" s="130"/>
      <c r="S142" s="208"/>
      <c r="T142" s="130"/>
      <c r="U142" s="208"/>
      <c r="V142" s="130"/>
      <c r="W142" s="208"/>
      <c r="X142" s="130"/>
      <c r="Y142" s="208"/>
      <c r="Z142" s="130"/>
      <c r="AA142" s="208"/>
      <c r="AB142" s="130"/>
      <c r="AC142" s="208"/>
      <c r="AD142" s="130"/>
      <c r="AE142" s="208"/>
      <c r="AF142" s="130"/>
      <c r="AG142" s="208"/>
      <c r="AH142" s="130"/>
      <c r="AI142" s="208"/>
      <c r="AJ142" s="130"/>
      <c r="AK142" s="208">
        <f>AK143</f>
        <v>0</v>
      </c>
      <c r="AL142" s="130"/>
      <c r="AM142" s="208">
        <f>AM143</f>
        <v>1711500.43</v>
      </c>
      <c r="AN142" s="130">
        <f t="shared" si="36"/>
        <v>1711500.43</v>
      </c>
      <c r="AO142" s="208">
        <f>AO143</f>
        <v>1711500.43</v>
      </c>
      <c r="AP142" s="130">
        <f t="shared" si="36"/>
        <v>0</v>
      </c>
      <c r="AQ142" s="208">
        <f>AQ143</f>
        <v>1711500.43</v>
      </c>
      <c r="AR142" s="130">
        <f t="shared" si="36"/>
        <v>0</v>
      </c>
      <c r="AS142" s="208">
        <f>AS143</f>
        <v>1711500.43</v>
      </c>
      <c r="AT142" s="130">
        <f t="shared" si="36"/>
        <v>0</v>
      </c>
      <c r="AU142" s="208">
        <f>AU143</f>
        <v>1711500.43</v>
      </c>
      <c r="AV142" s="130">
        <f t="shared" si="36"/>
        <v>0</v>
      </c>
      <c r="AW142" s="208">
        <f>AW143</f>
        <v>1711500.43</v>
      </c>
      <c r="AX142" s="130">
        <f t="shared" si="36"/>
        <v>0</v>
      </c>
      <c r="AY142" s="208">
        <f>AY143</f>
        <v>0</v>
      </c>
      <c r="AZ142" s="130">
        <f t="shared" si="36"/>
        <v>-1711500.43</v>
      </c>
      <c r="BA142" s="208">
        <f>BA143</f>
        <v>0</v>
      </c>
      <c r="BB142" s="130">
        <f t="shared" si="36"/>
        <v>0</v>
      </c>
      <c r="BC142" s="208">
        <f>BC143</f>
        <v>0</v>
      </c>
      <c r="BD142" s="130">
        <f t="shared" si="36"/>
        <v>0</v>
      </c>
      <c r="BE142" s="208">
        <f>BE143</f>
        <v>0</v>
      </c>
      <c r="BF142" s="130">
        <f t="shared" si="38"/>
        <v>0</v>
      </c>
      <c r="BG142" s="208">
        <f>BG143</f>
        <v>0</v>
      </c>
      <c r="BH142" s="130">
        <f t="shared" si="38"/>
        <v>0</v>
      </c>
      <c r="BI142" s="208">
        <f>BI143</f>
        <v>0</v>
      </c>
      <c r="BJ142" s="130">
        <f t="shared" si="38"/>
        <v>0</v>
      </c>
      <c r="BK142" s="208">
        <f>BK143</f>
        <v>0</v>
      </c>
      <c r="BL142" s="130">
        <f t="shared" si="38"/>
        <v>0</v>
      </c>
      <c r="BM142" s="208">
        <f>BM143</f>
        <v>0</v>
      </c>
      <c r="BN142" s="130">
        <f t="shared" si="38"/>
        <v>0</v>
      </c>
      <c r="BO142" s="208">
        <f>BO143</f>
        <v>0</v>
      </c>
      <c r="BP142" s="130">
        <f t="shared" si="38"/>
        <v>0</v>
      </c>
      <c r="BQ142" s="208">
        <f>BQ143</f>
        <v>0</v>
      </c>
      <c r="BR142" s="130">
        <f t="shared" si="38"/>
        <v>0</v>
      </c>
      <c r="BS142" s="208">
        <f>BS143</f>
        <v>0</v>
      </c>
      <c r="BT142" s="130">
        <f t="shared" si="39"/>
        <v>0</v>
      </c>
      <c r="BU142" s="208">
        <f>BU143</f>
        <v>0</v>
      </c>
      <c r="BV142" s="130">
        <f t="shared" si="40"/>
        <v>0</v>
      </c>
      <c r="BW142" s="208">
        <f>BW143</f>
        <v>0</v>
      </c>
      <c r="BX142" s="130">
        <f t="shared" si="41"/>
        <v>0</v>
      </c>
      <c r="BY142" s="208">
        <f>BY143</f>
        <v>0</v>
      </c>
      <c r="BZ142" s="130">
        <f t="shared" si="42"/>
        <v>0</v>
      </c>
      <c r="CA142" s="208">
        <f>CA143</f>
        <v>0</v>
      </c>
      <c r="CB142" s="130">
        <f t="shared" si="43"/>
        <v>0</v>
      </c>
      <c r="CC142" s="52"/>
      <c r="CD142" s="33"/>
      <c r="CE142" s="33"/>
      <c r="CF142" s="33"/>
      <c r="CG142" s="33"/>
      <c r="CH142" s="33"/>
      <c r="CI142" s="33"/>
      <c r="CJ142" s="33"/>
      <c r="CK142" s="33"/>
    </row>
    <row r="143" spans="1:89" s="49" customFormat="1" x14ac:dyDescent="0.2">
      <c r="A143" s="45"/>
      <c r="B143" s="532" t="s">
        <v>46</v>
      </c>
      <c r="C143" s="532"/>
      <c r="D143" s="532"/>
      <c r="E143" s="532"/>
      <c r="F143" s="532"/>
      <c r="G143" s="532"/>
      <c r="H143" s="256" t="s">
        <v>614</v>
      </c>
      <c r="I143" s="257" t="s">
        <v>44</v>
      </c>
      <c r="J143" s="103"/>
      <c r="K143" s="118"/>
      <c r="L143" s="103"/>
      <c r="M143" s="174"/>
      <c r="N143" s="103"/>
      <c r="O143" s="174"/>
      <c r="P143" s="103"/>
      <c r="Q143" s="183"/>
      <c r="R143" s="103"/>
      <c r="S143" s="204"/>
      <c r="T143" s="103"/>
      <c r="U143" s="204"/>
      <c r="V143" s="103"/>
      <c r="W143" s="204"/>
      <c r="X143" s="103"/>
      <c r="Y143" s="204"/>
      <c r="Z143" s="103"/>
      <c r="AA143" s="204"/>
      <c r="AB143" s="103"/>
      <c r="AC143" s="204"/>
      <c r="AD143" s="103"/>
      <c r="AE143" s="204"/>
      <c r="AF143" s="103"/>
      <c r="AG143" s="204"/>
      <c r="AH143" s="103"/>
      <c r="AI143" s="204"/>
      <c r="AJ143" s="103"/>
      <c r="AK143" s="204">
        <v>0</v>
      </c>
      <c r="AL143" s="103"/>
      <c r="AM143" s="248">
        <v>1711500.43</v>
      </c>
      <c r="AN143" s="103">
        <f t="shared" si="36"/>
        <v>1711500.43</v>
      </c>
      <c r="AO143" s="286">
        <v>1711500.43</v>
      </c>
      <c r="AP143" s="103">
        <f t="shared" si="36"/>
        <v>0</v>
      </c>
      <c r="AQ143" s="286">
        <v>1711500.43</v>
      </c>
      <c r="AR143" s="103">
        <f t="shared" si="36"/>
        <v>0</v>
      </c>
      <c r="AS143" s="286">
        <v>1711500.43</v>
      </c>
      <c r="AT143" s="103">
        <f t="shared" si="36"/>
        <v>0</v>
      </c>
      <c r="AU143" s="305">
        <v>1711500.43</v>
      </c>
      <c r="AV143" s="103">
        <f t="shared" si="36"/>
        <v>0</v>
      </c>
      <c r="AW143" s="318">
        <v>1711500.43</v>
      </c>
      <c r="AX143" s="103">
        <f t="shared" si="36"/>
        <v>0</v>
      </c>
      <c r="AY143" s="322">
        <v>0</v>
      </c>
      <c r="AZ143" s="103">
        <f t="shared" si="36"/>
        <v>-1711500.43</v>
      </c>
      <c r="BA143" s="322">
        <v>0</v>
      </c>
      <c r="BB143" s="103">
        <f t="shared" si="36"/>
        <v>0</v>
      </c>
      <c r="BC143" s="322">
        <v>0</v>
      </c>
      <c r="BD143" s="103">
        <f t="shared" si="36"/>
        <v>0</v>
      </c>
      <c r="BE143" s="322">
        <v>0</v>
      </c>
      <c r="BF143" s="103">
        <f t="shared" si="38"/>
        <v>0</v>
      </c>
      <c r="BG143" s="322">
        <v>0</v>
      </c>
      <c r="BH143" s="103">
        <f t="shared" si="38"/>
        <v>0</v>
      </c>
      <c r="BI143" s="322">
        <v>0</v>
      </c>
      <c r="BJ143" s="103">
        <f t="shared" si="38"/>
        <v>0</v>
      </c>
      <c r="BK143" s="322">
        <v>0</v>
      </c>
      <c r="BL143" s="103">
        <f t="shared" si="38"/>
        <v>0</v>
      </c>
      <c r="BM143" s="322">
        <v>0</v>
      </c>
      <c r="BN143" s="103">
        <f t="shared" si="38"/>
        <v>0</v>
      </c>
      <c r="BO143" s="322">
        <v>0</v>
      </c>
      <c r="BP143" s="103">
        <f t="shared" si="38"/>
        <v>0</v>
      </c>
      <c r="BQ143" s="322">
        <v>0</v>
      </c>
      <c r="BR143" s="103">
        <f t="shared" si="38"/>
        <v>0</v>
      </c>
      <c r="BS143" s="322">
        <v>0</v>
      </c>
      <c r="BT143" s="103">
        <f t="shared" si="39"/>
        <v>0</v>
      </c>
      <c r="BU143" s="322">
        <v>0</v>
      </c>
      <c r="BV143" s="103">
        <f t="shared" si="40"/>
        <v>0</v>
      </c>
      <c r="BW143" s="322">
        <v>0</v>
      </c>
      <c r="BX143" s="103">
        <f t="shared" si="41"/>
        <v>0</v>
      </c>
      <c r="BY143" s="322">
        <v>0</v>
      </c>
      <c r="BZ143" s="103">
        <f t="shared" si="42"/>
        <v>0</v>
      </c>
      <c r="CA143" s="322">
        <v>0</v>
      </c>
      <c r="CB143" s="103">
        <f t="shared" si="43"/>
        <v>0</v>
      </c>
      <c r="CC143" s="53"/>
      <c r="CD143" s="48"/>
      <c r="CE143" s="48"/>
      <c r="CF143" s="48"/>
      <c r="CG143" s="48"/>
      <c r="CH143" s="48"/>
      <c r="CI143" s="48"/>
      <c r="CJ143" s="48"/>
      <c r="CK143" s="48"/>
    </row>
  </sheetData>
  <mergeCells count="140">
    <mergeCell ref="B39:G39"/>
    <mergeCell ref="B40:G40"/>
    <mergeCell ref="B41:G41"/>
    <mergeCell ref="B42:G42"/>
    <mergeCell ref="B43:G43"/>
    <mergeCell ref="B44:G44"/>
    <mergeCell ref="B45:G45"/>
    <mergeCell ref="B46:G46"/>
    <mergeCell ref="B47:G47"/>
    <mergeCell ref="B30:G30"/>
    <mergeCell ref="B31:G31"/>
    <mergeCell ref="B32:G32"/>
    <mergeCell ref="B33:G33"/>
    <mergeCell ref="B34:G34"/>
    <mergeCell ref="B35:G35"/>
    <mergeCell ref="B36:G36"/>
    <mergeCell ref="B37:G37"/>
    <mergeCell ref="B38:G38"/>
    <mergeCell ref="B21:G21"/>
    <mergeCell ref="B22:G22"/>
    <mergeCell ref="B23:G23"/>
    <mergeCell ref="B24:G24"/>
    <mergeCell ref="B25:G25"/>
    <mergeCell ref="B26:G26"/>
    <mergeCell ref="B27:G27"/>
    <mergeCell ref="B28:G28"/>
    <mergeCell ref="B29:G29"/>
    <mergeCell ref="B91:G91"/>
    <mergeCell ref="B112:G112"/>
    <mergeCell ref="B113:G113"/>
    <mergeCell ref="B106:G106"/>
    <mergeCell ref="B107:G107"/>
    <mergeCell ref="B108:G108"/>
    <mergeCell ref="B109:G109"/>
    <mergeCell ref="B110:G110"/>
    <mergeCell ref="B101:G101"/>
    <mergeCell ref="B102:G102"/>
    <mergeCell ref="B103:G103"/>
    <mergeCell ref="B104:G104"/>
    <mergeCell ref="B105:G105"/>
    <mergeCell ref="B92:G92"/>
    <mergeCell ref="B93:G93"/>
    <mergeCell ref="B94:G94"/>
    <mergeCell ref="B95:G95"/>
    <mergeCell ref="B115:G115"/>
    <mergeCell ref="B116:G116"/>
    <mergeCell ref="B61:G61"/>
    <mergeCell ref="B62:G62"/>
    <mergeCell ref="B66:G66"/>
    <mergeCell ref="B81:G81"/>
    <mergeCell ref="B82:G82"/>
    <mergeCell ref="B83:G83"/>
    <mergeCell ref="B84:G84"/>
    <mergeCell ref="B85:G85"/>
    <mergeCell ref="B86:G86"/>
    <mergeCell ref="B87:G87"/>
    <mergeCell ref="B88:G88"/>
    <mergeCell ref="B89:G89"/>
    <mergeCell ref="B90:G90"/>
    <mergeCell ref="B75:G75"/>
    <mergeCell ref="B76:G76"/>
    <mergeCell ref="B74:G74"/>
    <mergeCell ref="B111:G111"/>
    <mergeCell ref="B96:G96"/>
    <mergeCell ref="B97:G97"/>
    <mergeCell ref="B98:G98"/>
    <mergeCell ref="B99:G99"/>
    <mergeCell ref="B100:G100"/>
    <mergeCell ref="B56:G56"/>
    <mergeCell ref="B3:I3"/>
    <mergeCell ref="B5:G5"/>
    <mergeCell ref="B6:G6"/>
    <mergeCell ref="B7:G7"/>
    <mergeCell ref="B8:G8"/>
    <mergeCell ref="B10:G10"/>
    <mergeCell ref="B11:G11"/>
    <mergeCell ref="B9:G9"/>
    <mergeCell ref="B12:G12"/>
    <mergeCell ref="B13:G13"/>
    <mergeCell ref="B14:G14"/>
    <mergeCell ref="B48:G48"/>
    <mergeCell ref="B49:G49"/>
    <mergeCell ref="B50:G50"/>
    <mergeCell ref="B53:G53"/>
    <mergeCell ref="B54:G54"/>
    <mergeCell ref="B55:G55"/>
    <mergeCell ref="B16:G16"/>
    <mergeCell ref="B17:G17"/>
    <mergeCell ref="B15:G15"/>
    <mergeCell ref="B18:G18"/>
    <mergeCell ref="B19:G19"/>
    <mergeCell ref="B20:G20"/>
    <mergeCell ref="B121:G121"/>
    <mergeCell ref="B122:G122"/>
    <mergeCell ref="B123:G123"/>
    <mergeCell ref="B124:G124"/>
    <mergeCell ref="B125:G125"/>
    <mergeCell ref="B57:G57"/>
    <mergeCell ref="B58:G58"/>
    <mergeCell ref="B80:G80"/>
    <mergeCell ref="B79:G79"/>
    <mergeCell ref="B78:G78"/>
    <mergeCell ref="B69:G69"/>
    <mergeCell ref="B63:G63"/>
    <mergeCell ref="B71:G71"/>
    <mergeCell ref="B72:G72"/>
    <mergeCell ref="B73:G73"/>
    <mergeCell ref="B77:G77"/>
    <mergeCell ref="B67:G67"/>
    <mergeCell ref="B68:G68"/>
    <mergeCell ref="B70:G70"/>
    <mergeCell ref="B64:G64"/>
    <mergeCell ref="B65:G65"/>
    <mergeCell ref="B59:G59"/>
    <mergeCell ref="B60:G60"/>
    <mergeCell ref="B114:G114"/>
    <mergeCell ref="B51:G51"/>
    <mergeCell ref="B52:G52"/>
    <mergeCell ref="B135:G135"/>
    <mergeCell ref="B136:G136"/>
    <mergeCell ref="B142:G142"/>
    <mergeCell ref="B143:G143"/>
    <mergeCell ref="B137:G137"/>
    <mergeCell ref="B138:G138"/>
    <mergeCell ref="B139:G139"/>
    <mergeCell ref="B140:G140"/>
    <mergeCell ref="B141:G141"/>
    <mergeCell ref="B126:G126"/>
    <mergeCell ref="B127:G127"/>
    <mergeCell ref="B128:G128"/>
    <mergeCell ref="B129:G129"/>
    <mergeCell ref="B130:G130"/>
    <mergeCell ref="B131:G131"/>
    <mergeCell ref="B132:G132"/>
    <mergeCell ref="B133:G133"/>
    <mergeCell ref="B134:G134"/>
    <mergeCell ref="B117:G117"/>
    <mergeCell ref="B118:G118"/>
    <mergeCell ref="B119:G119"/>
    <mergeCell ref="B120:G120"/>
  </mergeCells>
  <pageMargins left="0.70866141732283472" right="0.70866141732283472" top="0.74803149606299213" bottom="0.74803149606299213" header="0.31496062992125984" footer="0.31496062992125984"/>
  <pageSetup paperSize="9" scale="38"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pageSetUpPr fitToPage="1"/>
  </sheetPr>
  <dimension ref="A2:CJ57"/>
  <sheetViews>
    <sheetView workbookViewId="0">
      <selection activeCell="CA5" sqref="CA5:CB5"/>
    </sheetView>
  </sheetViews>
  <sheetFormatPr defaultRowHeight="12.75" x14ac:dyDescent="0.2"/>
  <cols>
    <col min="1" max="6" width="9.140625" style="5"/>
    <col min="7" max="7" width="9.28515625" style="5" bestFit="1" customWidth="1"/>
    <col min="8" max="8" width="11" style="5" bestFit="1" customWidth="1"/>
    <col min="9" max="9" width="4" style="5" bestFit="1" customWidth="1"/>
    <col min="10" max="25" width="12.28515625" style="86" hidden="1" customWidth="1"/>
    <col min="26" max="26" width="12.85546875" style="86" hidden="1" customWidth="1"/>
    <col min="27" max="27" width="12.28515625" style="86" hidden="1" customWidth="1"/>
    <col min="28" max="28" width="12.85546875" style="86" hidden="1" customWidth="1"/>
    <col min="29" max="29" width="12.28515625" style="86" hidden="1" customWidth="1"/>
    <col min="30" max="30" width="12.85546875" style="86" hidden="1" customWidth="1"/>
    <col min="31" max="31" width="12.28515625" style="86" hidden="1" customWidth="1"/>
    <col min="32" max="32" width="12.85546875" style="86" hidden="1" customWidth="1"/>
    <col min="33" max="33" width="12.28515625" style="86" hidden="1" customWidth="1"/>
    <col min="34" max="34" width="12.85546875" style="86" hidden="1" customWidth="1"/>
    <col min="35" max="35" width="12.28515625" style="86" hidden="1" customWidth="1"/>
    <col min="36" max="36" width="12.85546875" style="86" hidden="1" customWidth="1"/>
    <col min="37" max="37" width="12.28515625" style="86" hidden="1" customWidth="1"/>
    <col min="38" max="38" width="12.85546875" style="86" hidden="1" customWidth="1"/>
    <col min="39" max="39" width="12.28515625" style="86" hidden="1" customWidth="1"/>
    <col min="40" max="40" width="12.85546875" style="86" hidden="1" customWidth="1"/>
    <col min="41" max="41" width="12.28515625" style="86" hidden="1" customWidth="1"/>
    <col min="42" max="42" width="12.85546875" style="86" hidden="1" customWidth="1"/>
    <col min="43" max="43" width="12.28515625" style="86" hidden="1" customWidth="1"/>
    <col min="44" max="44" width="12.85546875" style="86" hidden="1" customWidth="1"/>
    <col min="45" max="45" width="12.28515625" style="86" hidden="1" customWidth="1"/>
    <col min="46" max="46" width="12.85546875" style="86" hidden="1" customWidth="1"/>
    <col min="47" max="47" width="12.28515625" style="86" hidden="1" customWidth="1"/>
    <col min="48" max="48" width="12.85546875" style="86" hidden="1" customWidth="1"/>
    <col min="49" max="49" width="12.28515625" style="86" hidden="1" customWidth="1"/>
    <col min="50" max="50" width="12.85546875" style="86" hidden="1" customWidth="1"/>
    <col min="51" max="51" width="12.28515625" style="86" hidden="1" customWidth="1"/>
    <col min="52" max="52" width="12.85546875" style="86" hidden="1" customWidth="1"/>
    <col min="53" max="53" width="12.28515625" style="86" hidden="1" customWidth="1"/>
    <col min="54" max="54" width="12.85546875" style="86" hidden="1" customWidth="1"/>
    <col min="55" max="55" width="12.28515625" style="86" hidden="1" customWidth="1"/>
    <col min="56" max="56" width="12.85546875" style="86" hidden="1" customWidth="1"/>
    <col min="57" max="57" width="12.28515625" style="86" hidden="1" customWidth="1"/>
    <col min="58" max="58" width="12.85546875" style="86" hidden="1" customWidth="1"/>
    <col min="59" max="59" width="12.28515625" style="86" hidden="1" customWidth="1"/>
    <col min="60" max="60" width="12.85546875" style="86" hidden="1" customWidth="1"/>
    <col min="61" max="61" width="13.42578125" style="86" hidden="1" customWidth="1"/>
    <col min="62" max="62" width="12.85546875" style="86" hidden="1" customWidth="1"/>
    <col min="63" max="63" width="13.42578125" style="86" hidden="1" customWidth="1"/>
    <col min="64" max="64" width="12.85546875" style="86" hidden="1" customWidth="1"/>
    <col min="65" max="65" width="13.42578125" style="86" hidden="1" customWidth="1"/>
    <col min="66" max="66" width="12.85546875" style="86" hidden="1" customWidth="1"/>
    <col min="67" max="67" width="13.42578125" style="86" hidden="1" customWidth="1"/>
    <col min="68" max="68" width="12.85546875" style="86" hidden="1" customWidth="1"/>
    <col min="69" max="69" width="13.42578125" style="86" hidden="1" customWidth="1"/>
    <col min="70" max="70" width="12.85546875" style="86" hidden="1" customWidth="1"/>
    <col min="71" max="71" width="13.42578125" style="86" hidden="1" customWidth="1"/>
    <col min="72" max="72" width="12.85546875" style="86" hidden="1" customWidth="1"/>
    <col min="73" max="73" width="13.42578125" style="86" hidden="1" customWidth="1"/>
    <col min="74" max="74" width="14" style="86" hidden="1" customWidth="1"/>
    <col min="75" max="75" width="13.42578125" style="86" hidden="1" customWidth="1"/>
    <col min="76" max="76" width="14" style="86" hidden="1" customWidth="1"/>
    <col min="77" max="77" width="13.42578125" style="86" bestFit="1" customWidth="1"/>
    <col min="78" max="78" width="14" style="86" hidden="1" customWidth="1"/>
    <col min="79" max="79" width="13.42578125" style="86" bestFit="1" customWidth="1"/>
    <col min="80" max="80" width="14" style="86" bestFit="1" customWidth="1"/>
    <col min="81" max="81" width="4.140625" style="84" bestFit="1" customWidth="1"/>
    <col min="82" max="16384" width="9.140625" style="5"/>
  </cols>
  <sheetData>
    <row r="2" spans="1:88" ht="13.5" thickBot="1" x14ac:dyDescent="0.25"/>
    <row r="3" spans="1:88" ht="80.25" customHeight="1" thickBot="1" x14ac:dyDescent="0.25">
      <c r="B3" s="534" t="s">
        <v>925</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5" spans="1:88" s="4" customFormat="1" ht="18" customHeight="1" x14ac:dyDescent="0.2">
      <c r="A5" s="1"/>
      <c r="B5" s="552" t="s">
        <v>242</v>
      </c>
      <c r="C5" s="553"/>
      <c r="D5" s="553"/>
      <c r="E5" s="553"/>
      <c r="F5" s="553"/>
      <c r="G5" s="554"/>
      <c r="H5" s="8" t="s">
        <v>241</v>
      </c>
      <c r="I5" s="9" t="s">
        <v>240</v>
      </c>
      <c r="J5" s="76">
        <v>329</v>
      </c>
      <c r="K5" s="76">
        <v>352</v>
      </c>
      <c r="L5" s="7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105"/>
      <c r="CD5" s="3"/>
      <c r="CE5" s="3"/>
    </row>
    <row r="6" spans="1:88" s="4" customFormat="1" ht="15.4" customHeight="1" x14ac:dyDescent="0.2">
      <c r="A6" s="2"/>
      <c r="B6" s="555">
        <v>1</v>
      </c>
      <c r="C6" s="556"/>
      <c r="D6" s="556"/>
      <c r="E6" s="556"/>
      <c r="F6" s="556"/>
      <c r="G6" s="557"/>
      <c r="H6" s="10">
        <v>2</v>
      </c>
      <c r="I6" s="10">
        <v>3</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4</v>
      </c>
      <c r="BQ6" s="10">
        <v>4</v>
      </c>
      <c r="BR6" s="10">
        <v>4</v>
      </c>
      <c r="BS6" s="10">
        <v>4</v>
      </c>
      <c r="BT6" s="10">
        <v>4</v>
      </c>
      <c r="BU6" s="10">
        <v>4</v>
      </c>
      <c r="BV6" s="10">
        <v>4</v>
      </c>
      <c r="BW6" s="10">
        <v>4</v>
      </c>
      <c r="BX6" s="10">
        <v>4</v>
      </c>
      <c r="BY6" s="10">
        <v>4</v>
      </c>
      <c r="BZ6" s="10">
        <v>4</v>
      </c>
      <c r="CA6" s="10">
        <v>4</v>
      </c>
      <c r="CB6" s="10">
        <v>4</v>
      </c>
      <c r="CC6" s="105"/>
      <c r="CD6" s="3"/>
      <c r="CE6" s="3"/>
    </row>
    <row r="7" spans="1:88" s="34" customFormat="1" ht="26.65" customHeight="1" x14ac:dyDescent="0.2">
      <c r="A7" s="37"/>
      <c r="B7" s="540" t="s">
        <v>121</v>
      </c>
      <c r="C7" s="540"/>
      <c r="D7" s="541"/>
      <c r="E7" s="541"/>
      <c r="F7" s="541"/>
      <c r="G7" s="584"/>
      <c r="H7" s="99" t="s">
        <v>120</v>
      </c>
      <c r="I7" s="100" t="s">
        <v>5</v>
      </c>
      <c r="J7" s="101">
        <f>J8+J36+J48</f>
        <v>21522100</v>
      </c>
      <c r="K7" s="101">
        <f>K8+K36+K48</f>
        <v>26852294.940000001</v>
      </c>
      <c r="L7" s="101">
        <f t="shared" ref="L7:L51" si="0">K7-J7</f>
        <v>5330194.9400000013</v>
      </c>
      <c r="M7" s="101">
        <f>M8+M36+M48</f>
        <v>26852294.940000001</v>
      </c>
      <c r="N7" s="101">
        <f>M7-K7</f>
        <v>0</v>
      </c>
      <c r="O7" s="101">
        <f>O8+O36+O48</f>
        <v>26852294.940000001</v>
      </c>
      <c r="P7" s="101">
        <f>O7-M7</f>
        <v>0</v>
      </c>
      <c r="Q7" s="101">
        <f>Q8+Q36+Q48</f>
        <v>26852294.940000001</v>
      </c>
      <c r="R7" s="101">
        <f>Q7-O7</f>
        <v>0</v>
      </c>
      <c r="S7" s="101">
        <f>S8+S36+S48</f>
        <v>26701177.370000001</v>
      </c>
      <c r="T7" s="101">
        <f>S7-Q7</f>
        <v>-151117.5700000003</v>
      </c>
      <c r="U7" s="101">
        <f>U8+U36+U48</f>
        <v>26701177.370000001</v>
      </c>
      <c r="V7" s="101">
        <f>U7-S7</f>
        <v>0</v>
      </c>
      <c r="W7" s="101">
        <f>W8+W36+W48</f>
        <v>45097338.339999996</v>
      </c>
      <c r="X7" s="101">
        <f>W7-U7</f>
        <v>18396160.969999995</v>
      </c>
      <c r="Y7" s="101">
        <f>Y8+Y36+Y48</f>
        <v>27209842.969999999</v>
      </c>
      <c r="Z7" s="101">
        <f>Y7-W7</f>
        <v>-17887495.369999997</v>
      </c>
      <c r="AA7" s="101">
        <f>AA8+AA36+AA48</f>
        <v>27209842.969999999</v>
      </c>
      <c r="AB7" s="101">
        <f>AA7-Y7</f>
        <v>0</v>
      </c>
      <c r="AC7" s="101">
        <f>AC8+AC36+AC48</f>
        <v>45227842.969999999</v>
      </c>
      <c r="AD7" s="101">
        <f>AC7-AA7</f>
        <v>18018000</v>
      </c>
      <c r="AE7" s="101">
        <f>AE8+AE36+AE48</f>
        <v>18264900</v>
      </c>
      <c r="AF7" s="101">
        <f>AE7-AC7</f>
        <v>-26962942.969999999</v>
      </c>
      <c r="AG7" s="101">
        <f>AG8+AG36+AG48</f>
        <v>31014477.960000001</v>
      </c>
      <c r="AH7" s="101">
        <f>AG7-AE7</f>
        <v>12749577.960000001</v>
      </c>
      <c r="AI7" s="101">
        <f>AI8+AI36+AI48</f>
        <v>31014477.960000001</v>
      </c>
      <c r="AJ7" s="101">
        <f>AI7-AG7</f>
        <v>0</v>
      </c>
      <c r="AK7" s="101">
        <f>AK8+AK36+AK48</f>
        <v>31014477.960000001</v>
      </c>
      <c r="AL7" s="101">
        <f>AK7-AI7</f>
        <v>0</v>
      </c>
      <c r="AM7" s="101">
        <f>AM8+AM36+AM48</f>
        <v>31236077.960000001</v>
      </c>
      <c r="AN7" s="101">
        <f>AM7-AK7</f>
        <v>221600</v>
      </c>
      <c r="AO7" s="101">
        <f>AO8+AO36+AO48</f>
        <v>46316799</v>
      </c>
      <c r="AP7" s="101">
        <f>AO7-AM7</f>
        <v>15080721.039999999</v>
      </c>
      <c r="AQ7" s="101">
        <f>AQ8+AQ36+AQ48</f>
        <v>35193394</v>
      </c>
      <c r="AR7" s="101">
        <f>AQ7-AO7</f>
        <v>-11123405</v>
      </c>
      <c r="AS7" s="101">
        <f>AS8+AS36+AS48</f>
        <v>35193394</v>
      </c>
      <c r="AT7" s="101">
        <f>AS7-AQ7</f>
        <v>0</v>
      </c>
      <c r="AU7" s="101">
        <f>AU8+AU36+AU48</f>
        <v>36355114.219999999</v>
      </c>
      <c r="AV7" s="101">
        <f>AU7-AS7</f>
        <v>1161720.2199999988</v>
      </c>
      <c r="AW7" s="101">
        <f>AW8+AW36+AW48+AW52</f>
        <v>36355114.219999999</v>
      </c>
      <c r="AX7" s="101">
        <f>AW7-AU7</f>
        <v>0</v>
      </c>
      <c r="AY7" s="101">
        <f>AY8+AY36+AY48+AY52</f>
        <v>19374501</v>
      </c>
      <c r="AZ7" s="101">
        <f>AY7-AW7</f>
        <v>-16980613.219999999</v>
      </c>
      <c r="BA7" s="101">
        <f>BA8+BA36+BA48+BA52</f>
        <v>37430160.379999995</v>
      </c>
      <c r="BB7" s="101">
        <f>BA7-AY7</f>
        <v>18055659.379999995</v>
      </c>
      <c r="BC7" s="101">
        <f>BC8+BC36+BC48+BC52</f>
        <v>38812565.379999995</v>
      </c>
      <c r="BD7" s="101">
        <f>BC7-BA7</f>
        <v>1382405</v>
      </c>
      <c r="BE7" s="101">
        <f>BE8+BE36+BE48+BE52</f>
        <v>38812565.379999995</v>
      </c>
      <c r="BF7" s="101">
        <f>BE7-BC7</f>
        <v>0</v>
      </c>
      <c r="BG7" s="101">
        <f>BG8+BG36+BG48+BG52</f>
        <v>43056419.379999995</v>
      </c>
      <c r="BH7" s="101">
        <f>BG7-BE7</f>
        <v>4243854</v>
      </c>
      <c r="BI7" s="101">
        <f>BI8+BI36+BI48+BI52</f>
        <v>111849946.38</v>
      </c>
      <c r="BJ7" s="101">
        <f>BI7-BG7</f>
        <v>68793527</v>
      </c>
      <c r="BK7" s="101">
        <f>BK8+BK36+BK48+BK52</f>
        <v>111849946.38</v>
      </c>
      <c r="BL7" s="101">
        <f>BK7-BI7</f>
        <v>0</v>
      </c>
      <c r="BM7" s="101">
        <f>BM8+BM36+BM48+BM52</f>
        <v>111849946.38</v>
      </c>
      <c r="BN7" s="101">
        <f>BM7-BK7</f>
        <v>0</v>
      </c>
      <c r="BO7" s="101">
        <f>BO8+BO36+BO48+BO52</f>
        <v>127620137.38000001</v>
      </c>
      <c r="BP7" s="101">
        <f>BO7-BM7</f>
        <v>15770191.000000015</v>
      </c>
      <c r="BQ7" s="101">
        <f>BQ8+BQ36+BQ48+BQ52</f>
        <v>127620137.23</v>
      </c>
      <c r="BR7" s="101">
        <f>BQ7-BO7</f>
        <v>-0.15000000596046448</v>
      </c>
      <c r="BS7" s="101">
        <f>BS8+BS36+BS48+BS52</f>
        <v>128475693.14</v>
      </c>
      <c r="BT7" s="101">
        <f>BS7-BQ7</f>
        <v>855555.90999999642</v>
      </c>
      <c r="BU7" s="101">
        <f>BU8+BU36+BU48+BU52</f>
        <v>29924799.920000002</v>
      </c>
      <c r="BV7" s="101">
        <f>BU7-BS7</f>
        <v>-98550893.219999999</v>
      </c>
      <c r="BW7" s="101">
        <f>BW8+BW36+BW48+BW52</f>
        <v>36795085.009999998</v>
      </c>
      <c r="BX7" s="101">
        <f>BW7-BU7</f>
        <v>6870285.0899999961</v>
      </c>
      <c r="BY7" s="101">
        <f>BY8+BY36+BY48+BY52</f>
        <v>36726950.009999998</v>
      </c>
      <c r="BZ7" s="101">
        <f>BY7-BW7</f>
        <v>-68135</v>
      </c>
      <c r="CA7" s="101">
        <f>CA8+CA36+CA48+CA52</f>
        <v>63615864.759999998</v>
      </c>
      <c r="CB7" s="101">
        <f>CA7-BY7</f>
        <v>26888914.75</v>
      </c>
      <c r="CC7" s="52"/>
      <c r="CD7" s="33"/>
      <c r="CE7" s="33"/>
      <c r="CF7" s="33"/>
      <c r="CG7" s="33"/>
      <c r="CH7" s="33"/>
      <c r="CI7" s="33"/>
      <c r="CJ7" s="33"/>
    </row>
    <row r="8" spans="1:88" s="34" customFormat="1" ht="26.65" customHeight="1" x14ac:dyDescent="0.2">
      <c r="A8" s="37"/>
      <c r="B8" s="546" t="s">
        <v>756</v>
      </c>
      <c r="C8" s="547"/>
      <c r="D8" s="547"/>
      <c r="E8" s="547"/>
      <c r="F8" s="547"/>
      <c r="G8" s="548"/>
      <c r="H8" s="40" t="s">
        <v>404</v>
      </c>
      <c r="I8" s="41" t="s">
        <v>5</v>
      </c>
      <c r="J8" s="102">
        <f>J19</f>
        <v>11450400</v>
      </c>
      <c r="K8" s="102">
        <f>K19</f>
        <v>16780594.940000001</v>
      </c>
      <c r="L8" s="130">
        <f t="shared" si="0"/>
        <v>5330194.9400000013</v>
      </c>
      <c r="M8" s="102">
        <f>M19</f>
        <v>16780594.940000001</v>
      </c>
      <c r="N8" s="130">
        <f t="shared" ref="N8:AH51" si="1">M8-K8</f>
        <v>0</v>
      </c>
      <c r="O8" s="102">
        <f>O19</f>
        <v>16780594.940000001</v>
      </c>
      <c r="P8" s="130">
        <f t="shared" si="1"/>
        <v>0</v>
      </c>
      <c r="Q8" s="102">
        <f>Q19</f>
        <v>16780594.940000001</v>
      </c>
      <c r="R8" s="130">
        <f t="shared" si="1"/>
        <v>0</v>
      </c>
      <c r="S8" s="102">
        <f>S19</f>
        <v>16780594.940000001</v>
      </c>
      <c r="T8" s="130">
        <f t="shared" si="1"/>
        <v>0</v>
      </c>
      <c r="U8" s="102">
        <f>U19</f>
        <v>16780594.940000001</v>
      </c>
      <c r="V8" s="130">
        <f t="shared" si="1"/>
        <v>0</v>
      </c>
      <c r="W8" s="102">
        <f>W19</f>
        <v>35119755.909999996</v>
      </c>
      <c r="X8" s="130">
        <f t="shared" si="1"/>
        <v>18339160.969999995</v>
      </c>
      <c r="Y8" s="102">
        <f>Y19</f>
        <v>17232260.539999999</v>
      </c>
      <c r="Z8" s="130">
        <f t="shared" si="1"/>
        <v>-17887495.369999997</v>
      </c>
      <c r="AA8" s="102">
        <f>AA14+AA19</f>
        <v>17232260.539999999</v>
      </c>
      <c r="AB8" s="130">
        <f t="shared" si="1"/>
        <v>0</v>
      </c>
      <c r="AC8" s="102">
        <f>AC14+AC19</f>
        <v>35250260.539999999</v>
      </c>
      <c r="AD8" s="130">
        <f t="shared" si="1"/>
        <v>18018000</v>
      </c>
      <c r="AE8" s="102">
        <f>AE14+AE19</f>
        <v>11581900</v>
      </c>
      <c r="AF8" s="130">
        <f t="shared" si="1"/>
        <v>-23668360.539999999</v>
      </c>
      <c r="AG8" s="102">
        <f>AG14+AG19</f>
        <v>24331476.960000001</v>
      </c>
      <c r="AH8" s="130">
        <f t="shared" si="1"/>
        <v>12749576.960000001</v>
      </c>
      <c r="AI8" s="102">
        <f>AI14+AI19</f>
        <v>24331476.960000001</v>
      </c>
      <c r="AJ8" s="130">
        <f t="shared" ref="AJ8:AJ51" si="2">AI8-AG8</f>
        <v>0</v>
      </c>
      <c r="AK8" s="102">
        <f>AK14+AK19</f>
        <v>24331476.960000001</v>
      </c>
      <c r="AL8" s="130">
        <f t="shared" ref="AL8:BF51" si="3">AK8-AI8</f>
        <v>0</v>
      </c>
      <c r="AM8" s="102">
        <f>AM14+AM19</f>
        <v>24431476.960000001</v>
      </c>
      <c r="AN8" s="130">
        <f t="shared" si="3"/>
        <v>100000</v>
      </c>
      <c r="AO8" s="102">
        <f>AO14+AO19</f>
        <v>39512198</v>
      </c>
      <c r="AP8" s="130">
        <f t="shared" si="3"/>
        <v>15080721.039999999</v>
      </c>
      <c r="AQ8" s="102">
        <f>AQ14+AQ19</f>
        <v>27193208</v>
      </c>
      <c r="AR8" s="130">
        <f t="shared" si="3"/>
        <v>-12318990</v>
      </c>
      <c r="AS8" s="102">
        <f>AS14+AS19</f>
        <v>27193208</v>
      </c>
      <c r="AT8" s="130">
        <f t="shared" si="3"/>
        <v>0</v>
      </c>
      <c r="AU8" s="102">
        <f>AU14+AU19</f>
        <v>27193208</v>
      </c>
      <c r="AV8" s="130">
        <f t="shared" si="3"/>
        <v>0</v>
      </c>
      <c r="AW8" s="102">
        <f>AW14+AW19</f>
        <v>27193208</v>
      </c>
      <c r="AX8" s="130">
        <f t="shared" si="3"/>
        <v>0</v>
      </c>
      <c r="AY8" s="102">
        <f>AY14+AY19</f>
        <v>12329800</v>
      </c>
      <c r="AZ8" s="130">
        <f t="shared" si="3"/>
        <v>-14863408</v>
      </c>
      <c r="BA8" s="102">
        <f>BA14+BA19</f>
        <v>30385459.379999999</v>
      </c>
      <c r="BB8" s="130">
        <f t="shared" si="3"/>
        <v>18055659.379999999</v>
      </c>
      <c r="BC8" s="102">
        <f>BC14+BC19</f>
        <v>31650864.379999999</v>
      </c>
      <c r="BD8" s="130">
        <f t="shared" si="3"/>
        <v>1265405</v>
      </c>
      <c r="BE8" s="102">
        <f>BE14+BE19+BE24</f>
        <v>31650864.379999999</v>
      </c>
      <c r="BF8" s="130">
        <f t="shared" si="3"/>
        <v>0</v>
      </c>
      <c r="BG8" s="102">
        <f>BG14+BG19+BG24</f>
        <v>33694718.379999995</v>
      </c>
      <c r="BH8" s="130">
        <f t="shared" ref="BH8:BR47" si="4">BG8-BE8</f>
        <v>2043853.9999999963</v>
      </c>
      <c r="BI8" s="102">
        <f>BI14+BI19+BI24</f>
        <v>92488245.379999995</v>
      </c>
      <c r="BJ8" s="130">
        <f t="shared" si="4"/>
        <v>58793527</v>
      </c>
      <c r="BK8" s="102">
        <f>BK14+BK19+BK24</f>
        <v>92488245.379999995</v>
      </c>
      <c r="BL8" s="130">
        <f t="shared" si="4"/>
        <v>0</v>
      </c>
      <c r="BM8" s="102">
        <f>BM14+BM19+BM24+BM9+BM33</f>
        <v>92488245.379999995</v>
      </c>
      <c r="BN8" s="130">
        <f t="shared" si="4"/>
        <v>0</v>
      </c>
      <c r="BO8" s="102">
        <f>BO14+BO19+BO24+BO9+BO33</f>
        <v>110458437.38000001</v>
      </c>
      <c r="BP8" s="130">
        <f t="shared" si="4"/>
        <v>17970192.000000015</v>
      </c>
      <c r="BQ8" s="102">
        <f>BQ14+BQ19+BQ24+BQ9+BQ33</f>
        <v>110458437.23</v>
      </c>
      <c r="BR8" s="130">
        <f t="shared" si="4"/>
        <v>-0.15000000596046448</v>
      </c>
      <c r="BS8" s="102">
        <f>BS14+BS19+BS24+BS9+BS33</f>
        <v>110458437.23</v>
      </c>
      <c r="BT8" s="130">
        <f t="shared" ref="BT8:BT57" si="5">BS8-BQ8</f>
        <v>0</v>
      </c>
      <c r="BU8" s="102">
        <f>BU14+BU19+BU24+BU9+BU33</f>
        <v>0</v>
      </c>
      <c r="BV8" s="130">
        <f t="shared" ref="BV8:BV57" si="6">BU8-BS8</f>
        <v>-110458437.23</v>
      </c>
      <c r="BW8" s="102">
        <f>BW14+BW19+BW24+BW9+BW33</f>
        <v>1</v>
      </c>
      <c r="BX8" s="130">
        <f t="shared" ref="BX8:BX57" si="7">BW8-BU8</f>
        <v>1</v>
      </c>
      <c r="BY8" s="102">
        <f>BY14+BY19+BY24+BY9+BY33+BY27+BY30</f>
        <v>1001</v>
      </c>
      <c r="BZ8" s="130">
        <f t="shared" ref="BZ8:BZ57" si="8">BY8-BW8</f>
        <v>1000</v>
      </c>
      <c r="CA8" s="102">
        <f>CA14+CA19+CA24+CA9+CA33+CA27+CA30</f>
        <v>36154464.759999998</v>
      </c>
      <c r="CB8" s="130">
        <f t="shared" ref="CB8:CB57" si="9">CA8-BY8</f>
        <v>36153463.759999998</v>
      </c>
      <c r="CC8" s="52"/>
      <c r="CD8" s="33"/>
      <c r="CE8" s="33"/>
      <c r="CF8" s="33"/>
      <c r="CG8" s="33"/>
      <c r="CH8" s="33"/>
      <c r="CI8" s="33"/>
      <c r="CJ8" s="33"/>
    </row>
    <row r="9" spans="1:88" s="34" customFormat="1" ht="26.65" customHeight="1" x14ac:dyDescent="0.2">
      <c r="A9" s="37"/>
      <c r="B9" s="525" t="s">
        <v>912</v>
      </c>
      <c r="C9" s="526"/>
      <c r="D9" s="526"/>
      <c r="E9" s="526"/>
      <c r="F9" s="526"/>
      <c r="G9" s="527"/>
      <c r="H9" s="313" t="s">
        <v>913</v>
      </c>
      <c r="I9" s="314" t="s">
        <v>5</v>
      </c>
      <c r="J9" s="102"/>
      <c r="K9" s="102"/>
      <c r="L9" s="130"/>
      <c r="M9" s="102"/>
      <c r="N9" s="130"/>
      <c r="O9" s="102"/>
      <c r="P9" s="130"/>
      <c r="Q9" s="102"/>
      <c r="R9" s="130"/>
      <c r="S9" s="102"/>
      <c r="T9" s="130"/>
      <c r="U9" s="102"/>
      <c r="V9" s="130"/>
      <c r="W9" s="102"/>
      <c r="X9" s="130"/>
      <c r="Y9" s="102"/>
      <c r="Z9" s="130"/>
      <c r="AA9" s="102"/>
      <c r="AB9" s="130"/>
      <c r="AC9" s="102"/>
      <c r="AD9" s="130"/>
      <c r="AE9" s="102"/>
      <c r="AF9" s="130"/>
      <c r="AG9" s="102"/>
      <c r="AH9" s="130"/>
      <c r="AI9" s="102"/>
      <c r="AJ9" s="130"/>
      <c r="AK9" s="102"/>
      <c r="AL9" s="130"/>
      <c r="AM9" s="102"/>
      <c r="AN9" s="130"/>
      <c r="AO9" s="102"/>
      <c r="AP9" s="130"/>
      <c r="AQ9" s="102"/>
      <c r="AR9" s="130"/>
      <c r="AS9" s="102"/>
      <c r="AT9" s="130"/>
      <c r="AU9" s="102"/>
      <c r="AV9" s="130"/>
      <c r="AW9" s="102"/>
      <c r="AX9" s="130"/>
      <c r="AY9" s="102"/>
      <c r="AZ9" s="130"/>
      <c r="BA9" s="102"/>
      <c r="BB9" s="130"/>
      <c r="BC9" s="102"/>
      <c r="BD9" s="130"/>
      <c r="BE9" s="102"/>
      <c r="BF9" s="130"/>
      <c r="BG9" s="102"/>
      <c r="BH9" s="130"/>
      <c r="BI9" s="102"/>
      <c r="BJ9" s="130"/>
      <c r="BK9" s="102"/>
      <c r="BL9" s="130"/>
      <c r="BM9" s="102">
        <f>BM10</f>
        <v>0</v>
      </c>
      <c r="BN9" s="130"/>
      <c r="BO9" s="102">
        <f>BO10</f>
        <v>17100000</v>
      </c>
      <c r="BP9" s="130">
        <f t="shared" si="4"/>
        <v>17100000</v>
      </c>
      <c r="BQ9" s="102">
        <f>BQ10</f>
        <v>17100000</v>
      </c>
      <c r="BR9" s="130">
        <f t="shared" si="4"/>
        <v>0</v>
      </c>
      <c r="BS9" s="102">
        <f>BS10</f>
        <v>17100000</v>
      </c>
      <c r="BT9" s="130">
        <f t="shared" si="5"/>
        <v>0</v>
      </c>
      <c r="BU9" s="102">
        <f>BU10</f>
        <v>0</v>
      </c>
      <c r="BV9" s="130">
        <f t="shared" si="6"/>
        <v>-17100000</v>
      </c>
      <c r="BW9" s="102">
        <f>BW10</f>
        <v>0</v>
      </c>
      <c r="BX9" s="130">
        <f t="shared" si="7"/>
        <v>0</v>
      </c>
      <c r="BY9" s="102">
        <f>BY10+BY12</f>
        <v>0</v>
      </c>
      <c r="BZ9" s="130">
        <f t="shared" si="8"/>
        <v>0</v>
      </c>
      <c r="CA9" s="102">
        <f>CA10+CA12</f>
        <v>12304600</v>
      </c>
      <c r="CB9" s="130">
        <f t="shared" si="9"/>
        <v>12304600</v>
      </c>
      <c r="CC9" s="52"/>
      <c r="CD9" s="33"/>
      <c r="CE9" s="33"/>
      <c r="CF9" s="33"/>
      <c r="CG9" s="33"/>
      <c r="CH9" s="33"/>
      <c r="CI9" s="33"/>
      <c r="CJ9" s="33"/>
    </row>
    <row r="10" spans="1:88" s="34" customFormat="1" ht="26.65" hidden="1" customHeight="1" x14ac:dyDescent="0.2">
      <c r="A10" s="37"/>
      <c r="B10" s="525" t="s">
        <v>11</v>
      </c>
      <c r="C10" s="526"/>
      <c r="D10" s="526"/>
      <c r="E10" s="526"/>
      <c r="F10" s="526"/>
      <c r="G10" s="527"/>
      <c r="H10" s="313" t="s">
        <v>913</v>
      </c>
      <c r="I10" s="314" t="s">
        <v>10</v>
      </c>
      <c r="J10" s="102"/>
      <c r="K10" s="102"/>
      <c r="L10" s="130"/>
      <c r="M10" s="102"/>
      <c r="N10" s="130"/>
      <c r="O10" s="102"/>
      <c r="P10" s="130"/>
      <c r="Q10" s="102"/>
      <c r="R10" s="130"/>
      <c r="S10" s="102"/>
      <c r="T10" s="130"/>
      <c r="U10" s="102"/>
      <c r="V10" s="130"/>
      <c r="W10" s="102"/>
      <c r="X10" s="130"/>
      <c r="Y10" s="102"/>
      <c r="Z10" s="130"/>
      <c r="AA10" s="102"/>
      <c r="AB10" s="130"/>
      <c r="AC10" s="102"/>
      <c r="AD10" s="130"/>
      <c r="AE10" s="102"/>
      <c r="AF10" s="130"/>
      <c r="AG10" s="102"/>
      <c r="AH10" s="130"/>
      <c r="AI10" s="102"/>
      <c r="AJ10" s="130"/>
      <c r="AK10" s="102"/>
      <c r="AL10" s="130"/>
      <c r="AM10" s="102"/>
      <c r="AN10" s="130"/>
      <c r="AO10" s="102"/>
      <c r="AP10" s="130"/>
      <c r="AQ10" s="102"/>
      <c r="AR10" s="130"/>
      <c r="AS10" s="102"/>
      <c r="AT10" s="130"/>
      <c r="AU10" s="102"/>
      <c r="AV10" s="130"/>
      <c r="AW10" s="102"/>
      <c r="AX10" s="130"/>
      <c r="AY10" s="102"/>
      <c r="AZ10" s="130"/>
      <c r="BA10" s="102"/>
      <c r="BB10" s="130"/>
      <c r="BC10" s="102"/>
      <c r="BD10" s="130"/>
      <c r="BE10" s="102"/>
      <c r="BF10" s="130"/>
      <c r="BG10" s="102"/>
      <c r="BH10" s="130"/>
      <c r="BI10" s="102"/>
      <c r="BJ10" s="130"/>
      <c r="BK10" s="102"/>
      <c r="BL10" s="130"/>
      <c r="BM10" s="102">
        <f>BM11</f>
        <v>0</v>
      </c>
      <c r="BN10" s="130"/>
      <c r="BO10" s="102">
        <f>BO11</f>
        <v>17100000</v>
      </c>
      <c r="BP10" s="130">
        <f t="shared" si="4"/>
        <v>17100000</v>
      </c>
      <c r="BQ10" s="102">
        <f>BQ11</f>
        <v>17100000</v>
      </c>
      <c r="BR10" s="130">
        <f t="shared" si="4"/>
        <v>0</v>
      </c>
      <c r="BS10" s="102">
        <f>BS11</f>
        <v>17100000</v>
      </c>
      <c r="BT10" s="130">
        <f t="shared" si="5"/>
        <v>0</v>
      </c>
      <c r="BU10" s="102">
        <f>BU11</f>
        <v>0</v>
      </c>
      <c r="BV10" s="130">
        <f t="shared" si="6"/>
        <v>-17100000</v>
      </c>
      <c r="BW10" s="102">
        <f>BW11</f>
        <v>0</v>
      </c>
      <c r="BX10" s="130">
        <f t="shared" si="7"/>
        <v>0</v>
      </c>
      <c r="BY10" s="102">
        <f>BY11</f>
        <v>0</v>
      </c>
      <c r="BZ10" s="130">
        <f t="shared" si="8"/>
        <v>0</v>
      </c>
      <c r="CA10" s="102">
        <f>CA11</f>
        <v>0</v>
      </c>
      <c r="CB10" s="130">
        <f t="shared" si="9"/>
        <v>0</v>
      </c>
      <c r="CC10" s="52"/>
      <c r="CD10" s="33"/>
      <c r="CE10" s="33"/>
      <c r="CF10" s="33"/>
      <c r="CG10" s="33"/>
      <c r="CH10" s="33"/>
      <c r="CI10" s="33"/>
      <c r="CJ10" s="33"/>
    </row>
    <row r="11" spans="1:88" s="49" customFormat="1" ht="26.65" hidden="1" customHeight="1" x14ac:dyDescent="0.2">
      <c r="A11" s="45"/>
      <c r="B11" s="522" t="s">
        <v>9</v>
      </c>
      <c r="C11" s="523"/>
      <c r="D11" s="523"/>
      <c r="E11" s="523"/>
      <c r="F11" s="523"/>
      <c r="G11" s="524"/>
      <c r="H11" s="324" t="s">
        <v>913</v>
      </c>
      <c r="I11" s="325" t="s">
        <v>8</v>
      </c>
      <c r="J11" s="106"/>
      <c r="K11" s="106"/>
      <c r="L11" s="103"/>
      <c r="M11" s="106"/>
      <c r="N11" s="103"/>
      <c r="O11" s="106"/>
      <c r="P11" s="103"/>
      <c r="Q11" s="106"/>
      <c r="R11" s="103"/>
      <c r="S11" s="106"/>
      <c r="T11" s="103"/>
      <c r="U11" s="106"/>
      <c r="V11" s="103"/>
      <c r="W11" s="106"/>
      <c r="X11" s="103"/>
      <c r="Y11" s="106"/>
      <c r="Z11" s="103"/>
      <c r="AA11" s="106"/>
      <c r="AB11" s="103"/>
      <c r="AC11" s="106"/>
      <c r="AD11" s="103"/>
      <c r="AE11" s="106"/>
      <c r="AF11" s="103"/>
      <c r="AG11" s="106"/>
      <c r="AH11" s="103"/>
      <c r="AI11" s="106"/>
      <c r="AJ11" s="103"/>
      <c r="AK11" s="106"/>
      <c r="AL11" s="103"/>
      <c r="AM11" s="106"/>
      <c r="AN11" s="103"/>
      <c r="AO11" s="106"/>
      <c r="AP11" s="103"/>
      <c r="AQ11" s="106"/>
      <c r="AR11" s="103"/>
      <c r="AS11" s="106"/>
      <c r="AT11" s="103"/>
      <c r="AU11" s="106"/>
      <c r="AV11" s="103"/>
      <c r="AW11" s="106"/>
      <c r="AX11" s="103"/>
      <c r="AY11" s="106"/>
      <c r="AZ11" s="103"/>
      <c r="BA11" s="106"/>
      <c r="BB11" s="103"/>
      <c r="BC11" s="106"/>
      <c r="BD11" s="103"/>
      <c r="BE11" s="106"/>
      <c r="BF11" s="103"/>
      <c r="BG11" s="106"/>
      <c r="BH11" s="103"/>
      <c r="BI11" s="106"/>
      <c r="BJ11" s="103"/>
      <c r="BK11" s="106"/>
      <c r="BL11" s="103"/>
      <c r="BM11" s="106">
        <v>0</v>
      </c>
      <c r="BN11" s="103"/>
      <c r="BO11" s="318">
        <v>17100000</v>
      </c>
      <c r="BP11" s="103">
        <f t="shared" si="4"/>
        <v>17100000</v>
      </c>
      <c r="BQ11" s="318">
        <v>17100000</v>
      </c>
      <c r="BR11" s="103">
        <f t="shared" si="4"/>
        <v>0</v>
      </c>
      <c r="BS11" s="318">
        <v>17100000</v>
      </c>
      <c r="BT11" s="103">
        <f t="shared" si="5"/>
        <v>0</v>
      </c>
      <c r="BU11" s="322">
        <v>0</v>
      </c>
      <c r="BV11" s="103">
        <f t="shared" si="6"/>
        <v>-17100000</v>
      </c>
      <c r="BW11" s="322">
        <v>0</v>
      </c>
      <c r="BX11" s="103">
        <f t="shared" si="7"/>
        <v>0</v>
      </c>
      <c r="BY11" s="322">
        <v>0</v>
      </c>
      <c r="BZ11" s="103">
        <f t="shared" si="8"/>
        <v>0</v>
      </c>
      <c r="CA11" s="322">
        <v>0</v>
      </c>
      <c r="CB11" s="103">
        <f t="shared" si="9"/>
        <v>0</v>
      </c>
      <c r="CC11" s="53"/>
      <c r="CD11" s="48"/>
      <c r="CE11" s="48"/>
      <c r="CF11" s="48"/>
      <c r="CG11" s="48"/>
      <c r="CH11" s="48"/>
      <c r="CI11" s="48"/>
      <c r="CJ11" s="48"/>
    </row>
    <row r="12" spans="1:88" s="34" customFormat="1" x14ac:dyDescent="0.2">
      <c r="A12" s="37"/>
      <c r="B12" s="525" t="s">
        <v>48</v>
      </c>
      <c r="C12" s="526"/>
      <c r="D12" s="526"/>
      <c r="E12" s="526"/>
      <c r="F12" s="526"/>
      <c r="G12" s="527"/>
      <c r="H12" s="313" t="s">
        <v>913</v>
      </c>
      <c r="I12" s="210" t="s">
        <v>47</v>
      </c>
      <c r="J12" s="102"/>
      <c r="K12" s="102"/>
      <c r="L12" s="130"/>
      <c r="M12" s="102"/>
      <c r="N12" s="130"/>
      <c r="O12" s="102"/>
      <c r="P12" s="130"/>
      <c r="Q12" s="102"/>
      <c r="R12" s="130"/>
      <c r="S12" s="102"/>
      <c r="T12" s="130"/>
      <c r="U12" s="102"/>
      <c r="V12" s="130"/>
      <c r="W12" s="102"/>
      <c r="X12" s="130"/>
      <c r="Y12" s="102"/>
      <c r="Z12" s="130"/>
      <c r="AA12" s="102"/>
      <c r="AB12" s="130"/>
      <c r="AC12" s="102"/>
      <c r="AD12" s="130"/>
      <c r="AE12" s="102"/>
      <c r="AF12" s="130"/>
      <c r="AG12" s="102"/>
      <c r="AH12" s="130"/>
      <c r="AI12" s="102"/>
      <c r="AJ12" s="130"/>
      <c r="AK12" s="102"/>
      <c r="AL12" s="130"/>
      <c r="AM12" s="102"/>
      <c r="AN12" s="130"/>
      <c r="AO12" s="102"/>
      <c r="AP12" s="130"/>
      <c r="AQ12" s="102"/>
      <c r="AR12" s="130"/>
      <c r="AS12" s="102"/>
      <c r="AT12" s="130"/>
      <c r="AU12" s="102"/>
      <c r="AV12" s="130"/>
      <c r="AW12" s="102"/>
      <c r="AX12" s="130"/>
      <c r="AY12" s="102"/>
      <c r="AZ12" s="130"/>
      <c r="BA12" s="102"/>
      <c r="BB12" s="130"/>
      <c r="BC12" s="102"/>
      <c r="BD12" s="130"/>
      <c r="BE12" s="102"/>
      <c r="BF12" s="130"/>
      <c r="BG12" s="102"/>
      <c r="BH12" s="130"/>
      <c r="BI12" s="102"/>
      <c r="BJ12" s="130"/>
      <c r="BK12" s="102"/>
      <c r="BL12" s="130"/>
      <c r="BM12" s="102"/>
      <c r="BN12" s="130"/>
      <c r="BO12" s="323"/>
      <c r="BP12" s="130"/>
      <c r="BQ12" s="323"/>
      <c r="BR12" s="130"/>
      <c r="BS12" s="323"/>
      <c r="BT12" s="130"/>
      <c r="BU12" s="323"/>
      <c r="BV12" s="130"/>
      <c r="BW12" s="323"/>
      <c r="BX12" s="130"/>
      <c r="BY12" s="102">
        <f>BY13</f>
        <v>0</v>
      </c>
      <c r="BZ12" s="130"/>
      <c r="CA12" s="102">
        <f>CA13</f>
        <v>12304600</v>
      </c>
      <c r="CB12" s="130">
        <f t="shared" si="9"/>
        <v>12304600</v>
      </c>
      <c r="CC12" s="52"/>
      <c r="CD12" s="33"/>
      <c r="CE12" s="33"/>
      <c r="CF12" s="33"/>
      <c r="CG12" s="33"/>
      <c r="CH12" s="33"/>
      <c r="CI12" s="33"/>
      <c r="CJ12" s="33"/>
    </row>
    <row r="13" spans="1:88" s="49" customFormat="1" x14ac:dyDescent="0.2">
      <c r="A13" s="45"/>
      <c r="B13" s="532" t="s">
        <v>46</v>
      </c>
      <c r="C13" s="532"/>
      <c r="D13" s="532"/>
      <c r="E13" s="532"/>
      <c r="F13" s="532"/>
      <c r="G13" s="532"/>
      <c r="H13" s="324" t="s">
        <v>913</v>
      </c>
      <c r="I13" s="214" t="s">
        <v>44</v>
      </c>
      <c r="J13" s="106"/>
      <c r="K13" s="106"/>
      <c r="L13" s="103"/>
      <c r="M13" s="106"/>
      <c r="N13" s="103"/>
      <c r="O13" s="106"/>
      <c r="P13" s="103"/>
      <c r="Q13" s="106"/>
      <c r="R13" s="103"/>
      <c r="S13" s="106"/>
      <c r="T13" s="103"/>
      <c r="U13" s="106"/>
      <c r="V13" s="103"/>
      <c r="W13" s="106"/>
      <c r="X13" s="103"/>
      <c r="Y13" s="106"/>
      <c r="Z13" s="103"/>
      <c r="AA13" s="106"/>
      <c r="AB13" s="103"/>
      <c r="AC13" s="106"/>
      <c r="AD13" s="103"/>
      <c r="AE13" s="106"/>
      <c r="AF13" s="103"/>
      <c r="AG13" s="106"/>
      <c r="AH13" s="103"/>
      <c r="AI13" s="106"/>
      <c r="AJ13" s="103"/>
      <c r="AK13" s="106"/>
      <c r="AL13" s="103"/>
      <c r="AM13" s="106"/>
      <c r="AN13" s="103"/>
      <c r="AO13" s="106"/>
      <c r="AP13" s="103"/>
      <c r="AQ13" s="106"/>
      <c r="AR13" s="103"/>
      <c r="AS13" s="106"/>
      <c r="AT13" s="103"/>
      <c r="AU13" s="106"/>
      <c r="AV13" s="103"/>
      <c r="AW13" s="106"/>
      <c r="AX13" s="103"/>
      <c r="AY13" s="106"/>
      <c r="AZ13" s="103"/>
      <c r="BA13" s="106"/>
      <c r="BB13" s="103"/>
      <c r="BC13" s="106"/>
      <c r="BD13" s="103"/>
      <c r="BE13" s="106"/>
      <c r="BF13" s="103"/>
      <c r="BG13" s="106"/>
      <c r="BH13" s="103"/>
      <c r="BI13" s="106"/>
      <c r="BJ13" s="103"/>
      <c r="BK13" s="106"/>
      <c r="BL13" s="103"/>
      <c r="BM13" s="106"/>
      <c r="BN13" s="103"/>
      <c r="BO13" s="319"/>
      <c r="BP13" s="103"/>
      <c r="BQ13" s="319"/>
      <c r="BR13" s="103"/>
      <c r="BS13" s="319"/>
      <c r="BT13" s="103"/>
      <c r="BU13" s="319"/>
      <c r="BV13" s="103"/>
      <c r="BW13" s="319"/>
      <c r="BX13" s="103"/>
      <c r="BY13" s="318">
        <v>0</v>
      </c>
      <c r="BZ13" s="103"/>
      <c r="CA13" s="502">
        <v>12304600</v>
      </c>
      <c r="CB13" s="103">
        <f t="shared" si="9"/>
        <v>12304600</v>
      </c>
      <c r="CC13" s="53" t="s">
        <v>1178</v>
      </c>
      <c r="CD13" s="48"/>
      <c r="CE13" s="48"/>
      <c r="CF13" s="48"/>
      <c r="CG13" s="48"/>
      <c r="CH13" s="48"/>
      <c r="CI13" s="48"/>
      <c r="CJ13" s="48"/>
    </row>
    <row r="14" spans="1:88" s="34" customFormat="1" ht="26.65" hidden="1" customHeight="1" x14ac:dyDescent="0.2">
      <c r="A14" s="37"/>
      <c r="B14" s="546" t="s">
        <v>349</v>
      </c>
      <c r="C14" s="547"/>
      <c r="D14" s="547"/>
      <c r="E14" s="547"/>
      <c r="F14" s="547"/>
      <c r="G14" s="548"/>
      <c r="H14" s="211" t="s">
        <v>552</v>
      </c>
      <c r="I14" s="212" t="s">
        <v>5</v>
      </c>
      <c r="J14" s="102"/>
      <c r="K14" s="102"/>
      <c r="L14" s="130"/>
      <c r="M14" s="102"/>
      <c r="N14" s="130"/>
      <c r="O14" s="102"/>
      <c r="P14" s="130"/>
      <c r="Q14" s="102"/>
      <c r="R14" s="130"/>
      <c r="S14" s="102"/>
      <c r="T14" s="130"/>
      <c r="U14" s="102"/>
      <c r="V14" s="130"/>
      <c r="W14" s="102"/>
      <c r="X14" s="130"/>
      <c r="Y14" s="102"/>
      <c r="Z14" s="130"/>
      <c r="AA14" s="102">
        <f>AA15+AA17</f>
        <v>0</v>
      </c>
      <c r="AB14" s="130"/>
      <c r="AC14" s="102">
        <f>AC15+AC17</f>
        <v>18018000</v>
      </c>
      <c r="AD14" s="130">
        <f t="shared" si="1"/>
        <v>18018000</v>
      </c>
      <c r="AE14" s="102">
        <f>AE15+AE17</f>
        <v>0</v>
      </c>
      <c r="AF14" s="130">
        <f t="shared" si="1"/>
        <v>-18018000</v>
      </c>
      <c r="AG14" s="102">
        <f>AG15+AG17</f>
        <v>0</v>
      </c>
      <c r="AH14" s="130">
        <f t="shared" si="1"/>
        <v>0</v>
      </c>
      <c r="AI14" s="102">
        <f>AI15+AI17</f>
        <v>0</v>
      </c>
      <c r="AJ14" s="130">
        <f t="shared" si="2"/>
        <v>0</v>
      </c>
      <c r="AK14" s="102">
        <f>AK15+AK17</f>
        <v>0</v>
      </c>
      <c r="AL14" s="130">
        <f t="shared" si="3"/>
        <v>0</v>
      </c>
      <c r="AM14" s="102">
        <f>AM15+AM17</f>
        <v>0</v>
      </c>
      <c r="AN14" s="130">
        <f t="shared" si="3"/>
        <v>0</v>
      </c>
      <c r="AO14" s="102">
        <f>AO15+AO17</f>
        <v>0</v>
      </c>
      <c r="AP14" s="130">
        <f t="shared" si="3"/>
        <v>0</v>
      </c>
      <c r="AQ14" s="102">
        <f>AQ15+AQ17</f>
        <v>0</v>
      </c>
      <c r="AR14" s="130">
        <f t="shared" si="3"/>
        <v>0</v>
      </c>
      <c r="AS14" s="102">
        <f>AS15+AS17</f>
        <v>0</v>
      </c>
      <c r="AT14" s="130">
        <f t="shared" si="3"/>
        <v>0</v>
      </c>
      <c r="AU14" s="102">
        <f>AU15+AU17</f>
        <v>0</v>
      </c>
      <c r="AV14" s="130">
        <f t="shared" si="3"/>
        <v>0</v>
      </c>
      <c r="AW14" s="102">
        <f>AW15+AW17</f>
        <v>0</v>
      </c>
      <c r="AX14" s="130">
        <f t="shared" si="3"/>
        <v>0</v>
      </c>
      <c r="AY14" s="102">
        <f>AY15+AY17</f>
        <v>0</v>
      </c>
      <c r="AZ14" s="130">
        <f t="shared" si="3"/>
        <v>0</v>
      </c>
      <c r="BA14" s="102">
        <f>BA15+BA17</f>
        <v>0</v>
      </c>
      <c r="BB14" s="130">
        <f t="shared" si="3"/>
        <v>0</v>
      </c>
      <c r="BC14" s="102">
        <f>BC15+BC17</f>
        <v>0</v>
      </c>
      <c r="BD14" s="130">
        <f t="shared" si="3"/>
        <v>0</v>
      </c>
      <c r="BE14" s="102">
        <f>BE15+BE17</f>
        <v>0</v>
      </c>
      <c r="BF14" s="130">
        <f t="shared" si="3"/>
        <v>0</v>
      </c>
      <c r="BG14" s="102">
        <f>BG15+BG17</f>
        <v>0</v>
      </c>
      <c r="BH14" s="130">
        <f t="shared" si="4"/>
        <v>0</v>
      </c>
      <c r="BI14" s="102">
        <f>BI15+BI17</f>
        <v>0</v>
      </c>
      <c r="BJ14" s="130">
        <f t="shared" si="4"/>
        <v>0</v>
      </c>
      <c r="BK14" s="102">
        <f>BK15+BK17</f>
        <v>0</v>
      </c>
      <c r="BL14" s="130">
        <f t="shared" si="4"/>
        <v>0</v>
      </c>
      <c r="BM14" s="102">
        <f>BM15+BM17</f>
        <v>0</v>
      </c>
      <c r="BN14" s="130">
        <f t="shared" si="4"/>
        <v>0</v>
      </c>
      <c r="BO14" s="102">
        <f>BO15+BO17</f>
        <v>0</v>
      </c>
      <c r="BP14" s="130">
        <f t="shared" si="4"/>
        <v>0</v>
      </c>
      <c r="BQ14" s="102">
        <f>BQ15+BQ17</f>
        <v>0</v>
      </c>
      <c r="BR14" s="130">
        <f t="shared" si="4"/>
        <v>0</v>
      </c>
      <c r="BS14" s="102">
        <f>BS15+BS17</f>
        <v>0</v>
      </c>
      <c r="BT14" s="130">
        <f t="shared" si="5"/>
        <v>0</v>
      </c>
      <c r="BU14" s="102">
        <f>BU15+BU17</f>
        <v>0</v>
      </c>
      <c r="BV14" s="130">
        <f t="shared" si="6"/>
        <v>0</v>
      </c>
      <c r="BW14" s="102">
        <f>BW15+BW17</f>
        <v>0</v>
      </c>
      <c r="BX14" s="130">
        <f t="shared" si="7"/>
        <v>0</v>
      </c>
      <c r="BY14" s="102">
        <f>BY15+BY17</f>
        <v>0</v>
      </c>
      <c r="BZ14" s="130">
        <f t="shared" si="8"/>
        <v>0</v>
      </c>
      <c r="CA14" s="102">
        <f>CA15+CA17</f>
        <v>0</v>
      </c>
      <c r="CB14" s="130">
        <f t="shared" si="9"/>
        <v>0</v>
      </c>
      <c r="CC14" s="52"/>
      <c r="CD14" s="33"/>
      <c r="CE14" s="33"/>
      <c r="CF14" s="33"/>
      <c r="CG14" s="33"/>
      <c r="CH14" s="33"/>
      <c r="CI14" s="33"/>
      <c r="CJ14" s="33"/>
    </row>
    <row r="15" spans="1:88" s="34" customFormat="1" ht="26.65" hidden="1" customHeight="1" x14ac:dyDescent="0.2">
      <c r="A15" s="37"/>
      <c r="B15" s="525" t="s">
        <v>11</v>
      </c>
      <c r="C15" s="526"/>
      <c r="D15" s="526"/>
      <c r="E15" s="526"/>
      <c r="F15" s="526"/>
      <c r="G15" s="527"/>
      <c r="H15" s="211" t="s">
        <v>552</v>
      </c>
      <c r="I15" s="212" t="s">
        <v>10</v>
      </c>
      <c r="J15" s="102"/>
      <c r="K15" s="102"/>
      <c r="L15" s="130"/>
      <c r="M15" s="102"/>
      <c r="N15" s="130"/>
      <c r="O15" s="102"/>
      <c r="P15" s="130"/>
      <c r="Q15" s="102"/>
      <c r="R15" s="130"/>
      <c r="S15" s="102"/>
      <c r="T15" s="130"/>
      <c r="U15" s="102"/>
      <c r="V15" s="130"/>
      <c r="W15" s="102"/>
      <c r="X15" s="130"/>
      <c r="Y15" s="102"/>
      <c r="Z15" s="130"/>
      <c r="AA15" s="102">
        <f>AA16</f>
        <v>0</v>
      </c>
      <c r="AB15" s="130"/>
      <c r="AC15" s="102">
        <f>AC16</f>
        <v>9919000</v>
      </c>
      <c r="AD15" s="130">
        <f t="shared" si="1"/>
        <v>9919000</v>
      </c>
      <c r="AE15" s="102">
        <f>AE16</f>
        <v>0</v>
      </c>
      <c r="AF15" s="130">
        <f t="shared" si="1"/>
        <v>-9919000</v>
      </c>
      <c r="AG15" s="102">
        <f>AG16</f>
        <v>0</v>
      </c>
      <c r="AH15" s="130">
        <f t="shared" si="1"/>
        <v>0</v>
      </c>
      <c r="AI15" s="102">
        <f>AI16</f>
        <v>0</v>
      </c>
      <c r="AJ15" s="130">
        <f t="shared" si="2"/>
        <v>0</v>
      </c>
      <c r="AK15" s="102">
        <f>AK16</f>
        <v>0</v>
      </c>
      <c r="AL15" s="130">
        <f t="shared" si="3"/>
        <v>0</v>
      </c>
      <c r="AM15" s="102">
        <f>AM16</f>
        <v>0</v>
      </c>
      <c r="AN15" s="130">
        <f t="shared" si="3"/>
        <v>0</v>
      </c>
      <c r="AO15" s="102">
        <f>AO16</f>
        <v>0</v>
      </c>
      <c r="AP15" s="130">
        <f t="shared" si="3"/>
        <v>0</v>
      </c>
      <c r="AQ15" s="102">
        <f>AQ16</f>
        <v>0</v>
      </c>
      <c r="AR15" s="130">
        <f t="shared" si="3"/>
        <v>0</v>
      </c>
      <c r="AS15" s="102">
        <f>AS16</f>
        <v>0</v>
      </c>
      <c r="AT15" s="130">
        <f t="shared" si="3"/>
        <v>0</v>
      </c>
      <c r="AU15" s="102">
        <f>AU16</f>
        <v>0</v>
      </c>
      <c r="AV15" s="130">
        <f t="shared" si="3"/>
        <v>0</v>
      </c>
      <c r="AW15" s="102">
        <f>AW16</f>
        <v>0</v>
      </c>
      <c r="AX15" s="130">
        <f t="shared" si="3"/>
        <v>0</v>
      </c>
      <c r="AY15" s="102">
        <f>AY16</f>
        <v>0</v>
      </c>
      <c r="AZ15" s="130">
        <f t="shared" si="3"/>
        <v>0</v>
      </c>
      <c r="BA15" s="102">
        <f>BA16</f>
        <v>0</v>
      </c>
      <c r="BB15" s="130">
        <f t="shared" si="3"/>
        <v>0</v>
      </c>
      <c r="BC15" s="102">
        <f>BC16</f>
        <v>0</v>
      </c>
      <c r="BD15" s="130">
        <f t="shared" si="3"/>
        <v>0</v>
      </c>
      <c r="BE15" s="102">
        <f>BE16</f>
        <v>0</v>
      </c>
      <c r="BF15" s="130">
        <f t="shared" si="3"/>
        <v>0</v>
      </c>
      <c r="BG15" s="102">
        <f>BG16</f>
        <v>0</v>
      </c>
      <c r="BH15" s="130">
        <f t="shared" si="4"/>
        <v>0</v>
      </c>
      <c r="BI15" s="102">
        <f>BI16</f>
        <v>0</v>
      </c>
      <c r="BJ15" s="130">
        <f t="shared" si="4"/>
        <v>0</v>
      </c>
      <c r="BK15" s="102">
        <f>BK16</f>
        <v>0</v>
      </c>
      <c r="BL15" s="130">
        <f t="shared" si="4"/>
        <v>0</v>
      </c>
      <c r="BM15" s="102">
        <f>BM16</f>
        <v>0</v>
      </c>
      <c r="BN15" s="130">
        <f t="shared" si="4"/>
        <v>0</v>
      </c>
      <c r="BO15" s="102">
        <f>BO16</f>
        <v>0</v>
      </c>
      <c r="BP15" s="130">
        <f t="shared" si="4"/>
        <v>0</v>
      </c>
      <c r="BQ15" s="102">
        <f>BQ16</f>
        <v>0</v>
      </c>
      <c r="BR15" s="130">
        <f t="shared" si="4"/>
        <v>0</v>
      </c>
      <c r="BS15" s="102">
        <f>BS16</f>
        <v>0</v>
      </c>
      <c r="BT15" s="130">
        <f t="shared" si="5"/>
        <v>0</v>
      </c>
      <c r="BU15" s="102">
        <f>BU16</f>
        <v>0</v>
      </c>
      <c r="BV15" s="130">
        <f t="shared" si="6"/>
        <v>0</v>
      </c>
      <c r="BW15" s="102">
        <f>BW16</f>
        <v>0</v>
      </c>
      <c r="BX15" s="130">
        <f t="shared" si="7"/>
        <v>0</v>
      </c>
      <c r="BY15" s="102">
        <f>BY16</f>
        <v>0</v>
      </c>
      <c r="BZ15" s="130">
        <f t="shared" si="8"/>
        <v>0</v>
      </c>
      <c r="CA15" s="102">
        <f>CA16</f>
        <v>0</v>
      </c>
      <c r="CB15" s="130">
        <f t="shared" si="9"/>
        <v>0</v>
      </c>
      <c r="CC15" s="52"/>
      <c r="CD15" s="33"/>
      <c r="CE15" s="33"/>
      <c r="CF15" s="33"/>
      <c r="CG15" s="33"/>
      <c r="CH15" s="33"/>
      <c r="CI15" s="33"/>
      <c r="CJ15" s="33"/>
    </row>
    <row r="16" spans="1:88" s="49" customFormat="1" ht="26.65" hidden="1" customHeight="1" x14ac:dyDescent="0.2">
      <c r="A16" s="45"/>
      <c r="B16" s="522" t="s">
        <v>9</v>
      </c>
      <c r="C16" s="523"/>
      <c r="D16" s="523"/>
      <c r="E16" s="523"/>
      <c r="F16" s="523"/>
      <c r="G16" s="524"/>
      <c r="H16" s="213" t="s">
        <v>552</v>
      </c>
      <c r="I16" s="214" t="s">
        <v>8</v>
      </c>
      <c r="J16" s="106"/>
      <c r="K16" s="106"/>
      <c r="L16" s="103"/>
      <c r="M16" s="106"/>
      <c r="N16" s="103"/>
      <c r="O16" s="106"/>
      <c r="P16" s="103"/>
      <c r="Q16" s="106"/>
      <c r="R16" s="103"/>
      <c r="S16" s="106"/>
      <c r="T16" s="103"/>
      <c r="U16" s="106"/>
      <c r="V16" s="103"/>
      <c r="W16" s="106"/>
      <c r="X16" s="103"/>
      <c r="Y16" s="106"/>
      <c r="Z16" s="103"/>
      <c r="AA16" s="106">
        <v>0</v>
      </c>
      <c r="AB16" s="103"/>
      <c r="AC16" s="204">
        <v>9919000</v>
      </c>
      <c r="AD16" s="103">
        <f t="shared" si="1"/>
        <v>9919000</v>
      </c>
      <c r="AE16" s="208">
        <v>0</v>
      </c>
      <c r="AF16" s="103">
        <f t="shared" si="1"/>
        <v>-9919000</v>
      </c>
      <c r="AG16" s="208">
        <v>0</v>
      </c>
      <c r="AH16" s="103">
        <f t="shared" si="1"/>
        <v>0</v>
      </c>
      <c r="AI16" s="208">
        <v>0</v>
      </c>
      <c r="AJ16" s="103">
        <f t="shared" si="2"/>
        <v>0</v>
      </c>
      <c r="AK16" s="208">
        <v>0</v>
      </c>
      <c r="AL16" s="103">
        <f t="shared" si="3"/>
        <v>0</v>
      </c>
      <c r="AM16" s="208">
        <v>0</v>
      </c>
      <c r="AN16" s="103">
        <f t="shared" si="3"/>
        <v>0</v>
      </c>
      <c r="AO16" s="208">
        <v>0</v>
      </c>
      <c r="AP16" s="103">
        <f t="shared" si="3"/>
        <v>0</v>
      </c>
      <c r="AQ16" s="208">
        <v>0</v>
      </c>
      <c r="AR16" s="103">
        <f t="shared" si="3"/>
        <v>0</v>
      </c>
      <c r="AS16" s="208">
        <v>0</v>
      </c>
      <c r="AT16" s="103">
        <f t="shared" si="3"/>
        <v>0</v>
      </c>
      <c r="AU16" s="208">
        <v>0</v>
      </c>
      <c r="AV16" s="103">
        <f t="shared" si="3"/>
        <v>0</v>
      </c>
      <c r="AW16" s="208">
        <v>0</v>
      </c>
      <c r="AX16" s="103">
        <f t="shared" si="3"/>
        <v>0</v>
      </c>
      <c r="AY16" s="208">
        <v>0</v>
      </c>
      <c r="AZ16" s="103">
        <f t="shared" si="3"/>
        <v>0</v>
      </c>
      <c r="BA16" s="208">
        <v>0</v>
      </c>
      <c r="BB16" s="103">
        <f t="shared" si="3"/>
        <v>0</v>
      </c>
      <c r="BC16" s="208">
        <v>0</v>
      </c>
      <c r="BD16" s="103">
        <f t="shared" si="3"/>
        <v>0</v>
      </c>
      <c r="BE16" s="208">
        <v>0</v>
      </c>
      <c r="BF16" s="103">
        <f t="shared" si="3"/>
        <v>0</v>
      </c>
      <c r="BG16" s="208">
        <v>0</v>
      </c>
      <c r="BH16" s="103">
        <f t="shared" si="4"/>
        <v>0</v>
      </c>
      <c r="BI16" s="208">
        <v>0</v>
      </c>
      <c r="BJ16" s="103">
        <f t="shared" si="4"/>
        <v>0</v>
      </c>
      <c r="BK16" s="208">
        <v>0</v>
      </c>
      <c r="BL16" s="103">
        <f t="shared" si="4"/>
        <v>0</v>
      </c>
      <c r="BM16" s="208">
        <v>0</v>
      </c>
      <c r="BN16" s="103">
        <f t="shared" si="4"/>
        <v>0</v>
      </c>
      <c r="BO16" s="208">
        <v>0</v>
      </c>
      <c r="BP16" s="103">
        <f t="shared" si="4"/>
        <v>0</v>
      </c>
      <c r="BQ16" s="208">
        <v>0</v>
      </c>
      <c r="BR16" s="103">
        <f t="shared" si="4"/>
        <v>0</v>
      </c>
      <c r="BS16" s="208">
        <v>0</v>
      </c>
      <c r="BT16" s="103">
        <f t="shared" si="5"/>
        <v>0</v>
      </c>
      <c r="BU16" s="208">
        <v>0</v>
      </c>
      <c r="BV16" s="103">
        <f t="shared" si="6"/>
        <v>0</v>
      </c>
      <c r="BW16" s="208">
        <v>0</v>
      </c>
      <c r="BX16" s="103">
        <f t="shared" si="7"/>
        <v>0</v>
      </c>
      <c r="BY16" s="208">
        <v>0</v>
      </c>
      <c r="BZ16" s="103">
        <f t="shared" si="8"/>
        <v>0</v>
      </c>
      <c r="CA16" s="208">
        <v>0</v>
      </c>
      <c r="CB16" s="103">
        <f t="shared" si="9"/>
        <v>0</v>
      </c>
      <c r="CC16" s="53"/>
      <c r="CD16" s="48"/>
      <c r="CE16" s="48"/>
      <c r="CF16" s="48"/>
      <c r="CG16" s="48"/>
      <c r="CH16" s="48"/>
      <c r="CI16" s="48"/>
      <c r="CJ16" s="48"/>
    </row>
    <row r="17" spans="1:88" s="34" customFormat="1" hidden="1" x14ac:dyDescent="0.2">
      <c r="A17" s="37"/>
      <c r="B17" s="525" t="s">
        <v>48</v>
      </c>
      <c r="C17" s="526"/>
      <c r="D17" s="526"/>
      <c r="E17" s="526"/>
      <c r="F17" s="526"/>
      <c r="G17" s="527"/>
      <c r="H17" s="209" t="s">
        <v>552</v>
      </c>
      <c r="I17" s="210" t="s">
        <v>47</v>
      </c>
      <c r="J17" s="102"/>
      <c r="K17" s="102"/>
      <c r="L17" s="130"/>
      <c r="M17" s="102"/>
      <c r="N17" s="130"/>
      <c r="O17" s="102"/>
      <c r="P17" s="130"/>
      <c r="Q17" s="102"/>
      <c r="R17" s="130"/>
      <c r="S17" s="102"/>
      <c r="T17" s="130"/>
      <c r="U17" s="102"/>
      <c r="V17" s="130"/>
      <c r="W17" s="102"/>
      <c r="X17" s="130"/>
      <c r="Y17" s="102"/>
      <c r="Z17" s="130"/>
      <c r="AA17" s="102">
        <f>AA18</f>
        <v>0</v>
      </c>
      <c r="AB17" s="130"/>
      <c r="AC17" s="102">
        <f>AC18</f>
        <v>8099000</v>
      </c>
      <c r="AD17" s="130">
        <f t="shared" si="1"/>
        <v>8099000</v>
      </c>
      <c r="AE17" s="102">
        <f>AE18</f>
        <v>0</v>
      </c>
      <c r="AF17" s="130">
        <f t="shared" si="1"/>
        <v>-8099000</v>
      </c>
      <c r="AG17" s="102">
        <f>AG18</f>
        <v>0</v>
      </c>
      <c r="AH17" s="130">
        <f t="shared" si="1"/>
        <v>0</v>
      </c>
      <c r="AI17" s="102">
        <f>AI18</f>
        <v>0</v>
      </c>
      <c r="AJ17" s="130">
        <f t="shared" si="2"/>
        <v>0</v>
      </c>
      <c r="AK17" s="102">
        <f>AK18</f>
        <v>0</v>
      </c>
      <c r="AL17" s="130">
        <f t="shared" si="3"/>
        <v>0</v>
      </c>
      <c r="AM17" s="102">
        <f>AM18</f>
        <v>0</v>
      </c>
      <c r="AN17" s="130">
        <f t="shared" si="3"/>
        <v>0</v>
      </c>
      <c r="AO17" s="102">
        <f>AO18</f>
        <v>0</v>
      </c>
      <c r="AP17" s="130">
        <f t="shared" si="3"/>
        <v>0</v>
      </c>
      <c r="AQ17" s="102">
        <f>AQ18</f>
        <v>0</v>
      </c>
      <c r="AR17" s="130">
        <f t="shared" si="3"/>
        <v>0</v>
      </c>
      <c r="AS17" s="102">
        <f>AS18</f>
        <v>0</v>
      </c>
      <c r="AT17" s="130">
        <f t="shared" si="3"/>
        <v>0</v>
      </c>
      <c r="AU17" s="102">
        <f>AU18</f>
        <v>0</v>
      </c>
      <c r="AV17" s="130">
        <f t="shared" si="3"/>
        <v>0</v>
      </c>
      <c r="AW17" s="102">
        <f>AW18</f>
        <v>0</v>
      </c>
      <c r="AX17" s="130">
        <f t="shared" si="3"/>
        <v>0</v>
      </c>
      <c r="AY17" s="102">
        <f>AY18</f>
        <v>0</v>
      </c>
      <c r="AZ17" s="130">
        <f t="shared" si="3"/>
        <v>0</v>
      </c>
      <c r="BA17" s="102">
        <f>BA18</f>
        <v>0</v>
      </c>
      <c r="BB17" s="130">
        <f t="shared" si="3"/>
        <v>0</v>
      </c>
      <c r="BC17" s="102">
        <f>BC18</f>
        <v>0</v>
      </c>
      <c r="BD17" s="130">
        <f t="shared" si="3"/>
        <v>0</v>
      </c>
      <c r="BE17" s="102">
        <f>BE18</f>
        <v>0</v>
      </c>
      <c r="BF17" s="130">
        <f t="shared" si="3"/>
        <v>0</v>
      </c>
      <c r="BG17" s="102">
        <f>BG18</f>
        <v>0</v>
      </c>
      <c r="BH17" s="130">
        <f t="shared" si="4"/>
        <v>0</v>
      </c>
      <c r="BI17" s="102">
        <f>BI18</f>
        <v>0</v>
      </c>
      <c r="BJ17" s="130">
        <f t="shared" si="4"/>
        <v>0</v>
      </c>
      <c r="BK17" s="102">
        <f>BK18</f>
        <v>0</v>
      </c>
      <c r="BL17" s="130">
        <f t="shared" si="4"/>
        <v>0</v>
      </c>
      <c r="BM17" s="102">
        <f>BM18</f>
        <v>0</v>
      </c>
      <c r="BN17" s="130">
        <f t="shared" si="4"/>
        <v>0</v>
      </c>
      <c r="BO17" s="102">
        <f>BO18</f>
        <v>0</v>
      </c>
      <c r="BP17" s="130">
        <f t="shared" si="4"/>
        <v>0</v>
      </c>
      <c r="BQ17" s="102">
        <f>BQ18</f>
        <v>0</v>
      </c>
      <c r="BR17" s="130">
        <f t="shared" si="4"/>
        <v>0</v>
      </c>
      <c r="BS17" s="102">
        <f>BS18</f>
        <v>0</v>
      </c>
      <c r="BT17" s="130">
        <f t="shared" si="5"/>
        <v>0</v>
      </c>
      <c r="BU17" s="102">
        <f>BU18</f>
        <v>0</v>
      </c>
      <c r="BV17" s="130">
        <f t="shared" si="6"/>
        <v>0</v>
      </c>
      <c r="BW17" s="102">
        <f>BW18</f>
        <v>0</v>
      </c>
      <c r="BX17" s="130">
        <f t="shared" si="7"/>
        <v>0</v>
      </c>
      <c r="BY17" s="102">
        <f>BY18</f>
        <v>0</v>
      </c>
      <c r="BZ17" s="130">
        <f t="shared" si="8"/>
        <v>0</v>
      </c>
      <c r="CA17" s="102">
        <f>CA18</f>
        <v>0</v>
      </c>
      <c r="CB17" s="130">
        <f t="shared" si="9"/>
        <v>0</v>
      </c>
      <c r="CC17" s="52"/>
      <c r="CD17" s="33"/>
      <c r="CE17" s="33"/>
      <c r="CF17" s="33"/>
      <c r="CG17" s="33"/>
      <c r="CH17" s="33"/>
      <c r="CI17" s="33"/>
      <c r="CJ17" s="33"/>
    </row>
    <row r="18" spans="1:88" s="49" customFormat="1" hidden="1" x14ac:dyDescent="0.2">
      <c r="A18" s="45"/>
      <c r="B18" s="532" t="s">
        <v>46</v>
      </c>
      <c r="C18" s="532"/>
      <c r="D18" s="532"/>
      <c r="E18" s="532"/>
      <c r="F18" s="532"/>
      <c r="G18" s="532"/>
      <c r="H18" s="213" t="s">
        <v>552</v>
      </c>
      <c r="I18" s="214" t="s">
        <v>44</v>
      </c>
      <c r="J18" s="106"/>
      <c r="K18" s="106"/>
      <c r="L18" s="103"/>
      <c r="M18" s="106"/>
      <c r="N18" s="103"/>
      <c r="O18" s="106"/>
      <c r="P18" s="103"/>
      <c r="Q18" s="106"/>
      <c r="R18" s="103"/>
      <c r="S18" s="106"/>
      <c r="T18" s="103"/>
      <c r="U18" s="106"/>
      <c r="V18" s="103"/>
      <c r="W18" s="106"/>
      <c r="X18" s="103"/>
      <c r="Y18" s="106"/>
      <c r="Z18" s="103"/>
      <c r="AA18" s="106">
        <v>0</v>
      </c>
      <c r="AB18" s="103"/>
      <c r="AC18" s="204">
        <v>8099000</v>
      </c>
      <c r="AD18" s="103">
        <f t="shared" si="1"/>
        <v>8099000</v>
      </c>
      <c r="AE18" s="208">
        <v>0</v>
      </c>
      <c r="AF18" s="103">
        <f t="shared" si="1"/>
        <v>-8099000</v>
      </c>
      <c r="AG18" s="208">
        <v>0</v>
      </c>
      <c r="AH18" s="103">
        <f t="shared" si="1"/>
        <v>0</v>
      </c>
      <c r="AI18" s="208">
        <v>0</v>
      </c>
      <c r="AJ18" s="103">
        <f t="shared" si="2"/>
        <v>0</v>
      </c>
      <c r="AK18" s="208">
        <v>0</v>
      </c>
      <c r="AL18" s="103">
        <f t="shared" si="3"/>
        <v>0</v>
      </c>
      <c r="AM18" s="208">
        <v>0</v>
      </c>
      <c r="AN18" s="103">
        <f t="shared" si="3"/>
        <v>0</v>
      </c>
      <c r="AO18" s="208">
        <v>0</v>
      </c>
      <c r="AP18" s="103">
        <f t="shared" si="3"/>
        <v>0</v>
      </c>
      <c r="AQ18" s="208">
        <v>0</v>
      </c>
      <c r="AR18" s="103">
        <f t="shared" si="3"/>
        <v>0</v>
      </c>
      <c r="AS18" s="208">
        <v>0</v>
      </c>
      <c r="AT18" s="103">
        <f t="shared" si="3"/>
        <v>0</v>
      </c>
      <c r="AU18" s="208">
        <v>0</v>
      </c>
      <c r="AV18" s="103">
        <f t="shared" si="3"/>
        <v>0</v>
      </c>
      <c r="AW18" s="208">
        <v>0</v>
      </c>
      <c r="AX18" s="103">
        <f t="shared" si="3"/>
        <v>0</v>
      </c>
      <c r="AY18" s="208">
        <v>0</v>
      </c>
      <c r="AZ18" s="103">
        <f t="shared" si="3"/>
        <v>0</v>
      </c>
      <c r="BA18" s="208">
        <v>0</v>
      </c>
      <c r="BB18" s="103">
        <f t="shared" si="3"/>
        <v>0</v>
      </c>
      <c r="BC18" s="208">
        <v>0</v>
      </c>
      <c r="BD18" s="103">
        <f t="shared" si="3"/>
        <v>0</v>
      </c>
      <c r="BE18" s="208">
        <v>0</v>
      </c>
      <c r="BF18" s="103">
        <f t="shared" si="3"/>
        <v>0</v>
      </c>
      <c r="BG18" s="208">
        <v>0</v>
      </c>
      <c r="BH18" s="103">
        <f t="shared" si="4"/>
        <v>0</v>
      </c>
      <c r="BI18" s="208">
        <v>0</v>
      </c>
      <c r="BJ18" s="103">
        <f t="shared" si="4"/>
        <v>0</v>
      </c>
      <c r="BK18" s="208">
        <v>0</v>
      </c>
      <c r="BL18" s="103">
        <f t="shared" si="4"/>
        <v>0</v>
      </c>
      <c r="BM18" s="208">
        <v>0</v>
      </c>
      <c r="BN18" s="103">
        <f t="shared" si="4"/>
        <v>0</v>
      </c>
      <c r="BO18" s="208">
        <v>0</v>
      </c>
      <c r="BP18" s="103">
        <f t="shared" si="4"/>
        <v>0</v>
      </c>
      <c r="BQ18" s="208">
        <v>0</v>
      </c>
      <c r="BR18" s="103">
        <f t="shared" si="4"/>
        <v>0</v>
      </c>
      <c r="BS18" s="208">
        <v>0</v>
      </c>
      <c r="BT18" s="103">
        <f t="shared" si="5"/>
        <v>0</v>
      </c>
      <c r="BU18" s="208">
        <v>0</v>
      </c>
      <c r="BV18" s="103">
        <f t="shared" si="6"/>
        <v>0</v>
      </c>
      <c r="BW18" s="208">
        <v>0</v>
      </c>
      <c r="BX18" s="103">
        <f t="shared" si="7"/>
        <v>0</v>
      </c>
      <c r="BY18" s="208">
        <v>0</v>
      </c>
      <c r="BZ18" s="103">
        <f t="shared" si="8"/>
        <v>0</v>
      </c>
      <c r="CA18" s="208">
        <v>0</v>
      </c>
      <c r="CB18" s="103">
        <f t="shared" si="9"/>
        <v>0</v>
      </c>
      <c r="CC18" s="53"/>
      <c r="CD18" s="48"/>
      <c r="CE18" s="48"/>
      <c r="CF18" s="48"/>
      <c r="CG18" s="48"/>
      <c r="CH18" s="48"/>
      <c r="CI18" s="48"/>
      <c r="CJ18" s="48"/>
    </row>
    <row r="19" spans="1:88" s="34" customFormat="1" x14ac:dyDescent="0.2">
      <c r="A19" s="37"/>
      <c r="B19" s="546" t="s">
        <v>40</v>
      </c>
      <c r="C19" s="547"/>
      <c r="D19" s="547"/>
      <c r="E19" s="547"/>
      <c r="F19" s="547"/>
      <c r="G19" s="548"/>
      <c r="H19" s="313" t="s">
        <v>405</v>
      </c>
      <c r="I19" s="314" t="s">
        <v>5</v>
      </c>
      <c r="J19" s="102">
        <f t="shared" ref="J19:CA20" si="10">J20</f>
        <v>11450400</v>
      </c>
      <c r="K19" s="102">
        <f t="shared" si="10"/>
        <v>16780594.940000001</v>
      </c>
      <c r="L19" s="130">
        <f t="shared" si="0"/>
        <v>5330194.9400000013</v>
      </c>
      <c r="M19" s="102">
        <f t="shared" si="10"/>
        <v>16780594.940000001</v>
      </c>
      <c r="N19" s="130">
        <f t="shared" si="1"/>
        <v>0</v>
      </c>
      <c r="O19" s="102">
        <f t="shared" si="10"/>
        <v>16780594.940000001</v>
      </c>
      <c r="P19" s="130">
        <f t="shared" si="1"/>
        <v>0</v>
      </c>
      <c r="Q19" s="102">
        <f t="shared" si="10"/>
        <v>16780594.940000001</v>
      </c>
      <c r="R19" s="130">
        <f t="shared" si="1"/>
        <v>0</v>
      </c>
      <c r="S19" s="102">
        <f t="shared" si="10"/>
        <v>16780594.940000001</v>
      </c>
      <c r="T19" s="130">
        <f t="shared" si="1"/>
        <v>0</v>
      </c>
      <c r="U19" s="102">
        <f t="shared" si="10"/>
        <v>16780594.940000001</v>
      </c>
      <c r="V19" s="130">
        <f t="shared" si="1"/>
        <v>0</v>
      </c>
      <c r="W19" s="102">
        <f t="shared" si="10"/>
        <v>35119755.909999996</v>
      </c>
      <c r="X19" s="130">
        <f t="shared" si="1"/>
        <v>18339160.969999995</v>
      </c>
      <c r="Y19" s="102">
        <f t="shared" si="10"/>
        <v>17232260.539999999</v>
      </c>
      <c r="Z19" s="130">
        <f t="shared" si="1"/>
        <v>-17887495.369999997</v>
      </c>
      <c r="AA19" s="102">
        <f t="shared" si="10"/>
        <v>17232260.539999999</v>
      </c>
      <c r="AB19" s="130">
        <f t="shared" si="1"/>
        <v>0</v>
      </c>
      <c r="AC19" s="102">
        <f t="shared" si="10"/>
        <v>17232260.539999999</v>
      </c>
      <c r="AD19" s="130">
        <f t="shared" si="1"/>
        <v>0</v>
      </c>
      <c r="AE19" s="102">
        <f t="shared" si="10"/>
        <v>11581900</v>
      </c>
      <c r="AF19" s="130">
        <f t="shared" si="1"/>
        <v>-5650360.5399999991</v>
      </c>
      <c r="AG19" s="102">
        <f t="shared" si="10"/>
        <v>24331476.960000001</v>
      </c>
      <c r="AH19" s="130">
        <f t="shared" si="1"/>
        <v>12749576.960000001</v>
      </c>
      <c r="AI19" s="102">
        <f t="shared" si="10"/>
        <v>24331476.960000001</v>
      </c>
      <c r="AJ19" s="130">
        <f t="shared" si="2"/>
        <v>0</v>
      </c>
      <c r="AK19" s="102">
        <f t="shared" si="10"/>
        <v>24331476.960000001</v>
      </c>
      <c r="AL19" s="130">
        <f t="shared" si="3"/>
        <v>0</v>
      </c>
      <c r="AM19" s="102">
        <f t="shared" si="10"/>
        <v>24431476.960000001</v>
      </c>
      <c r="AN19" s="130">
        <f t="shared" si="3"/>
        <v>100000</v>
      </c>
      <c r="AO19" s="102">
        <f t="shared" si="10"/>
        <v>39512198</v>
      </c>
      <c r="AP19" s="130">
        <f t="shared" si="3"/>
        <v>15080721.039999999</v>
      </c>
      <c r="AQ19" s="102">
        <f t="shared" si="10"/>
        <v>27193208</v>
      </c>
      <c r="AR19" s="130">
        <f t="shared" si="3"/>
        <v>-12318990</v>
      </c>
      <c r="AS19" s="102">
        <f t="shared" si="10"/>
        <v>27193208</v>
      </c>
      <c r="AT19" s="130">
        <f t="shared" si="3"/>
        <v>0</v>
      </c>
      <c r="AU19" s="102">
        <f t="shared" si="10"/>
        <v>27193208</v>
      </c>
      <c r="AV19" s="130">
        <f t="shared" si="3"/>
        <v>0</v>
      </c>
      <c r="AW19" s="102">
        <f t="shared" si="10"/>
        <v>27193208</v>
      </c>
      <c r="AX19" s="130">
        <f t="shared" si="3"/>
        <v>0</v>
      </c>
      <c r="AY19" s="102">
        <f>AY20+AY22</f>
        <v>12329800</v>
      </c>
      <c r="AZ19" s="130">
        <f t="shared" si="3"/>
        <v>-14863408</v>
      </c>
      <c r="BA19" s="102">
        <f>BA20+BA22</f>
        <v>30385459.379999999</v>
      </c>
      <c r="BB19" s="130">
        <f t="shared" si="3"/>
        <v>18055659.379999999</v>
      </c>
      <c r="BC19" s="102">
        <f>BC20+BC22</f>
        <v>31650864.379999999</v>
      </c>
      <c r="BD19" s="130">
        <f t="shared" si="3"/>
        <v>1265405</v>
      </c>
      <c r="BE19" s="102">
        <f>BE20+BE22</f>
        <v>31650864.379999999</v>
      </c>
      <c r="BF19" s="130">
        <f t="shared" si="3"/>
        <v>0</v>
      </c>
      <c r="BG19" s="102">
        <f>BG20+BG22</f>
        <v>31650864.379999999</v>
      </c>
      <c r="BH19" s="130">
        <f t="shared" si="4"/>
        <v>0</v>
      </c>
      <c r="BI19" s="102">
        <f>BI20+BI22</f>
        <v>90444391.379999995</v>
      </c>
      <c r="BJ19" s="130">
        <f t="shared" si="4"/>
        <v>58793527</v>
      </c>
      <c r="BK19" s="102">
        <f>BK20+BK22</f>
        <v>90444391.379999995</v>
      </c>
      <c r="BL19" s="130">
        <f t="shared" si="4"/>
        <v>0</v>
      </c>
      <c r="BM19" s="102">
        <f>BM20+BM22</f>
        <v>90444391.379999995</v>
      </c>
      <c r="BN19" s="130">
        <f t="shared" si="4"/>
        <v>0</v>
      </c>
      <c r="BO19" s="102">
        <f>BO20+BO22</f>
        <v>90414583.38000001</v>
      </c>
      <c r="BP19" s="130">
        <f t="shared" si="4"/>
        <v>-29807.999999985099</v>
      </c>
      <c r="BQ19" s="102">
        <f>BQ20+BQ22</f>
        <v>90414583.38000001</v>
      </c>
      <c r="BR19" s="130">
        <f t="shared" si="4"/>
        <v>0</v>
      </c>
      <c r="BS19" s="102">
        <f>BS20+BS22</f>
        <v>90414583.38000001</v>
      </c>
      <c r="BT19" s="130">
        <f t="shared" si="5"/>
        <v>0</v>
      </c>
      <c r="BU19" s="102">
        <f>BU20+BU22</f>
        <v>0</v>
      </c>
      <c r="BV19" s="130">
        <f t="shared" si="6"/>
        <v>-90414583.38000001</v>
      </c>
      <c r="BW19" s="102">
        <f>BW20+BW22</f>
        <v>1</v>
      </c>
      <c r="BX19" s="130">
        <f t="shared" si="7"/>
        <v>1</v>
      </c>
      <c r="BY19" s="102">
        <f>BY20+BY22</f>
        <v>1001</v>
      </c>
      <c r="BZ19" s="130">
        <f t="shared" si="8"/>
        <v>1000</v>
      </c>
      <c r="CA19" s="102">
        <f>CA20+CA22</f>
        <v>19879864.77</v>
      </c>
      <c r="CB19" s="130">
        <f t="shared" si="9"/>
        <v>19878863.77</v>
      </c>
      <c r="CC19" s="52"/>
      <c r="CD19" s="33"/>
      <c r="CE19" s="33"/>
      <c r="CF19" s="33"/>
      <c r="CG19" s="33"/>
      <c r="CH19" s="33"/>
      <c r="CI19" s="33"/>
      <c r="CJ19" s="33"/>
    </row>
    <row r="20" spans="1:88" s="34" customFormat="1" ht="26.65" customHeight="1" x14ac:dyDescent="0.2">
      <c r="A20" s="37"/>
      <c r="B20" s="525" t="s">
        <v>11</v>
      </c>
      <c r="C20" s="526"/>
      <c r="D20" s="526"/>
      <c r="E20" s="526"/>
      <c r="F20" s="526"/>
      <c r="G20" s="527"/>
      <c r="H20" s="313" t="s">
        <v>405</v>
      </c>
      <c r="I20" s="314" t="s">
        <v>10</v>
      </c>
      <c r="J20" s="102">
        <f t="shared" si="10"/>
        <v>11450400</v>
      </c>
      <c r="K20" s="102">
        <f t="shared" si="10"/>
        <v>16780594.940000001</v>
      </c>
      <c r="L20" s="130">
        <f t="shared" si="0"/>
        <v>5330194.9400000013</v>
      </c>
      <c r="M20" s="102">
        <f t="shared" si="10"/>
        <v>16780594.940000001</v>
      </c>
      <c r="N20" s="130">
        <f t="shared" si="1"/>
        <v>0</v>
      </c>
      <c r="O20" s="102">
        <f t="shared" si="10"/>
        <v>16780594.940000001</v>
      </c>
      <c r="P20" s="130">
        <f t="shared" si="1"/>
        <v>0</v>
      </c>
      <c r="Q20" s="102">
        <f t="shared" si="10"/>
        <v>16780594.940000001</v>
      </c>
      <c r="R20" s="130">
        <f t="shared" si="1"/>
        <v>0</v>
      </c>
      <c r="S20" s="102">
        <f t="shared" si="10"/>
        <v>16780594.940000001</v>
      </c>
      <c r="T20" s="130">
        <f t="shared" si="1"/>
        <v>0</v>
      </c>
      <c r="U20" s="102">
        <f t="shared" si="10"/>
        <v>16780594.940000001</v>
      </c>
      <c r="V20" s="130">
        <f t="shared" si="1"/>
        <v>0</v>
      </c>
      <c r="W20" s="102">
        <f t="shared" si="10"/>
        <v>35119755.909999996</v>
      </c>
      <c r="X20" s="130">
        <f t="shared" si="1"/>
        <v>18339160.969999995</v>
      </c>
      <c r="Y20" s="102">
        <f t="shared" si="10"/>
        <v>17232260.539999999</v>
      </c>
      <c r="Z20" s="130">
        <f t="shared" si="1"/>
        <v>-17887495.369999997</v>
      </c>
      <c r="AA20" s="102">
        <f t="shared" si="10"/>
        <v>17232260.539999999</v>
      </c>
      <c r="AB20" s="130">
        <f t="shared" si="1"/>
        <v>0</v>
      </c>
      <c r="AC20" s="102">
        <f t="shared" si="10"/>
        <v>17232260.539999999</v>
      </c>
      <c r="AD20" s="130">
        <f t="shared" si="1"/>
        <v>0</v>
      </c>
      <c r="AE20" s="102">
        <f t="shared" si="10"/>
        <v>11581900</v>
      </c>
      <c r="AF20" s="130">
        <f t="shared" si="1"/>
        <v>-5650360.5399999991</v>
      </c>
      <c r="AG20" s="102">
        <f t="shared" si="10"/>
        <v>24331476.960000001</v>
      </c>
      <c r="AH20" s="130">
        <f t="shared" si="1"/>
        <v>12749576.960000001</v>
      </c>
      <c r="AI20" s="102">
        <f t="shared" si="10"/>
        <v>24331476.960000001</v>
      </c>
      <c r="AJ20" s="130">
        <f t="shared" si="2"/>
        <v>0</v>
      </c>
      <c r="AK20" s="102">
        <f t="shared" si="10"/>
        <v>24331476.960000001</v>
      </c>
      <c r="AL20" s="130">
        <f t="shared" si="3"/>
        <v>0</v>
      </c>
      <c r="AM20" s="102">
        <f t="shared" si="10"/>
        <v>24431476.960000001</v>
      </c>
      <c r="AN20" s="130">
        <f t="shared" si="3"/>
        <v>100000</v>
      </c>
      <c r="AO20" s="102">
        <f t="shared" si="10"/>
        <v>39512198</v>
      </c>
      <c r="AP20" s="130">
        <f t="shared" si="3"/>
        <v>15080721.039999999</v>
      </c>
      <c r="AQ20" s="102">
        <f t="shared" si="10"/>
        <v>27193208</v>
      </c>
      <c r="AR20" s="130">
        <f t="shared" si="3"/>
        <v>-12318990</v>
      </c>
      <c r="AS20" s="102">
        <f t="shared" si="10"/>
        <v>27193208</v>
      </c>
      <c r="AT20" s="130">
        <f t="shared" si="3"/>
        <v>0</v>
      </c>
      <c r="AU20" s="102">
        <f t="shared" si="10"/>
        <v>27193208</v>
      </c>
      <c r="AV20" s="130">
        <f t="shared" si="3"/>
        <v>0</v>
      </c>
      <c r="AW20" s="102">
        <f t="shared" si="10"/>
        <v>27193208</v>
      </c>
      <c r="AX20" s="130">
        <f t="shared" si="3"/>
        <v>0</v>
      </c>
      <c r="AY20" s="102">
        <f t="shared" si="10"/>
        <v>12329800</v>
      </c>
      <c r="AZ20" s="130">
        <f t="shared" si="3"/>
        <v>-14863408</v>
      </c>
      <c r="BA20" s="102">
        <f t="shared" si="10"/>
        <v>25985459.379999999</v>
      </c>
      <c r="BB20" s="130">
        <f t="shared" si="3"/>
        <v>13655659.379999999</v>
      </c>
      <c r="BC20" s="102">
        <f t="shared" si="10"/>
        <v>27250864.379999999</v>
      </c>
      <c r="BD20" s="130">
        <f t="shared" si="3"/>
        <v>1265405</v>
      </c>
      <c r="BE20" s="102">
        <f t="shared" si="10"/>
        <v>27250864.379999999</v>
      </c>
      <c r="BF20" s="130">
        <f t="shared" si="3"/>
        <v>0</v>
      </c>
      <c r="BG20" s="102">
        <f t="shared" si="10"/>
        <v>25857794.379999999</v>
      </c>
      <c r="BH20" s="130">
        <f t="shared" si="4"/>
        <v>-1393070</v>
      </c>
      <c r="BI20" s="102">
        <f t="shared" si="10"/>
        <v>84651321.379999995</v>
      </c>
      <c r="BJ20" s="130">
        <f t="shared" si="4"/>
        <v>58793527</v>
      </c>
      <c r="BK20" s="102">
        <f t="shared" si="10"/>
        <v>84651321.379999995</v>
      </c>
      <c r="BL20" s="130">
        <f t="shared" si="4"/>
        <v>0</v>
      </c>
      <c r="BM20" s="102">
        <f t="shared" si="10"/>
        <v>84651321.379999995</v>
      </c>
      <c r="BN20" s="130">
        <f t="shared" si="4"/>
        <v>0</v>
      </c>
      <c r="BO20" s="102">
        <f t="shared" si="10"/>
        <v>83227199.370000005</v>
      </c>
      <c r="BP20" s="130">
        <f t="shared" si="4"/>
        <v>-1424122.0099999905</v>
      </c>
      <c r="BQ20" s="102">
        <f t="shared" si="10"/>
        <v>83227199.370000005</v>
      </c>
      <c r="BR20" s="130">
        <f t="shared" si="4"/>
        <v>0</v>
      </c>
      <c r="BS20" s="102">
        <f t="shared" si="10"/>
        <v>83227199.370000005</v>
      </c>
      <c r="BT20" s="130">
        <f t="shared" si="5"/>
        <v>0</v>
      </c>
      <c r="BU20" s="102">
        <f t="shared" si="10"/>
        <v>0</v>
      </c>
      <c r="BV20" s="130">
        <f t="shared" si="6"/>
        <v>-83227199.370000005</v>
      </c>
      <c r="BW20" s="102">
        <f t="shared" si="10"/>
        <v>1</v>
      </c>
      <c r="BX20" s="130">
        <f t="shared" si="7"/>
        <v>1</v>
      </c>
      <c r="BY20" s="102">
        <f t="shared" si="10"/>
        <v>1001</v>
      </c>
      <c r="BZ20" s="130">
        <f t="shared" si="8"/>
        <v>1000</v>
      </c>
      <c r="CA20" s="102">
        <f t="shared" si="10"/>
        <v>19879864.77</v>
      </c>
      <c r="CB20" s="130">
        <f t="shared" si="9"/>
        <v>19878863.77</v>
      </c>
      <c r="CC20" s="52"/>
      <c r="CD20" s="33"/>
      <c r="CE20" s="33"/>
      <c r="CF20" s="33"/>
      <c r="CG20" s="33"/>
      <c r="CH20" s="33"/>
      <c r="CI20" s="33"/>
      <c r="CJ20" s="33"/>
    </row>
    <row r="21" spans="1:88" s="49" customFormat="1" ht="26.65" customHeight="1" x14ac:dyDescent="0.2">
      <c r="A21" s="45"/>
      <c r="B21" s="532" t="s">
        <v>9</v>
      </c>
      <c r="C21" s="532"/>
      <c r="D21" s="532"/>
      <c r="E21" s="532"/>
      <c r="F21" s="532"/>
      <c r="G21" s="532"/>
      <c r="H21" s="327" t="s">
        <v>405</v>
      </c>
      <c r="I21" s="351" t="s">
        <v>8</v>
      </c>
      <c r="J21" s="103">
        <v>11450400</v>
      </c>
      <c r="K21" s="118">
        <v>16780594.940000001</v>
      </c>
      <c r="L21" s="103">
        <f t="shared" si="0"/>
        <v>5330194.9400000013</v>
      </c>
      <c r="M21" s="174">
        <v>16780594.940000001</v>
      </c>
      <c r="N21" s="103">
        <f t="shared" si="1"/>
        <v>0</v>
      </c>
      <c r="O21" s="174">
        <v>16780594.940000001</v>
      </c>
      <c r="P21" s="103">
        <f t="shared" si="1"/>
        <v>0</v>
      </c>
      <c r="Q21" s="183">
        <v>16780594.940000001</v>
      </c>
      <c r="R21" s="103">
        <f t="shared" si="1"/>
        <v>0</v>
      </c>
      <c r="S21" s="204">
        <v>16780594.940000001</v>
      </c>
      <c r="T21" s="103">
        <f t="shared" si="1"/>
        <v>0</v>
      </c>
      <c r="U21" s="204">
        <v>16780594.940000001</v>
      </c>
      <c r="V21" s="103">
        <f t="shared" si="1"/>
        <v>0</v>
      </c>
      <c r="W21" s="204">
        <v>35119755.909999996</v>
      </c>
      <c r="X21" s="103">
        <f t="shared" si="1"/>
        <v>18339160.969999995</v>
      </c>
      <c r="Y21" s="204">
        <v>17232260.539999999</v>
      </c>
      <c r="Z21" s="103">
        <f t="shared" si="1"/>
        <v>-17887495.369999997</v>
      </c>
      <c r="AA21" s="204">
        <v>17232260.539999999</v>
      </c>
      <c r="AB21" s="103">
        <f t="shared" si="1"/>
        <v>0</v>
      </c>
      <c r="AC21" s="204">
        <v>17232260.539999999</v>
      </c>
      <c r="AD21" s="103">
        <f t="shared" si="1"/>
        <v>0</v>
      </c>
      <c r="AE21" s="204">
        <v>11581900</v>
      </c>
      <c r="AF21" s="103">
        <f t="shared" si="1"/>
        <v>-5650360.5399999991</v>
      </c>
      <c r="AG21" s="248">
        <v>24331476.960000001</v>
      </c>
      <c r="AH21" s="103">
        <f t="shared" si="1"/>
        <v>12749576.960000001</v>
      </c>
      <c r="AI21" s="248">
        <v>24331476.960000001</v>
      </c>
      <c r="AJ21" s="103">
        <f t="shared" si="2"/>
        <v>0</v>
      </c>
      <c r="AK21" s="248">
        <v>24331476.960000001</v>
      </c>
      <c r="AL21" s="103">
        <f t="shared" si="3"/>
        <v>0</v>
      </c>
      <c r="AM21" s="248">
        <v>24431476.960000001</v>
      </c>
      <c r="AN21" s="103">
        <f t="shared" si="3"/>
        <v>100000</v>
      </c>
      <c r="AO21" s="286">
        <v>39512198</v>
      </c>
      <c r="AP21" s="103">
        <f t="shared" si="3"/>
        <v>15080721.039999999</v>
      </c>
      <c r="AQ21" s="286">
        <v>27193208</v>
      </c>
      <c r="AR21" s="103">
        <f t="shared" si="3"/>
        <v>-12318990</v>
      </c>
      <c r="AS21" s="286">
        <v>27193208</v>
      </c>
      <c r="AT21" s="103">
        <f t="shared" si="3"/>
        <v>0</v>
      </c>
      <c r="AU21" s="305">
        <v>27193208</v>
      </c>
      <c r="AV21" s="103">
        <f t="shared" si="3"/>
        <v>0</v>
      </c>
      <c r="AW21" s="318">
        <v>27193208</v>
      </c>
      <c r="AX21" s="103">
        <f t="shared" si="3"/>
        <v>0</v>
      </c>
      <c r="AY21" s="318">
        <v>12329800</v>
      </c>
      <c r="AZ21" s="103">
        <f t="shared" si="3"/>
        <v>-14863408</v>
      </c>
      <c r="BA21" s="318">
        <v>25985459.379999999</v>
      </c>
      <c r="BB21" s="103">
        <f t="shared" si="3"/>
        <v>13655659.379999999</v>
      </c>
      <c r="BC21" s="318">
        <v>27250864.379999999</v>
      </c>
      <c r="BD21" s="103">
        <f t="shared" si="3"/>
        <v>1265405</v>
      </c>
      <c r="BE21" s="318">
        <v>27250864.379999999</v>
      </c>
      <c r="BF21" s="103">
        <f t="shared" si="3"/>
        <v>0</v>
      </c>
      <c r="BG21" s="318">
        <v>25857794.379999999</v>
      </c>
      <c r="BH21" s="103">
        <f t="shared" si="4"/>
        <v>-1393070</v>
      </c>
      <c r="BI21" s="318">
        <v>84651321.379999995</v>
      </c>
      <c r="BJ21" s="103">
        <f t="shared" si="4"/>
        <v>58793527</v>
      </c>
      <c r="BK21" s="318">
        <v>84651321.379999995</v>
      </c>
      <c r="BL21" s="103">
        <f t="shared" si="4"/>
        <v>0</v>
      </c>
      <c r="BM21" s="318">
        <v>84651321.379999995</v>
      </c>
      <c r="BN21" s="103">
        <f t="shared" si="4"/>
        <v>0</v>
      </c>
      <c r="BO21" s="318">
        <v>83227199.370000005</v>
      </c>
      <c r="BP21" s="103">
        <f t="shared" si="4"/>
        <v>-1424122.0099999905</v>
      </c>
      <c r="BQ21" s="318">
        <v>83227199.370000005</v>
      </c>
      <c r="BR21" s="103">
        <f t="shared" si="4"/>
        <v>0</v>
      </c>
      <c r="BS21" s="318">
        <v>83227199.370000005</v>
      </c>
      <c r="BT21" s="103">
        <f t="shared" si="5"/>
        <v>0</v>
      </c>
      <c r="BU21" s="322">
        <v>0</v>
      </c>
      <c r="BV21" s="103">
        <f t="shared" si="6"/>
        <v>-83227199.370000005</v>
      </c>
      <c r="BW21" s="361">
        <v>1</v>
      </c>
      <c r="BX21" s="103">
        <f t="shared" si="7"/>
        <v>1</v>
      </c>
      <c r="BY21" s="368">
        <v>1001</v>
      </c>
      <c r="BZ21" s="103">
        <f t="shared" si="8"/>
        <v>1000</v>
      </c>
      <c r="CA21" s="502">
        <v>19879864.77</v>
      </c>
      <c r="CB21" s="103">
        <f t="shared" si="9"/>
        <v>19878863.77</v>
      </c>
      <c r="CC21" s="53">
        <v>1</v>
      </c>
      <c r="CD21" s="48"/>
      <c r="CE21" s="48"/>
      <c r="CF21" s="48"/>
      <c r="CG21" s="48"/>
      <c r="CH21" s="48"/>
      <c r="CI21" s="48"/>
      <c r="CJ21" s="48"/>
    </row>
    <row r="22" spans="1:88" s="34" customFormat="1" hidden="1" x14ac:dyDescent="0.2">
      <c r="A22" s="37"/>
      <c r="B22" s="531" t="s">
        <v>48</v>
      </c>
      <c r="C22" s="531"/>
      <c r="D22" s="531"/>
      <c r="E22" s="531"/>
      <c r="F22" s="531"/>
      <c r="G22" s="531"/>
      <c r="H22" s="315" t="s">
        <v>405</v>
      </c>
      <c r="I22" s="316" t="s">
        <v>47</v>
      </c>
      <c r="J22" s="130"/>
      <c r="K22" s="114"/>
      <c r="L22" s="130"/>
      <c r="M22" s="171"/>
      <c r="N22" s="130"/>
      <c r="O22" s="171"/>
      <c r="P22" s="130"/>
      <c r="Q22" s="185"/>
      <c r="R22" s="130"/>
      <c r="S22" s="208"/>
      <c r="T22" s="130"/>
      <c r="U22" s="208"/>
      <c r="V22" s="130"/>
      <c r="W22" s="208"/>
      <c r="X22" s="130"/>
      <c r="Y22" s="208"/>
      <c r="Z22" s="130"/>
      <c r="AA22" s="208"/>
      <c r="AB22" s="130"/>
      <c r="AC22" s="208"/>
      <c r="AD22" s="130"/>
      <c r="AE22" s="208"/>
      <c r="AF22" s="130"/>
      <c r="AG22" s="268"/>
      <c r="AH22" s="130"/>
      <c r="AI22" s="268"/>
      <c r="AJ22" s="130"/>
      <c r="AK22" s="268"/>
      <c r="AL22" s="130"/>
      <c r="AM22" s="268"/>
      <c r="AN22" s="130"/>
      <c r="AO22" s="294"/>
      <c r="AP22" s="130"/>
      <c r="AQ22" s="294"/>
      <c r="AR22" s="130"/>
      <c r="AS22" s="294"/>
      <c r="AT22" s="130"/>
      <c r="AU22" s="334"/>
      <c r="AV22" s="130"/>
      <c r="AW22" s="322"/>
      <c r="AX22" s="130"/>
      <c r="AY22" s="322">
        <f>AY23</f>
        <v>0</v>
      </c>
      <c r="AZ22" s="130"/>
      <c r="BA22" s="322">
        <f>BA23</f>
        <v>4400000</v>
      </c>
      <c r="BB22" s="130">
        <f t="shared" si="3"/>
        <v>4400000</v>
      </c>
      <c r="BC22" s="322">
        <f>BC23</f>
        <v>4400000</v>
      </c>
      <c r="BD22" s="130">
        <f t="shared" si="3"/>
        <v>0</v>
      </c>
      <c r="BE22" s="322">
        <f>BE23</f>
        <v>4400000</v>
      </c>
      <c r="BF22" s="130">
        <f t="shared" si="3"/>
        <v>0</v>
      </c>
      <c r="BG22" s="322">
        <f>BG23</f>
        <v>5793070</v>
      </c>
      <c r="BH22" s="130">
        <f t="shared" si="4"/>
        <v>1393070</v>
      </c>
      <c r="BI22" s="322">
        <f>BI23</f>
        <v>5793070</v>
      </c>
      <c r="BJ22" s="130">
        <f t="shared" si="4"/>
        <v>0</v>
      </c>
      <c r="BK22" s="322">
        <f>BK23</f>
        <v>5793070</v>
      </c>
      <c r="BL22" s="130">
        <f t="shared" si="4"/>
        <v>0</v>
      </c>
      <c r="BM22" s="322">
        <f>BM23</f>
        <v>5793070</v>
      </c>
      <c r="BN22" s="130">
        <f t="shared" si="4"/>
        <v>0</v>
      </c>
      <c r="BO22" s="322">
        <f>BO23</f>
        <v>7187384.0099999998</v>
      </c>
      <c r="BP22" s="130">
        <f t="shared" si="4"/>
        <v>1394314.0099999998</v>
      </c>
      <c r="BQ22" s="322">
        <f>BQ23</f>
        <v>7187384.0099999998</v>
      </c>
      <c r="BR22" s="130">
        <f t="shared" si="4"/>
        <v>0</v>
      </c>
      <c r="BS22" s="322">
        <f>BS23</f>
        <v>7187384.0099999998</v>
      </c>
      <c r="BT22" s="130">
        <f t="shared" si="5"/>
        <v>0</v>
      </c>
      <c r="BU22" s="322">
        <f>BU23</f>
        <v>0</v>
      </c>
      <c r="BV22" s="130">
        <f t="shared" si="6"/>
        <v>-7187384.0099999998</v>
      </c>
      <c r="BW22" s="322">
        <f>BW23</f>
        <v>0</v>
      </c>
      <c r="BX22" s="130">
        <f t="shared" si="7"/>
        <v>0</v>
      </c>
      <c r="BY22" s="322">
        <f>BY23</f>
        <v>0</v>
      </c>
      <c r="BZ22" s="130">
        <f t="shared" si="8"/>
        <v>0</v>
      </c>
      <c r="CA22" s="322">
        <f>CA23</f>
        <v>0</v>
      </c>
      <c r="CB22" s="130">
        <f t="shared" si="9"/>
        <v>0</v>
      </c>
      <c r="CC22" s="52"/>
      <c r="CD22" s="33"/>
      <c r="CE22" s="33"/>
      <c r="CF22" s="33"/>
      <c r="CG22" s="33"/>
      <c r="CH22" s="33"/>
      <c r="CI22" s="33"/>
      <c r="CJ22" s="33"/>
    </row>
    <row r="23" spans="1:88" s="49" customFormat="1" hidden="1" x14ac:dyDescent="0.2">
      <c r="A23" s="45"/>
      <c r="B23" s="532" t="s">
        <v>46</v>
      </c>
      <c r="C23" s="532"/>
      <c r="D23" s="532"/>
      <c r="E23" s="532"/>
      <c r="F23" s="532"/>
      <c r="G23" s="532"/>
      <c r="H23" s="324" t="s">
        <v>405</v>
      </c>
      <c r="I23" s="325" t="s">
        <v>44</v>
      </c>
      <c r="J23" s="103"/>
      <c r="K23" s="118"/>
      <c r="L23" s="103"/>
      <c r="M23" s="174"/>
      <c r="N23" s="103"/>
      <c r="O23" s="174"/>
      <c r="P23" s="103"/>
      <c r="Q23" s="183"/>
      <c r="R23" s="103"/>
      <c r="S23" s="204"/>
      <c r="T23" s="103"/>
      <c r="U23" s="204"/>
      <c r="V23" s="103"/>
      <c r="W23" s="204"/>
      <c r="X23" s="103"/>
      <c r="Y23" s="204"/>
      <c r="Z23" s="103"/>
      <c r="AA23" s="204"/>
      <c r="AB23" s="103"/>
      <c r="AC23" s="204"/>
      <c r="AD23" s="103"/>
      <c r="AE23" s="204"/>
      <c r="AF23" s="103"/>
      <c r="AG23" s="248"/>
      <c r="AH23" s="103"/>
      <c r="AI23" s="248"/>
      <c r="AJ23" s="103"/>
      <c r="AK23" s="248"/>
      <c r="AL23" s="103"/>
      <c r="AM23" s="248"/>
      <c r="AN23" s="103"/>
      <c r="AO23" s="286"/>
      <c r="AP23" s="103"/>
      <c r="AQ23" s="286"/>
      <c r="AR23" s="103"/>
      <c r="AS23" s="286"/>
      <c r="AT23" s="103"/>
      <c r="AU23" s="305"/>
      <c r="AV23" s="103"/>
      <c r="AW23" s="318"/>
      <c r="AX23" s="103"/>
      <c r="AY23" s="318">
        <v>0</v>
      </c>
      <c r="AZ23" s="103"/>
      <c r="BA23" s="318">
        <v>4400000</v>
      </c>
      <c r="BB23" s="103">
        <f t="shared" si="3"/>
        <v>4400000</v>
      </c>
      <c r="BC23" s="318">
        <v>4400000</v>
      </c>
      <c r="BD23" s="103">
        <f t="shared" si="3"/>
        <v>0</v>
      </c>
      <c r="BE23" s="318">
        <v>4400000</v>
      </c>
      <c r="BF23" s="103">
        <f t="shared" si="3"/>
        <v>0</v>
      </c>
      <c r="BG23" s="318">
        <v>5793070</v>
      </c>
      <c r="BH23" s="103">
        <f t="shared" si="4"/>
        <v>1393070</v>
      </c>
      <c r="BI23" s="318">
        <v>5793070</v>
      </c>
      <c r="BJ23" s="103">
        <f t="shared" si="4"/>
        <v>0</v>
      </c>
      <c r="BK23" s="318">
        <v>5793070</v>
      </c>
      <c r="BL23" s="103">
        <f t="shared" si="4"/>
        <v>0</v>
      </c>
      <c r="BM23" s="318">
        <v>5793070</v>
      </c>
      <c r="BN23" s="103">
        <f t="shared" si="4"/>
        <v>0</v>
      </c>
      <c r="BO23" s="318">
        <v>7187384.0099999998</v>
      </c>
      <c r="BP23" s="103">
        <f t="shared" si="4"/>
        <v>1394314.0099999998</v>
      </c>
      <c r="BQ23" s="318">
        <v>7187384.0099999998</v>
      </c>
      <c r="BR23" s="103">
        <f t="shared" si="4"/>
        <v>0</v>
      </c>
      <c r="BS23" s="318">
        <v>7187384.0099999998</v>
      </c>
      <c r="BT23" s="103">
        <f t="shared" si="5"/>
        <v>0</v>
      </c>
      <c r="BU23" s="322">
        <v>0</v>
      </c>
      <c r="BV23" s="103">
        <f t="shared" si="6"/>
        <v>-7187384.0099999998</v>
      </c>
      <c r="BW23" s="322">
        <v>0</v>
      </c>
      <c r="BX23" s="103">
        <f t="shared" si="7"/>
        <v>0</v>
      </c>
      <c r="BY23" s="322">
        <v>0</v>
      </c>
      <c r="BZ23" s="103">
        <f t="shared" si="8"/>
        <v>0</v>
      </c>
      <c r="CA23" s="322">
        <v>0</v>
      </c>
      <c r="CB23" s="103">
        <f t="shared" si="9"/>
        <v>0</v>
      </c>
      <c r="CC23" s="53"/>
      <c r="CD23" s="48"/>
      <c r="CE23" s="48"/>
      <c r="CF23" s="48"/>
      <c r="CG23" s="48"/>
      <c r="CH23" s="48"/>
      <c r="CI23" s="48"/>
      <c r="CJ23" s="48"/>
    </row>
    <row r="24" spans="1:88" s="34" customFormat="1" x14ac:dyDescent="0.2">
      <c r="A24" s="37"/>
      <c r="B24" s="525" t="s">
        <v>1180</v>
      </c>
      <c r="C24" s="526"/>
      <c r="D24" s="526"/>
      <c r="E24" s="526"/>
      <c r="F24" s="526"/>
      <c r="G24" s="527"/>
      <c r="H24" s="315" t="s">
        <v>904</v>
      </c>
      <c r="I24" s="316" t="s">
        <v>5</v>
      </c>
      <c r="J24" s="130"/>
      <c r="K24" s="114"/>
      <c r="L24" s="130"/>
      <c r="M24" s="171"/>
      <c r="N24" s="130"/>
      <c r="O24" s="171"/>
      <c r="P24" s="130"/>
      <c r="Q24" s="185"/>
      <c r="R24" s="130"/>
      <c r="S24" s="208"/>
      <c r="T24" s="130"/>
      <c r="U24" s="208"/>
      <c r="V24" s="130"/>
      <c r="W24" s="208"/>
      <c r="X24" s="130"/>
      <c r="Y24" s="208"/>
      <c r="Z24" s="130"/>
      <c r="AA24" s="208"/>
      <c r="AB24" s="130"/>
      <c r="AC24" s="208"/>
      <c r="AD24" s="130"/>
      <c r="AE24" s="208"/>
      <c r="AF24" s="130"/>
      <c r="AG24" s="268"/>
      <c r="AH24" s="130"/>
      <c r="AI24" s="268"/>
      <c r="AJ24" s="130"/>
      <c r="AK24" s="268"/>
      <c r="AL24" s="130"/>
      <c r="AM24" s="268"/>
      <c r="AN24" s="130"/>
      <c r="AO24" s="294"/>
      <c r="AP24" s="130"/>
      <c r="AQ24" s="294"/>
      <c r="AR24" s="130"/>
      <c r="AS24" s="294"/>
      <c r="AT24" s="130"/>
      <c r="AU24" s="334"/>
      <c r="AV24" s="130"/>
      <c r="AW24" s="322"/>
      <c r="AX24" s="130"/>
      <c r="AY24" s="322"/>
      <c r="AZ24" s="130"/>
      <c r="BA24" s="322"/>
      <c r="BB24" s="130"/>
      <c r="BC24" s="322"/>
      <c r="BD24" s="130"/>
      <c r="BE24" s="322">
        <f>BE25</f>
        <v>0</v>
      </c>
      <c r="BF24" s="130"/>
      <c r="BG24" s="322">
        <f>BG25</f>
        <v>2043854</v>
      </c>
      <c r="BH24" s="130">
        <f t="shared" si="4"/>
        <v>2043854</v>
      </c>
      <c r="BI24" s="322">
        <f>BI25</f>
        <v>2043854</v>
      </c>
      <c r="BJ24" s="130">
        <f t="shared" si="4"/>
        <v>0</v>
      </c>
      <c r="BK24" s="322">
        <f>BK25</f>
        <v>2043854</v>
      </c>
      <c r="BL24" s="130">
        <f t="shared" si="4"/>
        <v>0</v>
      </c>
      <c r="BM24" s="322">
        <f>BM25</f>
        <v>2043854</v>
      </c>
      <c r="BN24" s="130">
        <f t="shared" si="4"/>
        <v>0</v>
      </c>
      <c r="BO24" s="322">
        <f>BO25</f>
        <v>2043854</v>
      </c>
      <c r="BP24" s="130">
        <f t="shared" si="4"/>
        <v>0</v>
      </c>
      <c r="BQ24" s="322">
        <f>BQ25</f>
        <v>2043853.85</v>
      </c>
      <c r="BR24" s="130">
        <f t="shared" si="4"/>
        <v>-0.14999999990686774</v>
      </c>
      <c r="BS24" s="322">
        <f>BS25</f>
        <v>2043853.85</v>
      </c>
      <c r="BT24" s="130">
        <f t="shared" si="5"/>
        <v>0</v>
      </c>
      <c r="BU24" s="322">
        <f>BU25</f>
        <v>0</v>
      </c>
      <c r="BV24" s="130">
        <f t="shared" si="6"/>
        <v>-2043853.85</v>
      </c>
      <c r="BW24" s="322">
        <f>BW25</f>
        <v>0</v>
      </c>
      <c r="BX24" s="130">
        <f t="shared" si="7"/>
        <v>0</v>
      </c>
      <c r="BY24" s="322">
        <f>BY25</f>
        <v>0</v>
      </c>
      <c r="BZ24" s="130">
        <f t="shared" si="8"/>
        <v>0</v>
      </c>
      <c r="CA24" s="322">
        <f>CA25</f>
        <v>0</v>
      </c>
      <c r="CB24" s="130">
        <f t="shared" si="9"/>
        <v>0</v>
      </c>
      <c r="CC24" s="52"/>
      <c r="CD24" s="33"/>
      <c r="CE24" s="33"/>
      <c r="CF24" s="33"/>
      <c r="CG24" s="33"/>
      <c r="CH24" s="33"/>
      <c r="CI24" s="33"/>
      <c r="CJ24" s="33"/>
    </row>
    <row r="25" spans="1:88" s="34" customFormat="1" x14ac:dyDescent="0.2">
      <c r="A25" s="37"/>
      <c r="B25" s="525" t="s">
        <v>48</v>
      </c>
      <c r="C25" s="526"/>
      <c r="D25" s="526"/>
      <c r="E25" s="526"/>
      <c r="F25" s="526"/>
      <c r="G25" s="527"/>
      <c r="H25" s="313" t="s">
        <v>904</v>
      </c>
      <c r="I25" s="314" t="s">
        <v>47</v>
      </c>
      <c r="J25" s="130"/>
      <c r="K25" s="114"/>
      <c r="L25" s="130"/>
      <c r="M25" s="171"/>
      <c r="N25" s="130"/>
      <c r="O25" s="171"/>
      <c r="P25" s="130"/>
      <c r="Q25" s="185"/>
      <c r="R25" s="130"/>
      <c r="S25" s="208"/>
      <c r="T25" s="130"/>
      <c r="U25" s="208"/>
      <c r="V25" s="130"/>
      <c r="W25" s="208"/>
      <c r="X25" s="130"/>
      <c r="Y25" s="208"/>
      <c r="Z25" s="130"/>
      <c r="AA25" s="208"/>
      <c r="AB25" s="130"/>
      <c r="AC25" s="208"/>
      <c r="AD25" s="130"/>
      <c r="AE25" s="208"/>
      <c r="AF25" s="130"/>
      <c r="AG25" s="268"/>
      <c r="AH25" s="130"/>
      <c r="AI25" s="268"/>
      <c r="AJ25" s="130"/>
      <c r="AK25" s="268"/>
      <c r="AL25" s="130"/>
      <c r="AM25" s="268"/>
      <c r="AN25" s="130"/>
      <c r="AO25" s="294"/>
      <c r="AP25" s="130"/>
      <c r="AQ25" s="294"/>
      <c r="AR25" s="130"/>
      <c r="AS25" s="294"/>
      <c r="AT25" s="130"/>
      <c r="AU25" s="334"/>
      <c r="AV25" s="130"/>
      <c r="AW25" s="322"/>
      <c r="AX25" s="130"/>
      <c r="AY25" s="322"/>
      <c r="AZ25" s="130"/>
      <c r="BA25" s="322"/>
      <c r="BB25" s="130"/>
      <c r="BC25" s="322"/>
      <c r="BD25" s="130"/>
      <c r="BE25" s="322">
        <f>BE26</f>
        <v>0</v>
      </c>
      <c r="BF25" s="130"/>
      <c r="BG25" s="322">
        <f>BG26</f>
        <v>2043854</v>
      </c>
      <c r="BH25" s="130">
        <f t="shared" si="4"/>
        <v>2043854</v>
      </c>
      <c r="BI25" s="322">
        <f>BI26</f>
        <v>2043854</v>
      </c>
      <c r="BJ25" s="130">
        <f t="shared" si="4"/>
        <v>0</v>
      </c>
      <c r="BK25" s="322">
        <f>BK26</f>
        <v>2043854</v>
      </c>
      <c r="BL25" s="130">
        <f t="shared" si="4"/>
        <v>0</v>
      </c>
      <c r="BM25" s="322">
        <f>BM26</f>
        <v>2043854</v>
      </c>
      <c r="BN25" s="130">
        <f t="shared" si="4"/>
        <v>0</v>
      </c>
      <c r="BO25" s="322">
        <f>BO26</f>
        <v>2043854</v>
      </c>
      <c r="BP25" s="130">
        <f t="shared" si="4"/>
        <v>0</v>
      </c>
      <c r="BQ25" s="322">
        <f>BQ26</f>
        <v>2043853.85</v>
      </c>
      <c r="BR25" s="130">
        <f t="shared" si="4"/>
        <v>-0.14999999990686774</v>
      </c>
      <c r="BS25" s="322">
        <f>BS26</f>
        <v>2043853.85</v>
      </c>
      <c r="BT25" s="130">
        <f t="shared" si="5"/>
        <v>0</v>
      </c>
      <c r="BU25" s="322">
        <f>BU26</f>
        <v>0</v>
      </c>
      <c r="BV25" s="130">
        <f t="shared" si="6"/>
        <v>-2043853.85</v>
      </c>
      <c r="BW25" s="322">
        <f>BW26</f>
        <v>0</v>
      </c>
      <c r="BX25" s="130">
        <f t="shared" si="7"/>
        <v>0</v>
      </c>
      <c r="BY25" s="322">
        <f>BY26</f>
        <v>0</v>
      </c>
      <c r="BZ25" s="130">
        <f t="shared" si="8"/>
        <v>0</v>
      </c>
      <c r="CA25" s="322">
        <f>CA26</f>
        <v>0</v>
      </c>
      <c r="CB25" s="130">
        <f t="shared" si="9"/>
        <v>0</v>
      </c>
      <c r="CC25" s="52"/>
      <c r="CD25" s="33"/>
      <c r="CE25" s="33"/>
      <c r="CF25" s="33"/>
      <c r="CG25" s="33"/>
      <c r="CH25" s="33"/>
      <c r="CI25" s="33"/>
      <c r="CJ25" s="33"/>
    </row>
    <row r="26" spans="1:88" s="49" customFormat="1" x14ac:dyDescent="0.2">
      <c r="A26" s="45"/>
      <c r="B26" s="532" t="s">
        <v>46</v>
      </c>
      <c r="C26" s="532"/>
      <c r="D26" s="532"/>
      <c r="E26" s="532"/>
      <c r="F26" s="532"/>
      <c r="G26" s="532"/>
      <c r="H26" s="324" t="s">
        <v>904</v>
      </c>
      <c r="I26" s="325" t="s">
        <v>44</v>
      </c>
      <c r="J26" s="103"/>
      <c r="K26" s="118"/>
      <c r="L26" s="103"/>
      <c r="M26" s="174"/>
      <c r="N26" s="103"/>
      <c r="O26" s="174"/>
      <c r="P26" s="103"/>
      <c r="Q26" s="183"/>
      <c r="R26" s="103"/>
      <c r="S26" s="204"/>
      <c r="T26" s="103"/>
      <c r="U26" s="204"/>
      <c r="V26" s="103"/>
      <c r="W26" s="204"/>
      <c r="X26" s="103"/>
      <c r="Y26" s="204"/>
      <c r="Z26" s="103"/>
      <c r="AA26" s="204"/>
      <c r="AB26" s="103"/>
      <c r="AC26" s="204"/>
      <c r="AD26" s="103"/>
      <c r="AE26" s="204"/>
      <c r="AF26" s="103"/>
      <c r="AG26" s="248"/>
      <c r="AH26" s="103"/>
      <c r="AI26" s="248"/>
      <c r="AJ26" s="103"/>
      <c r="AK26" s="248"/>
      <c r="AL26" s="103"/>
      <c r="AM26" s="248"/>
      <c r="AN26" s="103"/>
      <c r="AO26" s="286"/>
      <c r="AP26" s="103"/>
      <c r="AQ26" s="286"/>
      <c r="AR26" s="103"/>
      <c r="AS26" s="286"/>
      <c r="AT26" s="103"/>
      <c r="AU26" s="305"/>
      <c r="AV26" s="103"/>
      <c r="AW26" s="318"/>
      <c r="AX26" s="103"/>
      <c r="AY26" s="318"/>
      <c r="AZ26" s="103"/>
      <c r="BA26" s="318"/>
      <c r="BB26" s="103"/>
      <c r="BC26" s="318"/>
      <c r="BD26" s="103"/>
      <c r="BE26" s="318">
        <v>0</v>
      </c>
      <c r="BF26" s="103"/>
      <c r="BG26" s="318">
        <v>2043854</v>
      </c>
      <c r="BH26" s="103">
        <f t="shared" si="4"/>
        <v>2043854</v>
      </c>
      <c r="BI26" s="318">
        <v>2043854</v>
      </c>
      <c r="BJ26" s="103">
        <f t="shared" si="4"/>
        <v>0</v>
      </c>
      <c r="BK26" s="318">
        <v>2043854</v>
      </c>
      <c r="BL26" s="103">
        <f t="shared" si="4"/>
        <v>0</v>
      </c>
      <c r="BM26" s="318">
        <v>2043854</v>
      </c>
      <c r="BN26" s="103">
        <f t="shared" si="4"/>
        <v>0</v>
      </c>
      <c r="BO26" s="318">
        <v>2043854</v>
      </c>
      <c r="BP26" s="103">
        <f t="shared" si="4"/>
        <v>0</v>
      </c>
      <c r="BQ26" s="318">
        <v>2043853.85</v>
      </c>
      <c r="BR26" s="103">
        <f t="shared" si="4"/>
        <v>-0.14999999990686774</v>
      </c>
      <c r="BS26" s="318">
        <v>2043853.85</v>
      </c>
      <c r="BT26" s="103">
        <f t="shared" si="5"/>
        <v>0</v>
      </c>
      <c r="BU26" s="318">
        <v>0</v>
      </c>
      <c r="BV26" s="103">
        <f t="shared" si="6"/>
        <v>-2043853.85</v>
      </c>
      <c r="BW26" s="318">
        <v>0</v>
      </c>
      <c r="BX26" s="103">
        <f t="shared" si="7"/>
        <v>0</v>
      </c>
      <c r="BY26" s="318">
        <v>0</v>
      </c>
      <c r="BZ26" s="103">
        <f t="shared" si="8"/>
        <v>0</v>
      </c>
      <c r="CA26" s="502">
        <v>0</v>
      </c>
      <c r="CB26" s="103">
        <f t="shared" si="9"/>
        <v>0</v>
      </c>
      <c r="CC26" s="53"/>
      <c r="CD26" s="48"/>
      <c r="CE26" s="48"/>
      <c r="CF26" s="48"/>
      <c r="CG26" s="48"/>
      <c r="CH26" s="48"/>
      <c r="CI26" s="48"/>
      <c r="CJ26" s="48"/>
    </row>
    <row r="27" spans="1:88" s="34" customFormat="1" ht="37.5" customHeight="1" x14ac:dyDescent="0.2">
      <c r="A27" s="37"/>
      <c r="B27" s="525" t="s">
        <v>1114</v>
      </c>
      <c r="C27" s="526"/>
      <c r="D27" s="526"/>
      <c r="E27" s="526"/>
      <c r="F27" s="526"/>
      <c r="G27" s="527"/>
      <c r="H27" s="483" t="s">
        <v>1115</v>
      </c>
      <c r="I27" s="484" t="s">
        <v>5</v>
      </c>
      <c r="J27" s="130"/>
      <c r="K27" s="114"/>
      <c r="L27" s="130"/>
      <c r="M27" s="171"/>
      <c r="N27" s="130"/>
      <c r="O27" s="171"/>
      <c r="P27" s="130"/>
      <c r="Q27" s="185"/>
      <c r="R27" s="130"/>
      <c r="S27" s="208"/>
      <c r="T27" s="130"/>
      <c r="U27" s="208"/>
      <c r="V27" s="130"/>
      <c r="W27" s="208"/>
      <c r="X27" s="130"/>
      <c r="Y27" s="208"/>
      <c r="Z27" s="130"/>
      <c r="AA27" s="208"/>
      <c r="AB27" s="130"/>
      <c r="AC27" s="208"/>
      <c r="AD27" s="130"/>
      <c r="AE27" s="208"/>
      <c r="AF27" s="130"/>
      <c r="AG27" s="268"/>
      <c r="AH27" s="130"/>
      <c r="AI27" s="268"/>
      <c r="AJ27" s="130"/>
      <c r="AK27" s="268"/>
      <c r="AL27" s="130"/>
      <c r="AM27" s="268"/>
      <c r="AN27" s="130"/>
      <c r="AO27" s="294"/>
      <c r="AP27" s="130"/>
      <c r="AQ27" s="294"/>
      <c r="AR27" s="130"/>
      <c r="AS27" s="294"/>
      <c r="AT27" s="130"/>
      <c r="AU27" s="334"/>
      <c r="AV27" s="130"/>
      <c r="AW27" s="322"/>
      <c r="AX27" s="130"/>
      <c r="AY27" s="322"/>
      <c r="AZ27" s="130"/>
      <c r="BA27" s="322"/>
      <c r="BB27" s="130"/>
      <c r="BC27" s="322"/>
      <c r="BD27" s="130"/>
      <c r="BE27" s="322"/>
      <c r="BF27" s="130"/>
      <c r="BG27" s="322"/>
      <c r="BH27" s="130"/>
      <c r="BI27" s="322"/>
      <c r="BJ27" s="130"/>
      <c r="BK27" s="322"/>
      <c r="BL27" s="130"/>
      <c r="BM27" s="322"/>
      <c r="BN27" s="130"/>
      <c r="BO27" s="322"/>
      <c r="BP27" s="130"/>
      <c r="BQ27" s="322"/>
      <c r="BR27" s="130"/>
      <c r="BS27" s="322"/>
      <c r="BT27" s="130"/>
      <c r="BU27" s="322"/>
      <c r="BV27" s="130"/>
      <c r="BW27" s="322"/>
      <c r="BX27" s="130"/>
      <c r="BY27" s="322">
        <f>BY28</f>
        <v>0</v>
      </c>
      <c r="BZ27" s="130"/>
      <c r="CA27" s="322">
        <f>CA28</f>
        <v>1970000</v>
      </c>
      <c r="CB27" s="130">
        <f t="shared" si="9"/>
        <v>1970000</v>
      </c>
      <c r="CC27" s="52"/>
      <c r="CD27" s="33"/>
      <c r="CE27" s="33"/>
      <c r="CF27" s="33"/>
      <c r="CG27" s="33"/>
      <c r="CH27" s="33"/>
      <c r="CI27" s="33"/>
      <c r="CJ27" s="33"/>
    </row>
    <row r="28" spans="1:88" s="34" customFormat="1" x14ac:dyDescent="0.2">
      <c r="A28" s="37"/>
      <c r="B28" s="525" t="s">
        <v>48</v>
      </c>
      <c r="C28" s="526"/>
      <c r="D28" s="526"/>
      <c r="E28" s="526"/>
      <c r="F28" s="526"/>
      <c r="G28" s="527"/>
      <c r="H28" s="474" t="s">
        <v>1115</v>
      </c>
      <c r="I28" s="475" t="s">
        <v>47</v>
      </c>
      <c r="J28" s="130"/>
      <c r="K28" s="114"/>
      <c r="L28" s="130"/>
      <c r="M28" s="171"/>
      <c r="N28" s="130"/>
      <c r="O28" s="171"/>
      <c r="P28" s="130"/>
      <c r="Q28" s="185"/>
      <c r="R28" s="130"/>
      <c r="S28" s="208"/>
      <c r="T28" s="130"/>
      <c r="U28" s="208"/>
      <c r="V28" s="130"/>
      <c r="W28" s="208"/>
      <c r="X28" s="130"/>
      <c r="Y28" s="208"/>
      <c r="Z28" s="130"/>
      <c r="AA28" s="208"/>
      <c r="AB28" s="130"/>
      <c r="AC28" s="208"/>
      <c r="AD28" s="130"/>
      <c r="AE28" s="208"/>
      <c r="AF28" s="130"/>
      <c r="AG28" s="268"/>
      <c r="AH28" s="130"/>
      <c r="AI28" s="268"/>
      <c r="AJ28" s="130"/>
      <c r="AK28" s="268"/>
      <c r="AL28" s="130"/>
      <c r="AM28" s="268"/>
      <c r="AN28" s="130"/>
      <c r="AO28" s="294"/>
      <c r="AP28" s="130"/>
      <c r="AQ28" s="294"/>
      <c r="AR28" s="130"/>
      <c r="AS28" s="294"/>
      <c r="AT28" s="130"/>
      <c r="AU28" s="334"/>
      <c r="AV28" s="130"/>
      <c r="AW28" s="322"/>
      <c r="AX28" s="130"/>
      <c r="AY28" s="322"/>
      <c r="AZ28" s="130"/>
      <c r="BA28" s="322"/>
      <c r="BB28" s="130"/>
      <c r="BC28" s="322"/>
      <c r="BD28" s="130"/>
      <c r="BE28" s="322"/>
      <c r="BF28" s="130"/>
      <c r="BG28" s="322"/>
      <c r="BH28" s="130"/>
      <c r="BI28" s="322"/>
      <c r="BJ28" s="130"/>
      <c r="BK28" s="322"/>
      <c r="BL28" s="130"/>
      <c r="BM28" s="322"/>
      <c r="BN28" s="130"/>
      <c r="BO28" s="322"/>
      <c r="BP28" s="130"/>
      <c r="BQ28" s="322"/>
      <c r="BR28" s="130"/>
      <c r="BS28" s="322"/>
      <c r="BT28" s="130"/>
      <c r="BU28" s="322"/>
      <c r="BV28" s="130"/>
      <c r="BW28" s="322"/>
      <c r="BX28" s="130"/>
      <c r="BY28" s="322">
        <f>BY29</f>
        <v>0</v>
      </c>
      <c r="BZ28" s="130"/>
      <c r="CA28" s="322">
        <f>CA29</f>
        <v>1970000</v>
      </c>
      <c r="CB28" s="130">
        <f t="shared" si="9"/>
        <v>1970000</v>
      </c>
      <c r="CC28" s="52"/>
      <c r="CD28" s="33"/>
      <c r="CE28" s="33"/>
      <c r="CF28" s="33"/>
      <c r="CG28" s="33"/>
      <c r="CH28" s="33"/>
      <c r="CI28" s="33"/>
      <c r="CJ28" s="33"/>
    </row>
    <row r="29" spans="1:88" s="49" customFormat="1" x14ac:dyDescent="0.2">
      <c r="A29" s="45"/>
      <c r="B29" s="532" t="s">
        <v>46</v>
      </c>
      <c r="C29" s="532"/>
      <c r="D29" s="532"/>
      <c r="E29" s="532"/>
      <c r="F29" s="532"/>
      <c r="G29" s="532"/>
      <c r="H29" s="519" t="s">
        <v>1115</v>
      </c>
      <c r="I29" s="520" t="s">
        <v>44</v>
      </c>
      <c r="J29" s="103"/>
      <c r="K29" s="118"/>
      <c r="L29" s="103"/>
      <c r="M29" s="174"/>
      <c r="N29" s="103"/>
      <c r="O29" s="174"/>
      <c r="P29" s="103"/>
      <c r="Q29" s="183"/>
      <c r="R29" s="103"/>
      <c r="S29" s="204"/>
      <c r="T29" s="103"/>
      <c r="U29" s="204"/>
      <c r="V29" s="103"/>
      <c r="W29" s="204"/>
      <c r="X29" s="103"/>
      <c r="Y29" s="204"/>
      <c r="Z29" s="103"/>
      <c r="AA29" s="204"/>
      <c r="AB29" s="103"/>
      <c r="AC29" s="204"/>
      <c r="AD29" s="103"/>
      <c r="AE29" s="204"/>
      <c r="AF29" s="103"/>
      <c r="AG29" s="248"/>
      <c r="AH29" s="103"/>
      <c r="AI29" s="248"/>
      <c r="AJ29" s="103"/>
      <c r="AK29" s="248"/>
      <c r="AL29" s="103"/>
      <c r="AM29" s="248"/>
      <c r="AN29" s="103"/>
      <c r="AO29" s="286"/>
      <c r="AP29" s="103"/>
      <c r="AQ29" s="286"/>
      <c r="AR29" s="103"/>
      <c r="AS29" s="286"/>
      <c r="AT29" s="103"/>
      <c r="AU29" s="305"/>
      <c r="AV29" s="103"/>
      <c r="AW29" s="318"/>
      <c r="AX29" s="103"/>
      <c r="AY29" s="318"/>
      <c r="AZ29" s="103"/>
      <c r="BA29" s="318"/>
      <c r="BB29" s="103"/>
      <c r="BC29" s="318"/>
      <c r="BD29" s="103"/>
      <c r="BE29" s="318"/>
      <c r="BF29" s="103"/>
      <c r="BG29" s="318"/>
      <c r="BH29" s="103"/>
      <c r="BI29" s="318"/>
      <c r="BJ29" s="103"/>
      <c r="BK29" s="318"/>
      <c r="BL29" s="103"/>
      <c r="BM29" s="318"/>
      <c r="BN29" s="103"/>
      <c r="BO29" s="318"/>
      <c r="BP29" s="103"/>
      <c r="BQ29" s="318"/>
      <c r="BR29" s="103"/>
      <c r="BS29" s="318"/>
      <c r="BT29" s="103"/>
      <c r="BU29" s="318"/>
      <c r="BV29" s="103"/>
      <c r="BW29" s="318"/>
      <c r="BX29" s="103"/>
      <c r="BY29" s="318">
        <v>0</v>
      </c>
      <c r="BZ29" s="103"/>
      <c r="CA29" s="502">
        <v>1970000</v>
      </c>
      <c r="CB29" s="103">
        <f t="shared" si="9"/>
        <v>1970000</v>
      </c>
      <c r="CC29" s="53" t="s">
        <v>1179</v>
      </c>
      <c r="CD29" s="48"/>
      <c r="CE29" s="48"/>
      <c r="CF29" s="48"/>
      <c r="CG29" s="48"/>
      <c r="CH29" s="48"/>
      <c r="CI29" s="48"/>
      <c r="CJ29" s="48"/>
    </row>
    <row r="30" spans="1:88" s="34" customFormat="1" ht="37.5" customHeight="1" x14ac:dyDescent="0.2">
      <c r="A30" s="37"/>
      <c r="B30" s="525" t="s">
        <v>1116</v>
      </c>
      <c r="C30" s="526"/>
      <c r="D30" s="526"/>
      <c r="E30" s="526"/>
      <c r="F30" s="526"/>
      <c r="G30" s="527"/>
      <c r="H30" s="483" t="s">
        <v>1117</v>
      </c>
      <c r="I30" s="484" t="s">
        <v>5</v>
      </c>
      <c r="J30" s="130"/>
      <c r="K30" s="114"/>
      <c r="L30" s="130"/>
      <c r="M30" s="171"/>
      <c r="N30" s="130"/>
      <c r="O30" s="171"/>
      <c r="P30" s="130"/>
      <c r="Q30" s="185"/>
      <c r="R30" s="130"/>
      <c r="S30" s="208"/>
      <c r="T30" s="130"/>
      <c r="U30" s="208"/>
      <c r="V30" s="130"/>
      <c r="W30" s="208"/>
      <c r="X30" s="130"/>
      <c r="Y30" s="208"/>
      <c r="Z30" s="130"/>
      <c r="AA30" s="208"/>
      <c r="AB30" s="130"/>
      <c r="AC30" s="208"/>
      <c r="AD30" s="130"/>
      <c r="AE30" s="208"/>
      <c r="AF30" s="130"/>
      <c r="AG30" s="268"/>
      <c r="AH30" s="130"/>
      <c r="AI30" s="268"/>
      <c r="AJ30" s="130"/>
      <c r="AK30" s="268"/>
      <c r="AL30" s="130"/>
      <c r="AM30" s="268"/>
      <c r="AN30" s="130"/>
      <c r="AO30" s="294"/>
      <c r="AP30" s="130"/>
      <c r="AQ30" s="294"/>
      <c r="AR30" s="130"/>
      <c r="AS30" s="294"/>
      <c r="AT30" s="130"/>
      <c r="AU30" s="334"/>
      <c r="AV30" s="130"/>
      <c r="AW30" s="322"/>
      <c r="AX30" s="130"/>
      <c r="AY30" s="322"/>
      <c r="AZ30" s="130"/>
      <c r="BA30" s="322"/>
      <c r="BB30" s="130"/>
      <c r="BC30" s="322"/>
      <c r="BD30" s="130"/>
      <c r="BE30" s="322"/>
      <c r="BF30" s="130"/>
      <c r="BG30" s="322"/>
      <c r="BH30" s="130"/>
      <c r="BI30" s="322"/>
      <c r="BJ30" s="130"/>
      <c r="BK30" s="322"/>
      <c r="BL30" s="130"/>
      <c r="BM30" s="322"/>
      <c r="BN30" s="130"/>
      <c r="BO30" s="322"/>
      <c r="BP30" s="130"/>
      <c r="BQ30" s="322"/>
      <c r="BR30" s="130"/>
      <c r="BS30" s="322"/>
      <c r="BT30" s="130"/>
      <c r="BU30" s="322"/>
      <c r="BV30" s="130"/>
      <c r="BW30" s="322"/>
      <c r="BX30" s="130"/>
      <c r="BY30" s="322">
        <f>BY31</f>
        <v>0</v>
      </c>
      <c r="BZ30" s="130"/>
      <c r="CA30" s="322">
        <f>CA31</f>
        <v>1999999.99</v>
      </c>
      <c r="CB30" s="130">
        <f t="shared" si="9"/>
        <v>1999999.99</v>
      </c>
      <c r="CC30" s="52"/>
      <c r="CD30" s="33"/>
      <c r="CE30" s="33"/>
      <c r="CF30" s="33"/>
      <c r="CG30" s="33"/>
      <c r="CH30" s="33"/>
      <c r="CI30" s="33"/>
      <c r="CJ30" s="33"/>
    </row>
    <row r="31" spans="1:88" s="34" customFormat="1" x14ac:dyDescent="0.2">
      <c r="A31" s="37"/>
      <c r="B31" s="525" t="s">
        <v>48</v>
      </c>
      <c r="C31" s="526"/>
      <c r="D31" s="526"/>
      <c r="E31" s="526"/>
      <c r="F31" s="526"/>
      <c r="G31" s="527"/>
      <c r="H31" s="474" t="s">
        <v>1117</v>
      </c>
      <c r="I31" s="475" t="s">
        <v>47</v>
      </c>
      <c r="J31" s="130"/>
      <c r="K31" s="114"/>
      <c r="L31" s="130"/>
      <c r="M31" s="171"/>
      <c r="N31" s="130"/>
      <c r="O31" s="171"/>
      <c r="P31" s="130"/>
      <c r="Q31" s="185"/>
      <c r="R31" s="130"/>
      <c r="S31" s="208"/>
      <c r="T31" s="130"/>
      <c r="U31" s="208"/>
      <c r="V31" s="130"/>
      <c r="W31" s="208"/>
      <c r="X31" s="130"/>
      <c r="Y31" s="208"/>
      <c r="Z31" s="130"/>
      <c r="AA31" s="208"/>
      <c r="AB31" s="130"/>
      <c r="AC31" s="208"/>
      <c r="AD31" s="130"/>
      <c r="AE31" s="208"/>
      <c r="AF31" s="130"/>
      <c r="AG31" s="268"/>
      <c r="AH31" s="130"/>
      <c r="AI31" s="268"/>
      <c r="AJ31" s="130"/>
      <c r="AK31" s="268"/>
      <c r="AL31" s="130"/>
      <c r="AM31" s="268"/>
      <c r="AN31" s="130"/>
      <c r="AO31" s="294"/>
      <c r="AP31" s="130"/>
      <c r="AQ31" s="294"/>
      <c r="AR31" s="130"/>
      <c r="AS31" s="294"/>
      <c r="AT31" s="130"/>
      <c r="AU31" s="334"/>
      <c r="AV31" s="130"/>
      <c r="AW31" s="322"/>
      <c r="AX31" s="130"/>
      <c r="AY31" s="322"/>
      <c r="AZ31" s="130"/>
      <c r="BA31" s="322"/>
      <c r="BB31" s="130"/>
      <c r="BC31" s="322"/>
      <c r="BD31" s="130"/>
      <c r="BE31" s="322"/>
      <c r="BF31" s="130"/>
      <c r="BG31" s="322"/>
      <c r="BH31" s="130"/>
      <c r="BI31" s="322"/>
      <c r="BJ31" s="130"/>
      <c r="BK31" s="322"/>
      <c r="BL31" s="130"/>
      <c r="BM31" s="322"/>
      <c r="BN31" s="130"/>
      <c r="BO31" s="322"/>
      <c r="BP31" s="130"/>
      <c r="BQ31" s="322"/>
      <c r="BR31" s="130"/>
      <c r="BS31" s="322"/>
      <c r="BT31" s="130"/>
      <c r="BU31" s="322"/>
      <c r="BV31" s="130"/>
      <c r="BW31" s="322"/>
      <c r="BX31" s="130"/>
      <c r="BY31" s="322">
        <f>BY32</f>
        <v>0</v>
      </c>
      <c r="BZ31" s="130"/>
      <c r="CA31" s="322">
        <f>CA32</f>
        <v>1999999.99</v>
      </c>
      <c r="CB31" s="130">
        <f t="shared" si="9"/>
        <v>1999999.99</v>
      </c>
      <c r="CC31" s="52"/>
      <c r="CD31" s="33"/>
      <c r="CE31" s="33"/>
      <c r="CF31" s="33"/>
      <c r="CG31" s="33"/>
      <c r="CH31" s="33"/>
      <c r="CI31" s="33"/>
      <c r="CJ31" s="33"/>
    </row>
    <row r="32" spans="1:88" s="49" customFormat="1" x14ac:dyDescent="0.2">
      <c r="A32" s="45"/>
      <c r="B32" s="532" t="s">
        <v>46</v>
      </c>
      <c r="C32" s="532"/>
      <c r="D32" s="532"/>
      <c r="E32" s="532"/>
      <c r="F32" s="532"/>
      <c r="G32" s="532"/>
      <c r="H32" s="519" t="s">
        <v>1117</v>
      </c>
      <c r="I32" s="520" t="s">
        <v>44</v>
      </c>
      <c r="J32" s="103"/>
      <c r="K32" s="118"/>
      <c r="L32" s="103"/>
      <c r="M32" s="174"/>
      <c r="N32" s="103"/>
      <c r="O32" s="174"/>
      <c r="P32" s="103"/>
      <c r="Q32" s="183"/>
      <c r="R32" s="103"/>
      <c r="S32" s="204"/>
      <c r="T32" s="103"/>
      <c r="U32" s="204"/>
      <c r="V32" s="103"/>
      <c r="W32" s="204"/>
      <c r="X32" s="103"/>
      <c r="Y32" s="204"/>
      <c r="Z32" s="103"/>
      <c r="AA32" s="204"/>
      <c r="AB32" s="103"/>
      <c r="AC32" s="204"/>
      <c r="AD32" s="103"/>
      <c r="AE32" s="204"/>
      <c r="AF32" s="103"/>
      <c r="AG32" s="248"/>
      <c r="AH32" s="103"/>
      <c r="AI32" s="248"/>
      <c r="AJ32" s="103"/>
      <c r="AK32" s="248"/>
      <c r="AL32" s="103"/>
      <c r="AM32" s="248"/>
      <c r="AN32" s="103"/>
      <c r="AO32" s="286"/>
      <c r="AP32" s="103"/>
      <c r="AQ32" s="286"/>
      <c r="AR32" s="103"/>
      <c r="AS32" s="286"/>
      <c r="AT32" s="103"/>
      <c r="AU32" s="305"/>
      <c r="AV32" s="103"/>
      <c r="AW32" s="318"/>
      <c r="AX32" s="103"/>
      <c r="AY32" s="318"/>
      <c r="AZ32" s="103"/>
      <c r="BA32" s="318"/>
      <c r="BB32" s="103"/>
      <c r="BC32" s="318"/>
      <c r="BD32" s="103"/>
      <c r="BE32" s="318"/>
      <c r="BF32" s="103"/>
      <c r="BG32" s="318"/>
      <c r="BH32" s="103"/>
      <c r="BI32" s="318"/>
      <c r="BJ32" s="103"/>
      <c r="BK32" s="318"/>
      <c r="BL32" s="103"/>
      <c r="BM32" s="318"/>
      <c r="BN32" s="103"/>
      <c r="BO32" s="318"/>
      <c r="BP32" s="103"/>
      <c r="BQ32" s="318"/>
      <c r="BR32" s="103"/>
      <c r="BS32" s="318"/>
      <c r="BT32" s="103"/>
      <c r="BU32" s="318"/>
      <c r="BV32" s="103"/>
      <c r="BW32" s="318"/>
      <c r="BX32" s="103"/>
      <c r="BY32" s="318">
        <v>0</v>
      </c>
      <c r="BZ32" s="103"/>
      <c r="CA32" s="502">
        <v>1999999.99</v>
      </c>
      <c r="CB32" s="103">
        <f t="shared" si="9"/>
        <v>1999999.99</v>
      </c>
      <c r="CC32" s="53" t="s">
        <v>1181</v>
      </c>
      <c r="CD32" s="48"/>
      <c r="CE32" s="48"/>
      <c r="CF32" s="48"/>
      <c r="CG32" s="48"/>
      <c r="CH32" s="48"/>
      <c r="CI32" s="48"/>
      <c r="CJ32" s="48"/>
    </row>
    <row r="33" spans="1:88" s="34" customFormat="1" ht="37.5" hidden="1" customHeight="1" x14ac:dyDescent="0.2">
      <c r="A33" s="37"/>
      <c r="B33" s="525" t="s">
        <v>914</v>
      </c>
      <c r="C33" s="526"/>
      <c r="D33" s="526"/>
      <c r="E33" s="526"/>
      <c r="F33" s="526"/>
      <c r="G33" s="527"/>
      <c r="H33" s="315" t="s">
        <v>915</v>
      </c>
      <c r="I33" s="316" t="s">
        <v>5</v>
      </c>
      <c r="J33" s="130"/>
      <c r="K33" s="114"/>
      <c r="L33" s="130"/>
      <c r="M33" s="171"/>
      <c r="N33" s="130"/>
      <c r="O33" s="171"/>
      <c r="P33" s="130"/>
      <c r="Q33" s="185"/>
      <c r="R33" s="130"/>
      <c r="S33" s="208"/>
      <c r="T33" s="130"/>
      <c r="U33" s="208"/>
      <c r="V33" s="130"/>
      <c r="W33" s="208"/>
      <c r="X33" s="130"/>
      <c r="Y33" s="208"/>
      <c r="Z33" s="130"/>
      <c r="AA33" s="208"/>
      <c r="AB33" s="130"/>
      <c r="AC33" s="208"/>
      <c r="AD33" s="130"/>
      <c r="AE33" s="208"/>
      <c r="AF33" s="130"/>
      <c r="AG33" s="268"/>
      <c r="AH33" s="130"/>
      <c r="AI33" s="268"/>
      <c r="AJ33" s="130"/>
      <c r="AK33" s="268"/>
      <c r="AL33" s="130"/>
      <c r="AM33" s="268"/>
      <c r="AN33" s="130"/>
      <c r="AO33" s="294"/>
      <c r="AP33" s="130"/>
      <c r="AQ33" s="294"/>
      <c r="AR33" s="130"/>
      <c r="AS33" s="294"/>
      <c r="AT33" s="130"/>
      <c r="AU33" s="334"/>
      <c r="AV33" s="130"/>
      <c r="AW33" s="322"/>
      <c r="AX33" s="130"/>
      <c r="AY33" s="322"/>
      <c r="AZ33" s="130"/>
      <c r="BA33" s="322"/>
      <c r="BB33" s="130"/>
      <c r="BC33" s="322"/>
      <c r="BD33" s="130"/>
      <c r="BE33" s="322"/>
      <c r="BF33" s="130"/>
      <c r="BG33" s="322"/>
      <c r="BH33" s="130"/>
      <c r="BI33" s="322"/>
      <c r="BJ33" s="130"/>
      <c r="BK33" s="322"/>
      <c r="BL33" s="130"/>
      <c r="BM33" s="322">
        <f>BM34</f>
        <v>0</v>
      </c>
      <c r="BN33" s="130"/>
      <c r="BO33" s="322">
        <f>BO34</f>
        <v>900000</v>
      </c>
      <c r="BP33" s="130">
        <f t="shared" si="4"/>
        <v>900000</v>
      </c>
      <c r="BQ33" s="322">
        <f>BQ34</f>
        <v>900000</v>
      </c>
      <c r="BR33" s="130">
        <f t="shared" si="4"/>
        <v>0</v>
      </c>
      <c r="BS33" s="322">
        <f>BS34</f>
        <v>900000</v>
      </c>
      <c r="BT33" s="130">
        <f t="shared" si="5"/>
        <v>0</v>
      </c>
      <c r="BU33" s="322">
        <f>BU34</f>
        <v>0</v>
      </c>
      <c r="BV33" s="130">
        <f t="shared" si="6"/>
        <v>-900000</v>
      </c>
      <c r="BW33" s="322">
        <f>BW34</f>
        <v>0</v>
      </c>
      <c r="BX33" s="130">
        <f t="shared" si="7"/>
        <v>0</v>
      </c>
      <c r="BY33" s="322">
        <f>BY34</f>
        <v>0</v>
      </c>
      <c r="BZ33" s="130">
        <f t="shared" si="8"/>
        <v>0</v>
      </c>
      <c r="CA33" s="322">
        <f>CA34</f>
        <v>0</v>
      </c>
      <c r="CB33" s="130">
        <f t="shared" si="9"/>
        <v>0</v>
      </c>
      <c r="CC33" s="52"/>
      <c r="CD33" s="33"/>
      <c r="CE33" s="33"/>
      <c r="CF33" s="33"/>
      <c r="CG33" s="33"/>
      <c r="CH33" s="33"/>
      <c r="CI33" s="33"/>
      <c r="CJ33" s="33"/>
    </row>
    <row r="34" spans="1:88" s="34" customFormat="1" ht="27" hidden="1" customHeight="1" x14ac:dyDescent="0.2">
      <c r="A34" s="37"/>
      <c r="B34" s="525" t="s">
        <v>11</v>
      </c>
      <c r="C34" s="526"/>
      <c r="D34" s="526"/>
      <c r="E34" s="526"/>
      <c r="F34" s="526"/>
      <c r="G34" s="527"/>
      <c r="H34" s="313" t="s">
        <v>915</v>
      </c>
      <c r="I34" s="314" t="s">
        <v>10</v>
      </c>
      <c r="J34" s="130"/>
      <c r="K34" s="114"/>
      <c r="L34" s="130"/>
      <c r="M34" s="171"/>
      <c r="N34" s="130"/>
      <c r="O34" s="171"/>
      <c r="P34" s="130"/>
      <c r="Q34" s="185"/>
      <c r="R34" s="130"/>
      <c r="S34" s="208"/>
      <c r="T34" s="130"/>
      <c r="U34" s="208"/>
      <c r="V34" s="130"/>
      <c r="W34" s="208"/>
      <c r="X34" s="130"/>
      <c r="Y34" s="208"/>
      <c r="Z34" s="130"/>
      <c r="AA34" s="208"/>
      <c r="AB34" s="130"/>
      <c r="AC34" s="208"/>
      <c r="AD34" s="130"/>
      <c r="AE34" s="208"/>
      <c r="AF34" s="130"/>
      <c r="AG34" s="268"/>
      <c r="AH34" s="130"/>
      <c r="AI34" s="268"/>
      <c r="AJ34" s="130"/>
      <c r="AK34" s="268"/>
      <c r="AL34" s="130"/>
      <c r="AM34" s="268"/>
      <c r="AN34" s="130"/>
      <c r="AO34" s="294"/>
      <c r="AP34" s="130"/>
      <c r="AQ34" s="294"/>
      <c r="AR34" s="130"/>
      <c r="AS34" s="294"/>
      <c r="AT34" s="130"/>
      <c r="AU34" s="334"/>
      <c r="AV34" s="130"/>
      <c r="AW34" s="322"/>
      <c r="AX34" s="130"/>
      <c r="AY34" s="322"/>
      <c r="AZ34" s="130"/>
      <c r="BA34" s="322"/>
      <c r="BB34" s="130"/>
      <c r="BC34" s="322"/>
      <c r="BD34" s="130"/>
      <c r="BE34" s="322"/>
      <c r="BF34" s="130"/>
      <c r="BG34" s="322"/>
      <c r="BH34" s="130"/>
      <c r="BI34" s="322"/>
      <c r="BJ34" s="130"/>
      <c r="BK34" s="322"/>
      <c r="BL34" s="130"/>
      <c r="BM34" s="322">
        <f>BM35</f>
        <v>0</v>
      </c>
      <c r="BN34" s="130"/>
      <c r="BO34" s="322">
        <f>BO35</f>
        <v>900000</v>
      </c>
      <c r="BP34" s="130">
        <f t="shared" si="4"/>
        <v>900000</v>
      </c>
      <c r="BQ34" s="322">
        <f>BQ35</f>
        <v>900000</v>
      </c>
      <c r="BR34" s="130">
        <f t="shared" si="4"/>
        <v>0</v>
      </c>
      <c r="BS34" s="322">
        <f>BS35</f>
        <v>900000</v>
      </c>
      <c r="BT34" s="130">
        <f t="shared" si="5"/>
        <v>0</v>
      </c>
      <c r="BU34" s="322">
        <f>BU35</f>
        <v>0</v>
      </c>
      <c r="BV34" s="130">
        <f t="shared" si="6"/>
        <v>-900000</v>
      </c>
      <c r="BW34" s="322">
        <f>BW35</f>
        <v>0</v>
      </c>
      <c r="BX34" s="130">
        <f t="shared" si="7"/>
        <v>0</v>
      </c>
      <c r="BY34" s="322">
        <f>BY35</f>
        <v>0</v>
      </c>
      <c r="BZ34" s="130">
        <f t="shared" si="8"/>
        <v>0</v>
      </c>
      <c r="CA34" s="322">
        <f>CA35</f>
        <v>0</v>
      </c>
      <c r="CB34" s="130">
        <f t="shared" si="9"/>
        <v>0</v>
      </c>
      <c r="CC34" s="52"/>
      <c r="CD34" s="33"/>
      <c r="CE34" s="33"/>
      <c r="CF34" s="33"/>
      <c r="CG34" s="33"/>
      <c r="CH34" s="33"/>
      <c r="CI34" s="33"/>
      <c r="CJ34" s="33"/>
    </row>
    <row r="35" spans="1:88" s="49" customFormat="1" ht="26.25" hidden="1" customHeight="1" x14ac:dyDescent="0.2">
      <c r="A35" s="45"/>
      <c r="B35" s="522" t="s">
        <v>9</v>
      </c>
      <c r="C35" s="523"/>
      <c r="D35" s="523"/>
      <c r="E35" s="523"/>
      <c r="F35" s="523"/>
      <c r="G35" s="524"/>
      <c r="H35" s="324" t="s">
        <v>915</v>
      </c>
      <c r="I35" s="325" t="s">
        <v>8</v>
      </c>
      <c r="J35" s="103"/>
      <c r="K35" s="118"/>
      <c r="L35" s="103"/>
      <c r="M35" s="174"/>
      <c r="N35" s="103"/>
      <c r="O35" s="174"/>
      <c r="P35" s="103"/>
      <c r="Q35" s="183"/>
      <c r="R35" s="103"/>
      <c r="S35" s="204"/>
      <c r="T35" s="103"/>
      <c r="U35" s="204"/>
      <c r="V35" s="103"/>
      <c r="W35" s="204"/>
      <c r="X35" s="103"/>
      <c r="Y35" s="204"/>
      <c r="Z35" s="103"/>
      <c r="AA35" s="204"/>
      <c r="AB35" s="103"/>
      <c r="AC35" s="204"/>
      <c r="AD35" s="103"/>
      <c r="AE35" s="204"/>
      <c r="AF35" s="103"/>
      <c r="AG35" s="248"/>
      <c r="AH35" s="103"/>
      <c r="AI35" s="248"/>
      <c r="AJ35" s="103"/>
      <c r="AK35" s="248"/>
      <c r="AL35" s="103"/>
      <c r="AM35" s="248"/>
      <c r="AN35" s="103"/>
      <c r="AO35" s="286"/>
      <c r="AP35" s="103"/>
      <c r="AQ35" s="286"/>
      <c r="AR35" s="103"/>
      <c r="AS35" s="286"/>
      <c r="AT35" s="103"/>
      <c r="AU35" s="305"/>
      <c r="AV35" s="103"/>
      <c r="AW35" s="318"/>
      <c r="AX35" s="103"/>
      <c r="AY35" s="318"/>
      <c r="AZ35" s="103"/>
      <c r="BA35" s="318"/>
      <c r="BB35" s="103"/>
      <c r="BC35" s="318"/>
      <c r="BD35" s="103"/>
      <c r="BE35" s="318"/>
      <c r="BF35" s="103"/>
      <c r="BG35" s="318"/>
      <c r="BH35" s="103"/>
      <c r="BI35" s="318"/>
      <c r="BJ35" s="103"/>
      <c r="BK35" s="318"/>
      <c r="BL35" s="103"/>
      <c r="BM35" s="318">
        <v>0</v>
      </c>
      <c r="BN35" s="103"/>
      <c r="BO35" s="318">
        <v>900000</v>
      </c>
      <c r="BP35" s="103">
        <f t="shared" si="4"/>
        <v>900000</v>
      </c>
      <c r="BQ35" s="318">
        <v>900000</v>
      </c>
      <c r="BR35" s="103">
        <f t="shared" si="4"/>
        <v>0</v>
      </c>
      <c r="BS35" s="318">
        <v>900000</v>
      </c>
      <c r="BT35" s="103">
        <f t="shared" si="5"/>
        <v>0</v>
      </c>
      <c r="BU35" s="322">
        <v>0</v>
      </c>
      <c r="BV35" s="103">
        <f t="shared" si="6"/>
        <v>-900000</v>
      </c>
      <c r="BW35" s="322">
        <v>0</v>
      </c>
      <c r="BX35" s="103">
        <f t="shared" si="7"/>
        <v>0</v>
      </c>
      <c r="BY35" s="322">
        <v>0</v>
      </c>
      <c r="BZ35" s="103">
        <f t="shared" si="8"/>
        <v>0</v>
      </c>
      <c r="CA35" s="322">
        <v>0</v>
      </c>
      <c r="CB35" s="103">
        <f t="shared" si="9"/>
        <v>0</v>
      </c>
      <c r="CC35" s="53"/>
      <c r="CD35" s="48"/>
      <c r="CE35" s="48"/>
      <c r="CF35" s="48"/>
      <c r="CG35" s="48"/>
      <c r="CH35" s="48"/>
      <c r="CI35" s="48"/>
      <c r="CJ35" s="48"/>
    </row>
    <row r="36" spans="1:88" s="34" customFormat="1" ht="26.65" customHeight="1" x14ac:dyDescent="0.2">
      <c r="A36" s="37"/>
      <c r="B36" s="533" t="s">
        <v>757</v>
      </c>
      <c r="C36" s="533"/>
      <c r="D36" s="533"/>
      <c r="E36" s="533"/>
      <c r="F36" s="533"/>
      <c r="G36" s="533"/>
      <c r="H36" s="328" t="s">
        <v>406</v>
      </c>
      <c r="I36" s="321" t="s">
        <v>5</v>
      </c>
      <c r="J36" s="130">
        <f t="shared" ref="J36:CA38" si="11">J37</f>
        <v>9952000</v>
      </c>
      <c r="K36" s="130">
        <f t="shared" si="11"/>
        <v>9952000</v>
      </c>
      <c r="L36" s="130">
        <f t="shared" si="0"/>
        <v>0</v>
      </c>
      <c r="M36" s="130">
        <f t="shared" si="11"/>
        <v>9952000</v>
      </c>
      <c r="N36" s="130">
        <f t="shared" si="1"/>
        <v>0</v>
      </c>
      <c r="O36" s="130">
        <f t="shared" si="11"/>
        <v>9952000</v>
      </c>
      <c r="P36" s="130">
        <f t="shared" si="1"/>
        <v>0</v>
      </c>
      <c r="Q36" s="130">
        <f>Q37+Q40</f>
        <v>9952000</v>
      </c>
      <c r="R36" s="130">
        <f t="shared" si="1"/>
        <v>0</v>
      </c>
      <c r="S36" s="130">
        <f>S37+S40</f>
        <v>9800882.4299999997</v>
      </c>
      <c r="T36" s="130">
        <f t="shared" si="1"/>
        <v>-151117.5700000003</v>
      </c>
      <c r="U36" s="130">
        <f>U37+U40</f>
        <v>9800882.4299999997</v>
      </c>
      <c r="V36" s="130">
        <f t="shared" si="1"/>
        <v>0</v>
      </c>
      <c r="W36" s="130">
        <f>W37+W40</f>
        <v>9857882.4299999997</v>
      </c>
      <c r="X36" s="130">
        <f t="shared" si="1"/>
        <v>57000</v>
      </c>
      <c r="Y36" s="130">
        <f>Y37+Y40</f>
        <v>9857882.4299999997</v>
      </c>
      <c r="Z36" s="130">
        <f t="shared" si="1"/>
        <v>0</v>
      </c>
      <c r="AA36" s="130">
        <f>AA37+AA40</f>
        <v>9857882.4299999997</v>
      </c>
      <c r="AB36" s="130">
        <f t="shared" si="1"/>
        <v>0</v>
      </c>
      <c r="AC36" s="130">
        <f>AC37+AC40</f>
        <v>9857882.4299999997</v>
      </c>
      <c r="AD36" s="130">
        <f t="shared" si="1"/>
        <v>0</v>
      </c>
      <c r="AE36" s="130">
        <f>AE37+AE40+AE43</f>
        <v>6683000</v>
      </c>
      <c r="AF36" s="130">
        <f t="shared" si="1"/>
        <v>-3174882.4299999997</v>
      </c>
      <c r="AG36" s="130">
        <f>AG37+AG40+AG43</f>
        <v>6683001</v>
      </c>
      <c r="AH36" s="130">
        <f t="shared" si="1"/>
        <v>1</v>
      </c>
      <c r="AI36" s="130">
        <f>AI37+AI40+AI43</f>
        <v>6683001</v>
      </c>
      <c r="AJ36" s="130">
        <f t="shared" si="2"/>
        <v>0</v>
      </c>
      <c r="AK36" s="130">
        <f>AK37+AK40+AK43</f>
        <v>6683001</v>
      </c>
      <c r="AL36" s="130">
        <f t="shared" si="3"/>
        <v>0</v>
      </c>
      <c r="AM36" s="130">
        <f>AM37+AM40+AM43</f>
        <v>6804601</v>
      </c>
      <c r="AN36" s="130">
        <f t="shared" si="3"/>
        <v>121600</v>
      </c>
      <c r="AO36" s="130">
        <f>AO37+AO40+AO43</f>
        <v>6804601</v>
      </c>
      <c r="AP36" s="130">
        <f t="shared" si="3"/>
        <v>0</v>
      </c>
      <c r="AQ36" s="130">
        <f>AQ37+AQ40+AQ43</f>
        <v>8000186</v>
      </c>
      <c r="AR36" s="130">
        <f t="shared" si="3"/>
        <v>1195585</v>
      </c>
      <c r="AS36" s="130">
        <f>AS37+AS40+AS43</f>
        <v>8000186</v>
      </c>
      <c r="AT36" s="130">
        <f t="shared" si="3"/>
        <v>0</v>
      </c>
      <c r="AU36" s="130">
        <f>AU37+AU40+AU43</f>
        <v>9161906.2199999988</v>
      </c>
      <c r="AV36" s="130">
        <f t="shared" si="3"/>
        <v>1161720.2199999988</v>
      </c>
      <c r="AW36" s="130">
        <f>AW37+AW40+AW43</f>
        <v>9161906.2199999988</v>
      </c>
      <c r="AX36" s="130">
        <f t="shared" si="3"/>
        <v>0</v>
      </c>
      <c r="AY36" s="130">
        <f>AY37+AY40+AY43</f>
        <v>7044700</v>
      </c>
      <c r="AZ36" s="130">
        <f t="shared" si="3"/>
        <v>-2117206.2199999988</v>
      </c>
      <c r="BA36" s="130">
        <f>BA37+BA40+BA43</f>
        <v>7044700</v>
      </c>
      <c r="BB36" s="130">
        <f t="shared" si="3"/>
        <v>0</v>
      </c>
      <c r="BC36" s="130">
        <f>BC37+BC40+BC43</f>
        <v>7161700</v>
      </c>
      <c r="BD36" s="130">
        <f t="shared" si="3"/>
        <v>117000</v>
      </c>
      <c r="BE36" s="130">
        <f>BE37+BE40+BE43</f>
        <v>7161700</v>
      </c>
      <c r="BF36" s="130">
        <f t="shared" si="3"/>
        <v>0</v>
      </c>
      <c r="BG36" s="130">
        <f>BG37+BG40+BG43</f>
        <v>9361700</v>
      </c>
      <c r="BH36" s="130">
        <f t="shared" si="4"/>
        <v>2200000</v>
      </c>
      <c r="BI36" s="130">
        <f>BI37+BI40+BI43</f>
        <v>9361700</v>
      </c>
      <c r="BJ36" s="130">
        <f t="shared" si="4"/>
        <v>0</v>
      </c>
      <c r="BK36" s="130">
        <f>BK37+BK40+BK43</f>
        <v>9361700</v>
      </c>
      <c r="BL36" s="130">
        <f t="shared" si="4"/>
        <v>0</v>
      </c>
      <c r="BM36" s="130">
        <f>BM37+BM40+BM43</f>
        <v>9361700</v>
      </c>
      <c r="BN36" s="130">
        <f t="shared" si="4"/>
        <v>0</v>
      </c>
      <c r="BO36" s="130">
        <f>BO37+BO40+BO43</f>
        <v>7161700</v>
      </c>
      <c r="BP36" s="130">
        <f t="shared" si="4"/>
        <v>-2200000</v>
      </c>
      <c r="BQ36" s="130">
        <f>BQ37+BQ40+BQ43</f>
        <v>7161700</v>
      </c>
      <c r="BR36" s="130">
        <f t="shared" si="4"/>
        <v>0</v>
      </c>
      <c r="BS36" s="130">
        <f>BS37+BS40+BS43</f>
        <v>8017255.9100000001</v>
      </c>
      <c r="BT36" s="130">
        <f t="shared" si="5"/>
        <v>855555.91000000015</v>
      </c>
      <c r="BU36" s="130">
        <f>BU37+BU40+BU43</f>
        <v>4662600</v>
      </c>
      <c r="BV36" s="130">
        <f t="shared" si="6"/>
        <v>-3354655.91</v>
      </c>
      <c r="BW36" s="130">
        <f>BW37+BW40+BW43</f>
        <v>4662600</v>
      </c>
      <c r="BX36" s="130">
        <f t="shared" si="7"/>
        <v>0</v>
      </c>
      <c r="BY36" s="130">
        <f>BY37+BY40+BY43</f>
        <v>6267600</v>
      </c>
      <c r="BZ36" s="130">
        <f t="shared" si="8"/>
        <v>1605000</v>
      </c>
      <c r="CA36" s="130">
        <f>CA37+CA40+CA43</f>
        <v>6267600</v>
      </c>
      <c r="CB36" s="130">
        <f t="shared" si="9"/>
        <v>0</v>
      </c>
      <c r="CC36" s="52"/>
      <c r="CD36" s="33"/>
      <c r="CE36" s="33"/>
      <c r="CF36" s="33"/>
      <c r="CG36" s="33"/>
      <c r="CH36" s="33"/>
      <c r="CI36" s="33"/>
      <c r="CJ36" s="33"/>
    </row>
    <row r="37" spans="1:88" s="34" customFormat="1" ht="26.65" customHeight="1" x14ac:dyDescent="0.2">
      <c r="A37" s="37"/>
      <c r="B37" s="546" t="s">
        <v>91</v>
      </c>
      <c r="C37" s="547"/>
      <c r="D37" s="547"/>
      <c r="E37" s="547"/>
      <c r="F37" s="547"/>
      <c r="G37" s="548"/>
      <c r="H37" s="313" t="s">
        <v>407</v>
      </c>
      <c r="I37" s="314" t="s">
        <v>5</v>
      </c>
      <c r="J37" s="102">
        <f t="shared" si="11"/>
        <v>9952000</v>
      </c>
      <c r="K37" s="102">
        <f t="shared" si="11"/>
        <v>9952000</v>
      </c>
      <c r="L37" s="130">
        <f t="shared" si="0"/>
        <v>0</v>
      </c>
      <c r="M37" s="102">
        <f t="shared" si="11"/>
        <v>9952000</v>
      </c>
      <c r="N37" s="130">
        <f t="shared" si="1"/>
        <v>0</v>
      </c>
      <c r="O37" s="102">
        <f t="shared" si="11"/>
        <v>9952000</v>
      </c>
      <c r="P37" s="130">
        <f t="shared" si="1"/>
        <v>0</v>
      </c>
      <c r="Q37" s="102">
        <f t="shared" si="11"/>
        <v>9952000</v>
      </c>
      <c r="R37" s="130">
        <f t="shared" si="1"/>
        <v>0</v>
      </c>
      <c r="S37" s="102">
        <f t="shared" si="11"/>
        <v>9648962.4299999997</v>
      </c>
      <c r="T37" s="130">
        <f t="shared" si="1"/>
        <v>-303037.5700000003</v>
      </c>
      <c r="U37" s="102">
        <f t="shared" si="11"/>
        <v>9648962.4299999997</v>
      </c>
      <c r="V37" s="130">
        <f t="shared" si="1"/>
        <v>0</v>
      </c>
      <c r="W37" s="102">
        <f t="shared" si="11"/>
        <v>9705962.4299999997</v>
      </c>
      <c r="X37" s="130">
        <f t="shared" si="1"/>
        <v>57000</v>
      </c>
      <c r="Y37" s="102">
        <f t="shared" si="11"/>
        <v>9705962.4299999997</v>
      </c>
      <c r="Z37" s="130">
        <f t="shared" si="1"/>
        <v>0</v>
      </c>
      <c r="AA37" s="102">
        <f t="shared" si="11"/>
        <v>9705962.4299999997</v>
      </c>
      <c r="AB37" s="130">
        <f t="shared" si="1"/>
        <v>0</v>
      </c>
      <c r="AC37" s="102">
        <f t="shared" si="11"/>
        <v>9705962.4299999997</v>
      </c>
      <c r="AD37" s="130">
        <f t="shared" si="1"/>
        <v>0</v>
      </c>
      <c r="AE37" s="102">
        <f t="shared" si="11"/>
        <v>6683000</v>
      </c>
      <c r="AF37" s="130">
        <f t="shared" si="1"/>
        <v>-3022962.4299999997</v>
      </c>
      <c r="AG37" s="102">
        <f t="shared" si="11"/>
        <v>6683000</v>
      </c>
      <c r="AH37" s="130">
        <f t="shared" si="1"/>
        <v>0</v>
      </c>
      <c r="AI37" s="102">
        <f t="shared" si="11"/>
        <v>6683000</v>
      </c>
      <c r="AJ37" s="130">
        <f t="shared" si="2"/>
        <v>0</v>
      </c>
      <c r="AK37" s="102">
        <f t="shared" si="11"/>
        <v>6683000</v>
      </c>
      <c r="AL37" s="130">
        <f t="shared" si="3"/>
        <v>0</v>
      </c>
      <c r="AM37" s="102">
        <f t="shared" si="11"/>
        <v>6804600</v>
      </c>
      <c r="AN37" s="130">
        <f t="shared" si="3"/>
        <v>121600</v>
      </c>
      <c r="AO37" s="102">
        <f t="shared" si="11"/>
        <v>6804600</v>
      </c>
      <c r="AP37" s="130">
        <f t="shared" si="3"/>
        <v>0</v>
      </c>
      <c r="AQ37" s="102">
        <f t="shared" si="11"/>
        <v>6804600</v>
      </c>
      <c r="AR37" s="130">
        <f t="shared" si="3"/>
        <v>0</v>
      </c>
      <c r="AS37" s="102">
        <f t="shared" si="11"/>
        <v>6804600</v>
      </c>
      <c r="AT37" s="130">
        <f t="shared" si="3"/>
        <v>0</v>
      </c>
      <c r="AU37" s="102">
        <f t="shared" si="11"/>
        <v>7966320.2199999997</v>
      </c>
      <c r="AV37" s="130">
        <f t="shared" si="3"/>
        <v>1161720.2199999997</v>
      </c>
      <c r="AW37" s="102">
        <f t="shared" si="11"/>
        <v>7966320.2199999997</v>
      </c>
      <c r="AX37" s="130">
        <f t="shared" si="3"/>
        <v>0</v>
      </c>
      <c r="AY37" s="102">
        <f t="shared" si="11"/>
        <v>7044700</v>
      </c>
      <c r="AZ37" s="130">
        <f t="shared" si="3"/>
        <v>-921620.21999999974</v>
      </c>
      <c r="BA37" s="102">
        <f t="shared" si="11"/>
        <v>7044700</v>
      </c>
      <c r="BB37" s="130">
        <f t="shared" si="3"/>
        <v>0</v>
      </c>
      <c r="BC37" s="102">
        <f t="shared" si="11"/>
        <v>7161700</v>
      </c>
      <c r="BD37" s="130">
        <f t="shared" si="3"/>
        <v>117000</v>
      </c>
      <c r="BE37" s="102">
        <f t="shared" si="11"/>
        <v>7161700</v>
      </c>
      <c r="BF37" s="130">
        <f t="shared" si="3"/>
        <v>0</v>
      </c>
      <c r="BG37" s="102">
        <f t="shared" si="11"/>
        <v>7161700</v>
      </c>
      <c r="BH37" s="130">
        <f t="shared" si="4"/>
        <v>0</v>
      </c>
      <c r="BI37" s="102">
        <f t="shared" si="11"/>
        <v>7161700</v>
      </c>
      <c r="BJ37" s="130">
        <f t="shared" si="4"/>
        <v>0</v>
      </c>
      <c r="BK37" s="102">
        <f t="shared" si="11"/>
        <v>7161700</v>
      </c>
      <c r="BL37" s="130">
        <f t="shared" si="4"/>
        <v>0</v>
      </c>
      <c r="BM37" s="102">
        <f t="shared" si="11"/>
        <v>7161700</v>
      </c>
      <c r="BN37" s="130">
        <f t="shared" si="4"/>
        <v>0</v>
      </c>
      <c r="BO37" s="102">
        <f t="shared" si="11"/>
        <v>7161700</v>
      </c>
      <c r="BP37" s="130">
        <f t="shared" si="4"/>
        <v>0</v>
      </c>
      <c r="BQ37" s="102">
        <f t="shared" si="11"/>
        <v>7161700</v>
      </c>
      <c r="BR37" s="130">
        <f t="shared" si="4"/>
        <v>0</v>
      </c>
      <c r="BS37" s="102">
        <f t="shared" si="11"/>
        <v>8017255.9100000001</v>
      </c>
      <c r="BT37" s="130">
        <f t="shared" si="5"/>
        <v>855555.91000000015</v>
      </c>
      <c r="BU37" s="102">
        <f t="shared" si="11"/>
        <v>4662600</v>
      </c>
      <c r="BV37" s="130">
        <f t="shared" si="6"/>
        <v>-3354655.91</v>
      </c>
      <c r="BW37" s="102">
        <f t="shared" si="11"/>
        <v>4662600</v>
      </c>
      <c r="BX37" s="130">
        <f t="shared" si="7"/>
        <v>0</v>
      </c>
      <c r="BY37" s="102">
        <f t="shared" si="11"/>
        <v>6267600</v>
      </c>
      <c r="BZ37" s="130">
        <f t="shared" si="8"/>
        <v>1605000</v>
      </c>
      <c r="CA37" s="102">
        <f t="shared" si="11"/>
        <v>6267600</v>
      </c>
      <c r="CB37" s="130">
        <f t="shared" si="9"/>
        <v>0</v>
      </c>
      <c r="CC37" s="52"/>
      <c r="CD37" s="33"/>
      <c r="CE37" s="33"/>
      <c r="CF37" s="33"/>
      <c r="CG37" s="33"/>
      <c r="CH37" s="33"/>
      <c r="CI37" s="33"/>
      <c r="CJ37" s="33"/>
    </row>
    <row r="38" spans="1:88" s="34" customFormat="1" ht="26.65" customHeight="1" x14ac:dyDescent="0.2">
      <c r="A38" s="37"/>
      <c r="B38" s="525" t="s">
        <v>39</v>
      </c>
      <c r="C38" s="526"/>
      <c r="D38" s="526"/>
      <c r="E38" s="526"/>
      <c r="F38" s="526"/>
      <c r="G38" s="527"/>
      <c r="H38" s="313" t="s">
        <v>407</v>
      </c>
      <c r="I38" s="314" t="s">
        <v>38</v>
      </c>
      <c r="J38" s="102">
        <f t="shared" si="11"/>
        <v>9952000</v>
      </c>
      <c r="K38" s="102">
        <f t="shared" si="11"/>
        <v>9952000</v>
      </c>
      <c r="L38" s="130">
        <f t="shared" si="0"/>
        <v>0</v>
      </c>
      <c r="M38" s="102">
        <f t="shared" si="11"/>
        <v>9952000</v>
      </c>
      <c r="N38" s="130">
        <f t="shared" si="1"/>
        <v>0</v>
      </c>
      <c r="O38" s="102">
        <f t="shared" si="11"/>
        <v>9952000</v>
      </c>
      <c r="P38" s="130">
        <f t="shared" si="1"/>
        <v>0</v>
      </c>
      <c r="Q38" s="102">
        <f t="shared" si="11"/>
        <v>9952000</v>
      </c>
      <c r="R38" s="130">
        <f t="shared" si="1"/>
        <v>0</v>
      </c>
      <c r="S38" s="102">
        <f t="shared" si="11"/>
        <v>9648962.4299999997</v>
      </c>
      <c r="T38" s="130">
        <f t="shared" si="1"/>
        <v>-303037.5700000003</v>
      </c>
      <c r="U38" s="102">
        <f t="shared" si="11"/>
        <v>9648962.4299999997</v>
      </c>
      <c r="V38" s="130">
        <f t="shared" si="1"/>
        <v>0</v>
      </c>
      <c r="W38" s="102">
        <f t="shared" si="11"/>
        <v>9705962.4299999997</v>
      </c>
      <c r="X38" s="130">
        <f t="shared" si="1"/>
        <v>57000</v>
      </c>
      <c r="Y38" s="102">
        <f t="shared" si="11"/>
        <v>9705962.4299999997</v>
      </c>
      <c r="Z38" s="130">
        <f t="shared" si="1"/>
        <v>0</v>
      </c>
      <c r="AA38" s="102">
        <f t="shared" si="11"/>
        <v>9705962.4299999997</v>
      </c>
      <c r="AB38" s="130">
        <f t="shared" si="1"/>
        <v>0</v>
      </c>
      <c r="AC38" s="102">
        <f t="shared" si="11"/>
        <v>9705962.4299999997</v>
      </c>
      <c r="AD38" s="130">
        <f t="shared" si="1"/>
        <v>0</v>
      </c>
      <c r="AE38" s="102">
        <f t="shared" si="11"/>
        <v>6683000</v>
      </c>
      <c r="AF38" s="130">
        <f t="shared" si="1"/>
        <v>-3022962.4299999997</v>
      </c>
      <c r="AG38" s="102">
        <f t="shared" si="11"/>
        <v>6683000</v>
      </c>
      <c r="AH38" s="130">
        <f t="shared" si="1"/>
        <v>0</v>
      </c>
      <c r="AI38" s="102">
        <f t="shared" si="11"/>
        <v>6683000</v>
      </c>
      <c r="AJ38" s="130">
        <f t="shared" si="2"/>
        <v>0</v>
      </c>
      <c r="AK38" s="102">
        <f t="shared" si="11"/>
        <v>6683000</v>
      </c>
      <c r="AL38" s="130">
        <f t="shared" si="3"/>
        <v>0</v>
      </c>
      <c r="AM38" s="102">
        <f t="shared" si="11"/>
        <v>6804600</v>
      </c>
      <c r="AN38" s="130">
        <f t="shared" si="3"/>
        <v>121600</v>
      </c>
      <c r="AO38" s="102">
        <f t="shared" si="11"/>
        <v>6804600</v>
      </c>
      <c r="AP38" s="130">
        <f t="shared" si="3"/>
        <v>0</v>
      </c>
      <c r="AQ38" s="102">
        <f t="shared" si="11"/>
        <v>6804600</v>
      </c>
      <c r="AR38" s="130">
        <f t="shared" si="3"/>
        <v>0</v>
      </c>
      <c r="AS38" s="102">
        <f t="shared" si="11"/>
        <v>6804600</v>
      </c>
      <c r="AT38" s="130">
        <f t="shared" si="3"/>
        <v>0</v>
      </c>
      <c r="AU38" s="102">
        <f t="shared" si="11"/>
        <v>7966320.2199999997</v>
      </c>
      <c r="AV38" s="130">
        <f t="shared" si="3"/>
        <v>1161720.2199999997</v>
      </c>
      <c r="AW38" s="102">
        <f t="shared" si="11"/>
        <v>7966320.2199999997</v>
      </c>
      <c r="AX38" s="130">
        <f t="shared" si="3"/>
        <v>0</v>
      </c>
      <c r="AY38" s="102">
        <f t="shared" si="11"/>
        <v>7044700</v>
      </c>
      <c r="AZ38" s="130">
        <f t="shared" si="3"/>
        <v>-921620.21999999974</v>
      </c>
      <c r="BA38" s="102">
        <f t="shared" si="11"/>
        <v>7044700</v>
      </c>
      <c r="BB38" s="130">
        <f t="shared" si="3"/>
        <v>0</v>
      </c>
      <c r="BC38" s="102">
        <f t="shared" si="11"/>
        <v>7161700</v>
      </c>
      <c r="BD38" s="130">
        <f t="shared" si="3"/>
        <v>117000</v>
      </c>
      <c r="BE38" s="102">
        <f t="shared" si="11"/>
        <v>7161700</v>
      </c>
      <c r="BF38" s="130">
        <f t="shared" si="3"/>
        <v>0</v>
      </c>
      <c r="BG38" s="102">
        <f t="shared" si="11"/>
        <v>7161700</v>
      </c>
      <c r="BH38" s="130">
        <f t="shared" si="4"/>
        <v>0</v>
      </c>
      <c r="BI38" s="102">
        <f t="shared" si="11"/>
        <v>7161700</v>
      </c>
      <c r="BJ38" s="130">
        <f t="shared" si="4"/>
        <v>0</v>
      </c>
      <c r="BK38" s="102">
        <f t="shared" si="11"/>
        <v>7161700</v>
      </c>
      <c r="BL38" s="130">
        <f t="shared" si="4"/>
        <v>0</v>
      </c>
      <c r="BM38" s="102">
        <f t="shared" si="11"/>
        <v>7161700</v>
      </c>
      <c r="BN38" s="130">
        <f t="shared" si="4"/>
        <v>0</v>
      </c>
      <c r="BO38" s="102">
        <f t="shared" si="11"/>
        <v>7161700</v>
      </c>
      <c r="BP38" s="130">
        <f t="shared" si="4"/>
        <v>0</v>
      </c>
      <c r="BQ38" s="102">
        <f t="shared" si="11"/>
        <v>7161700</v>
      </c>
      <c r="BR38" s="130">
        <f t="shared" si="4"/>
        <v>0</v>
      </c>
      <c r="BS38" s="102">
        <f t="shared" si="11"/>
        <v>8017255.9100000001</v>
      </c>
      <c r="BT38" s="130">
        <f t="shared" si="5"/>
        <v>855555.91000000015</v>
      </c>
      <c r="BU38" s="102">
        <f t="shared" si="11"/>
        <v>4662600</v>
      </c>
      <c r="BV38" s="130">
        <f t="shared" si="6"/>
        <v>-3354655.91</v>
      </c>
      <c r="BW38" s="102">
        <f t="shared" si="11"/>
        <v>4662600</v>
      </c>
      <c r="BX38" s="130">
        <f t="shared" si="7"/>
        <v>0</v>
      </c>
      <c r="BY38" s="102">
        <f t="shared" si="11"/>
        <v>6267600</v>
      </c>
      <c r="BZ38" s="130">
        <f t="shared" si="8"/>
        <v>1605000</v>
      </c>
      <c r="CA38" s="102">
        <f t="shared" si="11"/>
        <v>6267600</v>
      </c>
      <c r="CB38" s="130">
        <f t="shared" si="9"/>
        <v>0</v>
      </c>
      <c r="CC38" s="52"/>
      <c r="CD38" s="33"/>
      <c r="CE38" s="33"/>
      <c r="CF38" s="33"/>
      <c r="CG38" s="33"/>
      <c r="CH38" s="33"/>
      <c r="CI38" s="33"/>
      <c r="CJ38" s="33"/>
    </row>
    <row r="39" spans="1:88" s="49" customFormat="1" x14ac:dyDescent="0.2">
      <c r="A39" s="45"/>
      <c r="B39" s="522" t="s">
        <v>75</v>
      </c>
      <c r="C39" s="523"/>
      <c r="D39" s="523"/>
      <c r="E39" s="523"/>
      <c r="F39" s="523"/>
      <c r="G39" s="524"/>
      <c r="H39" s="324" t="s">
        <v>407</v>
      </c>
      <c r="I39" s="325" t="s">
        <v>74</v>
      </c>
      <c r="J39" s="103">
        <v>9952000</v>
      </c>
      <c r="K39" s="118">
        <v>9952000</v>
      </c>
      <c r="L39" s="103">
        <f t="shared" si="0"/>
        <v>0</v>
      </c>
      <c r="M39" s="174">
        <v>9952000</v>
      </c>
      <c r="N39" s="103">
        <f t="shared" si="1"/>
        <v>0</v>
      </c>
      <c r="O39" s="174">
        <v>9952000</v>
      </c>
      <c r="P39" s="103">
        <f t="shared" si="1"/>
        <v>0</v>
      </c>
      <c r="Q39" s="183">
        <v>9952000</v>
      </c>
      <c r="R39" s="103">
        <f t="shared" si="1"/>
        <v>0</v>
      </c>
      <c r="S39" s="204">
        <v>9648962.4299999997</v>
      </c>
      <c r="T39" s="103">
        <f t="shared" si="1"/>
        <v>-303037.5700000003</v>
      </c>
      <c r="U39" s="204">
        <v>9648962.4299999997</v>
      </c>
      <c r="V39" s="103">
        <f t="shared" si="1"/>
        <v>0</v>
      </c>
      <c r="W39" s="204">
        <v>9705962.4299999997</v>
      </c>
      <c r="X39" s="103">
        <f t="shared" si="1"/>
        <v>57000</v>
      </c>
      <c r="Y39" s="204">
        <v>9705962.4299999997</v>
      </c>
      <c r="Z39" s="103">
        <f t="shared" si="1"/>
        <v>0</v>
      </c>
      <c r="AA39" s="204">
        <v>9705962.4299999997</v>
      </c>
      <c r="AB39" s="103">
        <f t="shared" si="1"/>
        <v>0</v>
      </c>
      <c r="AC39" s="204">
        <v>9705962.4299999997</v>
      </c>
      <c r="AD39" s="103">
        <f t="shared" si="1"/>
        <v>0</v>
      </c>
      <c r="AE39" s="204">
        <v>6683000</v>
      </c>
      <c r="AF39" s="103">
        <f t="shared" si="1"/>
        <v>-3022962.4299999997</v>
      </c>
      <c r="AG39" s="248">
        <v>6683000</v>
      </c>
      <c r="AH39" s="103">
        <f t="shared" si="1"/>
        <v>0</v>
      </c>
      <c r="AI39" s="248">
        <v>6683000</v>
      </c>
      <c r="AJ39" s="103">
        <f t="shared" si="2"/>
        <v>0</v>
      </c>
      <c r="AK39" s="248">
        <v>6683000</v>
      </c>
      <c r="AL39" s="103">
        <f t="shared" si="3"/>
        <v>0</v>
      </c>
      <c r="AM39" s="248">
        <v>6804600</v>
      </c>
      <c r="AN39" s="103">
        <f t="shared" si="3"/>
        <v>121600</v>
      </c>
      <c r="AO39" s="286">
        <v>6804600</v>
      </c>
      <c r="AP39" s="103">
        <f t="shared" si="3"/>
        <v>0</v>
      </c>
      <c r="AQ39" s="286">
        <v>6804600</v>
      </c>
      <c r="AR39" s="103">
        <f t="shared" si="3"/>
        <v>0</v>
      </c>
      <c r="AS39" s="286">
        <v>6804600</v>
      </c>
      <c r="AT39" s="103">
        <f t="shared" si="3"/>
        <v>0</v>
      </c>
      <c r="AU39" s="305">
        <v>7966320.2199999997</v>
      </c>
      <c r="AV39" s="103">
        <f t="shared" si="3"/>
        <v>1161720.2199999997</v>
      </c>
      <c r="AW39" s="318">
        <v>7966320.2199999997</v>
      </c>
      <c r="AX39" s="103">
        <f t="shared" si="3"/>
        <v>0</v>
      </c>
      <c r="AY39" s="318">
        <v>7044700</v>
      </c>
      <c r="AZ39" s="103">
        <f t="shared" si="3"/>
        <v>-921620.21999999974</v>
      </c>
      <c r="BA39" s="318">
        <v>7044700</v>
      </c>
      <c r="BB39" s="103">
        <f t="shared" si="3"/>
        <v>0</v>
      </c>
      <c r="BC39" s="318">
        <v>7161700</v>
      </c>
      <c r="BD39" s="103">
        <f t="shared" si="3"/>
        <v>117000</v>
      </c>
      <c r="BE39" s="318">
        <v>7161700</v>
      </c>
      <c r="BF39" s="103">
        <f t="shared" si="3"/>
        <v>0</v>
      </c>
      <c r="BG39" s="318">
        <v>7161700</v>
      </c>
      <c r="BH39" s="103">
        <f t="shared" si="4"/>
        <v>0</v>
      </c>
      <c r="BI39" s="318">
        <v>7161700</v>
      </c>
      <c r="BJ39" s="103">
        <f t="shared" si="4"/>
        <v>0</v>
      </c>
      <c r="BK39" s="318">
        <v>7161700</v>
      </c>
      <c r="BL39" s="103">
        <f t="shared" si="4"/>
        <v>0</v>
      </c>
      <c r="BM39" s="318">
        <v>7161700</v>
      </c>
      <c r="BN39" s="103">
        <f t="shared" si="4"/>
        <v>0</v>
      </c>
      <c r="BO39" s="318">
        <v>7161700</v>
      </c>
      <c r="BP39" s="103">
        <f t="shared" si="4"/>
        <v>0</v>
      </c>
      <c r="BQ39" s="318">
        <v>7161700</v>
      </c>
      <c r="BR39" s="103">
        <f t="shared" si="4"/>
        <v>0</v>
      </c>
      <c r="BS39" s="318">
        <v>8017255.9100000001</v>
      </c>
      <c r="BT39" s="103">
        <f t="shared" si="5"/>
        <v>855555.91000000015</v>
      </c>
      <c r="BU39" s="318">
        <v>4662600</v>
      </c>
      <c r="BV39" s="103">
        <f t="shared" si="6"/>
        <v>-3354655.91</v>
      </c>
      <c r="BW39" s="361">
        <v>4662600</v>
      </c>
      <c r="BX39" s="103">
        <f t="shared" si="7"/>
        <v>0</v>
      </c>
      <c r="BY39" s="368">
        <v>6267600</v>
      </c>
      <c r="BZ39" s="103">
        <f t="shared" si="8"/>
        <v>1605000</v>
      </c>
      <c r="CA39" s="502">
        <v>6267600</v>
      </c>
      <c r="CB39" s="103">
        <f t="shared" si="9"/>
        <v>0</v>
      </c>
      <c r="CC39" s="53">
        <v>2</v>
      </c>
      <c r="CD39" s="48"/>
      <c r="CE39" s="48"/>
      <c r="CF39" s="48"/>
      <c r="CG39" s="48"/>
      <c r="CH39" s="48"/>
      <c r="CI39" s="48"/>
      <c r="CJ39" s="48"/>
    </row>
    <row r="40" spans="1:88" s="34" customFormat="1" ht="24.75" hidden="1" customHeight="1" x14ac:dyDescent="0.2">
      <c r="A40" s="37"/>
      <c r="B40" s="531" t="s">
        <v>246</v>
      </c>
      <c r="C40" s="531"/>
      <c r="D40" s="531"/>
      <c r="E40" s="531"/>
      <c r="F40" s="531"/>
      <c r="G40" s="531"/>
      <c r="H40" s="181" t="s">
        <v>513</v>
      </c>
      <c r="I40" s="182" t="s">
        <v>5</v>
      </c>
      <c r="J40" s="130"/>
      <c r="K40" s="114"/>
      <c r="L40" s="130"/>
      <c r="M40" s="171"/>
      <c r="N40" s="130"/>
      <c r="O40" s="171"/>
      <c r="P40" s="130"/>
      <c r="Q40" s="185">
        <f>Q41</f>
        <v>0</v>
      </c>
      <c r="R40" s="130"/>
      <c r="S40" s="185">
        <f>S41</f>
        <v>151920</v>
      </c>
      <c r="T40" s="130">
        <f t="shared" si="1"/>
        <v>151920</v>
      </c>
      <c r="U40" s="185">
        <f>U41</f>
        <v>151920</v>
      </c>
      <c r="V40" s="130">
        <f t="shared" si="1"/>
        <v>0</v>
      </c>
      <c r="W40" s="185">
        <f>W41</f>
        <v>151920</v>
      </c>
      <c r="X40" s="130">
        <f t="shared" si="1"/>
        <v>0</v>
      </c>
      <c r="Y40" s="185">
        <f>Y41</f>
        <v>151920</v>
      </c>
      <c r="Z40" s="130">
        <f t="shared" si="1"/>
        <v>0</v>
      </c>
      <c r="AA40" s="185">
        <f>AA41</f>
        <v>151920</v>
      </c>
      <c r="AB40" s="130">
        <f t="shared" si="1"/>
        <v>0</v>
      </c>
      <c r="AC40" s="185">
        <f>AC41</f>
        <v>151920</v>
      </c>
      <c r="AD40" s="130">
        <f t="shared" si="1"/>
        <v>0</v>
      </c>
      <c r="AE40" s="185">
        <f>AE41</f>
        <v>0</v>
      </c>
      <c r="AF40" s="130">
        <f t="shared" si="1"/>
        <v>-151920</v>
      </c>
      <c r="AG40" s="185">
        <f>AG41</f>
        <v>0</v>
      </c>
      <c r="AH40" s="130">
        <f t="shared" si="1"/>
        <v>0</v>
      </c>
      <c r="AI40" s="185">
        <f>AI41</f>
        <v>0</v>
      </c>
      <c r="AJ40" s="130">
        <f t="shared" si="2"/>
        <v>0</v>
      </c>
      <c r="AK40" s="185">
        <f>AK41</f>
        <v>0</v>
      </c>
      <c r="AL40" s="130">
        <f t="shared" si="3"/>
        <v>0</v>
      </c>
      <c r="AM40" s="185">
        <f>AM41</f>
        <v>0</v>
      </c>
      <c r="AN40" s="130">
        <f t="shared" si="3"/>
        <v>0</v>
      </c>
      <c r="AO40" s="185">
        <f>AO41</f>
        <v>0</v>
      </c>
      <c r="AP40" s="130">
        <f t="shared" si="3"/>
        <v>0</v>
      </c>
      <c r="AQ40" s="185">
        <f>AQ41</f>
        <v>0</v>
      </c>
      <c r="AR40" s="130">
        <f t="shared" si="3"/>
        <v>0</v>
      </c>
      <c r="AS40" s="185">
        <f>AS41</f>
        <v>0</v>
      </c>
      <c r="AT40" s="130">
        <f t="shared" si="3"/>
        <v>0</v>
      </c>
      <c r="AU40" s="185">
        <f>AU41</f>
        <v>0</v>
      </c>
      <c r="AV40" s="130">
        <f t="shared" si="3"/>
        <v>0</v>
      </c>
      <c r="AW40" s="185">
        <f>AW41</f>
        <v>0</v>
      </c>
      <c r="AX40" s="130">
        <f t="shared" si="3"/>
        <v>0</v>
      </c>
      <c r="AY40" s="185">
        <f>AY41</f>
        <v>0</v>
      </c>
      <c r="AZ40" s="130">
        <f t="shared" si="3"/>
        <v>0</v>
      </c>
      <c r="BA40" s="185">
        <f>BA41</f>
        <v>0</v>
      </c>
      <c r="BB40" s="130">
        <f t="shared" si="3"/>
        <v>0</v>
      </c>
      <c r="BC40" s="185">
        <f>BC41</f>
        <v>0</v>
      </c>
      <c r="BD40" s="130">
        <f t="shared" si="3"/>
        <v>0</v>
      </c>
      <c r="BE40" s="185">
        <f>BE41</f>
        <v>0</v>
      </c>
      <c r="BF40" s="130">
        <f t="shared" si="3"/>
        <v>0</v>
      </c>
      <c r="BG40" s="185">
        <f>BG41</f>
        <v>0</v>
      </c>
      <c r="BH40" s="130">
        <f t="shared" si="4"/>
        <v>0</v>
      </c>
      <c r="BI40" s="185">
        <f>BI41</f>
        <v>0</v>
      </c>
      <c r="BJ40" s="130">
        <f t="shared" si="4"/>
        <v>0</v>
      </c>
      <c r="BK40" s="185">
        <f>BK41</f>
        <v>0</v>
      </c>
      <c r="BL40" s="130">
        <f t="shared" si="4"/>
        <v>0</v>
      </c>
      <c r="BM40" s="185">
        <f>BM41</f>
        <v>0</v>
      </c>
      <c r="BN40" s="130">
        <f t="shared" si="4"/>
        <v>0</v>
      </c>
      <c r="BO40" s="185">
        <f>BO41</f>
        <v>0</v>
      </c>
      <c r="BP40" s="130">
        <f t="shared" si="4"/>
        <v>0</v>
      </c>
      <c r="BQ40" s="185">
        <f>BQ41</f>
        <v>0</v>
      </c>
      <c r="BR40" s="130">
        <f t="shared" si="4"/>
        <v>0</v>
      </c>
      <c r="BS40" s="185">
        <f>BS41</f>
        <v>0</v>
      </c>
      <c r="BT40" s="130">
        <f t="shared" si="5"/>
        <v>0</v>
      </c>
      <c r="BU40" s="185">
        <f>BU41</f>
        <v>0</v>
      </c>
      <c r="BV40" s="130">
        <f t="shared" si="6"/>
        <v>0</v>
      </c>
      <c r="BW40" s="185">
        <f>BW41</f>
        <v>0</v>
      </c>
      <c r="BX40" s="130">
        <f t="shared" si="7"/>
        <v>0</v>
      </c>
      <c r="BY40" s="185">
        <f>BY41</f>
        <v>0</v>
      </c>
      <c r="BZ40" s="130">
        <f t="shared" si="8"/>
        <v>0</v>
      </c>
      <c r="CA40" s="185">
        <f>CA41</f>
        <v>0</v>
      </c>
      <c r="CB40" s="130">
        <f t="shared" si="9"/>
        <v>0</v>
      </c>
      <c r="CC40" s="52"/>
      <c r="CD40" s="33"/>
      <c r="CE40" s="33"/>
      <c r="CF40" s="33"/>
      <c r="CG40" s="33"/>
      <c r="CH40" s="33"/>
      <c r="CI40" s="33"/>
      <c r="CJ40" s="33"/>
    </row>
    <row r="41" spans="1:88" s="34" customFormat="1" hidden="1" x14ac:dyDescent="0.2">
      <c r="A41" s="37"/>
      <c r="B41" s="525" t="s">
        <v>48</v>
      </c>
      <c r="C41" s="526"/>
      <c r="D41" s="526"/>
      <c r="E41" s="526"/>
      <c r="F41" s="526"/>
      <c r="G41" s="527"/>
      <c r="H41" s="179" t="s">
        <v>513</v>
      </c>
      <c r="I41" s="180" t="s">
        <v>47</v>
      </c>
      <c r="J41" s="130"/>
      <c r="K41" s="114"/>
      <c r="L41" s="130"/>
      <c r="M41" s="171"/>
      <c r="N41" s="130"/>
      <c r="O41" s="171"/>
      <c r="P41" s="130"/>
      <c r="Q41" s="185">
        <f>Q42</f>
        <v>0</v>
      </c>
      <c r="R41" s="130"/>
      <c r="S41" s="185">
        <f>S42</f>
        <v>151920</v>
      </c>
      <c r="T41" s="130">
        <f t="shared" si="1"/>
        <v>151920</v>
      </c>
      <c r="U41" s="185">
        <f>U42</f>
        <v>151920</v>
      </c>
      <c r="V41" s="130">
        <f t="shared" si="1"/>
        <v>0</v>
      </c>
      <c r="W41" s="185">
        <f>W42</f>
        <v>151920</v>
      </c>
      <c r="X41" s="130">
        <f t="shared" si="1"/>
        <v>0</v>
      </c>
      <c r="Y41" s="185">
        <f>Y42</f>
        <v>151920</v>
      </c>
      <c r="Z41" s="130">
        <f t="shared" si="1"/>
        <v>0</v>
      </c>
      <c r="AA41" s="185">
        <f>AA42</f>
        <v>151920</v>
      </c>
      <c r="AB41" s="130">
        <f t="shared" si="1"/>
        <v>0</v>
      </c>
      <c r="AC41" s="185">
        <f>AC42</f>
        <v>151920</v>
      </c>
      <c r="AD41" s="130">
        <f t="shared" si="1"/>
        <v>0</v>
      </c>
      <c r="AE41" s="185">
        <f>AE42</f>
        <v>0</v>
      </c>
      <c r="AF41" s="130">
        <f t="shared" si="1"/>
        <v>-151920</v>
      </c>
      <c r="AG41" s="185">
        <f>AG42</f>
        <v>0</v>
      </c>
      <c r="AH41" s="130">
        <f t="shared" si="1"/>
        <v>0</v>
      </c>
      <c r="AI41" s="185">
        <f>AI42</f>
        <v>0</v>
      </c>
      <c r="AJ41" s="130">
        <f t="shared" si="2"/>
        <v>0</v>
      </c>
      <c r="AK41" s="185">
        <f>AK42</f>
        <v>0</v>
      </c>
      <c r="AL41" s="130">
        <f t="shared" si="3"/>
        <v>0</v>
      </c>
      <c r="AM41" s="185">
        <f>AM42</f>
        <v>0</v>
      </c>
      <c r="AN41" s="130">
        <f t="shared" si="3"/>
        <v>0</v>
      </c>
      <c r="AO41" s="185">
        <f>AO42</f>
        <v>0</v>
      </c>
      <c r="AP41" s="130">
        <f t="shared" si="3"/>
        <v>0</v>
      </c>
      <c r="AQ41" s="185">
        <f>AQ42</f>
        <v>0</v>
      </c>
      <c r="AR41" s="130">
        <f t="shared" si="3"/>
        <v>0</v>
      </c>
      <c r="AS41" s="185">
        <f>AS42</f>
        <v>0</v>
      </c>
      <c r="AT41" s="130">
        <f t="shared" si="3"/>
        <v>0</v>
      </c>
      <c r="AU41" s="185">
        <f>AU42</f>
        <v>0</v>
      </c>
      <c r="AV41" s="130">
        <f t="shared" si="3"/>
        <v>0</v>
      </c>
      <c r="AW41" s="185">
        <f>AW42</f>
        <v>0</v>
      </c>
      <c r="AX41" s="130">
        <f t="shared" si="3"/>
        <v>0</v>
      </c>
      <c r="AY41" s="185">
        <f>AY42</f>
        <v>0</v>
      </c>
      <c r="AZ41" s="130">
        <f t="shared" si="3"/>
        <v>0</v>
      </c>
      <c r="BA41" s="185">
        <f>BA42</f>
        <v>0</v>
      </c>
      <c r="BB41" s="130">
        <f t="shared" si="3"/>
        <v>0</v>
      </c>
      <c r="BC41" s="185">
        <f>BC42</f>
        <v>0</v>
      </c>
      <c r="BD41" s="130">
        <f t="shared" si="3"/>
        <v>0</v>
      </c>
      <c r="BE41" s="185">
        <f>BE42</f>
        <v>0</v>
      </c>
      <c r="BF41" s="130">
        <f t="shared" si="3"/>
        <v>0</v>
      </c>
      <c r="BG41" s="185">
        <f>BG42</f>
        <v>0</v>
      </c>
      <c r="BH41" s="130">
        <f t="shared" si="4"/>
        <v>0</v>
      </c>
      <c r="BI41" s="185">
        <f>BI42</f>
        <v>0</v>
      </c>
      <c r="BJ41" s="130">
        <f t="shared" si="4"/>
        <v>0</v>
      </c>
      <c r="BK41" s="185">
        <f>BK42</f>
        <v>0</v>
      </c>
      <c r="BL41" s="130">
        <f t="shared" si="4"/>
        <v>0</v>
      </c>
      <c r="BM41" s="185">
        <f>BM42</f>
        <v>0</v>
      </c>
      <c r="BN41" s="130">
        <f t="shared" si="4"/>
        <v>0</v>
      </c>
      <c r="BO41" s="185">
        <f>BO42</f>
        <v>0</v>
      </c>
      <c r="BP41" s="130">
        <f t="shared" si="4"/>
        <v>0</v>
      </c>
      <c r="BQ41" s="185">
        <f>BQ42</f>
        <v>0</v>
      </c>
      <c r="BR41" s="130">
        <f t="shared" si="4"/>
        <v>0</v>
      </c>
      <c r="BS41" s="185">
        <f>BS42</f>
        <v>0</v>
      </c>
      <c r="BT41" s="130">
        <f t="shared" si="5"/>
        <v>0</v>
      </c>
      <c r="BU41" s="185">
        <f>BU42</f>
        <v>0</v>
      </c>
      <c r="BV41" s="130">
        <f t="shared" si="6"/>
        <v>0</v>
      </c>
      <c r="BW41" s="185">
        <f>BW42</f>
        <v>0</v>
      </c>
      <c r="BX41" s="130">
        <f t="shared" si="7"/>
        <v>0</v>
      </c>
      <c r="BY41" s="185">
        <f>BY42</f>
        <v>0</v>
      </c>
      <c r="BZ41" s="130">
        <f t="shared" si="8"/>
        <v>0</v>
      </c>
      <c r="CA41" s="185">
        <f>CA42</f>
        <v>0</v>
      </c>
      <c r="CB41" s="130">
        <f t="shared" si="9"/>
        <v>0</v>
      </c>
      <c r="CC41" s="52"/>
      <c r="CD41" s="33"/>
      <c r="CE41" s="33"/>
      <c r="CF41" s="33"/>
      <c r="CG41" s="33"/>
      <c r="CH41" s="33"/>
      <c r="CI41" s="33"/>
      <c r="CJ41" s="33"/>
    </row>
    <row r="42" spans="1:88" s="49" customFormat="1" hidden="1" x14ac:dyDescent="0.2">
      <c r="A42" s="45"/>
      <c r="B42" s="532" t="s">
        <v>46</v>
      </c>
      <c r="C42" s="532"/>
      <c r="D42" s="532"/>
      <c r="E42" s="532"/>
      <c r="F42" s="532"/>
      <c r="G42" s="532"/>
      <c r="H42" s="186" t="s">
        <v>513</v>
      </c>
      <c r="I42" s="187" t="s">
        <v>44</v>
      </c>
      <c r="J42" s="103"/>
      <c r="K42" s="118"/>
      <c r="L42" s="103"/>
      <c r="M42" s="174"/>
      <c r="N42" s="103"/>
      <c r="O42" s="174"/>
      <c r="P42" s="103"/>
      <c r="Q42" s="183">
        <v>0</v>
      </c>
      <c r="R42" s="103"/>
      <c r="S42" s="204">
        <v>151920</v>
      </c>
      <c r="T42" s="103">
        <f t="shared" si="1"/>
        <v>151920</v>
      </c>
      <c r="U42" s="204">
        <v>151920</v>
      </c>
      <c r="V42" s="103">
        <f t="shared" si="1"/>
        <v>0</v>
      </c>
      <c r="W42" s="204">
        <v>151920</v>
      </c>
      <c r="X42" s="103">
        <f t="shared" si="1"/>
        <v>0</v>
      </c>
      <c r="Y42" s="204">
        <v>151920</v>
      </c>
      <c r="Z42" s="103">
        <f t="shared" si="1"/>
        <v>0</v>
      </c>
      <c r="AA42" s="204">
        <v>151920</v>
      </c>
      <c r="AB42" s="103">
        <f t="shared" si="1"/>
        <v>0</v>
      </c>
      <c r="AC42" s="204">
        <v>151920</v>
      </c>
      <c r="AD42" s="103">
        <f t="shared" si="1"/>
        <v>0</v>
      </c>
      <c r="AE42" s="208">
        <v>0</v>
      </c>
      <c r="AF42" s="103">
        <f t="shared" si="1"/>
        <v>-151920</v>
      </c>
      <c r="AG42" s="208">
        <v>0</v>
      </c>
      <c r="AH42" s="103">
        <f t="shared" si="1"/>
        <v>0</v>
      </c>
      <c r="AI42" s="208">
        <v>0</v>
      </c>
      <c r="AJ42" s="103">
        <f t="shared" si="2"/>
        <v>0</v>
      </c>
      <c r="AK42" s="208">
        <v>0</v>
      </c>
      <c r="AL42" s="103">
        <f t="shared" si="3"/>
        <v>0</v>
      </c>
      <c r="AM42" s="208">
        <v>0</v>
      </c>
      <c r="AN42" s="103">
        <f t="shared" si="3"/>
        <v>0</v>
      </c>
      <c r="AO42" s="208">
        <v>0</v>
      </c>
      <c r="AP42" s="103">
        <f t="shared" si="3"/>
        <v>0</v>
      </c>
      <c r="AQ42" s="208">
        <v>0</v>
      </c>
      <c r="AR42" s="103">
        <f t="shared" si="3"/>
        <v>0</v>
      </c>
      <c r="AS42" s="208">
        <v>0</v>
      </c>
      <c r="AT42" s="103">
        <f t="shared" si="3"/>
        <v>0</v>
      </c>
      <c r="AU42" s="208">
        <v>0</v>
      </c>
      <c r="AV42" s="103">
        <f t="shared" si="3"/>
        <v>0</v>
      </c>
      <c r="AW42" s="208">
        <v>0</v>
      </c>
      <c r="AX42" s="103">
        <f t="shared" si="3"/>
        <v>0</v>
      </c>
      <c r="AY42" s="208">
        <v>0</v>
      </c>
      <c r="AZ42" s="103">
        <f t="shared" si="3"/>
        <v>0</v>
      </c>
      <c r="BA42" s="208">
        <v>0</v>
      </c>
      <c r="BB42" s="103">
        <f t="shared" si="3"/>
        <v>0</v>
      </c>
      <c r="BC42" s="208">
        <v>0</v>
      </c>
      <c r="BD42" s="103">
        <f t="shared" si="3"/>
        <v>0</v>
      </c>
      <c r="BE42" s="208">
        <v>0</v>
      </c>
      <c r="BF42" s="103">
        <f t="shared" si="3"/>
        <v>0</v>
      </c>
      <c r="BG42" s="208">
        <v>0</v>
      </c>
      <c r="BH42" s="103">
        <f t="shared" si="4"/>
        <v>0</v>
      </c>
      <c r="BI42" s="208">
        <v>0</v>
      </c>
      <c r="BJ42" s="103">
        <f t="shared" si="4"/>
        <v>0</v>
      </c>
      <c r="BK42" s="208">
        <v>0</v>
      </c>
      <c r="BL42" s="103">
        <f t="shared" si="4"/>
        <v>0</v>
      </c>
      <c r="BM42" s="208">
        <v>0</v>
      </c>
      <c r="BN42" s="103">
        <f t="shared" si="4"/>
        <v>0</v>
      </c>
      <c r="BO42" s="208">
        <v>0</v>
      </c>
      <c r="BP42" s="103">
        <f t="shared" si="4"/>
        <v>0</v>
      </c>
      <c r="BQ42" s="208">
        <v>0</v>
      </c>
      <c r="BR42" s="103">
        <f t="shared" si="4"/>
        <v>0</v>
      </c>
      <c r="BS42" s="208">
        <v>0</v>
      </c>
      <c r="BT42" s="103">
        <f t="shared" si="5"/>
        <v>0</v>
      </c>
      <c r="BU42" s="208">
        <v>0</v>
      </c>
      <c r="BV42" s="103">
        <f t="shared" si="6"/>
        <v>0</v>
      </c>
      <c r="BW42" s="208">
        <v>0</v>
      </c>
      <c r="BX42" s="103">
        <f t="shared" si="7"/>
        <v>0</v>
      </c>
      <c r="BY42" s="208">
        <v>0</v>
      </c>
      <c r="BZ42" s="103">
        <f t="shared" si="8"/>
        <v>0</v>
      </c>
      <c r="CA42" s="208">
        <v>0</v>
      </c>
      <c r="CB42" s="103">
        <f t="shared" si="9"/>
        <v>0</v>
      </c>
      <c r="CC42" s="53"/>
      <c r="CD42" s="48"/>
      <c r="CE42" s="48"/>
      <c r="CF42" s="48"/>
      <c r="CG42" s="48"/>
      <c r="CH42" s="48"/>
      <c r="CI42" s="48"/>
      <c r="CJ42" s="48"/>
    </row>
    <row r="43" spans="1:88" s="34" customFormat="1" hidden="1" x14ac:dyDescent="0.2">
      <c r="A43" s="37"/>
      <c r="B43" s="546" t="s">
        <v>40</v>
      </c>
      <c r="C43" s="547"/>
      <c r="D43" s="547"/>
      <c r="E43" s="547"/>
      <c r="F43" s="547"/>
      <c r="G43" s="548"/>
      <c r="H43" s="237" t="s">
        <v>585</v>
      </c>
      <c r="I43" s="238" t="s">
        <v>5</v>
      </c>
      <c r="J43" s="130"/>
      <c r="K43" s="114"/>
      <c r="L43" s="130"/>
      <c r="M43" s="171"/>
      <c r="N43" s="130"/>
      <c r="O43" s="171"/>
      <c r="P43" s="130"/>
      <c r="Q43" s="185"/>
      <c r="R43" s="130"/>
      <c r="S43" s="208"/>
      <c r="T43" s="130"/>
      <c r="U43" s="208"/>
      <c r="V43" s="130"/>
      <c r="W43" s="208"/>
      <c r="X43" s="130"/>
      <c r="Y43" s="208"/>
      <c r="Z43" s="130"/>
      <c r="AA43" s="208"/>
      <c r="AB43" s="130"/>
      <c r="AC43" s="208"/>
      <c r="AD43" s="130"/>
      <c r="AE43" s="208">
        <f>AE44</f>
        <v>0</v>
      </c>
      <c r="AF43" s="130"/>
      <c r="AG43" s="208">
        <f>AG44</f>
        <v>1</v>
      </c>
      <c r="AH43" s="130">
        <f t="shared" si="1"/>
        <v>1</v>
      </c>
      <c r="AI43" s="208">
        <f>AI44</f>
        <v>1</v>
      </c>
      <c r="AJ43" s="130">
        <f t="shared" si="2"/>
        <v>0</v>
      </c>
      <c r="AK43" s="208">
        <f>AK44</f>
        <v>1</v>
      </c>
      <c r="AL43" s="130">
        <f t="shared" si="3"/>
        <v>0</v>
      </c>
      <c r="AM43" s="208">
        <f>AM44</f>
        <v>1</v>
      </c>
      <c r="AN43" s="130">
        <f t="shared" si="3"/>
        <v>0</v>
      </c>
      <c r="AO43" s="208">
        <f>AO44</f>
        <v>1</v>
      </c>
      <c r="AP43" s="130">
        <f t="shared" si="3"/>
        <v>0</v>
      </c>
      <c r="AQ43" s="208">
        <f>AQ44</f>
        <v>1195586</v>
      </c>
      <c r="AR43" s="130">
        <f t="shared" si="3"/>
        <v>1195585</v>
      </c>
      <c r="AS43" s="208">
        <f>AS44</f>
        <v>1195586</v>
      </c>
      <c r="AT43" s="130">
        <f t="shared" si="3"/>
        <v>0</v>
      </c>
      <c r="AU43" s="208">
        <f>AU44</f>
        <v>1195586</v>
      </c>
      <c r="AV43" s="130">
        <f t="shared" si="3"/>
        <v>0</v>
      </c>
      <c r="AW43" s="208">
        <f>AW44</f>
        <v>1195586</v>
      </c>
      <c r="AX43" s="130">
        <f t="shared" si="3"/>
        <v>0</v>
      </c>
      <c r="AY43" s="208">
        <f>AY44</f>
        <v>0</v>
      </c>
      <c r="AZ43" s="130">
        <f t="shared" si="3"/>
        <v>-1195586</v>
      </c>
      <c r="BA43" s="208">
        <f>BA44</f>
        <v>0</v>
      </c>
      <c r="BB43" s="130">
        <f t="shared" si="3"/>
        <v>0</v>
      </c>
      <c r="BC43" s="208">
        <f>BC44</f>
        <v>0</v>
      </c>
      <c r="BD43" s="130">
        <f t="shared" si="3"/>
        <v>0</v>
      </c>
      <c r="BE43" s="208">
        <f>BE44+BE46</f>
        <v>0</v>
      </c>
      <c r="BF43" s="130">
        <f t="shared" si="3"/>
        <v>0</v>
      </c>
      <c r="BG43" s="208">
        <f>BG44+BG46</f>
        <v>2200000</v>
      </c>
      <c r="BH43" s="130">
        <f t="shared" si="4"/>
        <v>2200000</v>
      </c>
      <c r="BI43" s="208">
        <f>BI44+BI46</f>
        <v>2200000</v>
      </c>
      <c r="BJ43" s="130">
        <f t="shared" si="4"/>
        <v>0</v>
      </c>
      <c r="BK43" s="208">
        <f>BK44+BK46</f>
        <v>2200000</v>
      </c>
      <c r="BL43" s="130">
        <f t="shared" si="4"/>
        <v>0</v>
      </c>
      <c r="BM43" s="208">
        <f>BM44+BM46</f>
        <v>2200000</v>
      </c>
      <c r="BN43" s="130">
        <f t="shared" si="4"/>
        <v>0</v>
      </c>
      <c r="BO43" s="208">
        <f>BO44+BO46</f>
        <v>0</v>
      </c>
      <c r="BP43" s="130">
        <f t="shared" si="4"/>
        <v>-2200000</v>
      </c>
      <c r="BQ43" s="208">
        <f>BQ44+BQ46</f>
        <v>0</v>
      </c>
      <c r="BR43" s="130">
        <f t="shared" si="4"/>
        <v>0</v>
      </c>
      <c r="BS43" s="208">
        <f>BS44+BS46</f>
        <v>0</v>
      </c>
      <c r="BT43" s="130">
        <f t="shared" si="5"/>
        <v>0</v>
      </c>
      <c r="BU43" s="208">
        <f>BU44+BU46</f>
        <v>0</v>
      </c>
      <c r="BV43" s="130">
        <f t="shared" si="6"/>
        <v>0</v>
      </c>
      <c r="BW43" s="208">
        <f>BW44+BW46</f>
        <v>0</v>
      </c>
      <c r="BX43" s="130">
        <f t="shared" si="7"/>
        <v>0</v>
      </c>
      <c r="BY43" s="208">
        <f>BY44+BY46</f>
        <v>0</v>
      </c>
      <c r="BZ43" s="130">
        <f t="shared" si="8"/>
        <v>0</v>
      </c>
      <c r="CA43" s="208">
        <f>CA44+CA46</f>
        <v>0</v>
      </c>
      <c r="CB43" s="130">
        <f t="shared" si="9"/>
        <v>0</v>
      </c>
      <c r="CC43" s="52"/>
      <c r="CD43" s="33"/>
      <c r="CE43" s="33"/>
      <c r="CF43" s="33"/>
      <c r="CG43" s="33"/>
      <c r="CH43" s="33"/>
      <c r="CI43" s="33"/>
      <c r="CJ43" s="33"/>
    </row>
    <row r="44" spans="1:88" s="34" customFormat="1" ht="26.25" hidden="1" customHeight="1" x14ac:dyDescent="0.2">
      <c r="A44" s="37"/>
      <c r="B44" s="525" t="s">
        <v>11</v>
      </c>
      <c r="C44" s="526"/>
      <c r="D44" s="526"/>
      <c r="E44" s="526"/>
      <c r="F44" s="526"/>
      <c r="G44" s="527"/>
      <c r="H44" s="235" t="s">
        <v>585</v>
      </c>
      <c r="I44" s="236" t="s">
        <v>10</v>
      </c>
      <c r="J44" s="130"/>
      <c r="K44" s="114"/>
      <c r="L44" s="130"/>
      <c r="M44" s="171"/>
      <c r="N44" s="130"/>
      <c r="O44" s="171"/>
      <c r="P44" s="130"/>
      <c r="Q44" s="185"/>
      <c r="R44" s="130"/>
      <c r="S44" s="208"/>
      <c r="T44" s="130"/>
      <c r="U44" s="208"/>
      <c r="V44" s="130"/>
      <c r="W44" s="208"/>
      <c r="X44" s="130"/>
      <c r="Y44" s="208"/>
      <c r="Z44" s="130"/>
      <c r="AA44" s="208"/>
      <c r="AB44" s="130"/>
      <c r="AC44" s="208"/>
      <c r="AD44" s="130"/>
      <c r="AE44" s="208">
        <f>AE45</f>
        <v>0</v>
      </c>
      <c r="AF44" s="130"/>
      <c r="AG44" s="208">
        <f>AG45</f>
        <v>1</v>
      </c>
      <c r="AH44" s="130">
        <f t="shared" si="1"/>
        <v>1</v>
      </c>
      <c r="AI44" s="208">
        <f>AI45</f>
        <v>1</v>
      </c>
      <c r="AJ44" s="130">
        <f t="shared" si="2"/>
        <v>0</v>
      </c>
      <c r="AK44" s="208">
        <f>AK45</f>
        <v>1</v>
      </c>
      <c r="AL44" s="130">
        <f t="shared" si="3"/>
        <v>0</v>
      </c>
      <c r="AM44" s="208">
        <f>AM45</f>
        <v>1</v>
      </c>
      <c r="AN44" s="130">
        <f t="shared" si="3"/>
        <v>0</v>
      </c>
      <c r="AO44" s="208">
        <f>AO45</f>
        <v>1</v>
      </c>
      <c r="AP44" s="130">
        <f t="shared" si="3"/>
        <v>0</v>
      </c>
      <c r="AQ44" s="208">
        <f>AQ45</f>
        <v>1195586</v>
      </c>
      <c r="AR44" s="130">
        <f t="shared" si="3"/>
        <v>1195585</v>
      </c>
      <c r="AS44" s="208">
        <f>AS45</f>
        <v>1195586</v>
      </c>
      <c r="AT44" s="130">
        <f t="shared" si="3"/>
        <v>0</v>
      </c>
      <c r="AU44" s="208">
        <f>AU45</f>
        <v>1195586</v>
      </c>
      <c r="AV44" s="130">
        <f t="shared" si="3"/>
        <v>0</v>
      </c>
      <c r="AW44" s="208">
        <f>AW45</f>
        <v>1195586</v>
      </c>
      <c r="AX44" s="130">
        <f t="shared" si="3"/>
        <v>0</v>
      </c>
      <c r="AY44" s="208">
        <f>AY45</f>
        <v>0</v>
      </c>
      <c r="AZ44" s="130">
        <f t="shared" si="3"/>
        <v>-1195586</v>
      </c>
      <c r="BA44" s="208">
        <f>BA45</f>
        <v>0</v>
      </c>
      <c r="BB44" s="130">
        <f t="shared" si="3"/>
        <v>0</v>
      </c>
      <c r="BC44" s="208">
        <f>BC45</f>
        <v>0</v>
      </c>
      <c r="BD44" s="130">
        <f t="shared" si="3"/>
        <v>0</v>
      </c>
      <c r="BE44" s="208">
        <f>BE45</f>
        <v>0</v>
      </c>
      <c r="BF44" s="130">
        <f t="shared" si="3"/>
        <v>0</v>
      </c>
      <c r="BG44" s="208">
        <f>BG45</f>
        <v>0</v>
      </c>
      <c r="BH44" s="130">
        <f t="shared" si="4"/>
        <v>0</v>
      </c>
      <c r="BI44" s="208">
        <f>BI45</f>
        <v>0</v>
      </c>
      <c r="BJ44" s="130">
        <f t="shared" si="4"/>
        <v>0</v>
      </c>
      <c r="BK44" s="208">
        <f>BK45</f>
        <v>0</v>
      </c>
      <c r="BL44" s="130">
        <f t="shared" si="4"/>
        <v>0</v>
      </c>
      <c r="BM44" s="208">
        <f>BM45</f>
        <v>0</v>
      </c>
      <c r="BN44" s="130">
        <f t="shared" si="4"/>
        <v>0</v>
      </c>
      <c r="BO44" s="208">
        <f>BO45</f>
        <v>0</v>
      </c>
      <c r="BP44" s="130">
        <f t="shared" si="4"/>
        <v>0</v>
      </c>
      <c r="BQ44" s="208">
        <f>BQ45</f>
        <v>0</v>
      </c>
      <c r="BR44" s="130">
        <f t="shared" si="4"/>
        <v>0</v>
      </c>
      <c r="BS44" s="208">
        <f>BS45</f>
        <v>0</v>
      </c>
      <c r="BT44" s="130">
        <f t="shared" si="5"/>
        <v>0</v>
      </c>
      <c r="BU44" s="208">
        <f>BU45</f>
        <v>0</v>
      </c>
      <c r="BV44" s="130">
        <f t="shared" si="6"/>
        <v>0</v>
      </c>
      <c r="BW44" s="208">
        <f>BW45</f>
        <v>0</v>
      </c>
      <c r="BX44" s="130">
        <f t="shared" si="7"/>
        <v>0</v>
      </c>
      <c r="BY44" s="208">
        <f>BY45</f>
        <v>0</v>
      </c>
      <c r="BZ44" s="130">
        <f t="shared" si="8"/>
        <v>0</v>
      </c>
      <c r="CA44" s="208">
        <f>CA45</f>
        <v>0</v>
      </c>
      <c r="CB44" s="130">
        <f t="shared" si="9"/>
        <v>0</v>
      </c>
      <c r="CC44" s="52"/>
      <c r="CD44" s="33"/>
      <c r="CE44" s="33"/>
      <c r="CF44" s="33"/>
      <c r="CG44" s="33"/>
      <c r="CH44" s="33"/>
      <c r="CI44" s="33"/>
      <c r="CJ44" s="33"/>
    </row>
    <row r="45" spans="1:88" s="49" customFormat="1" ht="26.25" hidden="1" customHeight="1" x14ac:dyDescent="0.2">
      <c r="A45" s="45"/>
      <c r="B45" s="522" t="s">
        <v>9</v>
      </c>
      <c r="C45" s="523"/>
      <c r="D45" s="523"/>
      <c r="E45" s="523"/>
      <c r="F45" s="523"/>
      <c r="G45" s="524"/>
      <c r="H45" s="241" t="s">
        <v>585</v>
      </c>
      <c r="I45" s="242" t="s">
        <v>8</v>
      </c>
      <c r="J45" s="103"/>
      <c r="K45" s="118"/>
      <c r="L45" s="103"/>
      <c r="M45" s="174"/>
      <c r="N45" s="103"/>
      <c r="O45" s="174"/>
      <c r="P45" s="103"/>
      <c r="Q45" s="183"/>
      <c r="R45" s="103"/>
      <c r="S45" s="204"/>
      <c r="T45" s="103"/>
      <c r="U45" s="204"/>
      <c r="V45" s="103"/>
      <c r="W45" s="204"/>
      <c r="X45" s="103"/>
      <c r="Y45" s="204"/>
      <c r="Z45" s="103"/>
      <c r="AA45" s="204"/>
      <c r="AB45" s="103"/>
      <c r="AC45" s="204"/>
      <c r="AD45" s="103"/>
      <c r="AE45" s="204">
        <v>0</v>
      </c>
      <c r="AF45" s="103"/>
      <c r="AG45" s="248">
        <v>1</v>
      </c>
      <c r="AH45" s="103">
        <f t="shared" si="1"/>
        <v>1</v>
      </c>
      <c r="AI45" s="248">
        <v>1</v>
      </c>
      <c r="AJ45" s="103">
        <f t="shared" si="2"/>
        <v>0</v>
      </c>
      <c r="AK45" s="248">
        <v>1</v>
      </c>
      <c r="AL45" s="103">
        <f t="shared" si="3"/>
        <v>0</v>
      </c>
      <c r="AM45" s="248">
        <v>1</v>
      </c>
      <c r="AN45" s="103">
        <f t="shared" si="3"/>
        <v>0</v>
      </c>
      <c r="AO45" s="286">
        <v>1</v>
      </c>
      <c r="AP45" s="103">
        <f t="shared" si="3"/>
        <v>0</v>
      </c>
      <c r="AQ45" s="286">
        <v>1195586</v>
      </c>
      <c r="AR45" s="103">
        <f t="shared" si="3"/>
        <v>1195585</v>
      </c>
      <c r="AS45" s="286">
        <v>1195586</v>
      </c>
      <c r="AT45" s="103">
        <f t="shared" si="3"/>
        <v>0</v>
      </c>
      <c r="AU45" s="305">
        <v>1195586</v>
      </c>
      <c r="AV45" s="103">
        <f t="shared" si="3"/>
        <v>0</v>
      </c>
      <c r="AW45" s="318">
        <v>1195586</v>
      </c>
      <c r="AX45" s="103">
        <f t="shared" si="3"/>
        <v>0</v>
      </c>
      <c r="AY45" s="322">
        <v>0</v>
      </c>
      <c r="AZ45" s="103">
        <f t="shared" si="3"/>
        <v>-1195586</v>
      </c>
      <c r="BA45" s="322">
        <v>0</v>
      </c>
      <c r="BB45" s="103">
        <f t="shared" si="3"/>
        <v>0</v>
      </c>
      <c r="BC45" s="322">
        <v>0</v>
      </c>
      <c r="BD45" s="103">
        <f t="shared" si="3"/>
        <v>0</v>
      </c>
      <c r="BE45" s="322">
        <v>0</v>
      </c>
      <c r="BF45" s="103">
        <f t="shared" si="3"/>
        <v>0</v>
      </c>
      <c r="BG45" s="322">
        <v>0</v>
      </c>
      <c r="BH45" s="103">
        <f t="shared" si="4"/>
        <v>0</v>
      </c>
      <c r="BI45" s="322">
        <v>0</v>
      </c>
      <c r="BJ45" s="103">
        <f t="shared" si="4"/>
        <v>0</v>
      </c>
      <c r="BK45" s="322">
        <v>0</v>
      </c>
      <c r="BL45" s="103">
        <f t="shared" si="4"/>
        <v>0</v>
      </c>
      <c r="BM45" s="322">
        <v>0</v>
      </c>
      <c r="BN45" s="103">
        <f t="shared" si="4"/>
        <v>0</v>
      </c>
      <c r="BO45" s="322">
        <v>0</v>
      </c>
      <c r="BP45" s="103">
        <f t="shared" si="4"/>
        <v>0</v>
      </c>
      <c r="BQ45" s="322">
        <v>0</v>
      </c>
      <c r="BR45" s="103">
        <f t="shared" si="4"/>
        <v>0</v>
      </c>
      <c r="BS45" s="322">
        <v>0</v>
      </c>
      <c r="BT45" s="103">
        <f t="shared" si="5"/>
        <v>0</v>
      </c>
      <c r="BU45" s="322">
        <v>0</v>
      </c>
      <c r="BV45" s="103">
        <f t="shared" si="6"/>
        <v>0</v>
      </c>
      <c r="BW45" s="322">
        <v>0</v>
      </c>
      <c r="BX45" s="103">
        <f t="shared" si="7"/>
        <v>0</v>
      </c>
      <c r="BY45" s="322">
        <v>0</v>
      </c>
      <c r="BZ45" s="103">
        <f t="shared" si="8"/>
        <v>0</v>
      </c>
      <c r="CA45" s="322">
        <v>0</v>
      </c>
      <c r="CB45" s="103">
        <f t="shared" si="9"/>
        <v>0</v>
      </c>
      <c r="CC45" s="53"/>
      <c r="CD45" s="48"/>
      <c r="CE45" s="48"/>
      <c r="CF45" s="48"/>
      <c r="CG45" s="48"/>
      <c r="CH45" s="48"/>
      <c r="CI45" s="48"/>
      <c r="CJ45" s="48"/>
    </row>
    <row r="46" spans="1:88" s="34" customFormat="1" ht="26.25" hidden="1" customHeight="1" x14ac:dyDescent="0.2">
      <c r="A46" s="37"/>
      <c r="B46" s="525" t="s">
        <v>39</v>
      </c>
      <c r="C46" s="526"/>
      <c r="D46" s="526"/>
      <c r="E46" s="526"/>
      <c r="F46" s="526"/>
      <c r="G46" s="527"/>
      <c r="H46" s="313" t="s">
        <v>585</v>
      </c>
      <c r="I46" s="314" t="s">
        <v>38</v>
      </c>
      <c r="J46" s="130"/>
      <c r="K46" s="114"/>
      <c r="L46" s="130"/>
      <c r="M46" s="171"/>
      <c r="N46" s="130"/>
      <c r="O46" s="171"/>
      <c r="P46" s="130"/>
      <c r="Q46" s="185"/>
      <c r="R46" s="130"/>
      <c r="S46" s="208"/>
      <c r="T46" s="130"/>
      <c r="U46" s="208"/>
      <c r="V46" s="130"/>
      <c r="W46" s="208"/>
      <c r="X46" s="130"/>
      <c r="Y46" s="208"/>
      <c r="Z46" s="130"/>
      <c r="AA46" s="208"/>
      <c r="AB46" s="130"/>
      <c r="AC46" s="208"/>
      <c r="AD46" s="130"/>
      <c r="AE46" s="208"/>
      <c r="AF46" s="130"/>
      <c r="AG46" s="268"/>
      <c r="AH46" s="130"/>
      <c r="AI46" s="268"/>
      <c r="AJ46" s="130"/>
      <c r="AK46" s="268"/>
      <c r="AL46" s="130"/>
      <c r="AM46" s="268"/>
      <c r="AN46" s="130"/>
      <c r="AO46" s="294"/>
      <c r="AP46" s="130"/>
      <c r="AQ46" s="294"/>
      <c r="AR46" s="130"/>
      <c r="AS46" s="294"/>
      <c r="AT46" s="130"/>
      <c r="AU46" s="334"/>
      <c r="AV46" s="130"/>
      <c r="AW46" s="322"/>
      <c r="AX46" s="130"/>
      <c r="AY46" s="322"/>
      <c r="AZ46" s="130"/>
      <c r="BA46" s="322"/>
      <c r="BB46" s="130"/>
      <c r="BC46" s="322"/>
      <c r="BD46" s="130"/>
      <c r="BE46" s="322">
        <f>BE47</f>
        <v>0</v>
      </c>
      <c r="BF46" s="130"/>
      <c r="BG46" s="322">
        <f>BG47</f>
        <v>2200000</v>
      </c>
      <c r="BH46" s="130">
        <f t="shared" si="4"/>
        <v>2200000</v>
      </c>
      <c r="BI46" s="322">
        <f>BI47</f>
        <v>2200000</v>
      </c>
      <c r="BJ46" s="130">
        <f t="shared" si="4"/>
        <v>0</v>
      </c>
      <c r="BK46" s="322">
        <f>BK47</f>
        <v>2200000</v>
      </c>
      <c r="BL46" s="130">
        <f t="shared" si="4"/>
        <v>0</v>
      </c>
      <c r="BM46" s="322">
        <f>BM47</f>
        <v>2200000</v>
      </c>
      <c r="BN46" s="130">
        <f t="shared" si="4"/>
        <v>0</v>
      </c>
      <c r="BO46" s="322">
        <f>BO47</f>
        <v>0</v>
      </c>
      <c r="BP46" s="130">
        <f t="shared" si="4"/>
        <v>-2200000</v>
      </c>
      <c r="BQ46" s="322">
        <f>BQ47</f>
        <v>0</v>
      </c>
      <c r="BR46" s="130">
        <f t="shared" si="4"/>
        <v>0</v>
      </c>
      <c r="BS46" s="322">
        <f>BS47</f>
        <v>0</v>
      </c>
      <c r="BT46" s="130">
        <f t="shared" si="5"/>
        <v>0</v>
      </c>
      <c r="BU46" s="322">
        <f>BU47</f>
        <v>0</v>
      </c>
      <c r="BV46" s="130">
        <f t="shared" si="6"/>
        <v>0</v>
      </c>
      <c r="BW46" s="322">
        <f>BW47</f>
        <v>0</v>
      </c>
      <c r="BX46" s="130">
        <f t="shared" si="7"/>
        <v>0</v>
      </c>
      <c r="BY46" s="322">
        <f>BY47</f>
        <v>0</v>
      </c>
      <c r="BZ46" s="130">
        <f t="shared" si="8"/>
        <v>0</v>
      </c>
      <c r="CA46" s="322">
        <f>CA47</f>
        <v>0</v>
      </c>
      <c r="CB46" s="130">
        <f t="shared" si="9"/>
        <v>0</v>
      </c>
      <c r="CC46" s="52"/>
      <c r="CD46" s="33"/>
      <c r="CE46" s="33"/>
      <c r="CF46" s="33"/>
      <c r="CG46" s="33"/>
      <c r="CH46" s="33"/>
      <c r="CI46" s="33"/>
      <c r="CJ46" s="33"/>
    </row>
    <row r="47" spans="1:88" s="49" customFormat="1" hidden="1" x14ac:dyDescent="0.2">
      <c r="A47" s="45"/>
      <c r="B47" s="522" t="s">
        <v>75</v>
      </c>
      <c r="C47" s="523"/>
      <c r="D47" s="523"/>
      <c r="E47" s="523"/>
      <c r="F47" s="523"/>
      <c r="G47" s="524"/>
      <c r="H47" s="324" t="s">
        <v>585</v>
      </c>
      <c r="I47" s="325" t="s">
        <v>74</v>
      </c>
      <c r="J47" s="103"/>
      <c r="K47" s="118"/>
      <c r="L47" s="103"/>
      <c r="M47" s="174"/>
      <c r="N47" s="103"/>
      <c r="O47" s="174"/>
      <c r="P47" s="103"/>
      <c r="Q47" s="183"/>
      <c r="R47" s="103"/>
      <c r="S47" s="204"/>
      <c r="T47" s="103"/>
      <c r="U47" s="204"/>
      <c r="V47" s="103"/>
      <c r="W47" s="204"/>
      <c r="X47" s="103"/>
      <c r="Y47" s="204"/>
      <c r="Z47" s="103"/>
      <c r="AA47" s="204"/>
      <c r="AB47" s="103"/>
      <c r="AC47" s="204"/>
      <c r="AD47" s="103"/>
      <c r="AE47" s="204"/>
      <c r="AF47" s="103"/>
      <c r="AG47" s="248"/>
      <c r="AH47" s="103"/>
      <c r="AI47" s="248"/>
      <c r="AJ47" s="103"/>
      <c r="AK47" s="248"/>
      <c r="AL47" s="103"/>
      <c r="AM47" s="248"/>
      <c r="AN47" s="103"/>
      <c r="AO47" s="286"/>
      <c r="AP47" s="103"/>
      <c r="AQ47" s="286"/>
      <c r="AR47" s="103"/>
      <c r="AS47" s="286"/>
      <c r="AT47" s="103"/>
      <c r="AU47" s="305"/>
      <c r="AV47" s="103"/>
      <c r="AW47" s="318"/>
      <c r="AX47" s="103"/>
      <c r="AY47" s="318"/>
      <c r="AZ47" s="103"/>
      <c r="BA47" s="318"/>
      <c r="BB47" s="103"/>
      <c r="BC47" s="318"/>
      <c r="BD47" s="103"/>
      <c r="BE47" s="318">
        <v>0</v>
      </c>
      <c r="BF47" s="103"/>
      <c r="BG47" s="318">
        <v>2200000</v>
      </c>
      <c r="BH47" s="103">
        <f t="shared" si="4"/>
        <v>2200000</v>
      </c>
      <c r="BI47" s="318">
        <v>2200000</v>
      </c>
      <c r="BJ47" s="103">
        <f t="shared" si="4"/>
        <v>0</v>
      </c>
      <c r="BK47" s="318">
        <v>2200000</v>
      </c>
      <c r="BL47" s="103">
        <f t="shared" si="4"/>
        <v>0</v>
      </c>
      <c r="BM47" s="318">
        <v>2200000</v>
      </c>
      <c r="BN47" s="103">
        <f t="shared" si="4"/>
        <v>0</v>
      </c>
      <c r="BO47" s="318">
        <v>0</v>
      </c>
      <c r="BP47" s="103">
        <f t="shared" si="4"/>
        <v>-2200000</v>
      </c>
      <c r="BQ47" s="322">
        <v>0</v>
      </c>
      <c r="BR47" s="103">
        <f t="shared" si="4"/>
        <v>0</v>
      </c>
      <c r="BS47" s="322">
        <v>0</v>
      </c>
      <c r="BT47" s="103">
        <f t="shared" si="5"/>
        <v>0</v>
      </c>
      <c r="BU47" s="322">
        <v>0</v>
      </c>
      <c r="BV47" s="103">
        <f t="shared" si="6"/>
        <v>0</v>
      </c>
      <c r="BW47" s="322">
        <v>0</v>
      </c>
      <c r="BX47" s="103">
        <f t="shared" si="7"/>
        <v>0</v>
      </c>
      <c r="BY47" s="322">
        <v>0</v>
      </c>
      <c r="BZ47" s="103">
        <f t="shared" si="8"/>
        <v>0</v>
      </c>
      <c r="CA47" s="322">
        <v>0</v>
      </c>
      <c r="CB47" s="103">
        <f t="shared" si="9"/>
        <v>0</v>
      </c>
      <c r="CC47" s="53"/>
      <c r="CD47" s="48"/>
      <c r="CE47" s="48"/>
      <c r="CF47" s="48"/>
      <c r="CG47" s="48"/>
      <c r="CH47" s="48"/>
      <c r="CI47" s="48"/>
      <c r="CJ47" s="48"/>
    </row>
    <row r="48" spans="1:88" s="34" customFormat="1" ht="39.4" hidden="1" customHeight="1" x14ac:dyDescent="0.2">
      <c r="A48" s="37"/>
      <c r="B48" s="533" t="s">
        <v>255</v>
      </c>
      <c r="C48" s="533"/>
      <c r="D48" s="533"/>
      <c r="E48" s="533"/>
      <c r="F48" s="533"/>
      <c r="G48" s="533"/>
      <c r="H48" s="122" t="s">
        <v>256</v>
      </c>
      <c r="I48" s="123" t="s">
        <v>5</v>
      </c>
      <c r="J48" s="130">
        <f t="shared" ref="J48:CA54" si="12">J49</f>
        <v>119700</v>
      </c>
      <c r="K48" s="130">
        <f t="shared" si="12"/>
        <v>119700</v>
      </c>
      <c r="L48" s="130">
        <f t="shared" si="0"/>
        <v>0</v>
      </c>
      <c r="M48" s="130">
        <f t="shared" si="12"/>
        <v>119700</v>
      </c>
      <c r="N48" s="130">
        <f t="shared" si="1"/>
        <v>0</v>
      </c>
      <c r="O48" s="130">
        <f t="shared" si="12"/>
        <v>119700</v>
      </c>
      <c r="P48" s="130">
        <f t="shared" si="1"/>
        <v>0</v>
      </c>
      <c r="Q48" s="130">
        <f t="shared" si="12"/>
        <v>119700</v>
      </c>
      <c r="R48" s="130">
        <f t="shared" si="1"/>
        <v>0</v>
      </c>
      <c r="S48" s="130">
        <f t="shared" si="12"/>
        <v>119700</v>
      </c>
      <c r="T48" s="130">
        <f t="shared" si="1"/>
        <v>0</v>
      </c>
      <c r="U48" s="130">
        <f t="shared" si="12"/>
        <v>119700</v>
      </c>
      <c r="V48" s="130">
        <f t="shared" si="1"/>
        <v>0</v>
      </c>
      <c r="W48" s="130">
        <f t="shared" si="12"/>
        <v>119700</v>
      </c>
      <c r="X48" s="130">
        <f t="shared" si="1"/>
        <v>0</v>
      </c>
      <c r="Y48" s="130">
        <f t="shared" si="12"/>
        <v>119700</v>
      </c>
      <c r="Z48" s="130">
        <f t="shared" si="1"/>
        <v>0</v>
      </c>
      <c r="AA48" s="130">
        <f t="shared" si="12"/>
        <v>119700</v>
      </c>
      <c r="AB48" s="130">
        <f t="shared" si="1"/>
        <v>0</v>
      </c>
      <c r="AC48" s="130">
        <f t="shared" si="12"/>
        <v>119700</v>
      </c>
      <c r="AD48" s="130">
        <f t="shared" si="1"/>
        <v>0</v>
      </c>
      <c r="AE48" s="130">
        <f t="shared" si="12"/>
        <v>0</v>
      </c>
      <c r="AF48" s="130">
        <f t="shared" si="1"/>
        <v>-119700</v>
      </c>
      <c r="AG48" s="130">
        <f t="shared" si="12"/>
        <v>0</v>
      </c>
      <c r="AH48" s="130">
        <f t="shared" si="1"/>
        <v>0</v>
      </c>
      <c r="AI48" s="130">
        <f t="shared" si="12"/>
        <v>0</v>
      </c>
      <c r="AJ48" s="130">
        <f t="shared" si="2"/>
        <v>0</v>
      </c>
      <c r="AK48" s="130">
        <f t="shared" si="12"/>
        <v>0</v>
      </c>
      <c r="AL48" s="130">
        <f t="shared" si="3"/>
        <v>0</v>
      </c>
      <c r="AM48" s="130">
        <f t="shared" si="12"/>
        <v>0</v>
      </c>
      <c r="AN48" s="130">
        <f t="shared" si="3"/>
        <v>0</v>
      </c>
      <c r="AO48" s="130">
        <f t="shared" si="12"/>
        <v>0</v>
      </c>
      <c r="AP48" s="130">
        <f t="shared" si="3"/>
        <v>0</v>
      </c>
      <c r="AQ48" s="130">
        <f t="shared" si="12"/>
        <v>0</v>
      </c>
      <c r="AR48" s="130">
        <f t="shared" si="3"/>
        <v>0</v>
      </c>
      <c r="AS48" s="130">
        <f t="shared" si="12"/>
        <v>0</v>
      </c>
      <c r="AT48" s="130">
        <f t="shared" si="3"/>
        <v>0</v>
      </c>
      <c r="AU48" s="130">
        <f t="shared" si="12"/>
        <v>0</v>
      </c>
      <c r="AV48" s="130">
        <f t="shared" si="3"/>
        <v>0</v>
      </c>
      <c r="AW48" s="130">
        <f t="shared" si="12"/>
        <v>0</v>
      </c>
      <c r="AX48" s="130">
        <f t="shared" si="3"/>
        <v>0</v>
      </c>
      <c r="AY48" s="130">
        <f t="shared" si="12"/>
        <v>0</v>
      </c>
      <c r="AZ48" s="130">
        <f t="shared" si="3"/>
        <v>0</v>
      </c>
      <c r="BA48" s="130">
        <f t="shared" si="12"/>
        <v>0</v>
      </c>
      <c r="BB48" s="130">
        <f t="shared" si="3"/>
        <v>0</v>
      </c>
      <c r="BC48" s="130">
        <f t="shared" si="12"/>
        <v>0</v>
      </c>
      <c r="BD48" s="130">
        <f t="shared" si="3"/>
        <v>0</v>
      </c>
      <c r="BE48" s="130">
        <f t="shared" si="12"/>
        <v>0</v>
      </c>
      <c r="BF48" s="130">
        <f t="shared" ref="BF48:BR51" si="13">BE48-BC48</f>
        <v>0</v>
      </c>
      <c r="BG48" s="130">
        <f t="shared" si="12"/>
        <v>0</v>
      </c>
      <c r="BH48" s="130">
        <f t="shared" si="13"/>
        <v>0</v>
      </c>
      <c r="BI48" s="130">
        <f t="shared" si="12"/>
        <v>0</v>
      </c>
      <c r="BJ48" s="130">
        <f t="shared" si="13"/>
        <v>0</v>
      </c>
      <c r="BK48" s="130">
        <f t="shared" si="12"/>
        <v>0</v>
      </c>
      <c r="BL48" s="130">
        <f t="shared" si="13"/>
        <v>0</v>
      </c>
      <c r="BM48" s="130">
        <f t="shared" si="12"/>
        <v>0</v>
      </c>
      <c r="BN48" s="130">
        <f t="shared" si="13"/>
        <v>0</v>
      </c>
      <c r="BO48" s="130">
        <f t="shared" si="12"/>
        <v>0</v>
      </c>
      <c r="BP48" s="130">
        <f t="shared" si="13"/>
        <v>0</v>
      </c>
      <c r="BQ48" s="130">
        <f t="shared" si="12"/>
        <v>0</v>
      </c>
      <c r="BR48" s="130">
        <f t="shared" si="13"/>
        <v>0</v>
      </c>
      <c r="BS48" s="130">
        <f t="shared" si="12"/>
        <v>0</v>
      </c>
      <c r="BT48" s="130">
        <f t="shared" si="5"/>
        <v>0</v>
      </c>
      <c r="BU48" s="130">
        <f t="shared" si="12"/>
        <v>0</v>
      </c>
      <c r="BV48" s="130">
        <f t="shared" si="6"/>
        <v>0</v>
      </c>
      <c r="BW48" s="130">
        <f t="shared" si="12"/>
        <v>0</v>
      </c>
      <c r="BX48" s="130">
        <f t="shared" si="7"/>
        <v>0</v>
      </c>
      <c r="BY48" s="130">
        <f t="shared" si="12"/>
        <v>0</v>
      </c>
      <c r="BZ48" s="130">
        <f t="shared" si="8"/>
        <v>0</v>
      </c>
      <c r="CA48" s="130">
        <f t="shared" si="12"/>
        <v>0</v>
      </c>
      <c r="CB48" s="130">
        <f t="shared" si="9"/>
        <v>0</v>
      </c>
      <c r="CC48" s="52"/>
      <c r="CD48" s="33"/>
      <c r="CE48" s="33"/>
      <c r="CF48" s="33"/>
      <c r="CG48" s="33"/>
      <c r="CH48" s="33"/>
      <c r="CI48" s="33"/>
      <c r="CJ48" s="33"/>
    </row>
    <row r="49" spans="1:88" s="34" customFormat="1" ht="66" hidden="1" customHeight="1" x14ac:dyDescent="0.2">
      <c r="A49" s="37"/>
      <c r="B49" s="546" t="s">
        <v>338</v>
      </c>
      <c r="C49" s="547"/>
      <c r="D49" s="547"/>
      <c r="E49" s="547"/>
      <c r="F49" s="547"/>
      <c r="G49" s="548"/>
      <c r="H49" s="40" t="s">
        <v>257</v>
      </c>
      <c r="I49" s="41" t="s">
        <v>5</v>
      </c>
      <c r="J49" s="102">
        <f t="shared" si="12"/>
        <v>119700</v>
      </c>
      <c r="K49" s="102">
        <f t="shared" si="12"/>
        <v>119700</v>
      </c>
      <c r="L49" s="130">
        <f t="shared" si="0"/>
        <v>0</v>
      </c>
      <c r="M49" s="102">
        <f t="shared" si="12"/>
        <v>119700</v>
      </c>
      <c r="N49" s="130">
        <f t="shared" si="1"/>
        <v>0</v>
      </c>
      <c r="O49" s="102">
        <f t="shared" si="12"/>
        <v>119700</v>
      </c>
      <c r="P49" s="130">
        <f t="shared" si="1"/>
        <v>0</v>
      </c>
      <c r="Q49" s="102">
        <f t="shared" si="12"/>
        <v>119700</v>
      </c>
      <c r="R49" s="130">
        <f t="shared" si="1"/>
        <v>0</v>
      </c>
      <c r="S49" s="102">
        <f t="shared" si="12"/>
        <v>119700</v>
      </c>
      <c r="T49" s="130">
        <f t="shared" si="1"/>
        <v>0</v>
      </c>
      <c r="U49" s="102">
        <f t="shared" si="12"/>
        <v>119700</v>
      </c>
      <c r="V49" s="130">
        <f t="shared" si="1"/>
        <v>0</v>
      </c>
      <c r="W49" s="102">
        <f t="shared" si="12"/>
        <v>119700</v>
      </c>
      <c r="X49" s="130">
        <f t="shared" si="1"/>
        <v>0</v>
      </c>
      <c r="Y49" s="102">
        <f t="shared" si="12"/>
        <v>119700</v>
      </c>
      <c r="Z49" s="130">
        <f t="shared" si="1"/>
        <v>0</v>
      </c>
      <c r="AA49" s="102">
        <f t="shared" si="12"/>
        <v>119700</v>
      </c>
      <c r="AB49" s="130">
        <f t="shared" si="1"/>
        <v>0</v>
      </c>
      <c r="AC49" s="102">
        <f t="shared" si="12"/>
        <v>119700</v>
      </c>
      <c r="AD49" s="130">
        <f t="shared" si="1"/>
        <v>0</v>
      </c>
      <c r="AE49" s="102">
        <f t="shared" si="12"/>
        <v>0</v>
      </c>
      <c r="AF49" s="130">
        <f t="shared" si="1"/>
        <v>-119700</v>
      </c>
      <c r="AG49" s="102">
        <f t="shared" si="12"/>
        <v>0</v>
      </c>
      <c r="AH49" s="130">
        <f t="shared" si="1"/>
        <v>0</v>
      </c>
      <c r="AI49" s="102">
        <f t="shared" si="12"/>
        <v>0</v>
      </c>
      <c r="AJ49" s="130">
        <f t="shared" si="2"/>
        <v>0</v>
      </c>
      <c r="AK49" s="102">
        <f t="shared" si="12"/>
        <v>0</v>
      </c>
      <c r="AL49" s="130">
        <f t="shared" si="3"/>
        <v>0</v>
      </c>
      <c r="AM49" s="102">
        <f t="shared" si="12"/>
        <v>0</v>
      </c>
      <c r="AN49" s="130">
        <f t="shared" si="3"/>
        <v>0</v>
      </c>
      <c r="AO49" s="102">
        <f t="shared" si="12"/>
        <v>0</v>
      </c>
      <c r="AP49" s="130">
        <f t="shared" si="3"/>
        <v>0</v>
      </c>
      <c r="AQ49" s="102">
        <f t="shared" si="12"/>
        <v>0</v>
      </c>
      <c r="AR49" s="130">
        <f t="shared" si="3"/>
        <v>0</v>
      </c>
      <c r="AS49" s="102">
        <f t="shared" si="12"/>
        <v>0</v>
      </c>
      <c r="AT49" s="130">
        <f t="shared" si="3"/>
        <v>0</v>
      </c>
      <c r="AU49" s="102">
        <f t="shared" si="12"/>
        <v>0</v>
      </c>
      <c r="AV49" s="130">
        <f t="shared" si="3"/>
        <v>0</v>
      </c>
      <c r="AW49" s="102">
        <f t="shared" si="12"/>
        <v>0</v>
      </c>
      <c r="AX49" s="130">
        <f t="shared" si="3"/>
        <v>0</v>
      </c>
      <c r="AY49" s="102">
        <f t="shared" si="12"/>
        <v>0</v>
      </c>
      <c r="AZ49" s="130">
        <f t="shared" si="3"/>
        <v>0</v>
      </c>
      <c r="BA49" s="102">
        <f t="shared" si="12"/>
        <v>0</v>
      </c>
      <c r="BB49" s="130">
        <f t="shared" si="3"/>
        <v>0</v>
      </c>
      <c r="BC49" s="102">
        <f t="shared" si="12"/>
        <v>0</v>
      </c>
      <c r="BD49" s="130">
        <f t="shared" si="3"/>
        <v>0</v>
      </c>
      <c r="BE49" s="102">
        <f t="shared" si="12"/>
        <v>0</v>
      </c>
      <c r="BF49" s="130">
        <f t="shared" si="13"/>
        <v>0</v>
      </c>
      <c r="BG49" s="102">
        <f t="shared" si="12"/>
        <v>0</v>
      </c>
      <c r="BH49" s="130">
        <f t="shared" si="13"/>
        <v>0</v>
      </c>
      <c r="BI49" s="102">
        <f t="shared" si="12"/>
        <v>0</v>
      </c>
      <c r="BJ49" s="130">
        <f t="shared" si="13"/>
        <v>0</v>
      </c>
      <c r="BK49" s="102">
        <f t="shared" si="12"/>
        <v>0</v>
      </c>
      <c r="BL49" s="130">
        <f t="shared" si="13"/>
        <v>0</v>
      </c>
      <c r="BM49" s="102">
        <f t="shared" si="12"/>
        <v>0</v>
      </c>
      <c r="BN49" s="130">
        <f t="shared" si="13"/>
        <v>0</v>
      </c>
      <c r="BO49" s="102">
        <f t="shared" si="12"/>
        <v>0</v>
      </c>
      <c r="BP49" s="130">
        <f t="shared" si="13"/>
        <v>0</v>
      </c>
      <c r="BQ49" s="102">
        <f t="shared" si="12"/>
        <v>0</v>
      </c>
      <c r="BR49" s="130">
        <f t="shared" si="13"/>
        <v>0</v>
      </c>
      <c r="BS49" s="102">
        <f t="shared" si="12"/>
        <v>0</v>
      </c>
      <c r="BT49" s="130">
        <f t="shared" si="5"/>
        <v>0</v>
      </c>
      <c r="BU49" s="102">
        <f t="shared" si="12"/>
        <v>0</v>
      </c>
      <c r="BV49" s="130">
        <f t="shared" si="6"/>
        <v>0</v>
      </c>
      <c r="BW49" s="102">
        <f t="shared" si="12"/>
        <v>0</v>
      </c>
      <c r="BX49" s="130">
        <f t="shared" si="7"/>
        <v>0</v>
      </c>
      <c r="BY49" s="102">
        <f t="shared" si="12"/>
        <v>0</v>
      </c>
      <c r="BZ49" s="130">
        <f t="shared" si="8"/>
        <v>0</v>
      </c>
      <c r="CA49" s="102">
        <f t="shared" si="12"/>
        <v>0</v>
      </c>
      <c r="CB49" s="130">
        <f t="shared" si="9"/>
        <v>0</v>
      </c>
      <c r="CC49" s="52"/>
      <c r="CD49" s="33"/>
      <c r="CE49" s="33"/>
      <c r="CF49" s="33"/>
      <c r="CG49" s="33"/>
      <c r="CH49" s="33"/>
      <c r="CI49" s="33"/>
      <c r="CJ49" s="33"/>
    </row>
    <row r="50" spans="1:88" s="34" customFormat="1" hidden="1" x14ac:dyDescent="0.2">
      <c r="A50" s="37"/>
      <c r="B50" s="525" t="s">
        <v>48</v>
      </c>
      <c r="C50" s="526"/>
      <c r="D50" s="526"/>
      <c r="E50" s="526"/>
      <c r="F50" s="526"/>
      <c r="G50" s="527"/>
      <c r="H50" s="40" t="s">
        <v>257</v>
      </c>
      <c r="I50" s="41" t="s">
        <v>47</v>
      </c>
      <c r="J50" s="102">
        <f t="shared" si="12"/>
        <v>119700</v>
      </c>
      <c r="K50" s="102">
        <f t="shared" si="12"/>
        <v>119700</v>
      </c>
      <c r="L50" s="130">
        <f t="shared" si="0"/>
        <v>0</v>
      </c>
      <c r="M50" s="102">
        <f t="shared" si="12"/>
        <v>119700</v>
      </c>
      <c r="N50" s="130">
        <f t="shared" si="1"/>
        <v>0</v>
      </c>
      <c r="O50" s="102">
        <f t="shared" si="12"/>
        <v>119700</v>
      </c>
      <c r="P50" s="130">
        <f t="shared" si="1"/>
        <v>0</v>
      </c>
      <c r="Q50" s="102">
        <f t="shared" si="12"/>
        <v>119700</v>
      </c>
      <c r="R50" s="130">
        <f t="shared" si="1"/>
        <v>0</v>
      </c>
      <c r="S50" s="102">
        <f t="shared" si="12"/>
        <v>119700</v>
      </c>
      <c r="T50" s="130">
        <f t="shared" si="1"/>
        <v>0</v>
      </c>
      <c r="U50" s="102">
        <f t="shared" si="12"/>
        <v>119700</v>
      </c>
      <c r="V50" s="130">
        <f t="shared" si="1"/>
        <v>0</v>
      </c>
      <c r="W50" s="102">
        <f t="shared" si="12"/>
        <v>119700</v>
      </c>
      <c r="X50" s="130">
        <f t="shared" si="1"/>
        <v>0</v>
      </c>
      <c r="Y50" s="102">
        <f t="shared" si="12"/>
        <v>119700</v>
      </c>
      <c r="Z50" s="130">
        <f t="shared" si="1"/>
        <v>0</v>
      </c>
      <c r="AA50" s="102">
        <f t="shared" si="12"/>
        <v>119700</v>
      </c>
      <c r="AB50" s="130">
        <f t="shared" si="1"/>
        <v>0</v>
      </c>
      <c r="AC50" s="102">
        <f t="shared" si="12"/>
        <v>119700</v>
      </c>
      <c r="AD50" s="130">
        <f t="shared" si="1"/>
        <v>0</v>
      </c>
      <c r="AE50" s="102">
        <f t="shared" si="12"/>
        <v>0</v>
      </c>
      <c r="AF50" s="130">
        <f t="shared" si="1"/>
        <v>-119700</v>
      </c>
      <c r="AG50" s="102">
        <f t="shared" si="12"/>
        <v>0</v>
      </c>
      <c r="AH50" s="130">
        <f t="shared" si="1"/>
        <v>0</v>
      </c>
      <c r="AI50" s="102">
        <f t="shared" si="12"/>
        <v>0</v>
      </c>
      <c r="AJ50" s="130">
        <f t="shared" si="2"/>
        <v>0</v>
      </c>
      <c r="AK50" s="102">
        <f t="shared" si="12"/>
        <v>0</v>
      </c>
      <c r="AL50" s="130">
        <f t="shared" si="3"/>
        <v>0</v>
      </c>
      <c r="AM50" s="102">
        <f t="shared" si="12"/>
        <v>0</v>
      </c>
      <c r="AN50" s="130">
        <f t="shared" si="3"/>
        <v>0</v>
      </c>
      <c r="AO50" s="102">
        <f t="shared" si="12"/>
        <v>0</v>
      </c>
      <c r="AP50" s="130">
        <f t="shared" si="3"/>
        <v>0</v>
      </c>
      <c r="AQ50" s="102">
        <f t="shared" si="12"/>
        <v>0</v>
      </c>
      <c r="AR50" s="130">
        <f t="shared" si="3"/>
        <v>0</v>
      </c>
      <c r="AS50" s="102">
        <f t="shared" si="12"/>
        <v>0</v>
      </c>
      <c r="AT50" s="130">
        <f t="shared" si="3"/>
        <v>0</v>
      </c>
      <c r="AU50" s="102">
        <f t="shared" si="12"/>
        <v>0</v>
      </c>
      <c r="AV50" s="130">
        <f t="shared" si="3"/>
        <v>0</v>
      </c>
      <c r="AW50" s="102">
        <f t="shared" si="12"/>
        <v>0</v>
      </c>
      <c r="AX50" s="130">
        <f t="shared" si="3"/>
        <v>0</v>
      </c>
      <c r="AY50" s="102">
        <f t="shared" si="12"/>
        <v>0</v>
      </c>
      <c r="AZ50" s="130">
        <f t="shared" si="3"/>
        <v>0</v>
      </c>
      <c r="BA50" s="102">
        <f t="shared" si="12"/>
        <v>0</v>
      </c>
      <c r="BB50" s="130">
        <f t="shared" si="3"/>
        <v>0</v>
      </c>
      <c r="BC50" s="102">
        <f t="shared" si="12"/>
        <v>0</v>
      </c>
      <c r="BD50" s="130">
        <f t="shared" si="3"/>
        <v>0</v>
      </c>
      <c r="BE50" s="102">
        <f t="shared" si="12"/>
        <v>0</v>
      </c>
      <c r="BF50" s="130">
        <f t="shared" si="13"/>
        <v>0</v>
      </c>
      <c r="BG50" s="102">
        <f t="shared" si="12"/>
        <v>0</v>
      </c>
      <c r="BH50" s="130">
        <f t="shared" si="13"/>
        <v>0</v>
      </c>
      <c r="BI50" s="102">
        <f t="shared" si="12"/>
        <v>0</v>
      </c>
      <c r="BJ50" s="130">
        <f t="shared" si="13"/>
        <v>0</v>
      </c>
      <c r="BK50" s="102">
        <f t="shared" si="12"/>
        <v>0</v>
      </c>
      <c r="BL50" s="130">
        <f t="shared" si="13"/>
        <v>0</v>
      </c>
      <c r="BM50" s="102">
        <f t="shared" si="12"/>
        <v>0</v>
      </c>
      <c r="BN50" s="130">
        <f t="shared" si="13"/>
        <v>0</v>
      </c>
      <c r="BO50" s="102">
        <f t="shared" si="12"/>
        <v>0</v>
      </c>
      <c r="BP50" s="130">
        <f t="shared" si="13"/>
        <v>0</v>
      </c>
      <c r="BQ50" s="102">
        <f t="shared" si="12"/>
        <v>0</v>
      </c>
      <c r="BR50" s="130">
        <f t="shared" si="13"/>
        <v>0</v>
      </c>
      <c r="BS50" s="102">
        <f t="shared" si="12"/>
        <v>0</v>
      </c>
      <c r="BT50" s="130">
        <f t="shared" si="5"/>
        <v>0</v>
      </c>
      <c r="BU50" s="102">
        <f t="shared" si="12"/>
        <v>0</v>
      </c>
      <c r="BV50" s="130">
        <f t="shared" si="6"/>
        <v>0</v>
      </c>
      <c r="BW50" s="102">
        <f t="shared" si="12"/>
        <v>0</v>
      </c>
      <c r="BX50" s="130">
        <f t="shared" si="7"/>
        <v>0</v>
      </c>
      <c r="BY50" s="102">
        <f t="shared" si="12"/>
        <v>0</v>
      </c>
      <c r="BZ50" s="130">
        <f t="shared" si="8"/>
        <v>0</v>
      </c>
      <c r="CA50" s="102">
        <f t="shared" si="12"/>
        <v>0</v>
      </c>
      <c r="CB50" s="130">
        <f t="shared" si="9"/>
        <v>0</v>
      </c>
      <c r="CC50" s="52"/>
      <c r="CD50" s="33"/>
      <c r="CE50" s="33"/>
      <c r="CF50" s="33"/>
      <c r="CG50" s="33"/>
      <c r="CH50" s="33"/>
      <c r="CI50" s="33"/>
      <c r="CJ50" s="33"/>
    </row>
    <row r="51" spans="1:88" s="49" customFormat="1" hidden="1" x14ac:dyDescent="0.2">
      <c r="A51" s="45"/>
      <c r="B51" s="532" t="s">
        <v>46</v>
      </c>
      <c r="C51" s="532"/>
      <c r="D51" s="532"/>
      <c r="E51" s="532"/>
      <c r="F51" s="532"/>
      <c r="G51" s="532"/>
      <c r="H51" s="46" t="s">
        <v>257</v>
      </c>
      <c r="I51" s="47" t="s">
        <v>44</v>
      </c>
      <c r="J51" s="103">
        <v>119700</v>
      </c>
      <c r="K51" s="118">
        <v>119700</v>
      </c>
      <c r="L51" s="103">
        <f t="shared" si="0"/>
        <v>0</v>
      </c>
      <c r="M51" s="174">
        <v>119700</v>
      </c>
      <c r="N51" s="103">
        <f t="shared" si="1"/>
        <v>0</v>
      </c>
      <c r="O51" s="174">
        <v>119700</v>
      </c>
      <c r="P51" s="103">
        <f t="shared" si="1"/>
        <v>0</v>
      </c>
      <c r="Q51" s="183">
        <v>119700</v>
      </c>
      <c r="R51" s="103">
        <f t="shared" si="1"/>
        <v>0</v>
      </c>
      <c r="S51" s="204">
        <v>119700</v>
      </c>
      <c r="T51" s="103">
        <f t="shared" si="1"/>
        <v>0</v>
      </c>
      <c r="U51" s="204">
        <v>119700</v>
      </c>
      <c r="V51" s="103">
        <f t="shared" si="1"/>
        <v>0</v>
      </c>
      <c r="W51" s="204">
        <v>119700</v>
      </c>
      <c r="X51" s="103">
        <f t="shared" si="1"/>
        <v>0</v>
      </c>
      <c r="Y51" s="204">
        <v>119700</v>
      </c>
      <c r="Z51" s="103">
        <f t="shared" si="1"/>
        <v>0</v>
      </c>
      <c r="AA51" s="204">
        <v>119700</v>
      </c>
      <c r="AB51" s="103">
        <f t="shared" si="1"/>
        <v>0</v>
      </c>
      <c r="AC51" s="204">
        <v>119700</v>
      </c>
      <c r="AD51" s="103">
        <f t="shared" si="1"/>
        <v>0</v>
      </c>
      <c r="AE51" s="208">
        <v>0</v>
      </c>
      <c r="AF51" s="103">
        <f t="shared" si="1"/>
        <v>-119700</v>
      </c>
      <c r="AG51" s="208">
        <v>0</v>
      </c>
      <c r="AH51" s="103">
        <f t="shared" si="1"/>
        <v>0</v>
      </c>
      <c r="AI51" s="208">
        <v>0</v>
      </c>
      <c r="AJ51" s="103">
        <f t="shared" si="2"/>
        <v>0</v>
      </c>
      <c r="AK51" s="208">
        <v>0</v>
      </c>
      <c r="AL51" s="103">
        <f t="shared" si="3"/>
        <v>0</v>
      </c>
      <c r="AM51" s="208">
        <v>0</v>
      </c>
      <c r="AN51" s="103">
        <f t="shared" si="3"/>
        <v>0</v>
      </c>
      <c r="AO51" s="208">
        <v>0</v>
      </c>
      <c r="AP51" s="103">
        <f t="shared" si="3"/>
        <v>0</v>
      </c>
      <c r="AQ51" s="208">
        <v>0</v>
      </c>
      <c r="AR51" s="103">
        <f t="shared" si="3"/>
        <v>0</v>
      </c>
      <c r="AS51" s="208">
        <v>0</v>
      </c>
      <c r="AT51" s="103">
        <f t="shared" si="3"/>
        <v>0</v>
      </c>
      <c r="AU51" s="208">
        <v>0</v>
      </c>
      <c r="AV51" s="103">
        <f t="shared" si="3"/>
        <v>0</v>
      </c>
      <c r="AW51" s="208">
        <v>0</v>
      </c>
      <c r="AX51" s="103">
        <f t="shared" si="3"/>
        <v>0</v>
      </c>
      <c r="AY51" s="208">
        <v>0</v>
      </c>
      <c r="AZ51" s="103">
        <f t="shared" si="3"/>
        <v>0</v>
      </c>
      <c r="BA51" s="208">
        <v>0</v>
      </c>
      <c r="BB51" s="103">
        <f t="shared" si="3"/>
        <v>0</v>
      </c>
      <c r="BC51" s="208">
        <v>0</v>
      </c>
      <c r="BD51" s="103">
        <f t="shared" si="3"/>
        <v>0</v>
      </c>
      <c r="BE51" s="208">
        <v>0</v>
      </c>
      <c r="BF51" s="103">
        <f t="shared" si="13"/>
        <v>0</v>
      </c>
      <c r="BG51" s="208">
        <v>0</v>
      </c>
      <c r="BH51" s="103">
        <f t="shared" si="13"/>
        <v>0</v>
      </c>
      <c r="BI51" s="208">
        <v>0</v>
      </c>
      <c r="BJ51" s="103">
        <f t="shared" si="13"/>
        <v>0</v>
      </c>
      <c r="BK51" s="208">
        <v>0</v>
      </c>
      <c r="BL51" s="103">
        <f t="shared" si="13"/>
        <v>0</v>
      </c>
      <c r="BM51" s="208">
        <v>0</v>
      </c>
      <c r="BN51" s="103">
        <f t="shared" si="13"/>
        <v>0</v>
      </c>
      <c r="BO51" s="208">
        <v>0</v>
      </c>
      <c r="BP51" s="103">
        <f t="shared" si="13"/>
        <v>0</v>
      </c>
      <c r="BQ51" s="208">
        <v>0</v>
      </c>
      <c r="BR51" s="103">
        <f t="shared" si="13"/>
        <v>0</v>
      </c>
      <c r="BS51" s="208">
        <v>0</v>
      </c>
      <c r="BT51" s="103">
        <f t="shared" si="5"/>
        <v>0</v>
      </c>
      <c r="BU51" s="208">
        <v>0</v>
      </c>
      <c r="BV51" s="103">
        <f t="shared" si="6"/>
        <v>0</v>
      </c>
      <c r="BW51" s="208">
        <v>0</v>
      </c>
      <c r="BX51" s="103">
        <f t="shared" si="7"/>
        <v>0</v>
      </c>
      <c r="BY51" s="208">
        <v>0</v>
      </c>
      <c r="BZ51" s="103">
        <f t="shared" si="8"/>
        <v>0</v>
      </c>
      <c r="CA51" s="208">
        <v>0</v>
      </c>
      <c r="CB51" s="103">
        <f t="shared" si="9"/>
        <v>0</v>
      </c>
      <c r="CC51" s="53"/>
      <c r="CD51" s="48"/>
      <c r="CE51" s="48"/>
      <c r="CF51" s="48"/>
      <c r="CG51" s="48"/>
      <c r="CH51" s="48"/>
      <c r="CI51" s="48"/>
      <c r="CJ51" s="48"/>
    </row>
    <row r="52" spans="1:88" s="34" customFormat="1" ht="30" customHeight="1" x14ac:dyDescent="0.2">
      <c r="A52" s="37"/>
      <c r="B52" s="533" t="s">
        <v>758</v>
      </c>
      <c r="C52" s="533"/>
      <c r="D52" s="533"/>
      <c r="E52" s="533"/>
      <c r="F52" s="533"/>
      <c r="G52" s="533"/>
      <c r="H52" s="315" t="s">
        <v>759</v>
      </c>
      <c r="I52" s="316" t="s">
        <v>5</v>
      </c>
      <c r="J52" s="130">
        <f t="shared" si="12"/>
        <v>119700</v>
      </c>
      <c r="K52" s="130">
        <f t="shared" si="12"/>
        <v>119700</v>
      </c>
      <c r="L52" s="130">
        <f t="shared" ref="L52:L55" si="14">K52-J52</f>
        <v>0</v>
      </c>
      <c r="M52" s="130">
        <f t="shared" si="12"/>
        <v>119700</v>
      </c>
      <c r="N52" s="130">
        <f t="shared" ref="N52:N55" si="15">M52-K52</f>
        <v>0</v>
      </c>
      <c r="O52" s="130">
        <f t="shared" si="12"/>
        <v>119700</v>
      </c>
      <c r="P52" s="130">
        <f t="shared" ref="P52:P55" si="16">O52-M52</f>
        <v>0</v>
      </c>
      <c r="Q52" s="130">
        <f t="shared" si="12"/>
        <v>119700</v>
      </c>
      <c r="R52" s="130">
        <f t="shared" ref="R52:R55" si="17">Q52-O52</f>
        <v>0</v>
      </c>
      <c r="S52" s="130">
        <f t="shared" si="12"/>
        <v>119700</v>
      </c>
      <c r="T52" s="130">
        <f t="shared" ref="T52:T55" si="18">S52-Q52</f>
        <v>0</v>
      </c>
      <c r="U52" s="130">
        <f t="shared" si="12"/>
        <v>119700</v>
      </c>
      <c r="V52" s="130">
        <f t="shared" ref="V52:V55" si="19">U52-S52</f>
        <v>0</v>
      </c>
      <c r="W52" s="130">
        <f t="shared" si="12"/>
        <v>119700</v>
      </c>
      <c r="X52" s="130">
        <f t="shared" ref="X52:X55" si="20">W52-U52</f>
        <v>0</v>
      </c>
      <c r="Y52" s="130">
        <f t="shared" si="12"/>
        <v>119700</v>
      </c>
      <c r="Z52" s="130">
        <f t="shared" ref="Z52:Z55" si="21">Y52-W52</f>
        <v>0</v>
      </c>
      <c r="AA52" s="130">
        <f t="shared" si="12"/>
        <v>119700</v>
      </c>
      <c r="AB52" s="130">
        <f t="shared" ref="AB52:AB55" si="22">AA52-Y52</f>
        <v>0</v>
      </c>
      <c r="AC52" s="130">
        <f t="shared" si="12"/>
        <v>119700</v>
      </c>
      <c r="AD52" s="130">
        <f t="shared" ref="AD52:AD55" si="23">AC52-AA52</f>
        <v>0</v>
      </c>
      <c r="AE52" s="130">
        <f t="shared" si="12"/>
        <v>0</v>
      </c>
      <c r="AF52" s="130">
        <f t="shared" ref="AF52:AF55" si="24">AE52-AC52</f>
        <v>-119700</v>
      </c>
      <c r="AG52" s="130">
        <f t="shared" si="12"/>
        <v>0</v>
      </c>
      <c r="AH52" s="130">
        <f t="shared" ref="AH52:AH55" si="25">AG52-AE52</f>
        <v>0</v>
      </c>
      <c r="AI52" s="130">
        <f t="shared" si="12"/>
        <v>0</v>
      </c>
      <c r="AJ52" s="130">
        <f t="shared" ref="AJ52:AJ55" si="26">AI52-AG52</f>
        <v>0</v>
      </c>
      <c r="AK52" s="130">
        <f t="shared" si="12"/>
        <v>0</v>
      </c>
      <c r="AL52" s="130">
        <f t="shared" ref="AL52:AL55" si="27">AK52-AI52</f>
        <v>0</v>
      </c>
      <c r="AM52" s="130">
        <f t="shared" si="12"/>
        <v>0</v>
      </c>
      <c r="AN52" s="130">
        <f t="shared" ref="AN52:AN55" si="28">AM52-AK52</f>
        <v>0</v>
      </c>
      <c r="AO52" s="130">
        <f t="shared" si="12"/>
        <v>0</v>
      </c>
      <c r="AP52" s="130">
        <f t="shared" ref="AP52:AP55" si="29">AO52-AM52</f>
        <v>0</v>
      </c>
      <c r="AQ52" s="130">
        <f t="shared" si="12"/>
        <v>0</v>
      </c>
      <c r="AR52" s="130">
        <f t="shared" ref="AR52:AR55" si="30">AQ52-AO52</f>
        <v>0</v>
      </c>
      <c r="AS52" s="130">
        <f t="shared" si="12"/>
        <v>0</v>
      </c>
      <c r="AT52" s="130">
        <f t="shared" ref="AT52:AT55" si="31">AS52-AQ52</f>
        <v>0</v>
      </c>
      <c r="AU52" s="130">
        <f t="shared" si="12"/>
        <v>0</v>
      </c>
      <c r="AV52" s="130">
        <f t="shared" ref="AV52:AV55" si="32">AU52-AS52</f>
        <v>0</v>
      </c>
      <c r="AW52" s="130">
        <f t="shared" si="12"/>
        <v>0</v>
      </c>
      <c r="AX52" s="130">
        <f t="shared" ref="AX52:AX55" si="33">AW52-AU52</f>
        <v>0</v>
      </c>
      <c r="AY52" s="130">
        <f t="shared" si="12"/>
        <v>1</v>
      </c>
      <c r="AZ52" s="130">
        <f t="shared" ref="AZ52:BR57" si="34">AY52-AW52</f>
        <v>1</v>
      </c>
      <c r="BA52" s="130">
        <f t="shared" si="12"/>
        <v>1</v>
      </c>
      <c r="BB52" s="130">
        <f t="shared" si="34"/>
        <v>0</v>
      </c>
      <c r="BC52" s="130">
        <f t="shared" si="12"/>
        <v>1</v>
      </c>
      <c r="BD52" s="130">
        <f t="shared" si="34"/>
        <v>0</v>
      </c>
      <c r="BE52" s="130">
        <f t="shared" si="12"/>
        <v>1</v>
      </c>
      <c r="BF52" s="130">
        <f t="shared" si="34"/>
        <v>0</v>
      </c>
      <c r="BG52" s="130">
        <f t="shared" si="12"/>
        <v>1</v>
      </c>
      <c r="BH52" s="130">
        <f t="shared" si="34"/>
        <v>0</v>
      </c>
      <c r="BI52" s="130">
        <f t="shared" si="12"/>
        <v>10000001</v>
      </c>
      <c r="BJ52" s="130">
        <f t="shared" si="34"/>
        <v>10000000</v>
      </c>
      <c r="BK52" s="130">
        <f t="shared" si="12"/>
        <v>10000001</v>
      </c>
      <c r="BL52" s="130">
        <f t="shared" si="34"/>
        <v>0</v>
      </c>
      <c r="BM52" s="130">
        <f t="shared" si="12"/>
        <v>10000001</v>
      </c>
      <c r="BN52" s="130">
        <f t="shared" si="34"/>
        <v>0</v>
      </c>
      <c r="BO52" s="130">
        <f t="shared" si="12"/>
        <v>10000000</v>
      </c>
      <c r="BP52" s="130">
        <f t="shared" si="34"/>
        <v>-1</v>
      </c>
      <c r="BQ52" s="130">
        <f t="shared" si="12"/>
        <v>10000000</v>
      </c>
      <c r="BR52" s="130">
        <f t="shared" si="34"/>
        <v>0</v>
      </c>
      <c r="BS52" s="130">
        <f t="shared" si="12"/>
        <v>10000000</v>
      </c>
      <c r="BT52" s="130">
        <f t="shared" si="5"/>
        <v>0</v>
      </c>
      <c r="BU52" s="130">
        <f t="shared" si="12"/>
        <v>25262199.920000002</v>
      </c>
      <c r="BV52" s="130">
        <f t="shared" si="6"/>
        <v>15262199.920000002</v>
      </c>
      <c r="BW52" s="130">
        <f t="shared" si="12"/>
        <v>32132484.009999998</v>
      </c>
      <c r="BX52" s="130">
        <f t="shared" si="7"/>
        <v>6870284.0899999961</v>
      </c>
      <c r="BY52" s="130">
        <f t="shared" si="12"/>
        <v>30458349.009999998</v>
      </c>
      <c r="BZ52" s="130">
        <f t="shared" si="8"/>
        <v>-1674135</v>
      </c>
      <c r="CA52" s="130">
        <f t="shared" si="12"/>
        <v>21193800</v>
      </c>
      <c r="CB52" s="130">
        <f t="shared" si="9"/>
        <v>-9264549.0099999979</v>
      </c>
      <c r="CC52" s="52"/>
      <c r="CD52" s="33"/>
      <c r="CE52" s="33"/>
      <c r="CF52" s="33"/>
      <c r="CG52" s="33"/>
      <c r="CH52" s="33"/>
      <c r="CI52" s="33"/>
      <c r="CJ52" s="33"/>
    </row>
    <row r="53" spans="1:88" s="34" customFormat="1" x14ac:dyDescent="0.2">
      <c r="A53" s="37"/>
      <c r="B53" s="546" t="s">
        <v>40</v>
      </c>
      <c r="C53" s="547"/>
      <c r="D53" s="547"/>
      <c r="E53" s="547"/>
      <c r="F53" s="547"/>
      <c r="G53" s="548"/>
      <c r="H53" s="313" t="s">
        <v>760</v>
      </c>
      <c r="I53" s="314" t="s">
        <v>5</v>
      </c>
      <c r="J53" s="102">
        <f t="shared" si="12"/>
        <v>119700</v>
      </c>
      <c r="K53" s="102">
        <f t="shared" si="12"/>
        <v>119700</v>
      </c>
      <c r="L53" s="130">
        <f t="shared" si="14"/>
        <v>0</v>
      </c>
      <c r="M53" s="102">
        <f t="shared" si="12"/>
        <v>119700</v>
      </c>
      <c r="N53" s="130">
        <f t="shared" si="15"/>
        <v>0</v>
      </c>
      <c r="O53" s="102">
        <f t="shared" si="12"/>
        <v>119700</v>
      </c>
      <c r="P53" s="130">
        <f t="shared" si="16"/>
        <v>0</v>
      </c>
      <c r="Q53" s="102">
        <f t="shared" si="12"/>
        <v>119700</v>
      </c>
      <c r="R53" s="130">
        <f t="shared" si="17"/>
        <v>0</v>
      </c>
      <c r="S53" s="102">
        <f t="shared" si="12"/>
        <v>119700</v>
      </c>
      <c r="T53" s="130">
        <f t="shared" si="18"/>
        <v>0</v>
      </c>
      <c r="U53" s="102">
        <f t="shared" si="12"/>
        <v>119700</v>
      </c>
      <c r="V53" s="130">
        <f t="shared" si="19"/>
        <v>0</v>
      </c>
      <c r="W53" s="102">
        <f t="shared" si="12"/>
        <v>119700</v>
      </c>
      <c r="X53" s="130">
        <f t="shared" si="20"/>
        <v>0</v>
      </c>
      <c r="Y53" s="102">
        <f t="shared" si="12"/>
        <v>119700</v>
      </c>
      <c r="Z53" s="130">
        <f t="shared" si="21"/>
        <v>0</v>
      </c>
      <c r="AA53" s="102">
        <f t="shared" si="12"/>
        <v>119700</v>
      </c>
      <c r="AB53" s="130">
        <f t="shared" si="22"/>
        <v>0</v>
      </c>
      <c r="AC53" s="102">
        <f t="shared" si="12"/>
        <v>119700</v>
      </c>
      <c r="AD53" s="130">
        <f t="shared" si="23"/>
        <v>0</v>
      </c>
      <c r="AE53" s="102">
        <f t="shared" si="12"/>
        <v>0</v>
      </c>
      <c r="AF53" s="130">
        <f t="shared" si="24"/>
        <v>-119700</v>
      </c>
      <c r="AG53" s="102">
        <f t="shared" si="12"/>
        <v>0</v>
      </c>
      <c r="AH53" s="130">
        <f t="shared" si="25"/>
        <v>0</v>
      </c>
      <c r="AI53" s="102">
        <f t="shared" si="12"/>
        <v>0</v>
      </c>
      <c r="AJ53" s="130">
        <f t="shared" si="26"/>
        <v>0</v>
      </c>
      <c r="AK53" s="102">
        <f t="shared" si="12"/>
        <v>0</v>
      </c>
      <c r="AL53" s="130">
        <f t="shared" si="27"/>
        <v>0</v>
      </c>
      <c r="AM53" s="102">
        <f t="shared" si="12"/>
        <v>0</v>
      </c>
      <c r="AN53" s="130">
        <f t="shared" si="28"/>
        <v>0</v>
      </c>
      <c r="AO53" s="102">
        <f t="shared" si="12"/>
        <v>0</v>
      </c>
      <c r="AP53" s="130">
        <f t="shared" si="29"/>
        <v>0</v>
      </c>
      <c r="AQ53" s="102">
        <f t="shared" si="12"/>
        <v>0</v>
      </c>
      <c r="AR53" s="130">
        <f t="shared" si="30"/>
        <v>0</v>
      </c>
      <c r="AS53" s="102">
        <f t="shared" si="12"/>
        <v>0</v>
      </c>
      <c r="AT53" s="130">
        <f t="shared" si="31"/>
        <v>0</v>
      </c>
      <c r="AU53" s="102">
        <f t="shared" si="12"/>
        <v>0</v>
      </c>
      <c r="AV53" s="130">
        <f t="shared" si="32"/>
        <v>0</v>
      </c>
      <c r="AW53" s="102">
        <f t="shared" si="12"/>
        <v>0</v>
      </c>
      <c r="AX53" s="130">
        <f t="shared" si="33"/>
        <v>0</v>
      </c>
      <c r="AY53" s="102">
        <f t="shared" si="12"/>
        <v>1</v>
      </c>
      <c r="AZ53" s="130">
        <f t="shared" si="34"/>
        <v>1</v>
      </c>
      <c r="BA53" s="102">
        <f t="shared" si="12"/>
        <v>1</v>
      </c>
      <c r="BB53" s="130">
        <f t="shared" si="34"/>
        <v>0</v>
      </c>
      <c r="BC53" s="102">
        <f t="shared" si="12"/>
        <v>1</v>
      </c>
      <c r="BD53" s="130">
        <f t="shared" si="34"/>
        <v>0</v>
      </c>
      <c r="BE53" s="102">
        <f t="shared" si="12"/>
        <v>1</v>
      </c>
      <c r="BF53" s="130">
        <f t="shared" si="34"/>
        <v>0</v>
      </c>
      <c r="BG53" s="102">
        <f>BG54+BG56</f>
        <v>1</v>
      </c>
      <c r="BH53" s="130">
        <f t="shared" si="34"/>
        <v>0</v>
      </c>
      <c r="BI53" s="102">
        <f>BI54+BI56</f>
        <v>10000001</v>
      </c>
      <c r="BJ53" s="130">
        <f t="shared" si="34"/>
        <v>10000000</v>
      </c>
      <c r="BK53" s="102">
        <f>BK54+BK56</f>
        <v>10000001</v>
      </c>
      <c r="BL53" s="130">
        <f t="shared" si="34"/>
        <v>0</v>
      </c>
      <c r="BM53" s="102">
        <f>BM54+BM56</f>
        <v>10000001</v>
      </c>
      <c r="BN53" s="130">
        <f t="shared" si="34"/>
        <v>0</v>
      </c>
      <c r="BO53" s="102">
        <f>BO54+BO56</f>
        <v>10000000</v>
      </c>
      <c r="BP53" s="130">
        <f t="shared" si="34"/>
        <v>-1</v>
      </c>
      <c r="BQ53" s="102">
        <f>BQ54+BQ56</f>
        <v>10000000</v>
      </c>
      <c r="BR53" s="130">
        <f t="shared" si="34"/>
        <v>0</v>
      </c>
      <c r="BS53" s="102">
        <f>BS54+BS56</f>
        <v>10000000</v>
      </c>
      <c r="BT53" s="130">
        <f t="shared" si="5"/>
        <v>0</v>
      </c>
      <c r="BU53" s="102">
        <f>BU54+BU56</f>
        <v>25262199.920000002</v>
      </c>
      <c r="BV53" s="130">
        <f t="shared" si="6"/>
        <v>15262199.920000002</v>
      </c>
      <c r="BW53" s="102">
        <f>BW54+BW56</f>
        <v>32132484.009999998</v>
      </c>
      <c r="BX53" s="130">
        <f t="shared" si="7"/>
        <v>6870284.0899999961</v>
      </c>
      <c r="BY53" s="102">
        <f>BY54+BY56</f>
        <v>30458349.009999998</v>
      </c>
      <c r="BZ53" s="130">
        <f t="shared" si="8"/>
        <v>-1674135</v>
      </c>
      <c r="CA53" s="102">
        <f>CA54+CA56</f>
        <v>21193800</v>
      </c>
      <c r="CB53" s="130">
        <f t="shared" si="9"/>
        <v>-9264549.0099999979</v>
      </c>
      <c r="CC53" s="52"/>
      <c r="CD53" s="33"/>
      <c r="CE53" s="33"/>
      <c r="CF53" s="33"/>
      <c r="CG53" s="33"/>
      <c r="CH53" s="33"/>
      <c r="CI53" s="33"/>
      <c r="CJ53" s="33"/>
    </row>
    <row r="54" spans="1:88" s="34" customFormat="1" ht="25.5" customHeight="1" x14ac:dyDescent="0.2">
      <c r="A54" s="37"/>
      <c r="B54" s="525" t="s">
        <v>11</v>
      </c>
      <c r="C54" s="526"/>
      <c r="D54" s="526"/>
      <c r="E54" s="526"/>
      <c r="F54" s="526"/>
      <c r="G54" s="527"/>
      <c r="H54" s="313" t="s">
        <v>760</v>
      </c>
      <c r="I54" s="314" t="s">
        <v>10</v>
      </c>
      <c r="J54" s="102">
        <f t="shared" si="12"/>
        <v>119700</v>
      </c>
      <c r="K54" s="102">
        <f t="shared" si="12"/>
        <v>119700</v>
      </c>
      <c r="L54" s="130">
        <f t="shared" si="14"/>
        <v>0</v>
      </c>
      <c r="M54" s="102">
        <f t="shared" si="12"/>
        <v>119700</v>
      </c>
      <c r="N54" s="130">
        <f t="shared" si="15"/>
        <v>0</v>
      </c>
      <c r="O54" s="102">
        <f t="shared" si="12"/>
        <v>119700</v>
      </c>
      <c r="P54" s="130">
        <f t="shared" si="16"/>
        <v>0</v>
      </c>
      <c r="Q54" s="102">
        <f t="shared" si="12"/>
        <v>119700</v>
      </c>
      <c r="R54" s="130">
        <f t="shared" si="17"/>
        <v>0</v>
      </c>
      <c r="S54" s="102">
        <f t="shared" si="12"/>
        <v>119700</v>
      </c>
      <c r="T54" s="130">
        <f t="shared" si="18"/>
        <v>0</v>
      </c>
      <c r="U54" s="102">
        <f t="shared" si="12"/>
        <v>119700</v>
      </c>
      <c r="V54" s="130">
        <f t="shared" si="19"/>
        <v>0</v>
      </c>
      <c r="W54" s="102">
        <f t="shared" si="12"/>
        <v>119700</v>
      </c>
      <c r="X54" s="130">
        <f t="shared" si="20"/>
        <v>0</v>
      </c>
      <c r="Y54" s="102">
        <f t="shared" si="12"/>
        <v>119700</v>
      </c>
      <c r="Z54" s="130">
        <f t="shared" si="21"/>
        <v>0</v>
      </c>
      <c r="AA54" s="102">
        <f t="shared" si="12"/>
        <v>119700</v>
      </c>
      <c r="AB54" s="130">
        <f t="shared" si="22"/>
        <v>0</v>
      </c>
      <c r="AC54" s="102">
        <f t="shared" si="12"/>
        <v>119700</v>
      </c>
      <c r="AD54" s="130">
        <f t="shared" si="23"/>
        <v>0</v>
      </c>
      <c r="AE54" s="102">
        <f t="shared" si="12"/>
        <v>0</v>
      </c>
      <c r="AF54" s="130">
        <f t="shared" si="24"/>
        <v>-119700</v>
      </c>
      <c r="AG54" s="102">
        <f t="shared" si="12"/>
        <v>0</v>
      </c>
      <c r="AH54" s="130">
        <f t="shared" si="25"/>
        <v>0</v>
      </c>
      <c r="AI54" s="102">
        <f t="shared" si="12"/>
        <v>0</v>
      </c>
      <c r="AJ54" s="130">
        <f t="shared" si="26"/>
        <v>0</v>
      </c>
      <c r="AK54" s="102">
        <f t="shared" si="12"/>
        <v>0</v>
      </c>
      <c r="AL54" s="130">
        <f t="shared" si="27"/>
        <v>0</v>
      </c>
      <c r="AM54" s="102">
        <f t="shared" si="12"/>
        <v>0</v>
      </c>
      <c r="AN54" s="130">
        <f t="shared" si="28"/>
        <v>0</v>
      </c>
      <c r="AO54" s="102">
        <f t="shared" si="12"/>
        <v>0</v>
      </c>
      <c r="AP54" s="130">
        <f t="shared" si="29"/>
        <v>0</v>
      </c>
      <c r="AQ54" s="102">
        <f t="shared" si="12"/>
        <v>0</v>
      </c>
      <c r="AR54" s="130">
        <f t="shared" si="30"/>
        <v>0</v>
      </c>
      <c r="AS54" s="102">
        <f t="shared" si="12"/>
        <v>0</v>
      </c>
      <c r="AT54" s="130">
        <f t="shared" si="31"/>
        <v>0</v>
      </c>
      <c r="AU54" s="102">
        <f t="shared" si="12"/>
        <v>0</v>
      </c>
      <c r="AV54" s="130">
        <f t="shared" si="32"/>
        <v>0</v>
      </c>
      <c r="AW54" s="102">
        <f t="shared" si="12"/>
        <v>0</v>
      </c>
      <c r="AX54" s="130">
        <f t="shared" si="33"/>
        <v>0</v>
      </c>
      <c r="AY54" s="102">
        <f t="shared" si="12"/>
        <v>1</v>
      </c>
      <c r="AZ54" s="130">
        <f t="shared" si="34"/>
        <v>1</v>
      </c>
      <c r="BA54" s="102">
        <f t="shared" si="12"/>
        <v>1</v>
      </c>
      <c r="BB54" s="130">
        <f t="shared" si="34"/>
        <v>0</v>
      </c>
      <c r="BC54" s="102">
        <f t="shared" si="12"/>
        <v>1</v>
      </c>
      <c r="BD54" s="130">
        <f t="shared" si="34"/>
        <v>0</v>
      </c>
      <c r="BE54" s="102">
        <f t="shared" si="12"/>
        <v>1</v>
      </c>
      <c r="BF54" s="130">
        <f t="shared" si="34"/>
        <v>0</v>
      </c>
      <c r="BG54" s="102">
        <f t="shared" si="12"/>
        <v>1</v>
      </c>
      <c r="BH54" s="130">
        <f t="shared" si="34"/>
        <v>0</v>
      </c>
      <c r="BI54" s="102">
        <f t="shared" si="12"/>
        <v>1</v>
      </c>
      <c r="BJ54" s="130">
        <f t="shared" si="34"/>
        <v>0</v>
      </c>
      <c r="BK54" s="102">
        <f t="shared" si="12"/>
        <v>1</v>
      </c>
      <c r="BL54" s="130">
        <f t="shared" si="34"/>
        <v>0</v>
      </c>
      <c r="BM54" s="102">
        <f t="shared" si="12"/>
        <v>1</v>
      </c>
      <c r="BN54" s="130">
        <f t="shared" si="34"/>
        <v>0</v>
      </c>
      <c r="BO54" s="102">
        <f t="shared" si="12"/>
        <v>0</v>
      </c>
      <c r="BP54" s="130">
        <f t="shared" si="34"/>
        <v>-1</v>
      </c>
      <c r="BQ54" s="102">
        <f t="shared" si="12"/>
        <v>0</v>
      </c>
      <c r="BR54" s="130">
        <f t="shared" si="34"/>
        <v>0</v>
      </c>
      <c r="BS54" s="102">
        <f t="shared" si="12"/>
        <v>0</v>
      </c>
      <c r="BT54" s="130">
        <f t="shared" si="5"/>
        <v>0</v>
      </c>
      <c r="BU54" s="102">
        <f t="shared" si="12"/>
        <v>16474601</v>
      </c>
      <c r="BV54" s="130">
        <f t="shared" si="6"/>
        <v>16474601</v>
      </c>
      <c r="BW54" s="102">
        <f t="shared" si="12"/>
        <v>18328763.77</v>
      </c>
      <c r="BX54" s="130">
        <f t="shared" si="7"/>
        <v>1854162.7699999996</v>
      </c>
      <c r="BY54" s="102">
        <f t="shared" si="12"/>
        <v>18328763.77</v>
      </c>
      <c r="BZ54" s="130">
        <f t="shared" si="8"/>
        <v>0</v>
      </c>
      <c r="CA54" s="102">
        <f t="shared" si="12"/>
        <v>0</v>
      </c>
      <c r="CB54" s="130">
        <f t="shared" si="9"/>
        <v>-18328763.77</v>
      </c>
      <c r="CC54" s="52"/>
      <c r="CD54" s="33"/>
      <c r="CE54" s="33"/>
      <c r="CF54" s="33"/>
      <c r="CG54" s="33"/>
      <c r="CH54" s="33"/>
      <c r="CI54" s="33"/>
      <c r="CJ54" s="33"/>
    </row>
    <row r="55" spans="1:88" s="49" customFormat="1" ht="24.75" customHeight="1" x14ac:dyDescent="0.2">
      <c r="A55" s="45"/>
      <c r="B55" s="522" t="s">
        <v>9</v>
      </c>
      <c r="C55" s="523"/>
      <c r="D55" s="523"/>
      <c r="E55" s="523"/>
      <c r="F55" s="523"/>
      <c r="G55" s="524"/>
      <c r="H55" s="324" t="s">
        <v>760</v>
      </c>
      <c r="I55" s="325" t="s">
        <v>8</v>
      </c>
      <c r="J55" s="103">
        <v>119700</v>
      </c>
      <c r="K55" s="118">
        <v>119700</v>
      </c>
      <c r="L55" s="103">
        <f t="shared" si="14"/>
        <v>0</v>
      </c>
      <c r="M55" s="174">
        <v>119700</v>
      </c>
      <c r="N55" s="103">
        <f t="shared" si="15"/>
        <v>0</v>
      </c>
      <c r="O55" s="174">
        <v>119700</v>
      </c>
      <c r="P55" s="103">
        <f t="shared" si="16"/>
        <v>0</v>
      </c>
      <c r="Q55" s="183">
        <v>119700</v>
      </c>
      <c r="R55" s="103">
        <f t="shared" si="17"/>
        <v>0</v>
      </c>
      <c r="S55" s="204">
        <v>119700</v>
      </c>
      <c r="T55" s="103">
        <f t="shared" si="18"/>
        <v>0</v>
      </c>
      <c r="U55" s="204">
        <v>119700</v>
      </c>
      <c r="V55" s="103">
        <f t="shared" si="19"/>
        <v>0</v>
      </c>
      <c r="W55" s="204">
        <v>119700</v>
      </c>
      <c r="X55" s="103">
        <f t="shared" si="20"/>
        <v>0</v>
      </c>
      <c r="Y55" s="204">
        <v>119700</v>
      </c>
      <c r="Z55" s="103">
        <f t="shared" si="21"/>
        <v>0</v>
      </c>
      <c r="AA55" s="204">
        <v>119700</v>
      </c>
      <c r="AB55" s="103">
        <f t="shared" si="22"/>
        <v>0</v>
      </c>
      <c r="AC55" s="204">
        <v>119700</v>
      </c>
      <c r="AD55" s="103">
        <f t="shared" si="23"/>
        <v>0</v>
      </c>
      <c r="AE55" s="204">
        <v>0</v>
      </c>
      <c r="AF55" s="103">
        <f t="shared" si="24"/>
        <v>-119700</v>
      </c>
      <c r="AG55" s="204">
        <v>0</v>
      </c>
      <c r="AH55" s="103">
        <f t="shared" si="25"/>
        <v>0</v>
      </c>
      <c r="AI55" s="204">
        <v>0</v>
      </c>
      <c r="AJ55" s="103">
        <f t="shared" si="26"/>
        <v>0</v>
      </c>
      <c r="AK55" s="204">
        <v>0</v>
      </c>
      <c r="AL55" s="103">
        <f t="shared" si="27"/>
        <v>0</v>
      </c>
      <c r="AM55" s="204">
        <v>0</v>
      </c>
      <c r="AN55" s="103">
        <f t="shared" si="28"/>
        <v>0</v>
      </c>
      <c r="AO55" s="204">
        <v>0</v>
      </c>
      <c r="AP55" s="103">
        <f t="shared" si="29"/>
        <v>0</v>
      </c>
      <c r="AQ55" s="204">
        <v>0</v>
      </c>
      <c r="AR55" s="103">
        <f t="shared" si="30"/>
        <v>0</v>
      </c>
      <c r="AS55" s="204">
        <v>0</v>
      </c>
      <c r="AT55" s="103">
        <f t="shared" si="31"/>
        <v>0</v>
      </c>
      <c r="AU55" s="204">
        <v>0</v>
      </c>
      <c r="AV55" s="103">
        <f t="shared" si="32"/>
        <v>0</v>
      </c>
      <c r="AW55" s="204">
        <v>0</v>
      </c>
      <c r="AX55" s="103">
        <f t="shared" si="33"/>
        <v>0</v>
      </c>
      <c r="AY55" s="204">
        <v>1</v>
      </c>
      <c r="AZ55" s="103">
        <f t="shared" si="34"/>
        <v>1</v>
      </c>
      <c r="BA55" s="318">
        <v>1</v>
      </c>
      <c r="BB55" s="103">
        <f t="shared" si="34"/>
        <v>0</v>
      </c>
      <c r="BC55" s="318">
        <v>1</v>
      </c>
      <c r="BD55" s="103">
        <f t="shared" si="34"/>
        <v>0</v>
      </c>
      <c r="BE55" s="318">
        <v>1</v>
      </c>
      <c r="BF55" s="103">
        <f t="shared" si="34"/>
        <v>0</v>
      </c>
      <c r="BG55" s="318">
        <v>1</v>
      </c>
      <c r="BH55" s="103">
        <f t="shared" si="34"/>
        <v>0</v>
      </c>
      <c r="BI55" s="318">
        <v>1</v>
      </c>
      <c r="BJ55" s="103">
        <f t="shared" si="34"/>
        <v>0</v>
      </c>
      <c r="BK55" s="318">
        <v>1</v>
      </c>
      <c r="BL55" s="103">
        <f t="shared" si="34"/>
        <v>0</v>
      </c>
      <c r="BM55" s="318">
        <v>1</v>
      </c>
      <c r="BN55" s="103">
        <f t="shared" si="34"/>
        <v>0</v>
      </c>
      <c r="BO55" s="318">
        <v>0</v>
      </c>
      <c r="BP55" s="103">
        <f t="shared" si="34"/>
        <v>-1</v>
      </c>
      <c r="BQ55" s="322">
        <v>0</v>
      </c>
      <c r="BR55" s="103">
        <f t="shared" si="34"/>
        <v>0</v>
      </c>
      <c r="BS55" s="318">
        <v>0</v>
      </c>
      <c r="BT55" s="103">
        <f t="shared" si="5"/>
        <v>0</v>
      </c>
      <c r="BU55" s="318">
        <v>16474601</v>
      </c>
      <c r="BV55" s="103">
        <f t="shared" si="6"/>
        <v>16474601</v>
      </c>
      <c r="BW55" s="361">
        <v>18328763.77</v>
      </c>
      <c r="BX55" s="103">
        <f t="shared" si="7"/>
        <v>1854162.7699999996</v>
      </c>
      <c r="BY55" s="368">
        <v>18328763.77</v>
      </c>
      <c r="BZ55" s="103">
        <f t="shared" si="8"/>
        <v>0</v>
      </c>
      <c r="CA55" s="368">
        <v>0</v>
      </c>
      <c r="CB55" s="103">
        <f t="shared" si="9"/>
        <v>-18328763.77</v>
      </c>
      <c r="CC55" s="53">
        <v>3</v>
      </c>
      <c r="CD55" s="48"/>
      <c r="CE55" s="48"/>
      <c r="CF55" s="48"/>
      <c r="CG55" s="48"/>
      <c r="CH55" s="48"/>
      <c r="CI55" s="48"/>
      <c r="CJ55" s="48"/>
    </row>
    <row r="56" spans="1:88" s="34" customFormat="1" ht="26.25" customHeight="1" x14ac:dyDescent="0.2">
      <c r="A56" s="37"/>
      <c r="B56" s="525" t="s">
        <v>39</v>
      </c>
      <c r="C56" s="526"/>
      <c r="D56" s="526"/>
      <c r="E56" s="526"/>
      <c r="F56" s="526"/>
      <c r="G56" s="527"/>
      <c r="H56" s="313" t="s">
        <v>760</v>
      </c>
      <c r="I56" s="314" t="s">
        <v>38</v>
      </c>
      <c r="J56" s="130"/>
      <c r="K56" s="114"/>
      <c r="L56" s="130"/>
      <c r="M56" s="171"/>
      <c r="N56" s="130"/>
      <c r="O56" s="171"/>
      <c r="P56" s="130"/>
      <c r="Q56" s="185"/>
      <c r="R56" s="130"/>
      <c r="S56" s="208"/>
      <c r="T56" s="130"/>
      <c r="U56" s="208"/>
      <c r="V56" s="130"/>
      <c r="W56" s="208"/>
      <c r="X56" s="130"/>
      <c r="Y56" s="208"/>
      <c r="Z56" s="130"/>
      <c r="AA56" s="208"/>
      <c r="AB56" s="130"/>
      <c r="AC56" s="208"/>
      <c r="AD56" s="130"/>
      <c r="AE56" s="208"/>
      <c r="AF56" s="130"/>
      <c r="AG56" s="268"/>
      <c r="AH56" s="130"/>
      <c r="AI56" s="268"/>
      <c r="AJ56" s="130"/>
      <c r="AK56" s="268"/>
      <c r="AL56" s="130"/>
      <c r="AM56" s="268"/>
      <c r="AN56" s="130"/>
      <c r="AO56" s="294"/>
      <c r="AP56" s="130"/>
      <c r="AQ56" s="294"/>
      <c r="AR56" s="130"/>
      <c r="AS56" s="294"/>
      <c r="AT56" s="130"/>
      <c r="AU56" s="334"/>
      <c r="AV56" s="130"/>
      <c r="AW56" s="322"/>
      <c r="AX56" s="130"/>
      <c r="AY56" s="322"/>
      <c r="AZ56" s="130"/>
      <c r="BA56" s="322"/>
      <c r="BB56" s="130"/>
      <c r="BC56" s="322"/>
      <c r="BD56" s="130"/>
      <c r="BE56" s="322">
        <f>BE57</f>
        <v>0</v>
      </c>
      <c r="BF56" s="130"/>
      <c r="BG56" s="322">
        <f>BG57</f>
        <v>0</v>
      </c>
      <c r="BH56" s="130">
        <f t="shared" si="34"/>
        <v>0</v>
      </c>
      <c r="BI56" s="322">
        <f>BI57</f>
        <v>10000000</v>
      </c>
      <c r="BJ56" s="130">
        <f t="shared" si="34"/>
        <v>10000000</v>
      </c>
      <c r="BK56" s="322">
        <f>BK57</f>
        <v>10000000</v>
      </c>
      <c r="BL56" s="130">
        <f t="shared" si="34"/>
        <v>0</v>
      </c>
      <c r="BM56" s="322">
        <f>BM57</f>
        <v>10000000</v>
      </c>
      <c r="BN56" s="130">
        <f t="shared" si="34"/>
        <v>0</v>
      </c>
      <c r="BO56" s="322">
        <f>BO57</f>
        <v>10000000</v>
      </c>
      <c r="BP56" s="130">
        <f t="shared" si="34"/>
        <v>0</v>
      </c>
      <c r="BQ56" s="322">
        <f>BQ57</f>
        <v>10000000</v>
      </c>
      <c r="BR56" s="130">
        <f t="shared" si="34"/>
        <v>0</v>
      </c>
      <c r="BS56" s="322">
        <f>BS57</f>
        <v>10000000</v>
      </c>
      <c r="BT56" s="130">
        <f t="shared" si="5"/>
        <v>0</v>
      </c>
      <c r="BU56" s="322">
        <f>BU57</f>
        <v>8787598.9199999999</v>
      </c>
      <c r="BV56" s="130">
        <f t="shared" si="6"/>
        <v>-1212401.08</v>
      </c>
      <c r="BW56" s="322">
        <f>BW57</f>
        <v>13803720.24</v>
      </c>
      <c r="BX56" s="130">
        <f t="shared" si="7"/>
        <v>5016121.32</v>
      </c>
      <c r="BY56" s="322">
        <f>BY57</f>
        <v>12129585.24</v>
      </c>
      <c r="BZ56" s="130">
        <f t="shared" si="8"/>
        <v>-1674135</v>
      </c>
      <c r="CA56" s="322">
        <f>CA57</f>
        <v>21193800</v>
      </c>
      <c r="CB56" s="130">
        <f t="shared" si="9"/>
        <v>9064214.7599999998</v>
      </c>
      <c r="CC56" s="52"/>
      <c r="CD56" s="33"/>
      <c r="CE56" s="33"/>
      <c r="CF56" s="33"/>
      <c r="CG56" s="33"/>
      <c r="CH56" s="33"/>
      <c r="CI56" s="33"/>
      <c r="CJ56" s="33"/>
    </row>
    <row r="57" spans="1:88" s="49" customFormat="1" x14ac:dyDescent="0.2">
      <c r="A57" s="45"/>
      <c r="B57" s="522" t="s">
        <v>75</v>
      </c>
      <c r="C57" s="523"/>
      <c r="D57" s="523"/>
      <c r="E57" s="523"/>
      <c r="F57" s="523"/>
      <c r="G57" s="524"/>
      <c r="H57" s="324" t="s">
        <v>760</v>
      </c>
      <c r="I57" s="325" t="s">
        <v>74</v>
      </c>
      <c r="J57" s="103"/>
      <c r="K57" s="118"/>
      <c r="L57" s="103"/>
      <c r="M57" s="174"/>
      <c r="N57" s="103"/>
      <c r="O57" s="174"/>
      <c r="P57" s="103"/>
      <c r="Q57" s="183"/>
      <c r="R57" s="103"/>
      <c r="S57" s="204"/>
      <c r="T57" s="103"/>
      <c r="U57" s="204"/>
      <c r="V57" s="103"/>
      <c r="W57" s="204"/>
      <c r="X57" s="103"/>
      <c r="Y57" s="204"/>
      <c r="Z57" s="103"/>
      <c r="AA57" s="204"/>
      <c r="AB57" s="103"/>
      <c r="AC57" s="204"/>
      <c r="AD57" s="103"/>
      <c r="AE57" s="204"/>
      <c r="AF57" s="103"/>
      <c r="AG57" s="248"/>
      <c r="AH57" s="103"/>
      <c r="AI57" s="248"/>
      <c r="AJ57" s="103"/>
      <c r="AK57" s="248"/>
      <c r="AL57" s="103"/>
      <c r="AM57" s="248"/>
      <c r="AN57" s="103"/>
      <c r="AO57" s="286"/>
      <c r="AP57" s="103"/>
      <c r="AQ57" s="286"/>
      <c r="AR57" s="103"/>
      <c r="AS57" s="286"/>
      <c r="AT57" s="103"/>
      <c r="AU57" s="305"/>
      <c r="AV57" s="103"/>
      <c r="AW57" s="318"/>
      <c r="AX57" s="103"/>
      <c r="AY57" s="318"/>
      <c r="AZ57" s="103"/>
      <c r="BA57" s="318"/>
      <c r="BB57" s="103"/>
      <c r="BC57" s="318"/>
      <c r="BD57" s="103"/>
      <c r="BE57" s="318">
        <v>0</v>
      </c>
      <c r="BF57" s="103"/>
      <c r="BG57" s="318">
        <v>0</v>
      </c>
      <c r="BH57" s="103">
        <f t="shared" si="34"/>
        <v>0</v>
      </c>
      <c r="BI57" s="318">
        <v>10000000</v>
      </c>
      <c r="BJ57" s="103">
        <f t="shared" si="34"/>
        <v>10000000</v>
      </c>
      <c r="BK57" s="318">
        <v>10000000</v>
      </c>
      <c r="BL57" s="103">
        <f t="shared" si="34"/>
        <v>0</v>
      </c>
      <c r="BM57" s="318">
        <v>10000000</v>
      </c>
      <c r="BN57" s="103">
        <f t="shared" si="34"/>
        <v>0</v>
      </c>
      <c r="BO57" s="318">
        <v>10000000</v>
      </c>
      <c r="BP57" s="103">
        <f t="shared" si="34"/>
        <v>0</v>
      </c>
      <c r="BQ57" s="318">
        <v>10000000</v>
      </c>
      <c r="BR57" s="103">
        <f t="shared" si="34"/>
        <v>0</v>
      </c>
      <c r="BS57" s="318">
        <v>10000000</v>
      </c>
      <c r="BT57" s="103">
        <f t="shared" si="5"/>
        <v>0</v>
      </c>
      <c r="BU57" s="318">
        <v>8787598.9199999999</v>
      </c>
      <c r="BV57" s="103">
        <f t="shared" si="6"/>
        <v>-1212401.08</v>
      </c>
      <c r="BW57" s="361">
        <v>13803720.24</v>
      </c>
      <c r="BX57" s="103">
        <f t="shared" si="7"/>
        <v>5016121.32</v>
      </c>
      <c r="BY57" s="368">
        <v>12129585.24</v>
      </c>
      <c r="BZ57" s="103">
        <f t="shared" si="8"/>
        <v>-1674135</v>
      </c>
      <c r="CA57" s="502">
        <v>21193800</v>
      </c>
      <c r="CB57" s="103">
        <f t="shared" si="9"/>
        <v>9064214.7599999998</v>
      </c>
      <c r="CC57" s="53">
        <v>4</v>
      </c>
      <c r="CD57" s="48"/>
      <c r="CE57" s="48"/>
      <c r="CF57" s="48"/>
      <c r="CG57" s="48"/>
      <c r="CH57" s="48"/>
      <c r="CI57" s="48"/>
      <c r="CJ57" s="48"/>
    </row>
  </sheetData>
  <mergeCells count="54">
    <mergeCell ref="B10:G10"/>
    <mergeCell ref="B52:G52"/>
    <mergeCell ref="B53:G53"/>
    <mergeCell ref="B54:G54"/>
    <mergeCell ref="B44:G44"/>
    <mergeCell ref="B45:G45"/>
    <mergeCell ref="B46:G46"/>
    <mergeCell ref="B47:G47"/>
    <mergeCell ref="B48:G48"/>
    <mergeCell ref="B49:G49"/>
    <mergeCell ref="B34:G34"/>
    <mergeCell ref="B35:G35"/>
    <mergeCell ref="B33:G33"/>
    <mergeCell ref="B38:G38"/>
    <mergeCell ref="B39:G39"/>
    <mergeCell ref="B42:G42"/>
    <mergeCell ref="B3:I3"/>
    <mergeCell ref="B5:G5"/>
    <mergeCell ref="B6:G6"/>
    <mergeCell ref="B7:G7"/>
    <mergeCell ref="B8:G8"/>
    <mergeCell ref="B43:G43"/>
    <mergeCell ref="B14:G14"/>
    <mergeCell ref="B22:G22"/>
    <mergeCell ref="B23:G23"/>
    <mergeCell ref="B25:G25"/>
    <mergeCell ref="B26:G26"/>
    <mergeCell ref="B24:G24"/>
    <mergeCell ref="B40:G40"/>
    <mergeCell ref="B41:G41"/>
    <mergeCell ref="B31:G31"/>
    <mergeCell ref="B32:G32"/>
    <mergeCell ref="B30:G30"/>
    <mergeCell ref="B11:G11"/>
    <mergeCell ref="B9:G9"/>
    <mergeCell ref="B56:G56"/>
    <mergeCell ref="B57:G57"/>
    <mergeCell ref="B15:G15"/>
    <mergeCell ref="B16:G16"/>
    <mergeCell ref="B17:G17"/>
    <mergeCell ref="B18:G18"/>
    <mergeCell ref="B55:G55"/>
    <mergeCell ref="B19:G19"/>
    <mergeCell ref="B21:G21"/>
    <mergeCell ref="B36:G36"/>
    <mergeCell ref="B37:G37"/>
    <mergeCell ref="B50:G50"/>
    <mergeCell ref="B20:G20"/>
    <mergeCell ref="B51:G51"/>
    <mergeCell ref="B12:G12"/>
    <mergeCell ref="B13:G13"/>
    <mergeCell ref="B28:G28"/>
    <mergeCell ref="B29:G29"/>
    <mergeCell ref="B27:G27"/>
  </mergeCells>
  <pageMargins left="0.70866141732283472" right="0.70866141732283472" top="0.74803149606299213" bottom="0.74803149606299213" header="0.31496062992125984" footer="0.31496062992125984"/>
  <pageSetup paperSize="9" scale="64" orientation="landscape"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pageSetUpPr fitToPage="1"/>
  </sheetPr>
  <dimension ref="A2:CL25"/>
  <sheetViews>
    <sheetView workbookViewId="0">
      <selection activeCell="CA5" sqref="CA5:CB5"/>
    </sheetView>
  </sheetViews>
  <sheetFormatPr defaultRowHeight="12.75" x14ac:dyDescent="0.2"/>
  <cols>
    <col min="1" max="6" width="9.140625" style="5"/>
    <col min="7" max="7" width="9.28515625" style="5" bestFit="1" customWidth="1"/>
    <col min="8" max="8" width="11" style="5" bestFit="1" customWidth="1"/>
    <col min="9" max="9" width="4" style="5" bestFit="1" customWidth="1"/>
    <col min="10" max="11" width="9.140625" style="86" hidden="1" customWidth="1"/>
    <col min="12" max="12" width="10" style="86" hidden="1" customWidth="1"/>
    <col min="13" max="13" width="9.140625" style="86" hidden="1" customWidth="1"/>
    <col min="14" max="14" width="10" style="86" hidden="1" customWidth="1"/>
    <col min="15" max="15" width="9.140625" style="86" hidden="1" customWidth="1"/>
    <col min="16" max="16" width="10" style="86" hidden="1" customWidth="1"/>
    <col min="17" max="17" width="9.140625" style="86" hidden="1" customWidth="1"/>
    <col min="18" max="18" width="10" style="86" hidden="1" customWidth="1"/>
    <col min="19" max="19" width="9.140625" style="86" hidden="1" customWidth="1"/>
    <col min="20" max="20" width="10" style="86" hidden="1" customWidth="1"/>
    <col min="21" max="21" width="9.140625" style="86" hidden="1" customWidth="1"/>
    <col min="22" max="22" width="10" style="86" hidden="1" customWidth="1"/>
    <col min="23" max="23" width="9.140625" style="86" hidden="1" customWidth="1"/>
    <col min="24" max="24" width="10" style="86" hidden="1" customWidth="1"/>
    <col min="25" max="25" width="9.140625" style="86" hidden="1" customWidth="1"/>
    <col min="26" max="26" width="10" style="86" hidden="1" customWidth="1"/>
    <col min="27" max="27" width="9.140625" style="86" hidden="1" customWidth="1"/>
    <col min="28" max="28" width="10" style="86" hidden="1" customWidth="1"/>
    <col min="29" max="29" width="9.140625" style="86" hidden="1" customWidth="1"/>
    <col min="30" max="30" width="10" style="86" hidden="1" customWidth="1"/>
    <col min="31" max="31" width="9.85546875" style="86" hidden="1" customWidth="1"/>
    <col min="32" max="32" width="10" style="86" hidden="1" customWidth="1"/>
    <col min="33" max="33" width="9.85546875" style="86" hidden="1" customWidth="1"/>
    <col min="34" max="34" width="10" style="86" hidden="1" customWidth="1"/>
    <col min="35" max="35" width="9.85546875" style="86" hidden="1" customWidth="1"/>
    <col min="36" max="36" width="10" style="86" hidden="1" customWidth="1"/>
    <col min="37" max="37" width="9.85546875" style="86" hidden="1" customWidth="1"/>
    <col min="38" max="38" width="10" style="86" hidden="1" customWidth="1"/>
    <col min="39" max="39" width="9.85546875" style="86" hidden="1" customWidth="1"/>
    <col min="40" max="40" width="10" style="86" hidden="1" customWidth="1"/>
    <col min="41" max="41" width="9.85546875" style="86" hidden="1" customWidth="1"/>
    <col min="42" max="42" width="10" style="86" hidden="1" customWidth="1"/>
    <col min="43" max="43" width="9.85546875" style="86" hidden="1" customWidth="1"/>
    <col min="44" max="44" width="10" style="86" hidden="1" customWidth="1"/>
    <col min="45" max="45" width="9.85546875" style="86" hidden="1" customWidth="1"/>
    <col min="46" max="46" width="10.42578125" style="86" hidden="1" customWidth="1"/>
    <col min="47" max="47" width="9.85546875" style="86" hidden="1" customWidth="1"/>
    <col min="48" max="48" width="10.42578125" style="86" hidden="1" customWidth="1"/>
    <col min="49" max="49" width="9.85546875" style="86" hidden="1" customWidth="1"/>
    <col min="50" max="50" width="10.42578125" style="86" hidden="1" customWidth="1"/>
    <col min="51" max="51" width="9.85546875" style="86" hidden="1" customWidth="1"/>
    <col min="52" max="52" width="10.42578125" style="86" hidden="1" customWidth="1"/>
    <col min="53" max="53" width="9.85546875" style="86" hidden="1" customWidth="1"/>
    <col min="54" max="54" width="10.42578125" style="86" hidden="1" customWidth="1"/>
    <col min="55" max="55" width="9.85546875" style="86" hidden="1" customWidth="1"/>
    <col min="56" max="56" width="10.42578125" style="86" hidden="1" customWidth="1"/>
    <col min="57" max="57" width="9.85546875" style="86" hidden="1" customWidth="1"/>
    <col min="58" max="58" width="10.42578125" style="86" hidden="1" customWidth="1"/>
    <col min="59" max="59" width="9.85546875" style="86" hidden="1" customWidth="1"/>
    <col min="60" max="60" width="10.42578125" style="86" hidden="1" customWidth="1"/>
    <col min="61" max="61" width="9.85546875" style="86" hidden="1" customWidth="1"/>
    <col min="62" max="62" width="10.42578125" style="86" hidden="1" customWidth="1"/>
    <col min="63" max="63" width="9.85546875" style="86" hidden="1" customWidth="1"/>
    <col min="64" max="64" width="10.42578125" style="86" hidden="1" customWidth="1"/>
    <col min="65" max="65" width="9.85546875" style="86" hidden="1" customWidth="1"/>
    <col min="66" max="66" width="10.42578125" style="86" hidden="1" customWidth="1"/>
    <col min="67" max="67" width="9.85546875" style="86" hidden="1" customWidth="1"/>
    <col min="68" max="68" width="10.42578125" style="86" hidden="1" customWidth="1"/>
    <col min="69" max="69" width="9.85546875" style="86" hidden="1" customWidth="1"/>
    <col min="70" max="70" width="10.42578125" style="86" hidden="1" customWidth="1"/>
    <col min="71" max="71" width="9.85546875" style="86" hidden="1" customWidth="1"/>
    <col min="72" max="72" width="10.42578125" style="86" hidden="1" customWidth="1"/>
    <col min="73" max="73" width="9.85546875" style="86" hidden="1" customWidth="1"/>
    <col min="74" max="74" width="10.42578125" style="86" hidden="1" customWidth="1"/>
    <col min="75" max="75" width="9.85546875" style="86" hidden="1" customWidth="1"/>
    <col min="76" max="76" width="10.42578125" style="86" hidden="1" customWidth="1"/>
    <col min="77" max="77" width="9.85546875" style="86" bestFit="1" customWidth="1"/>
    <col min="78" max="78" width="10.42578125" style="86" hidden="1" customWidth="1"/>
    <col min="79" max="79" width="9.85546875" style="86" bestFit="1" customWidth="1"/>
    <col min="80" max="80" width="10.42578125" style="86" bestFit="1" customWidth="1"/>
    <col min="81" max="81" width="3.140625" style="84" bestFit="1" customWidth="1"/>
    <col min="82" max="16384" width="9.140625" style="5"/>
  </cols>
  <sheetData>
    <row r="2" spans="1:90" ht="13.5" thickBot="1" x14ac:dyDescent="0.25"/>
    <row r="3" spans="1:90" ht="80.25" customHeight="1" thickBot="1" x14ac:dyDescent="0.25">
      <c r="B3" s="534" t="s">
        <v>119</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5" spans="1:90" s="4" customFormat="1" ht="18" customHeight="1" x14ac:dyDescent="0.2">
      <c r="A5" s="1"/>
      <c r="B5" s="552" t="s">
        <v>242</v>
      </c>
      <c r="C5" s="553"/>
      <c r="D5" s="553"/>
      <c r="E5" s="553"/>
      <c r="F5" s="553"/>
      <c r="G5" s="554"/>
      <c r="H5" s="8" t="s">
        <v>241</v>
      </c>
      <c r="I5" s="9" t="s">
        <v>240</v>
      </c>
      <c r="J5" s="76">
        <v>329</v>
      </c>
      <c r="K5" s="76">
        <v>352</v>
      </c>
      <c r="L5" s="7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105"/>
      <c r="CD5" s="3"/>
      <c r="CE5" s="3"/>
      <c r="CF5" s="3"/>
      <c r="CG5" s="3"/>
      <c r="CH5" s="3"/>
    </row>
    <row r="6" spans="1:90" s="4" customFormat="1" ht="15.4" customHeight="1" x14ac:dyDescent="0.2">
      <c r="A6" s="2"/>
      <c r="B6" s="555">
        <v>1</v>
      </c>
      <c r="C6" s="556"/>
      <c r="D6" s="556"/>
      <c r="E6" s="556"/>
      <c r="F6" s="556"/>
      <c r="G6" s="557"/>
      <c r="H6" s="10">
        <v>2</v>
      </c>
      <c r="I6" s="10">
        <v>3</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4</v>
      </c>
      <c r="BQ6" s="10">
        <v>4</v>
      </c>
      <c r="BR6" s="10">
        <v>4</v>
      </c>
      <c r="BS6" s="10">
        <v>4</v>
      </c>
      <c r="BT6" s="10">
        <v>4</v>
      </c>
      <c r="BU6" s="10">
        <v>4</v>
      </c>
      <c r="BV6" s="10">
        <v>4</v>
      </c>
      <c r="BW6" s="10">
        <v>4</v>
      </c>
      <c r="BX6" s="10">
        <v>4</v>
      </c>
      <c r="BY6" s="10">
        <v>4</v>
      </c>
      <c r="BZ6" s="10">
        <v>4</v>
      </c>
      <c r="CA6" s="10">
        <v>4</v>
      </c>
      <c r="CB6" s="10">
        <v>4</v>
      </c>
      <c r="CC6" s="105"/>
      <c r="CD6" s="3"/>
      <c r="CE6" s="3"/>
      <c r="CF6" s="3"/>
      <c r="CG6" s="3"/>
      <c r="CH6" s="3"/>
    </row>
    <row r="7" spans="1:90" s="34" customFormat="1" ht="39.4" customHeight="1" x14ac:dyDescent="0.2">
      <c r="A7" s="37"/>
      <c r="B7" s="540" t="s">
        <v>119</v>
      </c>
      <c r="C7" s="540"/>
      <c r="D7" s="541"/>
      <c r="E7" s="541"/>
      <c r="F7" s="541"/>
      <c r="G7" s="584"/>
      <c r="H7" s="99" t="s">
        <v>118</v>
      </c>
      <c r="I7" s="100" t="s">
        <v>5</v>
      </c>
      <c r="J7" s="101">
        <f>J8+J17</f>
        <v>74700</v>
      </c>
      <c r="K7" s="101">
        <f>K8+K17</f>
        <v>74700</v>
      </c>
      <c r="L7" s="101">
        <f t="shared" ref="L7:L22" si="0">K7-J7</f>
        <v>0</v>
      </c>
      <c r="M7" s="101">
        <f>M8+M17</f>
        <v>74700</v>
      </c>
      <c r="N7" s="101">
        <f>M7-K7</f>
        <v>0</v>
      </c>
      <c r="O7" s="101">
        <f>O8+O17</f>
        <v>74700</v>
      </c>
      <c r="P7" s="101">
        <f>O7-M7</f>
        <v>0</v>
      </c>
      <c r="Q7" s="101">
        <f>Q8+Q17</f>
        <v>74700</v>
      </c>
      <c r="R7" s="101">
        <f>Q7-O7</f>
        <v>0</v>
      </c>
      <c r="S7" s="101">
        <f>S8+S17</f>
        <v>74700</v>
      </c>
      <c r="T7" s="101">
        <f>S7-Q7</f>
        <v>0</v>
      </c>
      <c r="U7" s="101">
        <f>U8+U17</f>
        <v>74700</v>
      </c>
      <c r="V7" s="101">
        <f>U7-S7</f>
        <v>0</v>
      </c>
      <c r="W7" s="101">
        <f>W8+W17</f>
        <v>23800</v>
      </c>
      <c r="X7" s="101">
        <f>W7-U7</f>
        <v>-50900</v>
      </c>
      <c r="Y7" s="101">
        <f>Y8+Y17</f>
        <v>78976</v>
      </c>
      <c r="Z7" s="101">
        <f>Y7-W7</f>
        <v>55176</v>
      </c>
      <c r="AA7" s="101">
        <f>AA8+AA17</f>
        <v>78976</v>
      </c>
      <c r="AB7" s="101">
        <f>AA7-Y7</f>
        <v>0</v>
      </c>
      <c r="AC7" s="101">
        <f>AC8+AC17</f>
        <v>78976</v>
      </c>
      <c r="AD7" s="101">
        <f>AC7-AA7</f>
        <v>0</v>
      </c>
      <c r="AE7" s="101">
        <f>AE8+AE17</f>
        <v>215300</v>
      </c>
      <c r="AF7" s="101">
        <f>AE7-AC7</f>
        <v>136324</v>
      </c>
      <c r="AG7" s="101">
        <f>AG8+AG17</f>
        <v>215300</v>
      </c>
      <c r="AH7" s="101">
        <f>AG7-AE7</f>
        <v>0</v>
      </c>
      <c r="AI7" s="101">
        <f>AI8+AI17</f>
        <v>215300</v>
      </c>
      <c r="AJ7" s="101">
        <f>AI7-AG7</f>
        <v>0</v>
      </c>
      <c r="AK7" s="101">
        <f>AK8+AK17</f>
        <v>215300</v>
      </c>
      <c r="AL7" s="101">
        <f>AK7-AI7</f>
        <v>0</v>
      </c>
      <c r="AM7" s="101">
        <f>AM8+AM17</f>
        <v>215300</v>
      </c>
      <c r="AN7" s="101">
        <f>AM7-AK7</f>
        <v>0</v>
      </c>
      <c r="AO7" s="101">
        <f>AO8+AO17</f>
        <v>215300</v>
      </c>
      <c r="AP7" s="101">
        <f>AO7-AM7</f>
        <v>0</v>
      </c>
      <c r="AQ7" s="101">
        <f>AQ8+AQ17</f>
        <v>215300</v>
      </c>
      <c r="AR7" s="101">
        <f>AQ7-AO7</f>
        <v>0</v>
      </c>
      <c r="AS7" s="101">
        <f>AS8+AS17</f>
        <v>1000</v>
      </c>
      <c r="AT7" s="101">
        <f>AS7-AQ7</f>
        <v>-214300</v>
      </c>
      <c r="AU7" s="101">
        <f>AU8+AU17</f>
        <v>1000</v>
      </c>
      <c r="AV7" s="101">
        <f>AU7-AS7</f>
        <v>0</v>
      </c>
      <c r="AW7" s="101">
        <f>AW8+AW17</f>
        <v>1000</v>
      </c>
      <c r="AX7" s="101">
        <f>AW7-AU7</f>
        <v>0</v>
      </c>
      <c r="AY7" s="101">
        <f>AY8+AY17</f>
        <v>218500</v>
      </c>
      <c r="AZ7" s="101">
        <f>AY7-AW7</f>
        <v>217500</v>
      </c>
      <c r="BA7" s="101">
        <f>BA8+BA17</f>
        <v>218500</v>
      </c>
      <c r="BB7" s="101">
        <f>BA7-AY7</f>
        <v>0</v>
      </c>
      <c r="BC7" s="101">
        <f>BC8+BC17</f>
        <v>218500</v>
      </c>
      <c r="BD7" s="101">
        <f>BC7-BA7</f>
        <v>0</v>
      </c>
      <c r="BE7" s="101">
        <f>BE8+BE17</f>
        <v>218500</v>
      </c>
      <c r="BF7" s="101">
        <f>BE7-BC7</f>
        <v>0</v>
      </c>
      <c r="BG7" s="101">
        <f>BG8+BG17</f>
        <v>218500</v>
      </c>
      <c r="BH7" s="101">
        <f>BG7-BE7</f>
        <v>0</v>
      </c>
      <c r="BI7" s="101">
        <f>BI8+BI17</f>
        <v>218500</v>
      </c>
      <c r="BJ7" s="101">
        <f>BI7-BG7</f>
        <v>0</v>
      </c>
      <c r="BK7" s="101">
        <f>BK8+BK17</f>
        <v>218500</v>
      </c>
      <c r="BL7" s="101">
        <f>BK7-BI7</f>
        <v>0</v>
      </c>
      <c r="BM7" s="101">
        <f>BM8+BM17</f>
        <v>218500</v>
      </c>
      <c r="BN7" s="101">
        <f>BM7-BK7</f>
        <v>0</v>
      </c>
      <c r="BO7" s="101">
        <f>BO8+BO17</f>
        <v>218500</v>
      </c>
      <c r="BP7" s="101">
        <f>BO7-BM7</f>
        <v>0</v>
      </c>
      <c r="BQ7" s="101">
        <f>BQ8+BQ17</f>
        <v>218500</v>
      </c>
      <c r="BR7" s="101">
        <f>BQ7-BO7</f>
        <v>0</v>
      </c>
      <c r="BS7" s="101">
        <f>BS8+BS17</f>
        <v>218500</v>
      </c>
      <c r="BT7" s="101">
        <f>BS7-BQ7</f>
        <v>0</v>
      </c>
      <c r="BU7" s="101">
        <f>BU8+BU17</f>
        <v>1000</v>
      </c>
      <c r="BV7" s="101">
        <f>BU7-BS7</f>
        <v>-217500</v>
      </c>
      <c r="BW7" s="101">
        <f>BW8+BW17</f>
        <v>1000</v>
      </c>
      <c r="BX7" s="101">
        <f>BW7-BU7</f>
        <v>0</v>
      </c>
      <c r="BY7" s="101">
        <f>BY8+BY17</f>
        <v>1000</v>
      </c>
      <c r="BZ7" s="101">
        <f>BY7-BW7</f>
        <v>0</v>
      </c>
      <c r="CA7" s="101">
        <f>CA8+CA17</f>
        <v>1000</v>
      </c>
      <c r="CB7" s="101">
        <f>CA7-BY7</f>
        <v>0</v>
      </c>
      <c r="CC7" s="52"/>
      <c r="CD7" s="33"/>
      <c r="CE7" s="33"/>
      <c r="CF7" s="33"/>
      <c r="CG7" s="33"/>
      <c r="CH7" s="33"/>
      <c r="CI7" s="33"/>
      <c r="CJ7" s="33"/>
      <c r="CK7" s="33"/>
      <c r="CL7" s="33"/>
    </row>
    <row r="8" spans="1:90" s="34" customFormat="1" ht="26.65" customHeight="1" x14ac:dyDescent="0.2">
      <c r="A8" s="37"/>
      <c r="B8" s="546" t="s">
        <v>117</v>
      </c>
      <c r="C8" s="547"/>
      <c r="D8" s="547"/>
      <c r="E8" s="547"/>
      <c r="F8" s="547"/>
      <c r="G8" s="548"/>
      <c r="H8" s="40" t="s">
        <v>761</v>
      </c>
      <c r="I8" s="41" t="s">
        <v>5</v>
      </c>
      <c r="J8" s="102">
        <f>J12</f>
        <v>1000</v>
      </c>
      <c r="K8" s="102">
        <f>K12</f>
        <v>1000</v>
      </c>
      <c r="L8" s="130">
        <f t="shared" si="0"/>
        <v>0</v>
      </c>
      <c r="M8" s="102">
        <f>M12</f>
        <v>1000</v>
      </c>
      <c r="N8" s="130">
        <f t="shared" ref="N8:AH22" si="1">M8-K8</f>
        <v>0</v>
      </c>
      <c r="O8" s="102">
        <f>O12</f>
        <v>1000</v>
      </c>
      <c r="P8" s="130">
        <f t="shared" si="1"/>
        <v>0</v>
      </c>
      <c r="Q8" s="102">
        <f>Q12</f>
        <v>1000</v>
      </c>
      <c r="R8" s="130">
        <f t="shared" si="1"/>
        <v>0</v>
      </c>
      <c r="S8" s="102">
        <f>S12</f>
        <v>1000</v>
      </c>
      <c r="T8" s="130">
        <f t="shared" si="1"/>
        <v>0</v>
      </c>
      <c r="U8" s="102">
        <f>U12</f>
        <v>1000</v>
      </c>
      <c r="V8" s="130">
        <f t="shared" si="1"/>
        <v>0</v>
      </c>
      <c r="W8" s="102">
        <f>W12</f>
        <v>1000</v>
      </c>
      <c r="X8" s="130">
        <f t="shared" si="1"/>
        <v>0</v>
      </c>
      <c r="Y8" s="102">
        <f>Y12</f>
        <v>1000</v>
      </c>
      <c r="Z8" s="130">
        <f t="shared" si="1"/>
        <v>0</v>
      </c>
      <c r="AA8" s="102">
        <f>AA12</f>
        <v>1000</v>
      </c>
      <c r="AB8" s="130">
        <f t="shared" si="1"/>
        <v>0</v>
      </c>
      <c r="AC8" s="102">
        <f>AC12</f>
        <v>1000</v>
      </c>
      <c r="AD8" s="130">
        <f t="shared" si="1"/>
        <v>0</v>
      </c>
      <c r="AE8" s="102">
        <f>AE12</f>
        <v>1000</v>
      </c>
      <c r="AF8" s="130">
        <f t="shared" si="1"/>
        <v>0</v>
      </c>
      <c r="AG8" s="102">
        <f>AG12</f>
        <v>1000</v>
      </c>
      <c r="AH8" s="130">
        <f t="shared" si="1"/>
        <v>0</v>
      </c>
      <c r="AI8" s="102">
        <f>AI12</f>
        <v>1000</v>
      </c>
      <c r="AJ8" s="130">
        <f t="shared" ref="AJ8:AJ25" si="2">AI8-AG8</f>
        <v>0</v>
      </c>
      <c r="AK8" s="102">
        <f>AK12</f>
        <v>1000</v>
      </c>
      <c r="AL8" s="130">
        <f t="shared" ref="AL8:BP25" si="3">AK8-AI8</f>
        <v>0</v>
      </c>
      <c r="AM8" s="102">
        <f>AM12</f>
        <v>1000</v>
      </c>
      <c r="AN8" s="130">
        <f t="shared" si="3"/>
        <v>0</v>
      </c>
      <c r="AO8" s="102">
        <f>AO12</f>
        <v>1000</v>
      </c>
      <c r="AP8" s="130">
        <f t="shared" si="3"/>
        <v>0</v>
      </c>
      <c r="AQ8" s="102">
        <f>AQ12</f>
        <v>1000</v>
      </c>
      <c r="AR8" s="130">
        <f t="shared" si="3"/>
        <v>0</v>
      </c>
      <c r="AS8" s="102">
        <f>AS12</f>
        <v>1000</v>
      </c>
      <c r="AT8" s="130">
        <f t="shared" si="3"/>
        <v>0</v>
      </c>
      <c r="AU8" s="102">
        <f>AU12</f>
        <v>1000</v>
      </c>
      <c r="AV8" s="130">
        <f t="shared" si="3"/>
        <v>0</v>
      </c>
      <c r="AW8" s="102">
        <f>AW9+AW12</f>
        <v>1000</v>
      </c>
      <c r="AX8" s="130">
        <f t="shared" si="3"/>
        <v>0</v>
      </c>
      <c r="AY8" s="102">
        <f>AY9+AY12</f>
        <v>218500</v>
      </c>
      <c r="AZ8" s="130">
        <f t="shared" si="3"/>
        <v>217500</v>
      </c>
      <c r="BA8" s="102">
        <f>BA9+BA12</f>
        <v>218500</v>
      </c>
      <c r="BB8" s="130">
        <f t="shared" si="3"/>
        <v>0</v>
      </c>
      <c r="BC8" s="102">
        <f>BC9+BC12</f>
        <v>218500</v>
      </c>
      <c r="BD8" s="130">
        <f t="shared" si="3"/>
        <v>0</v>
      </c>
      <c r="BE8" s="102">
        <f>BE9+BE12</f>
        <v>218500</v>
      </c>
      <c r="BF8" s="130">
        <f t="shared" si="3"/>
        <v>0</v>
      </c>
      <c r="BG8" s="102">
        <f>BG9+BG12</f>
        <v>218500</v>
      </c>
      <c r="BH8" s="130">
        <f t="shared" si="3"/>
        <v>0</v>
      </c>
      <c r="BI8" s="102">
        <f>BI9+BI12</f>
        <v>218500</v>
      </c>
      <c r="BJ8" s="130">
        <f t="shared" si="3"/>
        <v>0</v>
      </c>
      <c r="BK8" s="102">
        <f>BK9+BK12</f>
        <v>218500</v>
      </c>
      <c r="BL8" s="130">
        <f t="shared" si="3"/>
        <v>0</v>
      </c>
      <c r="BM8" s="102">
        <f>BM9+BM12</f>
        <v>218500</v>
      </c>
      <c r="BN8" s="130">
        <f t="shared" si="3"/>
        <v>0</v>
      </c>
      <c r="BO8" s="102">
        <f>BO9+BO12</f>
        <v>218500</v>
      </c>
      <c r="BP8" s="130">
        <f t="shared" si="3"/>
        <v>0</v>
      </c>
      <c r="BQ8" s="102">
        <f>BQ9+BQ12</f>
        <v>218500</v>
      </c>
      <c r="BR8" s="130">
        <f t="shared" ref="BR8:BR16" si="4">BQ8-BO8</f>
        <v>0</v>
      </c>
      <c r="BS8" s="102">
        <f>BS9+BS12</f>
        <v>218500</v>
      </c>
      <c r="BT8" s="130">
        <f t="shared" ref="BT8:BT25" si="5">BS8-BQ8</f>
        <v>0</v>
      </c>
      <c r="BU8" s="102">
        <f>BU9+BU12</f>
        <v>1000</v>
      </c>
      <c r="BV8" s="130">
        <f t="shared" ref="BV8:BV25" si="6">BU8-BS8</f>
        <v>-217500</v>
      </c>
      <c r="BW8" s="102">
        <f>BW9+BW12</f>
        <v>1000</v>
      </c>
      <c r="BX8" s="130">
        <f t="shared" ref="BX8:BX25" si="7">BW8-BU8</f>
        <v>0</v>
      </c>
      <c r="BY8" s="102">
        <f>BY9+BY12</f>
        <v>1000</v>
      </c>
      <c r="BZ8" s="130">
        <f t="shared" ref="BZ8:BZ25" si="8">BY8-BW8</f>
        <v>0</v>
      </c>
      <c r="CA8" s="102">
        <f>CA9+CA12</f>
        <v>1000</v>
      </c>
      <c r="CB8" s="130">
        <f t="shared" ref="CB8:CB25" si="9">CA8-BY8</f>
        <v>0</v>
      </c>
      <c r="CC8" s="52"/>
      <c r="CD8" s="33"/>
      <c r="CE8" s="33"/>
      <c r="CF8" s="33"/>
      <c r="CG8" s="33"/>
      <c r="CH8" s="33"/>
      <c r="CI8" s="33"/>
      <c r="CJ8" s="33"/>
      <c r="CK8" s="33"/>
      <c r="CL8" s="33"/>
    </row>
    <row r="9" spans="1:90" s="34" customFormat="1" ht="105" customHeight="1" x14ac:dyDescent="0.2">
      <c r="A9" s="37"/>
      <c r="B9" s="546" t="s">
        <v>408</v>
      </c>
      <c r="C9" s="547"/>
      <c r="D9" s="547"/>
      <c r="E9" s="547"/>
      <c r="F9" s="547"/>
      <c r="G9" s="548"/>
      <c r="H9" s="313" t="s">
        <v>762</v>
      </c>
      <c r="I9" s="314" t="s">
        <v>5</v>
      </c>
      <c r="J9" s="102"/>
      <c r="K9" s="102"/>
      <c r="L9" s="130"/>
      <c r="M9" s="102"/>
      <c r="N9" s="130"/>
      <c r="O9" s="102"/>
      <c r="P9" s="130"/>
      <c r="Q9" s="102"/>
      <c r="R9" s="130"/>
      <c r="S9" s="102"/>
      <c r="T9" s="130"/>
      <c r="U9" s="102"/>
      <c r="V9" s="130"/>
      <c r="W9" s="102"/>
      <c r="X9" s="130"/>
      <c r="Y9" s="102"/>
      <c r="Z9" s="130"/>
      <c r="AA9" s="102"/>
      <c r="AB9" s="130"/>
      <c r="AC9" s="102"/>
      <c r="AD9" s="130"/>
      <c r="AE9" s="102"/>
      <c r="AF9" s="130"/>
      <c r="AG9" s="102"/>
      <c r="AH9" s="130"/>
      <c r="AI9" s="102"/>
      <c r="AJ9" s="130"/>
      <c r="AK9" s="102"/>
      <c r="AL9" s="102"/>
      <c r="AM9" s="102"/>
      <c r="AN9" s="130"/>
      <c r="AO9" s="102"/>
      <c r="AP9" s="130"/>
      <c r="AQ9" s="102"/>
      <c r="AR9" s="130"/>
      <c r="AS9" s="102"/>
      <c r="AT9" s="130"/>
      <c r="AU9" s="102"/>
      <c r="AV9" s="130"/>
      <c r="AW9" s="102">
        <f>AW10</f>
        <v>0</v>
      </c>
      <c r="AX9" s="130"/>
      <c r="AY9" s="102">
        <f>AY10</f>
        <v>217500</v>
      </c>
      <c r="AZ9" s="130">
        <f t="shared" si="3"/>
        <v>217500</v>
      </c>
      <c r="BA9" s="102">
        <f>BA10</f>
        <v>217500</v>
      </c>
      <c r="BB9" s="130">
        <f t="shared" si="3"/>
        <v>0</v>
      </c>
      <c r="BC9" s="102">
        <f>BC10</f>
        <v>217500</v>
      </c>
      <c r="BD9" s="130">
        <f t="shared" si="3"/>
        <v>0</v>
      </c>
      <c r="BE9" s="102">
        <f>BE10</f>
        <v>217500</v>
      </c>
      <c r="BF9" s="130">
        <f t="shared" si="3"/>
        <v>0</v>
      </c>
      <c r="BG9" s="102">
        <f>BG10</f>
        <v>217500</v>
      </c>
      <c r="BH9" s="130">
        <f t="shared" si="3"/>
        <v>0</v>
      </c>
      <c r="BI9" s="102">
        <f>BI10</f>
        <v>217500</v>
      </c>
      <c r="BJ9" s="130">
        <f t="shared" si="3"/>
        <v>0</v>
      </c>
      <c r="BK9" s="102">
        <f>BK10</f>
        <v>217500</v>
      </c>
      <c r="BL9" s="130">
        <f t="shared" si="3"/>
        <v>0</v>
      </c>
      <c r="BM9" s="102">
        <f>BM10</f>
        <v>217500</v>
      </c>
      <c r="BN9" s="130">
        <f t="shared" si="3"/>
        <v>0</v>
      </c>
      <c r="BO9" s="102">
        <f>BO10</f>
        <v>217500</v>
      </c>
      <c r="BP9" s="130">
        <f t="shared" si="3"/>
        <v>0</v>
      </c>
      <c r="BQ9" s="102">
        <f>BQ10</f>
        <v>217500</v>
      </c>
      <c r="BR9" s="130">
        <f t="shared" si="4"/>
        <v>0</v>
      </c>
      <c r="BS9" s="102">
        <f>BS10</f>
        <v>217500</v>
      </c>
      <c r="BT9" s="130">
        <f t="shared" si="5"/>
        <v>0</v>
      </c>
      <c r="BU9" s="102">
        <f>BU10</f>
        <v>0</v>
      </c>
      <c r="BV9" s="130">
        <f t="shared" si="6"/>
        <v>-217500</v>
      </c>
      <c r="BW9" s="102">
        <f>BW10</f>
        <v>0</v>
      </c>
      <c r="BX9" s="130">
        <f t="shared" si="7"/>
        <v>0</v>
      </c>
      <c r="BY9" s="102">
        <f>BY10</f>
        <v>0</v>
      </c>
      <c r="BZ9" s="130">
        <f t="shared" si="8"/>
        <v>0</v>
      </c>
      <c r="CA9" s="102">
        <f>CA10</f>
        <v>0</v>
      </c>
      <c r="CB9" s="130">
        <f t="shared" si="9"/>
        <v>0</v>
      </c>
      <c r="CC9" s="52"/>
      <c r="CD9" s="33"/>
      <c r="CE9" s="33"/>
      <c r="CF9" s="33"/>
      <c r="CG9" s="33"/>
      <c r="CH9" s="33"/>
      <c r="CI9" s="33"/>
      <c r="CJ9" s="33"/>
      <c r="CK9" s="33"/>
      <c r="CL9" s="33"/>
    </row>
    <row r="10" spans="1:90" s="34" customFormat="1" x14ac:dyDescent="0.2">
      <c r="A10" s="37"/>
      <c r="B10" s="546" t="s">
        <v>20</v>
      </c>
      <c r="C10" s="547"/>
      <c r="D10" s="547"/>
      <c r="E10" s="547"/>
      <c r="F10" s="547"/>
      <c r="G10" s="548"/>
      <c r="H10" s="313" t="s">
        <v>762</v>
      </c>
      <c r="I10" s="314" t="s">
        <v>19</v>
      </c>
      <c r="J10" s="102"/>
      <c r="K10" s="102"/>
      <c r="L10" s="130"/>
      <c r="M10" s="102"/>
      <c r="N10" s="130"/>
      <c r="O10" s="102"/>
      <c r="P10" s="130"/>
      <c r="Q10" s="102"/>
      <c r="R10" s="130"/>
      <c r="S10" s="102"/>
      <c r="T10" s="130"/>
      <c r="U10" s="102"/>
      <c r="V10" s="130"/>
      <c r="W10" s="102"/>
      <c r="X10" s="130"/>
      <c r="Y10" s="102"/>
      <c r="Z10" s="130"/>
      <c r="AA10" s="102"/>
      <c r="AB10" s="130"/>
      <c r="AC10" s="102"/>
      <c r="AD10" s="130"/>
      <c r="AE10" s="102"/>
      <c r="AF10" s="130"/>
      <c r="AG10" s="102"/>
      <c r="AH10" s="130"/>
      <c r="AI10" s="102"/>
      <c r="AJ10" s="130"/>
      <c r="AK10" s="102"/>
      <c r="AL10" s="102"/>
      <c r="AM10" s="102"/>
      <c r="AN10" s="130"/>
      <c r="AO10" s="102"/>
      <c r="AP10" s="130"/>
      <c r="AQ10" s="102"/>
      <c r="AR10" s="130"/>
      <c r="AS10" s="102"/>
      <c r="AT10" s="130"/>
      <c r="AU10" s="102"/>
      <c r="AV10" s="130"/>
      <c r="AW10" s="102">
        <f>AW11</f>
        <v>0</v>
      </c>
      <c r="AX10" s="130"/>
      <c r="AY10" s="102">
        <f>AY11</f>
        <v>217500</v>
      </c>
      <c r="AZ10" s="130">
        <f t="shared" si="3"/>
        <v>217500</v>
      </c>
      <c r="BA10" s="102">
        <f>BA11</f>
        <v>217500</v>
      </c>
      <c r="BB10" s="130">
        <f t="shared" si="3"/>
        <v>0</v>
      </c>
      <c r="BC10" s="102">
        <f>BC11</f>
        <v>217500</v>
      </c>
      <c r="BD10" s="130">
        <f t="shared" si="3"/>
        <v>0</v>
      </c>
      <c r="BE10" s="102">
        <f>BE11</f>
        <v>217500</v>
      </c>
      <c r="BF10" s="130">
        <f t="shared" si="3"/>
        <v>0</v>
      </c>
      <c r="BG10" s="102">
        <f>BG11</f>
        <v>217500</v>
      </c>
      <c r="BH10" s="130">
        <f t="shared" si="3"/>
        <v>0</v>
      </c>
      <c r="BI10" s="102">
        <f>BI11</f>
        <v>217500</v>
      </c>
      <c r="BJ10" s="130">
        <f t="shared" si="3"/>
        <v>0</v>
      </c>
      <c r="BK10" s="102">
        <f>BK11</f>
        <v>217500</v>
      </c>
      <c r="BL10" s="130">
        <f t="shared" si="3"/>
        <v>0</v>
      </c>
      <c r="BM10" s="102">
        <f>BM11</f>
        <v>217500</v>
      </c>
      <c r="BN10" s="130">
        <f t="shared" si="3"/>
        <v>0</v>
      </c>
      <c r="BO10" s="102">
        <f>BO11</f>
        <v>217500</v>
      </c>
      <c r="BP10" s="130">
        <f t="shared" si="3"/>
        <v>0</v>
      </c>
      <c r="BQ10" s="102">
        <f>BQ11</f>
        <v>217500</v>
      </c>
      <c r="BR10" s="130">
        <f t="shared" si="4"/>
        <v>0</v>
      </c>
      <c r="BS10" s="102">
        <f>BS11</f>
        <v>217500</v>
      </c>
      <c r="BT10" s="130">
        <f t="shared" si="5"/>
        <v>0</v>
      </c>
      <c r="BU10" s="102">
        <f>BU11</f>
        <v>0</v>
      </c>
      <c r="BV10" s="130">
        <f t="shared" si="6"/>
        <v>-217500</v>
      </c>
      <c r="BW10" s="102">
        <f>BW11</f>
        <v>0</v>
      </c>
      <c r="BX10" s="130">
        <f t="shared" si="7"/>
        <v>0</v>
      </c>
      <c r="BY10" s="102">
        <f>BY11</f>
        <v>0</v>
      </c>
      <c r="BZ10" s="130">
        <f t="shared" si="8"/>
        <v>0</v>
      </c>
      <c r="CA10" s="102">
        <f>CA11</f>
        <v>0</v>
      </c>
      <c r="CB10" s="130">
        <f t="shared" si="9"/>
        <v>0</v>
      </c>
      <c r="CC10" s="52"/>
      <c r="CD10" s="33"/>
      <c r="CE10" s="33"/>
      <c r="CF10" s="33"/>
      <c r="CG10" s="33"/>
      <c r="CH10" s="33"/>
      <c r="CI10" s="33"/>
      <c r="CJ10" s="33"/>
      <c r="CK10" s="33"/>
      <c r="CL10" s="33"/>
    </row>
    <row r="11" spans="1:90" s="49" customFormat="1" ht="26.65" customHeight="1" x14ac:dyDescent="0.2">
      <c r="A11" s="45"/>
      <c r="B11" s="568" t="s">
        <v>18</v>
      </c>
      <c r="C11" s="569"/>
      <c r="D11" s="569"/>
      <c r="E11" s="569"/>
      <c r="F11" s="569"/>
      <c r="G11" s="570"/>
      <c r="H11" s="324" t="s">
        <v>762</v>
      </c>
      <c r="I11" s="325" t="s">
        <v>17</v>
      </c>
      <c r="J11" s="106"/>
      <c r="K11" s="106"/>
      <c r="L11" s="103"/>
      <c r="M11" s="106"/>
      <c r="N11" s="103"/>
      <c r="O11" s="106"/>
      <c r="P11" s="103"/>
      <c r="Q11" s="106"/>
      <c r="R11" s="103"/>
      <c r="S11" s="106"/>
      <c r="T11" s="103"/>
      <c r="U11" s="106"/>
      <c r="V11" s="103"/>
      <c r="W11" s="106"/>
      <c r="X11" s="103"/>
      <c r="Y11" s="106"/>
      <c r="Z11" s="103"/>
      <c r="AA11" s="106"/>
      <c r="AB11" s="103"/>
      <c r="AC11" s="106"/>
      <c r="AD11" s="103"/>
      <c r="AE11" s="106"/>
      <c r="AF11" s="103"/>
      <c r="AG11" s="106"/>
      <c r="AH11" s="103"/>
      <c r="AI11" s="106"/>
      <c r="AJ11" s="103"/>
      <c r="AK11" s="106"/>
      <c r="AL11" s="106"/>
      <c r="AM11" s="106"/>
      <c r="AN11" s="103"/>
      <c r="AO11" s="106"/>
      <c r="AP11" s="103"/>
      <c r="AQ11" s="106"/>
      <c r="AR11" s="103"/>
      <c r="AS11" s="106"/>
      <c r="AT11" s="103"/>
      <c r="AU11" s="106"/>
      <c r="AV11" s="103"/>
      <c r="AW11" s="106">
        <v>0</v>
      </c>
      <c r="AX11" s="103"/>
      <c r="AY11" s="318">
        <v>217500</v>
      </c>
      <c r="AZ11" s="103">
        <f t="shared" si="3"/>
        <v>217500</v>
      </c>
      <c r="BA11" s="318">
        <v>217500</v>
      </c>
      <c r="BB11" s="103">
        <f t="shared" si="3"/>
        <v>0</v>
      </c>
      <c r="BC11" s="318">
        <v>217500</v>
      </c>
      <c r="BD11" s="103">
        <f t="shared" si="3"/>
        <v>0</v>
      </c>
      <c r="BE11" s="318">
        <v>217500</v>
      </c>
      <c r="BF11" s="103">
        <f t="shared" si="3"/>
        <v>0</v>
      </c>
      <c r="BG11" s="318">
        <v>217500</v>
      </c>
      <c r="BH11" s="103">
        <f t="shared" si="3"/>
        <v>0</v>
      </c>
      <c r="BI11" s="318">
        <v>217500</v>
      </c>
      <c r="BJ11" s="103">
        <f t="shared" si="3"/>
        <v>0</v>
      </c>
      <c r="BK11" s="318">
        <v>217500</v>
      </c>
      <c r="BL11" s="103">
        <f t="shared" si="3"/>
        <v>0</v>
      </c>
      <c r="BM11" s="318">
        <v>217500</v>
      </c>
      <c r="BN11" s="103">
        <f t="shared" si="3"/>
        <v>0</v>
      </c>
      <c r="BO11" s="318">
        <v>217500</v>
      </c>
      <c r="BP11" s="103">
        <f t="shared" si="3"/>
        <v>0</v>
      </c>
      <c r="BQ11" s="318">
        <v>217500</v>
      </c>
      <c r="BR11" s="103">
        <f t="shared" si="4"/>
        <v>0</v>
      </c>
      <c r="BS11" s="318">
        <v>217500</v>
      </c>
      <c r="BT11" s="103">
        <f t="shared" si="5"/>
        <v>0</v>
      </c>
      <c r="BU11" s="318">
        <v>0</v>
      </c>
      <c r="BV11" s="103">
        <f t="shared" si="6"/>
        <v>-217500</v>
      </c>
      <c r="BW11" s="318">
        <v>0</v>
      </c>
      <c r="BX11" s="103">
        <f t="shared" si="7"/>
        <v>0</v>
      </c>
      <c r="BY11" s="318">
        <v>0</v>
      </c>
      <c r="BZ11" s="103">
        <f t="shared" si="8"/>
        <v>0</v>
      </c>
      <c r="CA11" s="318">
        <v>0</v>
      </c>
      <c r="CB11" s="103">
        <f t="shared" si="9"/>
        <v>0</v>
      </c>
      <c r="CC11" s="53"/>
      <c r="CD11" s="48"/>
      <c r="CE11" s="48"/>
      <c r="CF11" s="48"/>
      <c r="CG11" s="48"/>
      <c r="CH11" s="48"/>
      <c r="CI11" s="48"/>
      <c r="CJ11" s="48"/>
      <c r="CK11" s="48"/>
      <c r="CL11" s="48"/>
    </row>
    <row r="12" spans="1:90" s="34" customFormat="1" ht="18" customHeight="1" x14ac:dyDescent="0.2">
      <c r="A12" s="37"/>
      <c r="B12" s="546" t="s">
        <v>40</v>
      </c>
      <c r="C12" s="547"/>
      <c r="D12" s="547"/>
      <c r="E12" s="547"/>
      <c r="F12" s="547"/>
      <c r="G12" s="548"/>
      <c r="H12" s="266" t="s">
        <v>625</v>
      </c>
      <c r="I12" s="41" t="s">
        <v>5</v>
      </c>
      <c r="J12" s="102">
        <f>J15</f>
        <v>1000</v>
      </c>
      <c r="K12" s="102">
        <f>K15</f>
        <v>1000</v>
      </c>
      <c r="L12" s="130">
        <f t="shared" si="0"/>
        <v>0</v>
      </c>
      <c r="M12" s="102">
        <f>M15</f>
        <v>1000</v>
      </c>
      <c r="N12" s="130">
        <f t="shared" si="1"/>
        <v>0</v>
      </c>
      <c r="O12" s="102">
        <f>O15</f>
        <v>1000</v>
      </c>
      <c r="P12" s="130">
        <f t="shared" si="1"/>
        <v>0</v>
      </c>
      <c r="Q12" s="102">
        <f>Q15</f>
        <v>1000</v>
      </c>
      <c r="R12" s="130">
        <f t="shared" si="1"/>
        <v>0</v>
      </c>
      <c r="S12" s="102">
        <f>S15</f>
        <v>1000</v>
      </c>
      <c r="T12" s="130">
        <f t="shared" si="1"/>
        <v>0</v>
      </c>
      <c r="U12" s="102">
        <f>U15</f>
        <v>1000</v>
      </c>
      <c r="V12" s="130">
        <f t="shared" si="1"/>
        <v>0</v>
      </c>
      <c r="W12" s="102">
        <f>W15</f>
        <v>1000</v>
      </c>
      <c r="X12" s="130">
        <f t="shared" si="1"/>
        <v>0</v>
      </c>
      <c r="Y12" s="102">
        <f>Y15</f>
        <v>1000</v>
      </c>
      <c r="Z12" s="130">
        <f t="shared" si="1"/>
        <v>0</v>
      </c>
      <c r="AA12" s="102">
        <f>AA15</f>
        <v>1000</v>
      </c>
      <c r="AB12" s="130">
        <f t="shared" si="1"/>
        <v>0</v>
      </c>
      <c r="AC12" s="102">
        <f>AC13+AC15</f>
        <v>1000</v>
      </c>
      <c r="AD12" s="130">
        <f t="shared" si="1"/>
        <v>0</v>
      </c>
      <c r="AE12" s="102">
        <f>AE15</f>
        <v>1000</v>
      </c>
      <c r="AF12" s="130">
        <f t="shared" si="1"/>
        <v>0</v>
      </c>
      <c r="AG12" s="102">
        <f>AG15</f>
        <v>1000</v>
      </c>
      <c r="AH12" s="130">
        <f t="shared" si="1"/>
        <v>0</v>
      </c>
      <c r="AI12" s="102">
        <f>AI15</f>
        <v>1000</v>
      </c>
      <c r="AJ12" s="130">
        <f t="shared" si="2"/>
        <v>0</v>
      </c>
      <c r="AK12" s="102">
        <f t="shared" ref="AK12:AM12" si="10">AK13+AK15</f>
        <v>1000</v>
      </c>
      <c r="AL12" s="102">
        <f t="shared" si="10"/>
        <v>0</v>
      </c>
      <c r="AM12" s="102">
        <f t="shared" si="10"/>
        <v>1000</v>
      </c>
      <c r="AN12" s="130">
        <f t="shared" si="3"/>
        <v>0</v>
      </c>
      <c r="AO12" s="102">
        <f t="shared" ref="AO12:AQ12" si="11">AO13+AO15</f>
        <v>1000</v>
      </c>
      <c r="AP12" s="130">
        <f t="shared" si="3"/>
        <v>0</v>
      </c>
      <c r="AQ12" s="102">
        <f t="shared" si="11"/>
        <v>1000</v>
      </c>
      <c r="AR12" s="130">
        <f t="shared" si="3"/>
        <v>0</v>
      </c>
      <c r="AS12" s="102">
        <f t="shared" ref="AS12:AU12" si="12">AS13+AS15</f>
        <v>1000</v>
      </c>
      <c r="AT12" s="130">
        <f t="shared" si="3"/>
        <v>0</v>
      </c>
      <c r="AU12" s="102">
        <f t="shared" si="12"/>
        <v>1000</v>
      </c>
      <c r="AV12" s="130">
        <f t="shared" si="3"/>
        <v>0</v>
      </c>
      <c r="AW12" s="102">
        <f t="shared" ref="AW12:AY12" si="13">AW13+AW15</f>
        <v>1000</v>
      </c>
      <c r="AX12" s="130">
        <f t="shared" si="3"/>
        <v>0</v>
      </c>
      <c r="AY12" s="102">
        <f t="shared" si="13"/>
        <v>1000</v>
      </c>
      <c r="AZ12" s="130">
        <f t="shared" si="3"/>
        <v>0</v>
      </c>
      <c r="BA12" s="102">
        <f t="shared" ref="BA12:BC12" si="14">BA13+BA15</f>
        <v>1000</v>
      </c>
      <c r="BB12" s="130">
        <f t="shared" si="3"/>
        <v>0</v>
      </c>
      <c r="BC12" s="102">
        <f t="shared" si="14"/>
        <v>1000</v>
      </c>
      <c r="BD12" s="130">
        <f t="shared" si="3"/>
        <v>0</v>
      </c>
      <c r="BE12" s="102">
        <f t="shared" ref="BE12:BG12" si="15">BE13+BE15</f>
        <v>1000</v>
      </c>
      <c r="BF12" s="130">
        <f t="shared" si="3"/>
        <v>0</v>
      </c>
      <c r="BG12" s="102">
        <f t="shared" si="15"/>
        <v>1000</v>
      </c>
      <c r="BH12" s="130">
        <f t="shared" si="3"/>
        <v>0</v>
      </c>
      <c r="BI12" s="102">
        <f t="shared" ref="BI12:BK12" si="16">BI13+BI15</f>
        <v>1000</v>
      </c>
      <c r="BJ12" s="130">
        <f t="shared" si="3"/>
        <v>0</v>
      </c>
      <c r="BK12" s="102">
        <f t="shared" si="16"/>
        <v>1000</v>
      </c>
      <c r="BL12" s="130">
        <f t="shared" si="3"/>
        <v>0</v>
      </c>
      <c r="BM12" s="102">
        <f t="shared" ref="BM12:BO12" si="17">BM13+BM15</f>
        <v>1000</v>
      </c>
      <c r="BN12" s="130">
        <f t="shared" si="3"/>
        <v>0</v>
      </c>
      <c r="BO12" s="102">
        <f t="shared" si="17"/>
        <v>1000</v>
      </c>
      <c r="BP12" s="130">
        <f t="shared" si="3"/>
        <v>0</v>
      </c>
      <c r="BQ12" s="102">
        <f t="shared" ref="BQ12:BS12" si="18">BQ13+BQ15</f>
        <v>1000</v>
      </c>
      <c r="BR12" s="130">
        <f t="shared" si="4"/>
        <v>0</v>
      </c>
      <c r="BS12" s="102">
        <f t="shared" si="18"/>
        <v>1000</v>
      </c>
      <c r="BT12" s="130">
        <f t="shared" si="5"/>
        <v>0</v>
      </c>
      <c r="BU12" s="102">
        <f t="shared" ref="BU12:BW12" si="19">BU13+BU15</f>
        <v>1000</v>
      </c>
      <c r="BV12" s="130">
        <f t="shared" si="6"/>
        <v>0</v>
      </c>
      <c r="BW12" s="102">
        <f t="shared" si="19"/>
        <v>1000</v>
      </c>
      <c r="BX12" s="130">
        <f t="shared" si="7"/>
        <v>0</v>
      </c>
      <c r="BY12" s="102">
        <f t="shared" ref="BY12:CA12" si="20">BY13+BY15</f>
        <v>1000</v>
      </c>
      <c r="BZ12" s="130">
        <f t="shared" si="8"/>
        <v>0</v>
      </c>
      <c r="CA12" s="102">
        <f t="shared" si="20"/>
        <v>1000</v>
      </c>
      <c r="CB12" s="130">
        <f t="shared" si="9"/>
        <v>0</v>
      </c>
      <c r="CC12" s="52"/>
      <c r="CD12" s="33"/>
      <c r="CE12" s="33"/>
      <c r="CF12" s="33"/>
      <c r="CG12" s="33"/>
      <c r="CH12" s="33"/>
      <c r="CI12" s="33"/>
      <c r="CJ12" s="33"/>
      <c r="CK12" s="33"/>
      <c r="CL12" s="33"/>
    </row>
    <row r="13" spans="1:90" s="34" customFormat="1" ht="24.75" customHeight="1" x14ac:dyDescent="0.2">
      <c r="A13" s="37"/>
      <c r="B13" s="546" t="s">
        <v>11</v>
      </c>
      <c r="C13" s="547"/>
      <c r="D13" s="547"/>
      <c r="E13" s="547"/>
      <c r="F13" s="547"/>
      <c r="G13" s="548"/>
      <c r="H13" s="266" t="s">
        <v>625</v>
      </c>
      <c r="I13" s="267" t="s">
        <v>10</v>
      </c>
      <c r="J13" s="102"/>
      <c r="K13" s="102"/>
      <c r="L13" s="130"/>
      <c r="M13" s="102"/>
      <c r="N13" s="130"/>
      <c r="O13" s="102"/>
      <c r="P13" s="130"/>
      <c r="Q13" s="102"/>
      <c r="R13" s="130"/>
      <c r="S13" s="102"/>
      <c r="T13" s="130"/>
      <c r="U13" s="102"/>
      <c r="V13" s="130"/>
      <c r="W13" s="102"/>
      <c r="X13" s="130"/>
      <c r="Y13" s="102"/>
      <c r="Z13" s="130"/>
      <c r="AA13" s="102"/>
      <c r="AB13" s="130"/>
      <c r="AC13" s="102">
        <f>AC14</f>
        <v>0</v>
      </c>
      <c r="AD13" s="130"/>
      <c r="AE13" s="102"/>
      <c r="AF13" s="130"/>
      <c r="AG13" s="102"/>
      <c r="AH13" s="130"/>
      <c r="AI13" s="102"/>
      <c r="AJ13" s="130"/>
      <c r="AK13" s="102">
        <f>AK14</f>
        <v>0</v>
      </c>
      <c r="AL13" s="130"/>
      <c r="AM13" s="102">
        <f>AM14</f>
        <v>1000</v>
      </c>
      <c r="AN13" s="130">
        <f t="shared" si="3"/>
        <v>1000</v>
      </c>
      <c r="AO13" s="102">
        <f>AO14</f>
        <v>1000</v>
      </c>
      <c r="AP13" s="130">
        <f t="shared" si="3"/>
        <v>0</v>
      </c>
      <c r="AQ13" s="102">
        <f>AQ14</f>
        <v>1000</v>
      </c>
      <c r="AR13" s="130">
        <f t="shared" si="3"/>
        <v>0</v>
      </c>
      <c r="AS13" s="102">
        <f>AS14</f>
        <v>1000</v>
      </c>
      <c r="AT13" s="130">
        <f t="shared" si="3"/>
        <v>0</v>
      </c>
      <c r="AU13" s="102">
        <f>AU14</f>
        <v>1000</v>
      </c>
      <c r="AV13" s="130">
        <f t="shared" si="3"/>
        <v>0</v>
      </c>
      <c r="AW13" s="102">
        <f>AW14</f>
        <v>1000</v>
      </c>
      <c r="AX13" s="130">
        <f t="shared" si="3"/>
        <v>0</v>
      </c>
      <c r="AY13" s="102">
        <f>AY14</f>
        <v>0</v>
      </c>
      <c r="AZ13" s="130">
        <f t="shared" si="3"/>
        <v>-1000</v>
      </c>
      <c r="BA13" s="102">
        <f>BA14</f>
        <v>0</v>
      </c>
      <c r="BB13" s="130">
        <f t="shared" si="3"/>
        <v>0</v>
      </c>
      <c r="BC13" s="102">
        <f>BC14</f>
        <v>0</v>
      </c>
      <c r="BD13" s="130">
        <f t="shared" si="3"/>
        <v>0</v>
      </c>
      <c r="BE13" s="102">
        <f>BE14</f>
        <v>0</v>
      </c>
      <c r="BF13" s="130">
        <f t="shared" si="3"/>
        <v>0</v>
      </c>
      <c r="BG13" s="102">
        <f>BG14</f>
        <v>0</v>
      </c>
      <c r="BH13" s="130">
        <f t="shared" si="3"/>
        <v>0</v>
      </c>
      <c r="BI13" s="102">
        <f>BI14</f>
        <v>0</v>
      </c>
      <c r="BJ13" s="130">
        <f t="shared" si="3"/>
        <v>0</v>
      </c>
      <c r="BK13" s="102">
        <f>BK14</f>
        <v>0</v>
      </c>
      <c r="BL13" s="130">
        <f t="shared" si="3"/>
        <v>0</v>
      </c>
      <c r="BM13" s="102">
        <f>BM14</f>
        <v>0</v>
      </c>
      <c r="BN13" s="130">
        <f t="shared" si="3"/>
        <v>0</v>
      </c>
      <c r="BO13" s="102">
        <f>BO14</f>
        <v>0</v>
      </c>
      <c r="BP13" s="130">
        <f t="shared" si="3"/>
        <v>0</v>
      </c>
      <c r="BQ13" s="102">
        <f>BQ14</f>
        <v>0</v>
      </c>
      <c r="BR13" s="130">
        <f t="shared" si="4"/>
        <v>0</v>
      </c>
      <c r="BS13" s="102">
        <f>BS14</f>
        <v>0</v>
      </c>
      <c r="BT13" s="130">
        <f t="shared" si="5"/>
        <v>0</v>
      </c>
      <c r="BU13" s="102">
        <f>BU14</f>
        <v>0</v>
      </c>
      <c r="BV13" s="130">
        <f t="shared" si="6"/>
        <v>0</v>
      </c>
      <c r="BW13" s="102">
        <f>BW14</f>
        <v>0</v>
      </c>
      <c r="BX13" s="130">
        <f t="shared" si="7"/>
        <v>0</v>
      </c>
      <c r="BY13" s="102">
        <f>BY14</f>
        <v>0</v>
      </c>
      <c r="BZ13" s="130">
        <f t="shared" si="8"/>
        <v>0</v>
      </c>
      <c r="CA13" s="102">
        <f>CA14</f>
        <v>0</v>
      </c>
      <c r="CB13" s="130">
        <f t="shared" si="9"/>
        <v>0</v>
      </c>
      <c r="CC13" s="52"/>
      <c r="CD13" s="33"/>
      <c r="CE13" s="33"/>
      <c r="CF13" s="33"/>
      <c r="CG13" s="33"/>
      <c r="CH13" s="33"/>
      <c r="CI13" s="33"/>
      <c r="CJ13" s="33"/>
      <c r="CK13" s="33"/>
      <c r="CL13" s="33"/>
    </row>
    <row r="14" spans="1:90" s="49" customFormat="1" ht="27.75" customHeight="1" x14ac:dyDescent="0.2">
      <c r="A14" s="45"/>
      <c r="B14" s="568" t="s">
        <v>9</v>
      </c>
      <c r="C14" s="569"/>
      <c r="D14" s="569"/>
      <c r="E14" s="569"/>
      <c r="F14" s="569"/>
      <c r="G14" s="570"/>
      <c r="H14" s="256" t="s">
        <v>625</v>
      </c>
      <c r="I14" s="257" t="s">
        <v>8</v>
      </c>
      <c r="J14" s="106"/>
      <c r="K14" s="106"/>
      <c r="L14" s="103"/>
      <c r="M14" s="106"/>
      <c r="N14" s="103"/>
      <c r="O14" s="106"/>
      <c r="P14" s="103"/>
      <c r="Q14" s="106"/>
      <c r="R14" s="103"/>
      <c r="S14" s="106"/>
      <c r="T14" s="103"/>
      <c r="U14" s="106"/>
      <c r="V14" s="103"/>
      <c r="W14" s="106"/>
      <c r="X14" s="103"/>
      <c r="Y14" s="106"/>
      <c r="Z14" s="103"/>
      <c r="AA14" s="106"/>
      <c r="AB14" s="103"/>
      <c r="AC14" s="106"/>
      <c r="AD14" s="103"/>
      <c r="AE14" s="106"/>
      <c r="AF14" s="103"/>
      <c r="AG14" s="106"/>
      <c r="AH14" s="103"/>
      <c r="AI14" s="106"/>
      <c r="AJ14" s="103"/>
      <c r="AK14" s="106">
        <v>0</v>
      </c>
      <c r="AL14" s="103"/>
      <c r="AM14" s="106">
        <v>1000</v>
      </c>
      <c r="AN14" s="103">
        <f t="shared" si="3"/>
        <v>1000</v>
      </c>
      <c r="AO14" s="286">
        <v>1000</v>
      </c>
      <c r="AP14" s="103">
        <f t="shared" si="3"/>
        <v>0</v>
      </c>
      <c r="AQ14" s="286">
        <v>1000</v>
      </c>
      <c r="AR14" s="103">
        <f t="shared" si="3"/>
        <v>0</v>
      </c>
      <c r="AS14" s="286">
        <v>1000</v>
      </c>
      <c r="AT14" s="103">
        <f t="shared" si="3"/>
        <v>0</v>
      </c>
      <c r="AU14" s="286">
        <v>1000</v>
      </c>
      <c r="AV14" s="103">
        <f t="shared" si="3"/>
        <v>0</v>
      </c>
      <c r="AW14" s="286">
        <v>1000</v>
      </c>
      <c r="AX14" s="103">
        <f t="shared" si="3"/>
        <v>0</v>
      </c>
      <c r="AY14" s="294">
        <v>0</v>
      </c>
      <c r="AZ14" s="103">
        <f t="shared" si="3"/>
        <v>-1000</v>
      </c>
      <c r="BA14" s="294">
        <v>0</v>
      </c>
      <c r="BB14" s="103">
        <f t="shared" si="3"/>
        <v>0</v>
      </c>
      <c r="BC14" s="294">
        <v>0</v>
      </c>
      <c r="BD14" s="103">
        <f t="shared" si="3"/>
        <v>0</v>
      </c>
      <c r="BE14" s="294">
        <v>0</v>
      </c>
      <c r="BF14" s="103">
        <f t="shared" si="3"/>
        <v>0</v>
      </c>
      <c r="BG14" s="294">
        <v>0</v>
      </c>
      <c r="BH14" s="103">
        <f t="shared" si="3"/>
        <v>0</v>
      </c>
      <c r="BI14" s="294">
        <v>0</v>
      </c>
      <c r="BJ14" s="103">
        <f t="shared" si="3"/>
        <v>0</v>
      </c>
      <c r="BK14" s="294">
        <v>0</v>
      </c>
      <c r="BL14" s="103">
        <f t="shared" si="3"/>
        <v>0</v>
      </c>
      <c r="BM14" s="294">
        <v>0</v>
      </c>
      <c r="BN14" s="103">
        <f t="shared" si="3"/>
        <v>0</v>
      </c>
      <c r="BO14" s="294">
        <v>0</v>
      </c>
      <c r="BP14" s="103">
        <f t="shared" si="3"/>
        <v>0</v>
      </c>
      <c r="BQ14" s="294">
        <v>0</v>
      </c>
      <c r="BR14" s="103">
        <f t="shared" si="4"/>
        <v>0</v>
      </c>
      <c r="BS14" s="294">
        <v>0</v>
      </c>
      <c r="BT14" s="103">
        <f t="shared" si="5"/>
        <v>0</v>
      </c>
      <c r="BU14" s="294">
        <v>0</v>
      </c>
      <c r="BV14" s="103">
        <f t="shared" si="6"/>
        <v>0</v>
      </c>
      <c r="BW14" s="294">
        <v>0</v>
      </c>
      <c r="BX14" s="103">
        <f t="shared" si="7"/>
        <v>0</v>
      </c>
      <c r="BY14" s="294">
        <v>0</v>
      </c>
      <c r="BZ14" s="103">
        <f t="shared" si="8"/>
        <v>0</v>
      </c>
      <c r="CA14" s="294">
        <v>0</v>
      </c>
      <c r="CB14" s="103">
        <f t="shared" si="9"/>
        <v>0</v>
      </c>
      <c r="CC14" s="53"/>
      <c r="CD14" s="48"/>
      <c r="CE14" s="48"/>
      <c r="CF14" s="48"/>
      <c r="CG14" s="48"/>
      <c r="CH14" s="48"/>
      <c r="CI14" s="48"/>
      <c r="CJ14" s="48"/>
      <c r="CK14" s="48"/>
      <c r="CL14" s="48"/>
    </row>
    <row r="15" spans="1:90" s="34" customFormat="1" ht="26.65" customHeight="1" x14ac:dyDescent="0.2">
      <c r="A15" s="37"/>
      <c r="B15" s="531" t="s">
        <v>39</v>
      </c>
      <c r="C15" s="531"/>
      <c r="D15" s="531"/>
      <c r="E15" s="531"/>
      <c r="F15" s="531"/>
      <c r="G15" s="531"/>
      <c r="H15" s="261" t="s">
        <v>625</v>
      </c>
      <c r="I15" s="123" t="s">
        <v>38</v>
      </c>
      <c r="J15" s="130">
        <f t="shared" ref="J15:CA15" si="21">J16</f>
        <v>1000</v>
      </c>
      <c r="K15" s="130">
        <f t="shared" si="21"/>
        <v>1000</v>
      </c>
      <c r="L15" s="130">
        <f t="shared" si="0"/>
        <v>0</v>
      </c>
      <c r="M15" s="130">
        <f t="shared" si="21"/>
        <v>1000</v>
      </c>
      <c r="N15" s="130">
        <f t="shared" si="1"/>
        <v>0</v>
      </c>
      <c r="O15" s="130">
        <f t="shared" si="21"/>
        <v>1000</v>
      </c>
      <c r="P15" s="130">
        <f t="shared" si="1"/>
        <v>0</v>
      </c>
      <c r="Q15" s="130">
        <f t="shared" si="21"/>
        <v>1000</v>
      </c>
      <c r="R15" s="130">
        <f t="shared" si="1"/>
        <v>0</v>
      </c>
      <c r="S15" s="130">
        <f t="shared" si="21"/>
        <v>1000</v>
      </c>
      <c r="T15" s="130">
        <f t="shared" si="1"/>
        <v>0</v>
      </c>
      <c r="U15" s="130">
        <f t="shared" si="21"/>
        <v>1000</v>
      </c>
      <c r="V15" s="130">
        <f t="shared" si="1"/>
        <v>0</v>
      </c>
      <c r="W15" s="130">
        <f t="shared" si="21"/>
        <v>1000</v>
      </c>
      <c r="X15" s="130">
        <f t="shared" si="1"/>
        <v>0</v>
      </c>
      <c r="Y15" s="130">
        <f t="shared" si="21"/>
        <v>1000</v>
      </c>
      <c r="Z15" s="130">
        <f t="shared" si="1"/>
        <v>0</v>
      </c>
      <c r="AA15" s="130">
        <f t="shared" si="21"/>
        <v>1000</v>
      </c>
      <c r="AB15" s="130">
        <f t="shared" si="1"/>
        <v>0</v>
      </c>
      <c r="AC15" s="130">
        <f t="shared" si="21"/>
        <v>1000</v>
      </c>
      <c r="AD15" s="130">
        <f t="shared" si="1"/>
        <v>0</v>
      </c>
      <c r="AE15" s="130">
        <f t="shared" si="21"/>
        <v>1000</v>
      </c>
      <c r="AF15" s="130">
        <f t="shared" si="1"/>
        <v>0</v>
      </c>
      <c r="AG15" s="130">
        <f t="shared" si="21"/>
        <v>1000</v>
      </c>
      <c r="AH15" s="130">
        <f t="shared" si="1"/>
        <v>0</v>
      </c>
      <c r="AI15" s="130">
        <f t="shared" si="21"/>
        <v>1000</v>
      </c>
      <c r="AJ15" s="130">
        <f t="shared" si="2"/>
        <v>0</v>
      </c>
      <c r="AK15" s="130">
        <f t="shared" si="21"/>
        <v>1000</v>
      </c>
      <c r="AL15" s="130">
        <f t="shared" si="3"/>
        <v>0</v>
      </c>
      <c r="AM15" s="130">
        <f t="shared" si="21"/>
        <v>0</v>
      </c>
      <c r="AN15" s="130">
        <f t="shared" si="3"/>
        <v>-1000</v>
      </c>
      <c r="AO15" s="130">
        <f t="shared" si="21"/>
        <v>0</v>
      </c>
      <c r="AP15" s="130">
        <f t="shared" si="3"/>
        <v>0</v>
      </c>
      <c r="AQ15" s="130">
        <f t="shared" si="21"/>
        <v>0</v>
      </c>
      <c r="AR15" s="130">
        <f t="shared" si="3"/>
        <v>0</v>
      </c>
      <c r="AS15" s="130">
        <f t="shared" si="21"/>
        <v>0</v>
      </c>
      <c r="AT15" s="130">
        <f t="shared" si="3"/>
        <v>0</v>
      </c>
      <c r="AU15" s="130">
        <f t="shared" si="21"/>
        <v>0</v>
      </c>
      <c r="AV15" s="130">
        <f t="shared" si="3"/>
        <v>0</v>
      </c>
      <c r="AW15" s="130">
        <f t="shared" si="21"/>
        <v>0</v>
      </c>
      <c r="AX15" s="130">
        <f t="shared" si="3"/>
        <v>0</v>
      </c>
      <c r="AY15" s="130">
        <f t="shared" si="21"/>
        <v>1000</v>
      </c>
      <c r="AZ15" s="130">
        <f t="shared" si="3"/>
        <v>1000</v>
      </c>
      <c r="BA15" s="130">
        <f t="shared" si="21"/>
        <v>1000</v>
      </c>
      <c r="BB15" s="130">
        <f t="shared" si="3"/>
        <v>0</v>
      </c>
      <c r="BC15" s="130">
        <f t="shared" si="21"/>
        <v>1000</v>
      </c>
      <c r="BD15" s="130">
        <f t="shared" si="3"/>
        <v>0</v>
      </c>
      <c r="BE15" s="130">
        <f t="shared" si="21"/>
        <v>1000</v>
      </c>
      <c r="BF15" s="130">
        <f t="shared" si="3"/>
        <v>0</v>
      </c>
      <c r="BG15" s="130">
        <f t="shared" si="21"/>
        <v>1000</v>
      </c>
      <c r="BH15" s="130">
        <f t="shared" si="3"/>
        <v>0</v>
      </c>
      <c r="BI15" s="130">
        <f t="shared" si="21"/>
        <v>1000</v>
      </c>
      <c r="BJ15" s="130">
        <f t="shared" si="3"/>
        <v>0</v>
      </c>
      <c r="BK15" s="130">
        <f t="shared" si="21"/>
        <v>1000</v>
      </c>
      <c r="BL15" s="130">
        <f t="shared" si="3"/>
        <v>0</v>
      </c>
      <c r="BM15" s="130">
        <f t="shared" si="21"/>
        <v>1000</v>
      </c>
      <c r="BN15" s="130">
        <f t="shared" si="3"/>
        <v>0</v>
      </c>
      <c r="BO15" s="130">
        <f t="shared" si="21"/>
        <v>1000</v>
      </c>
      <c r="BP15" s="130">
        <f t="shared" si="3"/>
        <v>0</v>
      </c>
      <c r="BQ15" s="130">
        <f t="shared" si="21"/>
        <v>1000</v>
      </c>
      <c r="BR15" s="130">
        <f t="shared" si="4"/>
        <v>0</v>
      </c>
      <c r="BS15" s="130">
        <f t="shared" si="21"/>
        <v>1000</v>
      </c>
      <c r="BT15" s="130">
        <f t="shared" si="5"/>
        <v>0</v>
      </c>
      <c r="BU15" s="130">
        <f t="shared" si="21"/>
        <v>1000</v>
      </c>
      <c r="BV15" s="130">
        <f t="shared" si="6"/>
        <v>0</v>
      </c>
      <c r="BW15" s="130">
        <f t="shared" si="21"/>
        <v>1000</v>
      </c>
      <c r="BX15" s="130">
        <f t="shared" si="7"/>
        <v>0</v>
      </c>
      <c r="BY15" s="130">
        <f t="shared" si="21"/>
        <v>1000</v>
      </c>
      <c r="BZ15" s="130">
        <f t="shared" si="8"/>
        <v>0</v>
      </c>
      <c r="CA15" s="130">
        <f t="shared" si="21"/>
        <v>1000</v>
      </c>
      <c r="CB15" s="130">
        <f t="shared" si="9"/>
        <v>0</v>
      </c>
      <c r="CC15" s="52"/>
      <c r="CD15" s="33"/>
      <c r="CE15" s="33"/>
      <c r="CF15" s="33"/>
      <c r="CG15" s="33"/>
      <c r="CH15" s="33"/>
      <c r="CI15" s="33"/>
      <c r="CJ15" s="33"/>
      <c r="CK15" s="33"/>
      <c r="CL15" s="33"/>
    </row>
    <row r="16" spans="1:90" s="49" customFormat="1" ht="18" customHeight="1" x14ac:dyDescent="0.2">
      <c r="A16" s="45"/>
      <c r="B16" s="532" t="s">
        <v>37</v>
      </c>
      <c r="C16" s="532"/>
      <c r="D16" s="532"/>
      <c r="E16" s="532"/>
      <c r="F16" s="532"/>
      <c r="G16" s="532"/>
      <c r="H16" s="258" t="s">
        <v>625</v>
      </c>
      <c r="I16" s="121" t="s">
        <v>36</v>
      </c>
      <c r="J16" s="103">
        <v>1000</v>
      </c>
      <c r="K16" s="118">
        <v>1000</v>
      </c>
      <c r="L16" s="103">
        <f t="shared" si="0"/>
        <v>0</v>
      </c>
      <c r="M16" s="118">
        <v>1000</v>
      </c>
      <c r="N16" s="103">
        <f t="shared" si="1"/>
        <v>0</v>
      </c>
      <c r="O16" s="118">
        <v>1000</v>
      </c>
      <c r="P16" s="103">
        <f t="shared" si="1"/>
        <v>0</v>
      </c>
      <c r="Q16" s="183">
        <v>1000</v>
      </c>
      <c r="R16" s="103">
        <f t="shared" si="1"/>
        <v>0</v>
      </c>
      <c r="S16" s="204">
        <v>1000</v>
      </c>
      <c r="T16" s="103">
        <f t="shared" si="1"/>
        <v>0</v>
      </c>
      <c r="U16" s="204">
        <v>1000</v>
      </c>
      <c r="V16" s="103">
        <f t="shared" si="1"/>
        <v>0</v>
      </c>
      <c r="W16" s="204">
        <v>1000</v>
      </c>
      <c r="X16" s="103">
        <f t="shared" si="1"/>
        <v>0</v>
      </c>
      <c r="Y16" s="204">
        <v>1000</v>
      </c>
      <c r="Z16" s="103">
        <f t="shared" si="1"/>
        <v>0</v>
      </c>
      <c r="AA16" s="204">
        <v>1000</v>
      </c>
      <c r="AB16" s="103">
        <f t="shared" si="1"/>
        <v>0</v>
      </c>
      <c r="AC16" s="204">
        <v>1000</v>
      </c>
      <c r="AD16" s="103">
        <f t="shared" si="1"/>
        <v>0</v>
      </c>
      <c r="AE16" s="204">
        <v>1000</v>
      </c>
      <c r="AF16" s="103">
        <f t="shared" si="1"/>
        <v>0</v>
      </c>
      <c r="AG16" s="248">
        <v>1000</v>
      </c>
      <c r="AH16" s="103">
        <f t="shared" si="1"/>
        <v>0</v>
      </c>
      <c r="AI16" s="248">
        <v>1000</v>
      </c>
      <c r="AJ16" s="103">
        <f t="shared" si="2"/>
        <v>0</v>
      </c>
      <c r="AK16" s="248">
        <v>1000</v>
      </c>
      <c r="AL16" s="103">
        <f t="shared" si="3"/>
        <v>0</v>
      </c>
      <c r="AM16" s="248">
        <v>0</v>
      </c>
      <c r="AN16" s="103">
        <f t="shared" si="3"/>
        <v>-1000</v>
      </c>
      <c r="AO16" s="268">
        <v>0</v>
      </c>
      <c r="AP16" s="103">
        <f t="shared" si="3"/>
        <v>0</v>
      </c>
      <c r="AQ16" s="268">
        <v>0</v>
      </c>
      <c r="AR16" s="103">
        <f t="shared" si="3"/>
        <v>0</v>
      </c>
      <c r="AS16" s="268">
        <v>0</v>
      </c>
      <c r="AT16" s="103">
        <f t="shared" si="3"/>
        <v>0</v>
      </c>
      <c r="AU16" s="268">
        <v>0</v>
      </c>
      <c r="AV16" s="103">
        <f t="shared" si="3"/>
        <v>0</v>
      </c>
      <c r="AW16" s="248">
        <v>0</v>
      </c>
      <c r="AX16" s="103">
        <f t="shared" si="3"/>
        <v>0</v>
      </c>
      <c r="AY16" s="318">
        <v>1000</v>
      </c>
      <c r="AZ16" s="103">
        <f t="shared" si="3"/>
        <v>1000</v>
      </c>
      <c r="BA16" s="318">
        <v>1000</v>
      </c>
      <c r="BB16" s="103">
        <f t="shared" si="3"/>
        <v>0</v>
      </c>
      <c r="BC16" s="318">
        <v>1000</v>
      </c>
      <c r="BD16" s="103">
        <f t="shared" si="3"/>
        <v>0</v>
      </c>
      <c r="BE16" s="318">
        <v>1000</v>
      </c>
      <c r="BF16" s="103">
        <f t="shared" si="3"/>
        <v>0</v>
      </c>
      <c r="BG16" s="318">
        <v>1000</v>
      </c>
      <c r="BH16" s="103">
        <f t="shared" si="3"/>
        <v>0</v>
      </c>
      <c r="BI16" s="318">
        <v>1000</v>
      </c>
      <c r="BJ16" s="103">
        <f t="shared" si="3"/>
        <v>0</v>
      </c>
      <c r="BK16" s="318">
        <v>1000</v>
      </c>
      <c r="BL16" s="103">
        <f t="shared" si="3"/>
        <v>0</v>
      </c>
      <c r="BM16" s="318">
        <v>1000</v>
      </c>
      <c r="BN16" s="103">
        <f t="shared" si="3"/>
        <v>0</v>
      </c>
      <c r="BO16" s="318">
        <v>1000</v>
      </c>
      <c r="BP16" s="103">
        <f t="shared" si="3"/>
        <v>0</v>
      </c>
      <c r="BQ16" s="318">
        <v>1000</v>
      </c>
      <c r="BR16" s="103">
        <f t="shared" si="4"/>
        <v>0</v>
      </c>
      <c r="BS16" s="318">
        <v>1000</v>
      </c>
      <c r="BT16" s="103">
        <f t="shared" si="5"/>
        <v>0</v>
      </c>
      <c r="BU16" s="318">
        <v>1000</v>
      </c>
      <c r="BV16" s="103">
        <f t="shared" si="6"/>
        <v>0</v>
      </c>
      <c r="BW16" s="318">
        <v>1000</v>
      </c>
      <c r="BX16" s="103">
        <f t="shared" si="7"/>
        <v>0</v>
      </c>
      <c r="BY16" s="318">
        <v>1000</v>
      </c>
      <c r="BZ16" s="103">
        <f t="shared" si="8"/>
        <v>0</v>
      </c>
      <c r="CA16" s="502">
        <v>1000</v>
      </c>
      <c r="CB16" s="103">
        <f t="shared" si="9"/>
        <v>0</v>
      </c>
      <c r="CC16" s="53">
        <v>1</v>
      </c>
      <c r="CD16" s="48"/>
      <c r="CE16" s="48"/>
      <c r="CF16" s="48"/>
      <c r="CG16" s="48"/>
      <c r="CH16" s="48"/>
      <c r="CI16" s="48"/>
      <c r="CJ16" s="48"/>
      <c r="CK16" s="48"/>
      <c r="CL16" s="48"/>
    </row>
    <row r="17" spans="1:90" s="34" customFormat="1" ht="52.9" customHeight="1" x14ac:dyDescent="0.2">
      <c r="A17" s="37"/>
      <c r="B17" s="533" t="s">
        <v>116</v>
      </c>
      <c r="C17" s="533"/>
      <c r="D17" s="533"/>
      <c r="E17" s="533"/>
      <c r="F17" s="533"/>
      <c r="G17" s="533"/>
      <c r="H17" s="122" t="s">
        <v>115</v>
      </c>
      <c r="I17" s="123" t="s">
        <v>5</v>
      </c>
      <c r="J17" s="130">
        <f t="shared" ref="J17:CA21" si="22">J18</f>
        <v>73700</v>
      </c>
      <c r="K17" s="130">
        <f t="shared" si="22"/>
        <v>73700</v>
      </c>
      <c r="L17" s="130">
        <f t="shared" si="0"/>
        <v>0</v>
      </c>
      <c r="M17" s="130">
        <f t="shared" si="22"/>
        <v>73700</v>
      </c>
      <c r="N17" s="130">
        <f t="shared" si="1"/>
        <v>0</v>
      </c>
      <c r="O17" s="130">
        <f t="shared" si="22"/>
        <v>73700</v>
      </c>
      <c r="P17" s="130">
        <f t="shared" si="1"/>
        <v>0</v>
      </c>
      <c r="Q17" s="130">
        <f t="shared" si="22"/>
        <v>73700</v>
      </c>
      <c r="R17" s="130">
        <f t="shared" si="1"/>
        <v>0</v>
      </c>
      <c r="S17" s="130">
        <f t="shared" si="22"/>
        <v>73700</v>
      </c>
      <c r="T17" s="130">
        <f t="shared" si="1"/>
        <v>0</v>
      </c>
      <c r="U17" s="130">
        <f t="shared" si="22"/>
        <v>73700</v>
      </c>
      <c r="V17" s="130">
        <f t="shared" si="1"/>
        <v>0</v>
      </c>
      <c r="W17" s="130">
        <f>W18+W23</f>
        <v>22800</v>
      </c>
      <c r="X17" s="130">
        <f t="shared" si="1"/>
        <v>-50900</v>
      </c>
      <c r="Y17" s="130">
        <f>Y18+Y23</f>
        <v>77976</v>
      </c>
      <c r="Z17" s="130">
        <f t="shared" si="1"/>
        <v>55176</v>
      </c>
      <c r="AA17" s="130">
        <f>AA18+AA23</f>
        <v>77976</v>
      </c>
      <c r="AB17" s="130">
        <f t="shared" si="1"/>
        <v>0</v>
      </c>
      <c r="AC17" s="130">
        <f>AC18+AC23</f>
        <v>77976</v>
      </c>
      <c r="AD17" s="130">
        <f t="shared" si="1"/>
        <v>0</v>
      </c>
      <c r="AE17" s="130">
        <f>AE18+AE23</f>
        <v>214300</v>
      </c>
      <c r="AF17" s="130">
        <f t="shared" si="1"/>
        <v>136324</v>
      </c>
      <c r="AG17" s="130">
        <f>AG18+AG23</f>
        <v>214300</v>
      </c>
      <c r="AH17" s="130">
        <f t="shared" si="1"/>
        <v>0</v>
      </c>
      <c r="AI17" s="130">
        <f>AI18+AI23</f>
        <v>214300</v>
      </c>
      <c r="AJ17" s="130">
        <f t="shared" si="2"/>
        <v>0</v>
      </c>
      <c r="AK17" s="130">
        <f>AK18+AK23</f>
        <v>214300</v>
      </c>
      <c r="AL17" s="130">
        <f t="shared" si="3"/>
        <v>0</v>
      </c>
      <c r="AM17" s="130">
        <f>AM18+AM23</f>
        <v>214300</v>
      </c>
      <c r="AN17" s="130">
        <f t="shared" si="3"/>
        <v>0</v>
      </c>
      <c r="AO17" s="130">
        <f>AO18+AO23</f>
        <v>214300</v>
      </c>
      <c r="AP17" s="130">
        <f t="shared" si="3"/>
        <v>0</v>
      </c>
      <c r="AQ17" s="130">
        <f>AQ18+AQ23</f>
        <v>214300</v>
      </c>
      <c r="AR17" s="130">
        <f t="shared" si="3"/>
        <v>0</v>
      </c>
      <c r="AS17" s="130">
        <f>AS18+AS23</f>
        <v>0</v>
      </c>
      <c r="AT17" s="130">
        <f t="shared" si="3"/>
        <v>-214300</v>
      </c>
      <c r="AU17" s="130">
        <f>AU18+AU23</f>
        <v>0</v>
      </c>
      <c r="AV17" s="130">
        <f t="shared" si="3"/>
        <v>0</v>
      </c>
      <c r="AW17" s="130">
        <f>AW18+AW23</f>
        <v>0</v>
      </c>
      <c r="AX17" s="130">
        <f t="shared" si="3"/>
        <v>0</v>
      </c>
      <c r="AY17" s="130">
        <f>AY18+AY23</f>
        <v>0</v>
      </c>
      <c r="AZ17" s="130">
        <f t="shared" si="3"/>
        <v>0</v>
      </c>
      <c r="BA17" s="130">
        <f>BA18+BA23</f>
        <v>0</v>
      </c>
      <c r="BB17" s="130">
        <f t="shared" si="3"/>
        <v>0</v>
      </c>
      <c r="BC17" s="130">
        <f>BC18+BC23</f>
        <v>0</v>
      </c>
      <c r="BD17" s="130">
        <f t="shared" si="3"/>
        <v>0</v>
      </c>
      <c r="BE17" s="130">
        <f>BE18+BE23</f>
        <v>0</v>
      </c>
      <c r="BF17" s="130">
        <f t="shared" si="3"/>
        <v>0</v>
      </c>
      <c r="BG17" s="130">
        <f>BG18+BG23</f>
        <v>0</v>
      </c>
      <c r="BH17" s="130">
        <f t="shared" si="3"/>
        <v>0</v>
      </c>
      <c r="BI17" s="130">
        <f>BI18+BI23</f>
        <v>0</v>
      </c>
      <c r="BJ17" s="130">
        <f t="shared" si="3"/>
        <v>0</v>
      </c>
      <c r="BK17" s="130">
        <f>BK18+BK23</f>
        <v>0</v>
      </c>
      <c r="BL17" s="130">
        <f t="shared" si="3"/>
        <v>0</v>
      </c>
      <c r="BM17" s="130">
        <f>BM18+BM23</f>
        <v>0</v>
      </c>
      <c r="BN17" s="130">
        <f t="shared" si="3"/>
        <v>0</v>
      </c>
      <c r="BO17" s="130">
        <f>BO18+BO23</f>
        <v>0</v>
      </c>
      <c r="BP17" s="130">
        <f t="shared" ref="BP17:BR25" si="23">BO17-BM17</f>
        <v>0</v>
      </c>
      <c r="BQ17" s="130">
        <f>BQ18+BQ23</f>
        <v>0</v>
      </c>
      <c r="BR17" s="130">
        <f t="shared" si="23"/>
        <v>0</v>
      </c>
      <c r="BS17" s="130">
        <f>BS18+BS23</f>
        <v>0</v>
      </c>
      <c r="BT17" s="130">
        <f t="shared" si="5"/>
        <v>0</v>
      </c>
      <c r="BU17" s="130">
        <f>BU18+BU23</f>
        <v>0</v>
      </c>
      <c r="BV17" s="130">
        <f t="shared" si="6"/>
        <v>0</v>
      </c>
      <c r="BW17" s="130">
        <f>BW18+BW23</f>
        <v>0</v>
      </c>
      <c r="BX17" s="130">
        <f t="shared" si="7"/>
        <v>0</v>
      </c>
      <c r="BY17" s="130">
        <f>BY18+BY23</f>
        <v>0</v>
      </c>
      <c r="BZ17" s="130">
        <f t="shared" si="8"/>
        <v>0</v>
      </c>
      <c r="CA17" s="130">
        <f>CA18+CA23</f>
        <v>0</v>
      </c>
      <c r="CB17" s="130">
        <f t="shared" si="9"/>
        <v>0</v>
      </c>
      <c r="CC17" s="52"/>
      <c r="CD17" s="33"/>
      <c r="CE17" s="33"/>
      <c r="CF17" s="33"/>
      <c r="CG17" s="33"/>
      <c r="CH17" s="33"/>
      <c r="CI17" s="33"/>
      <c r="CJ17" s="33"/>
      <c r="CK17" s="33"/>
      <c r="CL17" s="33"/>
    </row>
    <row r="18" spans="1:90" s="34" customFormat="1" ht="105.4" customHeight="1" x14ac:dyDescent="0.2">
      <c r="A18" s="37"/>
      <c r="B18" s="546" t="s">
        <v>114</v>
      </c>
      <c r="C18" s="547"/>
      <c r="D18" s="547"/>
      <c r="E18" s="547"/>
      <c r="F18" s="547"/>
      <c r="G18" s="548"/>
      <c r="H18" s="40" t="s">
        <v>113</v>
      </c>
      <c r="I18" s="41" t="s">
        <v>5</v>
      </c>
      <c r="J18" s="102">
        <f>J21</f>
        <v>73700</v>
      </c>
      <c r="K18" s="102">
        <f>K21</f>
        <v>73700</v>
      </c>
      <c r="L18" s="130">
        <f t="shared" si="0"/>
        <v>0</v>
      </c>
      <c r="M18" s="102">
        <f>M21</f>
        <v>73700</v>
      </c>
      <c r="N18" s="130">
        <f t="shared" si="1"/>
        <v>0</v>
      </c>
      <c r="O18" s="102">
        <f>O21</f>
        <v>73700</v>
      </c>
      <c r="P18" s="130">
        <f t="shared" si="1"/>
        <v>0</v>
      </c>
      <c r="Q18" s="102">
        <f>Q21</f>
        <v>73700</v>
      </c>
      <c r="R18" s="130">
        <f t="shared" si="1"/>
        <v>0</v>
      </c>
      <c r="S18" s="102">
        <f>S21</f>
        <v>73700</v>
      </c>
      <c r="T18" s="130">
        <f t="shared" si="1"/>
        <v>0</v>
      </c>
      <c r="U18" s="102">
        <f>U21</f>
        <v>73700</v>
      </c>
      <c r="V18" s="130">
        <f t="shared" si="1"/>
        <v>0</v>
      </c>
      <c r="W18" s="102">
        <f>W19+W21</f>
        <v>22800</v>
      </c>
      <c r="X18" s="130">
        <f t="shared" si="1"/>
        <v>-50900</v>
      </c>
      <c r="Y18" s="102">
        <f>Y19+Y21</f>
        <v>22800</v>
      </c>
      <c r="Z18" s="130">
        <f t="shared" si="1"/>
        <v>0</v>
      </c>
      <c r="AA18" s="102">
        <f>AA19+AA21</f>
        <v>22800</v>
      </c>
      <c r="AB18" s="130">
        <f t="shared" si="1"/>
        <v>0</v>
      </c>
      <c r="AC18" s="102">
        <f>AC19+AC21</f>
        <v>22800</v>
      </c>
      <c r="AD18" s="130">
        <f t="shared" si="1"/>
        <v>0</v>
      </c>
      <c r="AE18" s="102">
        <f>AE19+AE21</f>
        <v>214300</v>
      </c>
      <c r="AF18" s="130">
        <f t="shared" si="1"/>
        <v>191500</v>
      </c>
      <c r="AG18" s="102">
        <f>AG19+AG21</f>
        <v>214300</v>
      </c>
      <c r="AH18" s="130">
        <f t="shared" si="1"/>
        <v>0</v>
      </c>
      <c r="AI18" s="102">
        <f>AI19+AI21</f>
        <v>214300</v>
      </c>
      <c r="AJ18" s="130">
        <f t="shared" si="2"/>
        <v>0</v>
      </c>
      <c r="AK18" s="102">
        <f>AK19+AK21</f>
        <v>214300</v>
      </c>
      <c r="AL18" s="130">
        <f t="shared" si="3"/>
        <v>0</v>
      </c>
      <c r="AM18" s="102">
        <f>AM19+AM21</f>
        <v>214300</v>
      </c>
      <c r="AN18" s="130">
        <f t="shared" si="3"/>
        <v>0</v>
      </c>
      <c r="AO18" s="102">
        <f>AO19+AO21</f>
        <v>214300</v>
      </c>
      <c r="AP18" s="130">
        <f t="shared" si="3"/>
        <v>0</v>
      </c>
      <c r="AQ18" s="102">
        <f>AQ19+AQ21</f>
        <v>214300</v>
      </c>
      <c r="AR18" s="130">
        <f t="shared" si="3"/>
        <v>0</v>
      </c>
      <c r="AS18" s="102">
        <f>AS19+AS21</f>
        <v>0</v>
      </c>
      <c r="AT18" s="130">
        <f t="shared" si="3"/>
        <v>-214300</v>
      </c>
      <c r="AU18" s="102">
        <f>AU19+AU21</f>
        <v>0</v>
      </c>
      <c r="AV18" s="130">
        <f t="shared" si="3"/>
        <v>0</v>
      </c>
      <c r="AW18" s="102">
        <f>AW19+AW21</f>
        <v>0</v>
      </c>
      <c r="AX18" s="130">
        <f t="shared" si="3"/>
        <v>0</v>
      </c>
      <c r="AY18" s="102">
        <f>AY19+AY21</f>
        <v>0</v>
      </c>
      <c r="AZ18" s="130">
        <f t="shared" si="3"/>
        <v>0</v>
      </c>
      <c r="BA18" s="102">
        <f>BA19+BA21</f>
        <v>0</v>
      </c>
      <c r="BB18" s="130">
        <f t="shared" si="3"/>
        <v>0</v>
      </c>
      <c r="BC18" s="102">
        <f>BC19+BC21</f>
        <v>0</v>
      </c>
      <c r="BD18" s="130">
        <f t="shared" si="3"/>
        <v>0</v>
      </c>
      <c r="BE18" s="102">
        <f>BE19+BE21</f>
        <v>0</v>
      </c>
      <c r="BF18" s="130">
        <f t="shared" si="3"/>
        <v>0</v>
      </c>
      <c r="BG18" s="102">
        <f>BG19+BG21</f>
        <v>0</v>
      </c>
      <c r="BH18" s="130">
        <f t="shared" si="3"/>
        <v>0</v>
      </c>
      <c r="BI18" s="102">
        <f>BI19+BI21</f>
        <v>0</v>
      </c>
      <c r="BJ18" s="130">
        <f t="shared" si="3"/>
        <v>0</v>
      </c>
      <c r="BK18" s="102">
        <f>BK19+BK21</f>
        <v>0</v>
      </c>
      <c r="BL18" s="130">
        <f t="shared" si="3"/>
        <v>0</v>
      </c>
      <c r="BM18" s="102">
        <f>BM19+BM21</f>
        <v>0</v>
      </c>
      <c r="BN18" s="130">
        <f t="shared" si="3"/>
        <v>0</v>
      </c>
      <c r="BO18" s="102">
        <f>BO19+BO21</f>
        <v>0</v>
      </c>
      <c r="BP18" s="130">
        <f t="shared" si="23"/>
        <v>0</v>
      </c>
      <c r="BQ18" s="102">
        <f>BQ19+BQ21</f>
        <v>0</v>
      </c>
      <c r="BR18" s="130">
        <f t="shared" si="23"/>
        <v>0</v>
      </c>
      <c r="BS18" s="102">
        <f>BS19+BS21</f>
        <v>0</v>
      </c>
      <c r="BT18" s="130">
        <f t="shared" si="5"/>
        <v>0</v>
      </c>
      <c r="BU18" s="102">
        <f>BU19+BU21</f>
        <v>0</v>
      </c>
      <c r="BV18" s="130">
        <f t="shared" si="6"/>
        <v>0</v>
      </c>
      <c r="BW18" s="102">
        <f>BW19+BW21</f>
        <v>0</v>
      </c>
      <c r="BX18" s="130">
        <f t="shared" si="7"/>
        <v>0</v>
      </c>
      <c r="BY18" s="102">
        <f>BY19+BY21</f>
        <v>0</v>
      </c>
      <c r="BZ18" s="130">
        <f t="shared" si="8"/>
        <v>0</v>
      </c>
      <c r="CA18" s="102">
        <f>CA19+CA21</f>
        <v>0</v>
      </c>
      <c r="CB18" s="130">
        <f t="shared" si="9"/>
        <v>0</v>
      </c>
      <c r="CC18" s="52"/>
      <c r="CD18" s="33"/>
      <c r="CE18" s="33"/>
      <c r="CF18" s="33"/>
      <c r="CG18" s="33"/>
      <c r="CH18" s="33"/>
      <c r="CI18" s="33"/>
      <c r="CJ18" s="33"/>
      <c r="CK18" s="33"/>
      <c r="CL18" s="33"/>
    </row>
    <row r="19" spans="1:90" s="34" customFormat="1" ht="56.25" customHeight="1" x14ac:dyDescent="0.2">
      <c r="A19" s="37"/>
      <c r="B19" s="546" t="s">
        <v>4</v>
      </c>
      <c r="C19" s="547"/>
      <c r="D19" s="547"/>
      <c r="E19" s="547"/>
      <c r="F19" s="547"/>
      <c r="G19" s="548"/>
      <c r="H19" s="211" t="s">
        <v>409</v>
      </c>
      <c r="I19" s="212" t="s">
        <v>3</v>
      </c>
      <c r="J19" s="102"/>
      <c r="K19" s="102"/>
      <c r="L19" s="130"/>
      <c r="M19" s="102"/>
      <c r="N19" s="130"/>
      <c r="O19" s="102"/>
      <c r="P19" s="130"/>
      <c r="Q19" s="102"/>
      <c r="R19" s="130"/>
      <c r="S19" s="102"/>
      <c r="T19" s="130"/>
      <c r="U19" s="102"/>
      <c r="V19" s="130"/>
      <c r="W19" s="102">
        <f>W20</f>
        <v>0</v>
      </c>
      <c r="X19" s="130"/>
      <c r="Y19" s="102">
        <f>Y20</f>
        <v>2400</v>
      </c>
      <c r="Z19" s="130">
        <f t="shared" si="1"/>
        <v>2400</v>
      </c>
      <c r="AA19" s="102">
        <f>AA20</f>
        <v>2400</v>
      </c>
      <c r="AB19" s="130">
        <f t="shared" si="1"/>
        <v>0</v>
      </c>
      <c r="AC19" s="102">
        <f>AC20</f>
        <v>2400</v>
      </c>
      <c r="AD19" s="130">
        <f t="shared" si="1"/>
        <v>0</v>
      </c>
      <c r="AE19" s="102">
        <f>AE20</f>
        <v>0</v>
      </c>
      <c r="AF19" s="130">
        <f t="shared" si="1"/>
        <v>-2400</v>
      </c>
      <c r="AG19" s="102">
        <f>AG20</f>
        <v>0</v>
      </c>
      <c r="AH19" s="130">
        <f t="shared" si="1"/>
        <v>0</v>
      </c>
      <c r="AI19" s="102">
        <f>AI20</f>
        <v>0</v>
      </c>
      <c r="AJ19" s="130">
        <f t="shared" si="2"/>
        <v>0</v>
      </c>
      <c r="AK19" s="102">
        <f>AK20</f>
        <v>0</v>
      </c>
      <c r="AL19" s="130">
        <f t="shared" si="3"/>
        <v>0</v>
      </c>
      <c r="AM19" s="102">
        <f>AM20</f>
        <v>0</v>
      </c>
      <c r="AN19" s="130">
        <f t="shared" si="3"/>
        <v>0</v>
      </c>
      <c r="AO19" s="102">
        <f>AO20</f>
        <v>0</v>
      </c>
      <c r="AP19" s="130">
        <f t="shared" si="3"/>
        <v>0</v>
      </c>
      <c r="AQ19" s="102">
        <f>AQ20</f>
        <v>0</v>
      </c>
      <c r="AR19" s="130">
        <f t="shared" si="3"/>
        <v>0</v>
      </c>
      <c r="AS19" s="102">
        <f>AS20</f>
        <v>0</v>
      </c>
      <c r="AT19" s="130">
        <f t="shared" si="3"/>
        <v>0</v>
      </c>
      <c r="AU19" s="102">
        <f>AU20</f>
        <v>0</v>
      </c>
      <c r="AV19" s="130">
        <f t="shared" si="3"/>
        <v>0</v>
      </c>
      <c r="AW19" s="102">
        <f>AW20</f>
        <v>0</v>
      </c>
      <c r="AX19" s="130">
        <f t="shared" si="3"/>
        <v>0</v>
      </c>
      <c r="AY19" s="102">
        <f>AY20</f>
        <v>0</v>
      </c>
      <c r="AZ19" s="130">
        <f t="shared" si="3"/>
        <v>0</v>
      </c>
      <c r="BA19" s="102">
        <f>BA20</f>
        <v>0</v>
      </c>
      <c r="BB19" s="130">
        <f t="shared" si="3"/>
        <v>0</v>
      </c>
      <c r="BC19" s="102">
        <f>BC20</f>
        <v>0</v>
      </c>
      <c r="BD19" s="130">
        <f t="shared" si="3"/>
        <v>0</v>
      </c>
      <c r="BE19" s="102">
        <f>BE20</f>
        <v>0</v>
      </c>
      <c r="BF19" s="130">
        <f t="shared" si="3"/>
        <v>0</v>
      </c>
      <c r="BG19" s="102">
        <f>BG20</f>
        <v>0</v>
      </c>
      <c r="BH19" s="130">
        <f t="shared" si="3"/>
        <v>0</v>
      </c>
      <c r="BI19" s="102">
        <f>BI20</f>
        <v>0</v>
      </c>
      <c r="BJ19" s="130">
        <f t="shared" si="3"/>
        <v>0</v>
      </c>
      <c r="BK19" s="102">
        <f>BK20</f>
        <v>0</v>
      </c>
      <c r="BL19" s="130">
        <f t="shared" si="3"/>
        <v>0</v>
      </c>
      <c r="BM19" s="102">
        <f>BM20</f>
        <v>0</v>
      </c>
      <c r="BN19" s="130">
        <f t="shared" si="3"/>
        <v>0</v>
      </c>
      <c r="BO19" s="102">
        <f>BO20</f>
        <v>0</v>
      </c>
      <c r="BP19" s="130">
        <f t="shared" si="23"/>
        <v>0</v>
      </c>
      <c r="BQ19" s="102">
        <f>BQ20</f>
        <v>0</v>
      </c>
      <c r="BR19" s="130">
        <f t="shared" si="23"/>
        <v>0</v>
      </c>
      <c r="BS19" s="102">
        <f>BS20</f>
        <v>0</v>
      </c>
      <c r="BT19" s="130">
        <f t="shared" si="5"/>
        <v>0</v>
      </c>
      <c r="BU19" s="102">
        <f>BU20</f>
        <v>0</v>
      </c>
      <c r="BV19" s="130">
        <f t="shared" si="6"/>
        <v>0</v>
      </c>
      <c r="BW19" s="102">
        <f>BW20</f>
        <v>0</v>
      </c>
      <c r="BX19" s="130">
        <f t="shared" si="7"/>
        <v>0</v>
      </c>
      <c r="BY19" s="102">
        <f>BY20</f>
        <v>0</v>
      </c>
      <c r="BZ19" s="130">
        <f t="shared" si="8"/>
        <v>0</v>
      </c>
      <c r="CA19" s="102">
        <f>CA20</f>
        <v>0</v>
      </c>
      <c r="CB19" s="130">
        <f t="shared" si="9"/>
        <v>0</v>
      </c>
      <c r="CC19" s="52"/>
      <c r="CD19" s="33"/>
      <c r="CE19" s="33"/>
      <c r="CF19" s="33"/>
      <c r="CG19" s="33"/>
      <c r="CH19" s="33"/>
      <c r="CI19" s="33"/>
      <c r="CJ19" s="33"/>
      <c r="CK19" s="33"/>
      <c r="CL19" s="33"/>
    </row>
    <row r="20" spans="1:90" s="49" customFormat="1" ht="26.25" customHeight="1" x14ac:dyDescent="0.2">
      <c r="A20" s="45"/>
      <c r="B20" s="568" t="s">
        <v>2</v>
      </c>
      <c r="C20" s="569"/>
      <c r="D20" s="569"/>
      <c r="E20" s="569"/>
      <c r="F20" s="569"/>
      <c r="G20" s="570"/>
      <c r="H20" s="213" t="s">
        <v>409</v>
      </c>
      <c r="I20" s="214" t="s">
        <v>1</v>
      </c>
      <c r="J20" s="106"/>
      <c r="K20" s="106"/>
      <c r="L20" s="103"/>
      <c r="M20" s="106"/>
      <c r="N20" s="103"/>
      <c r="O20" s="106"/>
      <c r="P20" s="103"/>
      <c r="Q20" s="106"/>
      <c r="R20" s="103"/>
      <c r="S20" s="106"/>
      <c r="T20" s="103"/>
      <c r="U20" s="106"/>
      <c r="V20" s="103"/>
      <c r="W20" s="106">
        <v>0</v>
      </c>
      <c r="X20" s="103"/>
      <c r="Y20" s="204">
        <v>2400</v>
      </c>
      <c r="Z20" s="103">
        <f t="shared" si="1"/>
        <v>2400</v>
      </c>
      <c r="AA20" s="204">
        <v>2400</v>
      </c>
      <c r="AB20" s="103">
        <f t="shared" si="1"/>
        <v>0</v>
      </c>
      <c r="AC20" s="204">
        <v>2400</v>
      </c>
      <c r="AD20" s="103">
        <f t="shared" si="1"/>
        <v>0</v>
      </c>
      <c r="AE20" s="208">
        <v>0</v>
      </c>
      <c r="AF20" s="103">
        <f t="shared" si="1"/>
        <v>-2400</v>
      </c>
      <c r="AG20" s="208">
        <v>0</v>
      </c>
      <c r="AH20" s="103">
        <f t="shared" si="1"/>
        <v>0</v>
      </c>
      <c r="AI20" s="208">
        <v>0</v>
      </c>
      <c r="AJ20" s="103">
        <f t="shared" si="2"/>
        <v>0</v>
      </c>
      <c r="AK20" s="208">
        <v>0</v>
      </c>
      <c r="AL20" s="103">
        <f t="shared" si="3"/>
        <v>0</v>
      </c>
      <c r="AM20" s="208">
        <v>0</v>
      </c>
      <c r="AN20" s="103">
        <f t="shared" si="3"/>
        <v>0</v>
      </c>
      <c r="AO20" s="208">
        <v>0</v>
      </c>
      <c r="AP20" s="103">
        <f t="shared" si="3"/>
        <v>0</v>
      </c>
      <c r="AQ20" s="208">
        <v>0</v>
      </c>
      <c r="AR20" s="103">
        <f t="shared" si="3"/>
        <v>0</v>
      </c>
      <c r="AS20" s="208">
        <v>0</v>
      </c>
      <c r="AT20" s="103">
        <f t="shared" si="3"/>
        <v>0</v>
      </c>
      <c r="AU20" s="208">
        <v>0</v>
      </c>
      <c r="AV20" s="103">
        <f t="shared" si="3"/>
        <v>0</v>
      </c>
      <c r="AW20" s="208">
        <v>0</v>
      </c>
      <c r="AX20" s="103">
        <f t="shared" si="3"/>
        <v>0</v>
      </c>
      <c r="AY20" s="208">
        <v>0</v>
      </c>
      <c r="AZ20" s="103">
        <f t="shared" si="3"/>
        <v>0</v>
      </c>
      <c r="BA20" s="208">
        <v>0</v>
      </c>
      <c r="BB20" s="103">
        <f t="shared" si="3"/>
        <v>0</v>
      </c>
      <c r="BC20" s="208">
        <v>0</v>
      </c>
      <c r="BD20" s="103">
        <f t="shared" si="3"/>
        <v>0</v>
      </c>
      <c r="BE20" s="208">
        <v>0</v>
      </c>
      <c r="BF20" s="103">
        <f t="shared" si="3"/>
        <v>0</v>
      </c>
      <c r="BG20" s="208">
        <v>0</v>
      </c>
      <c r="BH20" s="103">
        <f t="shared" si="3"/>
        <v>0</v>
      </c>
      <c r="BI20" s="208">
        <v>0</v>
      </c>
      <c r="BJ20" s="103">
        <f t="shared" si="3"/>
        <v>0</v>
      </c>
      <c r="BK20" s="208">
        <v>0</v>
      </c>
      <c r="BL20" s="103">
        <f t="shared" si="3"/>
        <v>0</v>
      </c>
      <c r="BM20" s="208">
        <v>0</v>
      </c>
      <c r="BN20" s="103">
        <f t="shared" si="3"/>
        <v>0</v>
      </c>
      <c r="BO20" s="208">
        <v>0</v>
      </c>
      <c r="BP20" s="103">
        <f t="shared" si="23"/>
        <v>0</v>
      </c>
      <c r="BQ20" s="208">
        <v>0</v>
      </c>
      <c r="BR20" s="103">
        <f t="shared" si="23"/>
        <v>0</v>
      </c>
      <c r="BS20" s="208">
        <v>0</v>
      </c>
      <c r="BT20" s="103">
        <f t="shared" si="5"/>
        <v>0</v>
      </c>
      <c r="BU20" s="208">
        <v>0</v>
      </c>
      <c r="BV20" s="103">
        <f t="shared" si="6"/>
        <v>0</v>
      </c>
      <c r="BW20" s="208">
        <v>0</v>
      </c>
      <c r="BX20" s="103">
        <f t="shared" si="7"/>
        <v>0</v>
      </c>
      <c r="BY20" s="208">
        <v>0</v>
      </c>
      <c r="BZ20" s="103">
        <f t="shared" si="8"/>
        <v>0</v>
      </c>
      <c r="CA20" s="208">
        <v>0</v>
      </c>
      <c r="CB20" s="103">
        <f t="shared" si="9"/>
        <v>0</v>
      </c>
      <c r="CC20" s="53"/>
      <c r="CD20" s="48"/>
      <c r="CE20" s="48"/>
      <c r="CF20" s="48"/>
      <c r="CG20" s="48"/>
      <c r="CH20" s="48"/>
      <c r="CI20" s="48"/>
      <c r="CJ20" s="48"/>
      <c r="CK20" s="48"/>
      <c r="CL20" s="48"/>
    </row>
    <row r="21" spans="1:90" s="34" customFormat="1" ht="18" customHeight="1" x14ac:dyDescent="0.2">
      <c r="A21" s="37"/>
      <c r="B21" s="525" t="s">
        <v>20</v>
      </c>
      <c r="C21" s="526"/>
      <c r="D21" s="526"/>
      <c r="E21" s="526"/>
      <c r="F21" s="526"/>
      <c r="G21" s="527"/>
      <c r="H21" s="40" t="s">
        <v>113</v>
      </c>
      <c r="I21" s="41" t="s">
        <v>19</v>
      </c>
      <c r="J21" s="102">
        <f t="shared" si="22"/>
        <v>73700</v>
      </c>
      <c r="K21" s="102">
        <f t="shared" si="22"/>
        <v>73700</v>
      </c>
      <c r="L21" s="130">
        <f t="shared" si="0"/>
        <v>0</v>
      </c>
      <c r="M21" s="102">
        <f t="shared" si="22"/>
        <v>73700</v>
      </c>
      <c r="N21" s="130">
        <f t="shared" si="1"/>
        <v>0</v>
      </c>
      <c r="O21" s="102">
        <f t="shared" si="22"/>
        <v>73700</v>
      </c>
      <c r="P21" s="130">
        <f t="shared" si="1"/>
        <v>0</v>
      </c>
      <c r="Q21" s="102">
        <f t="shared" si="22"/>
        <v>73700</v>
      </c>
      <c r="R21" s="130">
        <f t="shared" si="1"/>
        <v>0</v>
      </c>
      <c r="S21" s="102">
        <f t="shared" si="22"/>
        <v>73700</v>
      </c>
      <c r="T21" s="130">
        <f t="shared" si="1"/>
        <v>0</v>
      </c>
      <c r="U21" s="102">
        <f t="shared" si="22"/>
        <v>73700</v>
      </c>
      <c r="V21" s="130">
        <f t="shared" si="1"/>
        <v>0</v>
      </c>
      <c r="W21" s="102">
        <f t="shared" si="22"/>
        <v>22800</v>
      </c>
      <c r="X21" s="130">
        <f t="shared" si="1"/>
        <v>-50900</v>
      </c>
      <c r="Y21" s="102">
        <f t="shared" si="22"/>
        <v>20400</v>
      </c>
      <c r="Z21" s="130">
        <f t="shared" si="1"/>
        <v>-2400</v>
      </c>
      <c r="AA21" s="102">
        <f t="shared" si="22"/>
        <v>20400</v>
      </c>
      <c r="AB21" s="130">
        <f t="shared" si="1"/>
        <v>0</v>
      </c>
      <c r="AC21" s="102">
        <f t="shared" si="22"/>
        <v>20400</v>
      </c>
      <c r="AD21" s="130">
        <f t="shared" si="1"/>
        <v>0</v>
      </c>
      <c r="AE21" s="102">
        <f t="shared" si="22"/>
        <v>214300</v>
      </c>
      <c r="AF21" s="130">
        <f t="shared" si="1"/>
        <v>193900</v>
      </c>
      <c r="AG21" s="102">
        <f t="shared" si="22"/>
        <v>214300</v>
      </c>
      <c r="AH21" s="130">
        <f t="shared" si="1"/>
        <v>0</v>
      </c>
      <c r="AI21" s="102">
        <f t="shared" si="22"/>
        <v>214300</v>
      </c>
      <c r="AJ21" s="130">
        <f t="shared" si="2"/>
        <v>0</v>
      </c>
      <c r="AK21" s="102">
        <f t="shared" si="22"/>
        <v>214300</v>
      </c>
      <c r="AL21" s="130">
        <f t="shared" si="3"/>
        <v>0</v>
      </c>
      <c r="AM21" s="102">
        <f t="shared" si="22"/>
        <v>214300</v>
      </c>
      <c r="AN21" s="130">
        <f t="shared" si="3"/>
        <v>0</v>
      </c>
      <c r="AO21" s="102">
        <f t="shared" si="22"/>
        <v>214300</v>
      </c>
      <c r="AP21" s="130">
        <f t="shared" si="3"/>
        <v>0</v>
      </c>
      <c r="AQ21" s="102">
        <f t="shared" si="22"/>
        <v>214300</v>
      </c>
      <c r="AR21" s="130">
        <f t="shared" si="3"/>
        <v>0</v>
      </c>
      <c r="AS21" s="102">
        <f t="shared" si="22"/>
        <v>0</v>
      </c>
      <c r="AT21" s="130">
        <f t="shared" si="3"/>
        <v>-214300</v>
      </c>
      <c r="AU21" s="102">
        <f t="shared" si="22"/>
        <v>0</v>
      </c>
      <c r="AV21" s="130">
        <f t="shared" si="3"/>
        <v>0</v>
      </c>
      <c r="AW21" s="102">
        <f t="shared" si="22"/>
        <v>0</v>
      </c>
      <c r="AX21" s="130">
        <f t="shared" si="3"/>
        <v>0</v>
      </c>
      <c r="AY21" s="102">
        <f t="shared" si="22"/>
        <v>0</v>
      </c>
      <c r="AZ21" s="130">
        <f t="shared" si="3"/>
        <v>0</v>
      </c>
      <c r="BA21" s="102">
        <f t="shared" si="22"/>
        <v>0</v>
      </c>
      <c r="BB21" s="130">
        <f t="shared" si="3"/>
        <v>0</v>
      </c>
      <c r="BC21" s="102">
        <f t="shared" si="22"/>
        <v>0</v>
      </c>
      <c r="BD21" s="130">
        <f t="shared" si="3"/>
        <v>0</v>
      </c>
      <c r="BE21" s="102">
        <f t="shared" si="22"/>
        <v>0</v>
      </c>
      <c r="BF21" s="130">
        <f t="shared" si="3"/>
        <v>0</v>
      </c>
      <c r="BG21" s="102">
        <f t="shared" si="22"/>
        <v>0</v>
      </c>
      <c r="BH21" s="130">
        <f t="shared" si="3"/>
        <v>0</v>
      </c>
      <c r="BI21" s="102">
        <f t="shared" si="22"/>
        <v>0</v>
      </c>
      <c r="BJ21" s="130">
        <f t="shared" si="3"/>
        <v>0</v>
      </c>
      <c r="BK21" s="102">
        <f t="shared" si="22"/>
        <v>0</v>
      </c>
      <c r="BL21" s="130">
        <f t="shared" si="3"/>
        <v>0</v>
      </c>
      <c r="BM21" s="102">
        <f t="shared" si="22"/>
        <v>0</v>
      </c>
      <c r="BN21" s="130">
        <f t="shared" si="3"/>
        <v>0</v>
      </c>
      <c r="BO21" s="102">
        <f t="shared" si="22"/>
        <v>0</v>
      </c>
      <c r="BP21" s="130">
        <f t="shared" si="23"/>
        <v>0</v>
      </c>
      <c r="BQ21" s="102">
        <f t="shared" si="22"/>
        <v>0</v>
      </c>
      <c r="BR21" s="130">
        <f t="shared" si="23"/>
        <v>0</v>
      </c>
      <c r="BS21" s="102">
        <f t="shared" si="22"/>
        <v>0</v>
      </c>
      <c r="BT21" s="130">
        <f t="shared" si="5"/>
        <v>0</v>
      </c>
      <c r="BU21" s="102">
        <f t="shared" si="22"/>
        <v>0</v>
      </c>
      <c r="BV21" s="130">
        <f t="shared" si="6"/>
        <v>0</v>
      </c>
      <c r="BW21" s="102">
        <f t="shared" si="22"/>
        <v>0</v>
      </c>
      <c r="BX21" s="130">
        <f t="shared" si="7"/>
        <v>0</v>
      </c>
      <c r="BY21" s="102">
        <f t="shared" si="22"/>
        <v>0</v>
      </c>
      <c r="BZ21" s="130">
        <f t="shared" si="8"/>
        <v>0</v>
      </c>
      <c r="CA21" s="102">
        <f t="shared" si="22"/>
        <v>0</v>
      </c>
      <c r="CB21" s="130">
        <f t="shared" si="9"/>
        <v>0</v>
      </c>
      <c r="CC21" s="52"/>
      <c r="CD21" s="33"/>
      <c r="CE21" s="33"/>
      <c r="CF21" s="33"/>
      <c r="CG21" s="33"/>
      <c r="CH21" s="33"/>
      <c r="CI21" s="33"/>
      <c r="CJ21" s="33"/>
      <c r="CK21" s="33"/>
      <c r="CL21" s="33"/>
    </row>
    <row r="22" spans="1:90" s="49" customFormat="1" ht="26.65" customHeight="1" x14ac:dyDescent="0.2">
      <c r="A22" s="45"/>
      <c r="B22" s="532" t="s">
        <v>18</v>
      </c>
      <c r="C22" s="532"/>
      <c r="D22" s="532"/>
      <c r="E22" s="532"/>
      <c r="F22" s="532"/>
      <c r="G22" s="532"/>
      <c r="H22" s="46" t="s">
        <v>113</v>
      </c>
      <c r="I22" s="47" t="s">
        <v>17</v>
      </c>
      <c r="J22" s="103">
        <v>73700</v>
      </c>
      <c r="K22" s="118">
        <v>73700</v>
      </c>
      <c r="L22" s="103">
        <f t="shared" si="0"/>
        <v>0</v>
      </c>
      <c r="M22" s="118">
        <v>73700</v>
      </c>
      <c r="N22" s="103">
        <f t="shared" si="1"/>
        <v>0</v>
      </c>
      <c r="O22" s="118">
        <v>73700</v>
      </c>
      <c r="P22" s="103">
        <f t="shared" si="1"/>
        <v>0</v>
      </c>
      <c r="Q22" s="183">
        <v>73700</v>
      </c>
      <c r="R22" s="103">
        <f t="shared" si="1"/>
        <v>0</v>
      </c>
      <c r="S22" s="204">
        <v>73700</v>
      </c>
      <c r="T22" s="103">
        <f t="shared" si="1"/>
        <v>0</v>
      </c>
      <c r="U22" s="204">
        <v>73700</v>
      </c>
      <c r="V22" s="103">
        <f t="shared" si="1"/>
        <v>0</v>
      </c>
      <c r="W22" s="204">
        <v>22800</v>
      </c>
      <c r="X22" s="103">
        <f t="shared" si="1"/>
        <v>-50900</v>
      </c>
      <c r="Y22" s="204">
        <v>20400</v>
      </c>
      <c r="Z22" s="103">
        <f t="shared" si="1"/>
        <v>-2400</v>
      </c>
      <c r="AA22" s="204">
        <v>20400</v>
      </c>
      <c r="AB22" s="103">
        <f t="shared" si="1"/>
        <v>0</v>
      </c>
      <c r="AC22" s="204">
        <v>20400</v>
      </c>
      <c r="AD22" s="103">
        <f t="shared" si="1"/>
        <v>0</v>
      </c>
      <c r="AE22" s="204">
        <v>214300</v>
      </c>
      <c r="AF22" s="103">
        <f t="shared" si="1"/>
        <v>193900</v>
      </c>
      <c r="AG22" s="248">
        <v>214300</v>
      </c>
      <c r="AH22" s="103">
        <f t="shared" si="1"/>
        <v>0</v>
      </c>
      <c r="AI22" s="248">
        <v>214300</v>
      </c>
      <c r="AJ22" s="103">
        <f t="shared" si="2"/>
        <v>0</v>
      </c>
      <c r="AK22" s="248">
        <v>214300</v>
      </c>
      <c r="AL22" s="103">
        <f t="shared" si="3"/>
        <v>0</v>
      </c>
      <c r="AM22" s="248">
        <v>214300</v>
      </c>
      <c r="AN22" s="103">
        <f t="shared" si="3"/>
        <v>0</v>
      </c>
      <c r="AO22" s="286">
        <v>214300</v>
      </c>
      <c r="AP22" s="103">
        <f t="shared" si="3"/>
        <v>0</v>
      </c>
      <c r="AQ22" s="286">
        <v>214300</v>
      </c>
      <c r="AR22" s="103">
        <f t="shared" si="3"/>
        <v>0</v>
      </c>
      <c r="AS22" s="286">
        <v>0</v>
      </c>
      <c r="AT22" s="103">
        <f t="shared" si="3"/>
        <v>-214300</v>
      </c>
      <c r="AU22" s="294">
        <v>0</v>
      </c>
      <c r="AV22" s="130">
        <f t="shared" si="3"/>
        <v>0</v>
      </c>
      <c r="AW22" s="294">
        <v>0</v>
      </c>
      <c r="AX22" s="103">
        <f t="shared" si="3"/>
        <v>0</v>
      </c>
      <c r="AY22" s="294">
        <v>0</v>
      </c>
      <c r="AZ22" s="103">
        <f t="shared" si="3"/>
        <v>0</v>
      </c>
      <c r="BA22" s="294">
        <v>0</v>
      </c>
      <c r="BB22" s="103">
        <f t="shared" si="3"/>
        <v>0</v>
      </c>
      <c r="BC22" s="294">
        <v>0</v>
      </c>
      <c r="BD22" s="103">
        <f t="shared" si="3"/>
        <v>0</v>
      </c>
      <c r="BE22" s="294">
        <v>0</v>
      </c>
      <c r="BF22" s="103">
        <f t="shared" si="3"/>
        <v>0</v>
      </c>
      <c r="BG22" s="294">
        <v>0</v>
      </c>
      <c r="BH22" s="103">
        <f t="shared" si="3"/>
        <v>0</v>
      </c>
      <c r="BI22" s="294">
        <v>0</v>
      </c>
      <c r="BJ22" s="103">
        <f t="shared" si="3"/>
        <v>0</v>
      </c>
      <c r="BK22" s="294">
        <v>0</v>
      </c>
      <c r="BL22" s="103">
        <f t="shared" si="3"/>
        <v>0</v>
      </c>
      <c r="BM22" s="294">
        <v>0</v>
      </c>
      <c r="BN22" s="103">
        <f t="shared" si="3"/>
        <v>0</v>
      </c>
      <c r="BO22" s="294">
        <v>0</v>
      </c>
      <c r="BP22" s="103">
        <f t="shared" si="23"/>
        <v>0</v>
      </c>
      <c r="BQ22" s="294">
        <v>0</v>
      </c>
      <c r="BR22" s="103">
        <f t="shared" si="23"/>
        <v>0</v>
      </c>
      <c r="BS22" s="294">
        <v>0</v>
      </c>
      <c r="BT22" s="103">
        <f t="shared" si="5"/>
        <v>0</v>
      </c>
      <c r="BU22" s="294">
        <v>0</v>
      </c>
      <c r="BV22" s="103">
        <f t="shared" si="6"/>
        <v>0</v>
      </c>
      <c r="BW22" s="294">
        <v>0</v>
      </c>
      <c r="BX22" s="103">
        <f t="shared" si="7"/>
        <v>0</v>
      </c>
      <c r="BY22" s="294">
        <v>0</v>
      </c>
      <c r="BZ22" s="103">
        <f t="shared" si="8"/>
        <v>0</v>
      </c>
      <c r="CA22" s="294">
        <v>0</v>
      </c>
      <c r="CB22" s="103">
        <f t="shared" si="9"/>
        <v>0</v>
      </c>
      <c r="CC22" s="53"/>
      <c r="CD22" s="48"/>
      <c r="CE22" s="48"/>
      <c r="CF22" s="48"/>
      <c r="CG22" s="48"/>
      <c r="CH22" s="48"/>
      <c r="CI22" s="48"/>
      <c r="CJ22" s="48"/>
      <c r="CK22" s="48"/>
      <c r="CL22" s="48"/>
    </row>
    <row r="23" spans="1:90" s="34" customFormat="1" ht="26.25" customHeight="1" x14ac:dyDescent="0.2">
      <c r="A23" s="37"/>
      <c r="B23" s="546" t="s">
        <v>349</v>
      </c>
      <c r="C23" s="547"/>
      <c r="D23" s="547"/>
      <c r="E23" s="547"/>
      <c r="F23" s="547"/>
      <c r="G23" s="548"/>
      <c r="H23" s="209" t="s">
        <v>542</v>
      </c>
      <c r="I23" s="210" t="s">
        <v>5</v>
      </c>
      <c r="J23" s="102"/>
      <c r="K23" s="102"/>
      <c r="L23" s="130"/>
      <c r="M23" s="102"/>
      <c r="N23" s="130"/>
      <c r="O23" s="102"/>
      <c r="P23" s="130"/>
      <c r="Q23" s="102"/>
      <c r="R23" s="130"/>
      <c r="S23" s="102"/>
      <c r="T23" s="130"/>
      <c r="U23" s="102"/>
      <c r="V23" s="130"/>
      <c r="W23" s="102">
        <f>W24</f>
        <v>0</v>
      </c>
      <c r="X23" s="130"/>
      <c r="Y23" s="102">
        <f>Y24</f>
        <v>55176</v>
      </c>
      <c r="Z23" s="130">
        <f t="shared" ref="Z23:AH25" si="24">Y23-W23</f>
        <v>55176</v>
      </c>
      <c r="AA23" s="102">
        <f>AA24</f>
        <v>55176</v>
      </c>
      <c r="AB23" s="130">
        <f t="shared" si="24"/>
        <v>0</v>
      </c>
      <c r="AC23" s="102">
        <f>AC24</f>
        <v>55176</v>
      </c>
      <c r="AD23" s="130">
        <f t="shared" si="24"/>
        <v>0</v>
      </c>
      <c r="AE23" s="102">
        <f>AE24</f>
        <v>0</v>
      </c>
      <c r="AF23" s="130">
        <f t="shared" si="24"/>
        <v>-55176</v>
      </c>
      <c r="AG23" s="102">
        <f>AG24</f>
        <v>0</v>
      </c>
      <c r="AH23" s="130">
        <f t="shared" si="24"/>
        <v>0</v>
      </c>
      <c r="AI23" s="102">
        <f>AI24</f>
        <v>0</v>
      </c>
      <c r="AJ23" s="130">
        <f t="shared" si="2"/>
        <v>0</v>
      </c>
      <c r="AK23" s="102">
        <f>AK24</f>
        <v>0</v>
      </c>
      <c r="AL23" s="130">
        <f t="shared" si="3"/>
        <v>0</v>
      </c>
      <c r="AM23" s="102">
        <f>AM24</f>
        <v>0</v>
      </c>
      <c r="AN23" s="130">
        <f t="shared" si="3"/>
        <v>0</v>
      </c>
      <c r="AO23" s="102">
        <f>AO24</f>
        <v>0</v>
      </c>
      <c r="AP23" s="130">
        <f t="shared" si="3"/>
        <v>0</v>
      </c>
      <c r="AQ23" s="102">
        <f>AQ24</f>
        <v>0</v>
      </c>
      <c r="AR23" s="130">
        <f t="shared" si="3"/>
        <v>0</v>
      </c>
      <c r="AS23" s="102">
        <f>AS24</f>
        <v>0</v>
      </c>
      <c r="AT23" s="130">
        <f t="shared" si="3"/>
        <v>0</v>
      </c>
      <c r="AU23" s="102">
        <f>AU24</f>
        <v>0</v>
      </c>
      <c r="AV23" s="130">
        <f t="shared" si="3"/>
        <v>0</v>
      </c>
      <c r="AW23" s="102">
        <f>AW24</f>
        <v>0</v>
      </c>
      <c r="AX23" s="130">
        <f t="shared" si="3"/>
        <v>0</v>
      </c>
      <c r="AY23" s="102">
        <f>AY24</f>
        <v>0</v>
      </c>
      <c r="AZ23" s="130">
        <f t="shared" si="3"/>
        <v>0</v>
      </c>
      <c r="BA23" s="102">
        <f>BA24</f>
        <v>0</v>
      </c>
      <c r="BB23" s="130">
        <f t="shared" si="3"/>
        <v>0</v>
      </c>
      <c r="BC23" s="102">
        <f>BC24</f>
        <v>0</v>
      </c>
      <c r="BD23" s="130">
        <f t="shared" si="3"/>
        <v>0</v>
      </c>
      <c r="BE23" s="102">
        <f>BE24</f>
        <v>0</v>
      </c>
      <c r="BF23" s="130">
        <f t="shared" si="3"/>
        <v>0</v>
      </c>
      <c r="BG23" s="102">
        <f>BG24</f>
        <v>0</v>
      </c>
      <c r="BH23" s="130">
        <f t="shared" si="3"/>
        <v>0</v>
      </c>
      <c r="BI23" s="102">
        <f>BI24</f>
        <v>0</v>
      </c>
      <c r="BJ23" s="130">
        <f t="shared" si="3"/>
        <v>0</v>
      </c>
      <c r="BK23" s="102">
        <f>BK24</f>
        <v>0</v>
      </c>
      <c r="BL23" s="130">
        <f t="shared" si="3"/>
        <v>0</v>
      </c>
      <c r="BM23" s="102">
        <f>BM24</f>
        <v>0</v>
      </c>
      <c r="BN23" s="130">
        <f t="shared" si="3"/>
        <v>0</v>
      </c>
      <c r="BO23" s="102">
        <f>BO24</f>
        <v>0</v>
      </c>
      <c r="BP23" s="130">
        <f t="shared" si="23"/>
        <v>0</v>
      </c>
      <c r="BQ23" s="102">
        <f>BQ24</f>
        <v>0</v>
      </c>
      <c r="BR23" s="130">
        <f t="shared" si="23"/>
        <v>0</v>
      </c>
      <c r="BS23" s="102">
        <f>BS24</f>
        <v>0</v>
      </c>
      <c r="BT23" s="130">
        <f t="shared" si="5"/>
        <v>0</v>
      </c>
      <c r="BU23" s="102">
        <f>BU24</f>
        <v>0</v>
      </c>
      <c r="BV23" s="130">
        <f t="shared" si="6"/>
        <v>0</v>
      </c>
      <c r="BW23" s="102">
        <f>BW24</f>
        <v>0</v>
      </c>
      <c r="BX23" s="130">
        <f t="shared" si="7"/>
        <v>0</v>
      </c>
      <c r="BY23" s="102">
        <f>BY24</f>
        <v>0</v>
      </c>
      <c r="BZ23" s="130">
        <f t="shared" si="8"/>
        <v>0</v>
      </c>
      <c r="CA23" s="102">
        <f>CA24</f>
        <v>0</v>
      </c>
      <c r="CB23" s="130">
        <f t="shared" si="9"/>
        <v>0</v>
      </c>
      <c r="CC23" s="52"/>
      <c r="CD23" s="33"/>
      <c r="CE23" s="33"/>
      <c r="CF23" s="33"/>
      <c r="CG23" s="33"/>
      <c r="CH23" s="33"/>
      <c r="CI23" s="33"/>
      <c r="CJ23" s="33"/>
      <c r="CK23" s="33"/>
      <c r="CL23" s="33"/>
    </row>
    <row r="24" spans="1:90" s="34" customFormat="1" ht="24.75" customHeight="1" x14ac:dyDescent="0.2">
      <c r="A24" s="37"/>
      <c r="B24" s="525" t="s">
        <v>39</v>
      </c>
      <c r="C24" s="526"/>
      <c r="D24" s="526"/>
      <c r="E24" s="526"/>
      <c r="F24" s="526"/>
      <c r="G24" s="527"/>
      <c r="H24" s="211" t="s">
        <v>542</v>
      </c>
      <c r="I24" s="212" t="s">
        <v>38</v>
      </c>
      <c r="J24" s="102">
        <f t="shared" ref="J24:U24" si="25">J25</f>
        <v>73700</v>
      </c>
      <c r="K24" s="102">
        <f t="shared" si="25"/>
        <v>73700</v>
      </c>
      <c r="L24" s="130">
        <f t="shared" ref="L24:L25" si="26">K24-J24</f>
        <v>0</v>
      </c>
      <c r="M24" s="102">
        <f t="shared" si="25"/>
        <v>73700</v>
      </c>
      <c r="N24" s="130">
        <f t="shared" ref="N24:N25" si="27">M24-K24</f>
        <v>0</v>
      </c>
      <c r="O24" s="102">
        <f t="shared" si="25"/>
        <v>73700</v>
      </c>
      <c r="P24" s="130">
        <f t="shared" ref="P24:P25" si="28">O24-M24</f>
        <v>0</v>
      </c>
      <c r="Q24" s="102">
        <f t="shared" si="25"/>
        <v>73700</v>
      </c>
      <c r="R24" s="130">
        <f t="shared" ref="R24:R25" si="29">Q24-O24</f>
        <v>0</v>
      </c>
      <c r="S24" s="102">
        <f t="shared" si="25"/>
        <v>73700</v>
      </c>
      <c r="T24" s="130">
        <f t="shared" ref="T24:T25" si="30">S24-Q24</f>
        <v>0</v>
      </c>
      <c r="U24" s="102">
        <f t="shared" si="25"/>
        <v>73700</v>
      </c>
      <c r="V24" s="130">
        <f t="shared" ref="V24:V25" si="31">U24-S24</f>
        <v>0</v>
      </c>
      <c r="W24" s="102">
        <f>W25</f>
        <v>0</v>
      </c>
      <c r="X24" s="130">
        <f t="shared" ref="X24:X25" si="32">W24-U24</f>
        <v>-73700</v>
      </c>
      <c r="Y24" s="102">
        <f>Y25</f>
        <v>55176</v>
      </c>
      <c r="Z24" s="130">
        <f t="shared" si="24"/>
        <v>55176</v>
      </c>
      <c r="AA24" s="102">
        <f>AA25</f>
        <v>55176</v>
      </c>
      <c r="AB24" s="130">
        <f t="shared" si="24"/>
        <v>0</v>
      </c>
      <c r="AC24" s="102">
        <f>AC25</f>
        <v>55176</v>
      </c>
      <c r="AD24" s="130">
        <f t="shared" si="24"/>
        <v>0</v>
      </c>
      <c r="AE24" s="102">
        <f>AE25</f>
        <v>0</v>
      </c>
      <c r="AF24" s="130">
        <f t="shared" si="24"/>
        <v>-55176</v>
      </c>
      <c r="AG24" s="102">
        <f>AG25</f>
        <v>0</v>
      </c>
      <c r="AH24" s="130">
        <f t="shared" si="24"/>
        <v>0</v>
      </c>
      <c r="AI24" s="102">
        <f>AI25</f>
        <v>0</v>
      </c>
      <c r="AJ24" s="130">
        <f t="shared" si="2"/>
        <v>0</v>
      </c>
      <c r="AK24" s="102">
        <f>AK25</f>
        <v>0</v>
      </c>
      <c r="AL24" s="130">
        <f t="shared" si="3"/>
        <v>0</v>
      </c>
      <c r="AM24" s="102">
        <f>AM25</f>
        <v>0</v>
      </c>
      <c r="AN24" s="130">
        <f t="shared" si="3"/>
        <v>0</v>
      </c>
      <c r="AO24" s="102">
        <f>AO25</f>
        <v>0</v>
      </c>
      <c r="AP24" s="130">
        <f t="shared" si="3"/>
        <v>0</v>
      </c>
      <c r="AQ24" s="102">
        <f>AQ25</f>
        <v>0</v>
      </c>
      <c r="AR24" s="130">
        <f t="shared" si="3"/>
        <v>0</v>
      </c>
      <c r="AS24" s="102">
        <f>AS25</f>
        <v>0</v>
      </c>
      <c r="AT24" s="130">
        <f t="shared" si="3"/>
        <v>0</v>
      </c>
      <c r="AU24" s="102">
        <f>AU25</f>
        <v>0</v>
      </c>
      <c r="AV24" s="130">
        <f t="shared" si="3"/>
        <v>0</v>
      </c>
      <c r="AW24" s="102">
        <f>AW25</f>
        <v>0</v>
      </c>
      <c r="AX24" s="130">
        <f t="shared" si="3"/>
        <v>0</v>
      </c>
      <c r="AY24" s="102">
        <f>AY25</f>
        <v>0</v>
      </c>
      <c r="AZ24" s="130">
        <f t="shared" si="3"/>
        <v>0</v>
      </c>
      <c r="BA24" s="102">
        <f>BA25</f>
        <v>0</v>
      </c>
      <c r="BB24" s="130">
        <f t="shared" si="3"/>
        <v>0</v>
      </c>
      <c r="BC24" s="102">
        <f>BC25</f>
        <v>0</v>
      </c>
      <c r="BD24" s="130">
        <f t="shared" si="3"/>
        <v>0</v>
      </c>
      <c r="BE24" s="102">
        <f>BE25</f>
        <v>0</v>
      </c>
      <c r="BF24" s="130">
        <f t="shared" si="3"/>
        <v>0</v>
      </c>
      <c r="BG24" s="102">
        <f>BG25</f>
        <v>0</v>
      </c>
      <c r="BH24" s="130">
        <f t="shared" si="3"/>
        <v>0</v>
      </c>
      <c r="BI24" s="102">
        <f>BI25</f>
        <v>0</v>
      </c>
      <c r="BJ24" s="130">
        <f t="shared" si="3"/>
        <v>0</v>
      </c>
      <c r="BK24" s="102">
        <f>BK25</f>
        <v>0</v>
      </c>
      <c r="BL24" s="130">
        <f t="shared" si="3"/>
        <v>0</v>
      </c>
      <c r="BM24" s="102">
        <f>BM25</f>
        <v>0</v>
      </c>
      <c r="BN24" s="130">
        <f t="shared" si="3"/>
        <v>0</v>
      </c>
      <c r="BO24" s="102">
        <f>BO25</f>
        <v>0</v>
      </c>
      <c r="BP24" s="130">
        <f t="shared" si="23"/>
        <v>0</v>
      </c>
      <c r="BQ24" s="102">
        <f>BQ25</f>
        <v>0</v>
      </c>
      <c r="BR24" s="130">
        <f t="shared" si="23"/>
        <v>0</v>
      </c>
      <c r="BS24" s="102">
        <f>BS25</f>
        <v>0</v>
      </c>
      <c r="BT24" s="130">
        <f t="shared" si="5"/>
        <v>0</v>
      </c>
      <c r="BU24" s="102">
        <f>BU25</f>
        <v>0</v>
      </c>
      <c r="BV24" s="130">
        <f t="shared" si="6"/>
        <v>0</v>
      </c>
      <c r="BW24" s="102">
        <f>BW25</f>
        <v>0</v>
      </c>
      <c r="BX24" s="130">
        <f t="shared" si="7"/>
        <v>0</v>
      </c>
      <c r="BY24" s="102">
        <f>BY25</f>
        <v>0</v>
      </c>
      <c r="BZ24" s="130">
        <f t="shared" si="8"/>
        <v>0</v>
      </c>
      <c r="CA24" s="102">
        <f>CA25</f>
        <v>0</v>
      </c>
      <c r="CB24" s="130">
        <f t="shared" si="9"/>
        <v>0</v>
      </c>
      <c r="CC24" s="52"/>
      <c r="CD24" s="33"/>
      <c r="CE24" s="33"/>
      <c r="CF24" s="33"/>
      <c r="CG24" s="33"/>
      <c r="CH24" s="33"/>
      <c r="CI24" s="33"/>
      <c r="CJ24" s="33"/>
      <c r="CK24" s="33"/>
      <c r="CL24" s="33"/>
    </row>
    <row r="25" spans="1:90" s="49" customFormat="1" x14ac:dyDescent="0.2">
      <c r="A25" s="45"/>
      <c r="B25" s="532" t="s">
        <v>75</v>
      </c>
      <c r="C25" s="532"/>
      <c r="D25" s="532"/>
      <c r="E25" s="532"/>
      <c r="F25" s="532"/>
      <c r="G25" s="532"/>
      <c r="H25" s="213" t="s">
        <v>542</v>
      </c>
      <c r="I25" s="214" t="s">
        <v>74</v>
      </c>
      <c r="J25" s="103">
        <v>73700</v>
      </c>
      <c r="K25" s="118">
        <v>73700</v>
      </c>
      <c r="L25" s="103">
        <f t="shared" si="26"/>
        <v>0</v>
      </c>
      <c r="M25" s="118">
        <v>73700</v>
      </c>
      <c r="N25" s="103">
        <f t="shared" si="27"/>
        <v>0</v>
      </c>
      <c r="O25" s="118">
        <v>73700</v>
      </c>
      <c r="P25" s="103">
        <f t="shared" si="28"/>
        <v>0</v>
      </c>
      <c r="Q25" s="183">
        <v>73700</v>
      </c>
      <c r="R25" s="103">
        <f t="shared" si="29"/>
        <v>0</v>
      </c>
      <c r="S25" s="204">
        <v>73700</v>
      </c>
      <c r="T25" s="103">
        <f t="shared" si="30"/>
        <v>0</v>
      </c>
      <c r="U25" s="204">
        <v>73700</v>
      </c>
      <c r="V25" s="103">
        <f t="shared" si="31"/>
        <v>0</v>
      </c>
      <c r="W25" s="204">
        <v>0</v>
      </c>
      <c r="X25" s="103">
        <f t="shared" si="32"/>
        <v>-73700</v>
      </c>
      <c r="Y25" s="204">
        <v>55176</v>
      </c>
      <c r="Z25" s="103">
        <f t="shared" si="24"/>
        <v>55176</v>
      </c>
      <c r="AA25" s="204">
        <v>55176</v>
      </c>
      <c r="AB25" s="103">
        <f t="shared" si="24"/>
        <v>0</v>
      </c>
      <c r="AC25" s="204">
        <v>55176</v>
      </c>
      <c r="AD25" s="103">
        <f t="shared" si="24"/>
        <v>0</v>
      </c>
      <c r="AE25" s="208">
        <v>0</v>
      </c>
      <c r="AF25" s="103">
        <f t="shared" si="24"/>
        <v>-55176</v>
      </c>
      <c r="AG25" s="208">
        <v>0</v>
      </c>
      <c r="AH25" s="103">
        <f t="shared" si="24"/>
        <v>0</v>
      </c>
      <c r="AI25" s="208">
        <v>0</v>
      </c>
      <c r="AJ25" s="103">
        <f t="shared" si="2"/>
        <v>0</v>
      </c>
      <c r="AK25" s="208">
        <v>0</v>
      </c>
      <c r="AL25" s="103">
        <f t="shared" si="3"/>
        <v>0</v>
      </c>
      <c r="AM25" s="208">
        <v>0</v>
      </c>
      <c r="AN25" s="103">
        <f t="shared" si="3"/>
        <v>0</v>
      </c>
      <c r="AO25" s="208">
        <v>0</v>
      </c>
      <c r="AP25" s="103">
        <f t="shared" si="3"/>
        <v>0</v>
      </c>
      <c r="AQ25" s="208">
        <v>0</v>
      </c>
      <c r="AR25" s="103">
        <f t="shared" si="3"/>
        <v>0</v>
      </c>
      <c r="AS25" s="208">
        <v>0</v>
      </c>
      <c r="AT25" s="103">
        <f t="shared" si="3"/>
        <v>0</v>
      </c>
      <c r="AU25" s="208">
        <v>0</v>
      </c>
      <c r="AV25" s="103">
        <f t="shared" si="3"/>
        <v>0</v>
      </c>
      <c r="AW25" s="208">
        <v>0</v>
      </c>
      <c r="AX25" s="103">
        <f t="shared" si="3"/>
        <v>0</v>
      </c>
      <c r="AY25" s="208">
        <v>0</v>
      </c>
      <c r="AZ25" s="103">
        <f t="shared" si="3"/>
        <v>0</v>
      </c>
      <c r="BA25" s="208">
        <v>0</v>
      </c>
      <c r="BB25" s="103">
        <f t="shared" si="3"/>
        <v>0</v>
      </c>
      <c r="BC25" s="208">
        <v>0</v>
      </c>
      <c r="BD25" s="103">
        <f t="shared" si="3"/>
        <v>0</v>
      </c>
      <c r="BE25" s="208">
        <v>0</v>
      </c>
      <c r="BF25" s="103">
        <f t="shared" si="3"/>
        <v>0</v>
      </c>
      <c r="BG25" s="208">
        <v>0</v>
      </c>
      <c r="BH25" s="103">
        <f t="shared" si="3"/>
        <v>0</v>
      </c>
      <c r="BI25" s="208">
        <v>0</v>
      </c>
      <c r="BJ25" s="103">
        <f t="shared" si="3"/>
        <v>0</v>
      </c>
      <c r="BK25" s="208">
        <v>0</v>
      </c>
      <c r="BL25" s="103">
        <f t="shared" si="3"/>
        <v>0</v>
      </c>
      <c r="BM25" s="208">
        <v>0</v>
      </c>
      <c r="BN25" s="103">
        <f t="shared" si="3"/>
        <v>0</v>
      </c>
      <c r="BO25" s="208">
        <v>0</v>
      </c>
      <c r="BP25" s="103">
        <f t="shared" si="23"/>
        <v>0</v>
      </c>
      <c r="BQ25" s="208">
        <v>0</v>
      </c>
      <c r="BR25" s="103">
        <f t="shared" si="23"/>
        <v>0</v>
      </c>
      <c r="BS25" s="208">
        <v>0</v>
      </c>
      <c r="BT25" s="103">
        <f t="shared" si="5"/>
        <v>0</v>
      </c>
      <c r="BU25" s="208">
        <v>0</v>
      </c>
      <c r="BV25" s="103">
        <f t="shared" si="6"/>
        <v>0</v>
      </c>
      <c r="BW25" s="208">
        <v>0</v>
      </c>
      <c r="BX25" s="103">
        <f t="shared" si="7"/>
        <v>0</v>
      </c>
      <c r="BY25" s="208">
        <v>0</v>
      </c>
      <c r="BZ25" s="103">
        <f t="shared" si="8"/>
        <v>0</v>
      </c>
      <c r="CA25" s="208">
        <v>0</v>
      </c>
      <c r="CB25" s="103">
        <f t="shared" si="9"/>
        <v>0</v>
      </c>
      <c r="CC25" s="53"/>
      <c r="CD25" s="48"/>
      <c r="CE25" s="48"/>
      <c r="CF25" s="48"/>
      <c r="CG25" s="48"/>
      <c r="CH25" s="48"/>
      <c r="CI25" s="48"/>
      <c r="CJ25" s="48"/>
      <c r="CK25" s="48"/>
      <c r="CL25" s="48"/>
    </row>
  </sheetData>
  <mergeCells count="22">
    <mergeCell ref="B23:G23"/>
    <mergeCell ref="B24:G24"/>
    <mergeCell ref="B25:G25"/>
    <mergeCell ref="B22:G22"/>
    <mergeCell ref="B21:G21"/>
    <mergeCell ref="B7:G7"/>
    <mergeCell ref="B15:G15"/>
    <mergeCell ref="B3:I3"/>
    <mergeCell ref="B5:G5"/>
    <mergeCell ref="B6:G6"/>
    <mergeCell ref="B8:G8"/>
    <mergeCell ref="B12:G12"/>
    <mergeCell ref="B13:G13"/>
    <mergeCell ref="B14:G14"/>
    <mergeCell ref="B9:G9"/>
    <mergeCell ref="B10:G10"/>
    <mergeCell ref="B11:G11"/>
    <mergeCell ref="B16:G16"/>
    <mergeCell ref="B17:G17"/>
    <mergeCell ref="B18:G18"/>
    <mergeCell ref="B19:G19"/>
    <mergeCell ref="B20:G20"/>
  </mergeCells>
  <pageMargins left="0.70866141732283472" right="0.70866141732283472" top="0.74803149606299213" bottom="0.74803149606299213" header="0.31496062992125984" footer="0.31496062992125984"/>
  <pageSetup paperSize="9" scale="67" orientation="landscape"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pageSetUpPr fitToPage="1"/>
  </sheetPr>
  <dimension ref="A2:CD88"/>
  <sheetViews>
    <sheetView workbookViewId="0">
      <selection activeCell="CA5" sqref="CA5:CB5"/>
    </sheetView>
  </sheetViews>
  <sheetFormatPr defaultRowHeight="12.75" x14ac:dyDescent="0.2"/>
  <cols>
    <col min="1" max="6" width="9.140625" style="5"/>
    <col min="7" max="7" width="9.28515625" style="5" bestFit="1" customWidth="1"/>
    <col min="8" max="8" width="11" style="5" bestFit="1" customWidth="1"/>
    <col min="9" max="9" width="4" style="5" customWidth="1"/>
    <col min="10" max="16" width="12.28515625" style="86" hidden="1" customWidth="1"/>
    <col min="17" max="17" width="13.42578125" style="86" hidden="1" customWidth="1"/>
    <col min="18" max="18" width="12.28515625" style="86" hidden="1" customWidth="1"/>
    <col min="19" max="19" width="13.42578125" style="86" hidden="1" customWidth="1"/>
    <col min="20" max="20" width="12.28515625" style="86" hidden="1" customWidth="1"/>
    <col min="21" max="21" width="13.42578125" style="86" hidden="1" customWidth="1"/>
    <col min="22" max="22" width="12.28515625" style="86" hidden="1" customWidth="1"/>
    <col min="23" max="23" width="13.42578125" style="86" hidden="1" customWidth="1"/>
    <col min="24" max="24" width="12.28515625" style="86" hidden="1" customWidth="1"/>
    <col min="25" max="25" width="13.42578125" style="86" hidden="1" customWidth="1"/>
    <col min="26" max="26" width="12.28515625" style="86" hidden="1" customWidth="1"/>
    <col min="27" max="27" width="13.42578125" style="86" hidden="1" customWidth="1"/>
    <col min="28" max="28" width="12.28515625" style="86" hidden="1" customWidth="1"/>
    <col min="29" max="29" width="13.42578125" style="86" hidden="1" customWidth="1"/>
    <col min="30" max="30" width="12.28515625" style="86" hidden="1" customWidth="1"/>
    <col min="31" max="31" width="13.42578125" style="86" hidden="1" customWidth="1"/>
    <col min="32" max="32" width="14" style="86" hidden="1" customWidth="1"/>
    <col min="33" max="33" width="13.42578125" style="86" hidden="1" customWidth="1"/>
    <col min="34" max="34" width="14" style="86" hidden="1" customWidth="1"/>
    <col min="35" max="35" width="13.42578125" style="86" hidden="1" customWidth="1"/>
    <col min="36" max="36" width="14" style="86" hidden="1" customWidth="1"/>
    <col min="37" max="37" width="13.42578125" style="86" hidden="1" customWidth="1"/>
    <col min="38" max="38" width="14" style="86" hidden="1" customWidth="1"/>
    <col min="39" max="39" width="13.42578125" style="86" hidden="1" customWidth="1"/>
    <col min="40" max="40" width="14" style="86" hidden="1" customWidth="1"/>
    <col min="41" max="41" width="13.42578125" style="86" hidden="1" customWidth="1"/>
    <col min="42" max="42" width="14" style="86" hidden="1" customWidth="1"/>
    <col min="43" max="43" width="13.42578125" style="86" hidden="1" customWidth="1"/>
    <col min="44" max="44" width="14" style="86" hidden="1" customWidth="1"/>
    <col min="45" max="45" width="13.42578125" style="86" hidden="1" customWidth="1"/>
    <col min="46" max="46" width="14" style="86" hidden="1" customWidth="1"/>
    <col min="47" max="47" width="13.42578125" style="86" hidden="1" customWidth="1"/>
    <col min="48" max="48" width="14" style="86" hidden="1" customWidth="1"/>
    <col min="49" max="49" width="13.42578125" style="86" hidden="1" customWidth="1"/>
    <col min="50" max="50" width="14" style="86" hidden="1" customWidth="1"/>
    <col min="51" max="51" width="13.42578125" style="86" hidden="1" customWidth="1"/>
    <col min="52" max="52" width="14" style="86" hidden="1" customWidth="1"/>
    <col min="53" max="53" width="13.42578125" style="86" hidden="1" customWidth="1"/>
    <col min="54" max="54" width="14" style="86" hidden="1" customWidth="1"/>
    <col min="55" max="55" width="13.42578125" style="86" hidden="1" customWidth="1"/>
    <col min="56" max="56" width="14" style="86" hidden="1" customWidth="1"/>
    <col min="57" max="57" width="13.42578125" style="86" hidden="1" customWidth="1"/>
    <col min="58" max="58" width="14" style="86" hidden="1" customWidth="1"/>
    <col min="59" max="59" width="13.42578125" style="86" hidden="1" customWidth="1"/>
    <col min="60" max="60" width="14" style="86" hidden="1" customWidth="1"/>
    <col min="61" max="61" width="13.42578125" style="86" hidden="1" customWidth="1"/>
    <col min="62" max="62" width="14" style="86" hidden="1" customWidth="1"/>
    <col min="63" max="63" width="13.42578125" style="86" hidden="1" customWidth="1"/>
    <col min="64" max="64" width="14" style="86" hidden="1" customWidth="1"/>
    <col min="65" max="65" width="13.42578125" style="86" hidden="1" customWidth="1"/>
    <col min="66" max="66" width="14" style="86" hidden="1" customWidth="1"/>
    <col min="67" max="67" width="13.42578125" style="86" hidden="1" customWidth="1"/>
    <col min="68" max="68" width="14" style="86" hidden="1" customWidth="1"/>
    <col min="69" max="69" width="13.42578125" style="86" hidden="1" customWidth="1"/>
    <col min="70" max="70" width="14" style="86" hidden="1" customWidth="1"/>
    <col min="71" max="71" width="13.42578125" style="86" hidden="1" customWidth="1"/>
    <col min="72" max="72" width="14" style="86" hidden="1" customWidth="1"/>
    <col min="73" max="73" width="13.42578125" style="86" hidden="1" customWidth="1"/>
    <col min="74" max="74" width="14" style="86" hidden="1" customWidth="1"/>
    <col min="75" max="75" width="13.42578125" style="86" hidden="1" customWidth="1"/>
    <col min="76" max="76" width="14" style="86" hidden="1" customWidth="1"/>
    <col min="77" max="77" width="13.42578125" style="86" bestFit="1" customWidth="1"/>
    <col min="78" max="78" width="14" style="86" hidden="1" customWidth="1"/>
    <col min="79" max="79" width="13.42578125" style="86" bestFit="1" customWidth="1"/>
    <col min="80" max="80" width="14" style="86" bestFit="1" customWidth="1"/>
    <col min="81" max="81" width="4" style="84" customWidth="1"/>
    <col min="82" max="16384" width="9.140625" style="5"/>
  </cols>
  <sheetData>
    <row r="2" spans="1:82" ht="13.5" thickBot="1" x14ac:dyDescent="0.25"/>
    <row r="3" spans="1:82" ht="80.25" customHeight="1" thickBot="1" x14ac:dyDescent="0.25">
      <c r="B3" s="534" t="s">
        <v>112</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5" spans="1:82" s="4" customFormat="1" ht="18" customHeight="1" x14ac:dyDescent="0.2">
      <c r="A5" s="1"/>
      <c r="B5" s="552" t="s">
        <v>242</v>
      </c>
      <c r="C5" s="553"/>
      <c r="D5" s="553"/>
      <c r="E5" s="553"/>
      <c r="F5" s="553"/>
      <c r="G5" s="554"/>
      <c r="H5" s="8" t="s">
        <v>241</v>
      </c>
      <c r="I5" s="9" t="s">
        <v>240</v>
      </c>
      <c r="J5" s="76">
        <v>329</v>
      </c>
      <c r="K5" s="76">
        <v>352</v>
      </c>
      <c r="L5" s="7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105"/>
    </row>
    <row r="6" spans="1:82" s="4" customFormat="1" ht="15.4" customHeight="1" x14ac:dyDescent="0.2">
      <c r="A6" s="2"/>
      <c r="B6" s="555">
        <v>1</v>
      </c>
      <c r="C6" s="556"/>
      <c r="D6" s="556"/>
      <c r="E6" s="556"/>
      <c r="F6" s="556"/>
      <c r="G6" s="557"/>
      <c r="H6" s="10">
        <v>2</v>
      </c>
      <c r="I6" s="10">
        <v>3</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4</v>
      </c>
      <c r="BQ6" s="10">
        <v>4</v>
      </c>
      <c r="BR6" s="10">
        <v>4</v>
      </c>
      <c r="BS6" s="10">
        <v>4</v>
      </c>
      <c r="BT6" s="10">
        <v>4</v>
      </c>
      <c r="BU6" s="10">
        <v>4</v>
      </c>
      <c r="BV6" s="10">
        <v>4</v>
      </c>
      <c r="BW6" s="10">
        <v>4</v>
      </c>
      <c r="BX6" s="10">
        <v>4</v>
      </c>
      <c r="BY6" s="10">
        <v>4</v>
      </c>
      <c r="BZ6" s="10">
        <v>4</v>
      </c>
      <c r="CA6" s="10">
        <v>4</v>
      </c>
      <c r="CB6" s="10">
        <v>4</v>
      </c>
      <c r="CC6" s="105"/>
    </row>
    <row r="7" spans="1:82" s="34" customFormat="1" ht="26.65" customHeight="1" x14ac:dyDescent="0.2">
      <c r="A7" s="37"/>
      <c r="B7" s="540" t="s">
        <v>112</v>
      </c>
      <c r="C7" s="540"/>
      <c r="D7" s="540"/>
      <c r="E7" s="540"/>
      <c r="F7" s="540"/>
      <c r="G7" s="540"/>
      <c r="H7" s="132" t="s">
        <v>111</v>
      </c>
      <c r="I7" s="133" t="s">
        <v>5</v>
      </c>
      <c r="J7" s="131">
        <f>J22+J58+J69+J8</f>
        <v>83701700</v>
      </c>
      <c r="K7" s="131">
        <f>K22+K58+K69+K8</f>
        <v>93951776.640000001</v>
      </c>
      <c r="L7" s="131">
        <f t="shared" ref="L7:L75" si="0">K7-J7</f>
        <v>10250076.640000001</v>
      </c>
      <c r="M7" s="131">
        <f>M22+M58+M69+M8</f>
        <v>95359376.640000001</v>
      </c>
      <c r="N7" s="131">
        <f>M7-K7</f>
        <v>1407600</v>
      </c>
      <c r="O7" s="131">
        <f>O22+O58+O69+O8+O76</f>
        <v>95359376.640000001</v>
      </c>
      <c r="P7" s="131">
        <f>O7-M7</f>
        <v>0</v>
      </c>
      <c r="Q7" s="131">
        <f>Q22+Q58+Q69+Q8+Q76</f>
        <v>102389148.64</v>
      </c>
      <c r="R7" s="131">
        <f>Q7-O7</f>
        <v>7029772</v>
      </c>
      <c r="S7" s="131">
        <f>S22+S58+S69+S8+S76</f>
        <v>197908748.63999999</v>
      </c>
      <c r="T7" s="131">
        <f>S7-Q7</f>
        <v>95519599.999999985</v>
      </c>
      <c r="U7" s="131">
        <f>U22+U58+U69+U8+U76</f>
        <v>197908748.63999999</v>
      </c>
      <c r="V7" s="131">
        <f>U7-S7</f>
        <v>0</v>
      </c>
      <c r="W7" s="131">
        <f>W22+W58+W69+W8+W76</f>
        <v>202765348.63999999</v>
      </c>
      <c r="X7" s="131">
        <f>W7-U7</f>
        <v>4856600</v>
      </c>
      <c r="Y7" s="131">
        <f>Y22+Y58+Y69+Y8+Y76</f>
        <v>202907848.63999999</v>
      </c>
      <c r="Z7" s="131">
        <f>Y7-W7</f>
        <v>142500</v>
      </c>
      <c r="AA7" s="131">
        <f>AA22+AA58+AA69+AA8+AA76</f>
        <v>264047468.63999999</v>
      </c>
      <c r="AB7" s="131">
        <f>AA7-Y7</f>
        <v>61139620</v>
      </c>
      <c r="AC7" s="131">
        <f>AC22+AC58+AC69+AC8+AC76</f>
        <v>264047468.63999999</v>
      </c>
      <c r="AD7" s="131">
        <f>AC7-AA7</f>
        <v>0</v>
      </c>
      <c r="AE7" s="131">
        <f>AE22+AE58+AE69+AE8+AE76</f>
        <v>78388300</v>
      </c>
      <c r="AF7" s="131">
        <f>AE7-AC7</f>
        <v>-185659168.63999999</v>
      </c>
      <c r="AG7" s="131">
        <f>AG22+AG58+AG69+AG8+AG76</f>
        <v>88391534</v>
      </c>
      <c r="AH7" s="131">
        <f>AG7-AE7</f>
        <v>10003234</v>
      </c>
      <c r="AI7" s="131">
        <f>AI22+AI58+AI69+AI8+AI76</f>
        <v>92572836.680000007</v>
      </c>
      <c r="AJ7" s="131">
        <f>AI7-AG7</f>
        <v>4181302.6800000072</v>
      </c>
      <c r="AK7" s="131">
        <f>AK22+AK58+AK69+AK8+AK76</f>
        <v>92572836.680000007</v>
      </c>
      <c r="AL7" s="131">
        <f>AK7-AI7</f>
        <v>0</v>
      </c>
      <c r="AM7" s="131">
        <f>AM22+AM58+AM69+AM8+AM76</f>
        <v>112862782.27</v>
      </c>
      <c r="AN7" s="131">
        <f>AM7-AK7</f>
        <v>20289945.589999989</v>
      </c>
      <c r="AO7" s="131">
        <f>AO22+AO58+AO69+AO8+AO76</f>
        <v>116371813.27000001</v>
      </c>
      <c r="AP7" s="131">
        <f>AO7-AM7</f>
        <v>3509031.0000000149</v>
      </c>
      <c r="AQ7" s="131">
        <f>AQ22+AQ58+AQ69+AQ8+AQ76</f>
        <v>283708789.80000001</v>
      </c>
      <c r="AR7" s="131">
        <f>AQ7-AO7</f>
        <v>167336976.53</v>
      </c>
      <c r="AS7" s="131">
        <f>AS22+AS58+AS69+AS8+AS76</f>
        <v>311659863.90999997</v>
      </c>
      <c r="AT7" s="131">
        <f>AS7-AQ7</f>
        <v>27951074.109999955</v>
      </c>
      <c r="AU7" s="131">
        <f>AU22+AU58+AU69+AU8+AU76</f>
        <v>308896946.75</v>
      </c>
      <c r="AV7" s="131">
        <f>AU7-AS7</f>
        <v>-2762917.1599999666</v>
      </c>
      <c r="AW7" s="131">
        <f>AW22+AW58+AW69+AW8+AW76</f>
        <v>343063646.75</v>
      </c>
      <c r="AX7" s="131">
        <f>AW7-AU7</f>
        <v>34166700</v>
      </c>
      <c r="AY7" s="131">
        <f>AY22+AY58+AY69+AY8+AY76</f>
        <v>51754628</v>
      </c>
      <c r="AZ7" s="131">
        <f>AY7-AW7</f>
        <v>-291309018.75</v>
      </c>
      <c r="BA7" s="131">
        <f>BA22+BA58+BA69+BA8+BA76</f>
        <v>51755628</v>
      </c>
      <c r="BB7" s="131">
        <f>BA7-AY7</f>
        <v>1000</v>
      </c>
      <c r="BC7" s="131">
        <f>BC22+BC58+BC69+BC8+BC76</f>
        <v>51759628</v>
      </c>
      <c r="BD7" s="131">
        <f>BC7-BA7</f>
        <v>4000</v>
      </c>
      <c r="BE7" s="131">
        <f>BE22+BE58+BE69+BE8+BE76</f>
        <v>51759628</v>
      </c>
      <c r="BF7" s="131">
        <f>BE7-BC7</f>
        <v>0</v>
      </c>
      <c r="BG7" s="131">
        <f>BG22+BG58+BG69+BG8+BG76</f>
        <v>32464428</v>
      </c>
      <c r="BH7" s="131">
        <f>BG7-BE7</f>
        <v>-19295200</v>
      </c>
      <c r="BI7" s="131">
        <f>BI22+BI58+BI69+BI8+BI76</f>
        <v>32464428</v>
      </c>
      <c r="BJ7" s="131">
        <f>BI7-BG7</f>
        <v>0</v>
      </c>
      <c r="BK7" s="131">
        <f>BK22+BK58+BK69+BK8+BK76</f>
        <v>32464428</v>
      </c>
      <c r="BL7" s="131">
        <f>BK7-BI7</f>
        <v>0</v>
      </c>
      <c r="BM7" s="131">
        <f>BM22+BM58+BM69+BM8+BM76</f>
        <v>58569428</v>
      </c>
      <c r="BN7" s="131">
        <f>BM7-BK7</f>
        <v>26105000</v>
      </c>
      <c r="BO7" s="131">
        <f>BO22+BO58+BO69+BO8+BO76</f>
        <v>93114428</v>
      </c>
      <c r="BP7" s="131">
        <f>BO7-BM7</f>
        <v>34545000</v>
      </c>
      <c r="BQ7" s="131">
        <f>BQ22+BQ58+BQ69+BQ8+BQ76</f>
        <v>71619828</v>
      </c>
      <c r="BR7" s="131">
        <f>BQ7-BO7</f>
        <v>-21494600</v>
      </c>
      <c r="BS7" s="131">
        <f>BS22+BS58+BS69+BS8+BS76</f>
        <v>279527576.80000001</v>
      </c>
      <c r="BT7" s="131">
        <f>BS7-BQ7</f>
        <v>207907748.80000001</v>
      </c>
      <c r="BU7" s="131">
        <f>BU22+BU58+BU69+BU8+BU76</f>
        <v>33730021</v>
      </c>
      <c r="BV7" s="131">
        <f>BU7-BS7</f>
        <v>-245797555.80000001</v>
      </c>
      <c r="BW7" s="131">
        <f>BW22+BW58+BW69+BW8+BW76</f>
        <v>33730021</v>
      </c>
      <c r="BX7" s="131">
        <f>BW7-BU7</f>
        <v>0</v>
      </c>
      <c r="BY7" s="131">
        <f>BY22+BY58+BY69+BY8+BY76</f>
        <v>35548321</v>
      </c>
      <c r="BZ7" s="131">
        <f>BY7-BW7</f>
        <v>1818300</v>
      </c>
      <c r="CA7" s="131">
        <f>CA22+CA58+CA69+CA8+CA76</f>
        <v>54478721</v>
      </c>
      <c r="CB7" s="131">
        <f>CA7-BY7</f>
        <v>18930400</v>
      </c>
      <c r="CC7" s="52"/>
      <c r="CD7" s="33"/>
    </row>
    <row r="8" spans="1:82" s="34" customFormat="1" ht="51" customHeight="1" x14ac:dyDescent="0.2">
      <c r="A8" s="37"/>
      <c r="B8" s="533" t="s">
        <v>763</v>
      </c>
      <c r="C8" s="533"/>
      <c r="D8" s="533"/>
      <c r="E8" s="533"/>
      <c r="F8" s="533"/>
      <c r="G8" s="533"/>
      <c r="H8" s="113" t="s">
        <v>410</v>
      </c>
      <c r="I8" s="112" t="s">
        <v>5</v>
      </c>
      <c r="J8" s="130">
        <f>J17</f>
        <v>0</v>
      </c>
      <c r="K8" s="130">
        <f>K17</f>
        <v>10481330</v>
      </c>
      <c r="L8" s="130">
        <f t="shared" si="0"/>
        <v>10481330</v>
      </c>
      <c r="M8" s="130">
        <f>M17</f>
        <v>11889930</v>
      </c>
      <c r="N8" s="130">
        <f t="shared" ref="N8:AH21" si="1">M8-K8</f>
        <v>1408600</v>
      </c>
      <c r="O8" s="130">
        <f>O17</f>
        <v>11889930</v>
      </c>
      <c r="P8" s="130">
        <f t="shared" si="1"/>
        <v>0</v>
      </c>
      <c r="Q8" s="130">
        <f>Q14+Q17</f>
        <v>19491930</v>
      </c>
      <c r="R8" s="130">
        <f t="shared" si="1"/>
        <v>7602000</v>
      </c>
      <c r="S8" s="130">
        <f>S14+S17</f>
        <v>115173530</v>
      </c>
      <c r="T8" s="130">
        <f t="shared" si="1"/>
        <v>95681600</v>
      </c>
      <c r="U8" s="130">
        <f>U14+U17</f>
        <v>115173530</v>
      </c>
      <c r="V8" s="130">
        <f t="shared" si="1"/>
        <v>0</v>
      </c>
      <c r="W8" s="130">
        <f>W14+W17</f>
        <v>115303863.33</v>
      </c>
      <c r="X8" s="130">
        <f t="shared" si="1"/>
        <v>130333.32999999821</v>
      </c>
      <c r="Y8" s="130">
        <f>Y14+Y17</f>
        <v>115303863.33</v>
      </c>
      <c r="Z8" s="130">
        <f t="shared" si="1"/>
        <v>0</v>
      </c>
      <c r="AA8" s="130">
        <f>AA14+AA17</f>
        <v>175080963.32999998</v>
      </c>
      <c r="AB8" s="130">
        <f t="shared" si="1"/>
        <v>59777099.999999985</v>
      </c>
      <c r="AC8" s="130">
        <f>AC14+AC17</f>
        <v>175080963.32999998</v>
      </c>
      <c r="AD8" s="130">
        <f t="shared" si="1"/>
        <v>0</v>
      </c>
      <c r="AE8" s="130">
        <f>AE14+AE17</f>
        <v>10630000</v>
      </c>
      <c r="AF8" s="130">
        <f t="shared" si="1"/>
        <v>-164450963.32999998</v>
      </c>
      <c r="AG8" s="130">
        <f>AG14+AG17</f>
        <v>20671000</v>
      </c>
      <c r="AH8" s="130">
        <f t="shared" si="1"/>
        <v>10041000</v>
      </c>
      <c r="AI8" s="130">
        <f>AI14+AI17</f>
        <v>24852302.68</v>
      </c>
      <c r="AJ8" s="130">
        <f t="shared" ref="AJ8:AJ88" si="2">AI8-AG8</f>
        <v>4181302.6799999997</v>
      </c>
      <c r="AK8" s="130">
        <f>AK14+AK17</f>
        <v>24852302.68</v>
      </c>
      <c r="AL8" s="130">
        <f t="shared" ref="AL8:AV88" si="3">AK8-AI8</f>
        <v>0</v>
      </c>
      <c r="AM8" s="130">
        <f>AM14+AM17</f>
        <v>20903959.379999999</v>
      </c>
      <c r="AN8" s="130">
        <f t="shared" si="3"/>
        <v>-3948343.3000000007</v>
      </c>
      <c r="AO8" s="130">
        <f>AO14+AO17</f>
        <v>24412990.380000003</v>
      </c>
      <c r="AP8" s="130">
        <f t="shared" si="3"/>
        <v>3509031.0000000037</v>
      </c>
      <c r="AQ8" s="130">
        <f>AQ14+AQ17</f>
        <v>192771761.91</v>
      </c>
      <c r="AR8" s="130">
        <f t="shared" si="3"/>
        <v>168358771.53</v>
      </c>
      <c r="AS8" s="130">
        <f>AS14+AS17</f>
        <v>192513519.91</v>
      </c>
      <c r="AT8" s="130">
        <f t="shared" si="3"/>
        <v>-258242</v>
      </c>
      <c r="AU8" s="130">
        <f>AU14+AU17</f>
        <v>191094921.78999999</v>
      </c>
      <c r="AV8" s="130">
        <f t="shared" si="3"/>
        <v>-1418598.1200000048</v>
      </c>
      <c r="AW8" s="130">
        <f>AW14+AW17+AW9</f>
        <v>225261621.78999999</v>
      </c>
      <c r="AX8" s="130">
        <f t="shared" ref="AX8:BR27" si="4">AW8-AU8</f>
        <v>34166700</v>
      </c>
      <c r="AY8" s="130">
        <f>AY14+AY17+AY9</f>
        <v>10792400</v>
      </c>
      <c r="AZ8" s="130">
        <f t="shared" si="4"/>
        <v>-214469221.78999999</v>
      </c>
      <c r="BA8" s="130">
        <f>BA14+BA17+BA9</f>
        <v>10792400</v>
      </c>
      <c r="BB8" s="130">
        <f t="shared" si="4"/>
        <v>0</v>
      </c>
      <c r="BC8" s="130">
        <f>BC14+BC17+BC9</f>
        <v>10792400</v>
      </c>
      <c r="BD8" s="130">
        <f t="shared" si="4"/>
        <v>0</v>
      </c>
      <c r="BE8" s="130">
        <f>BE14+BE17+BE9</f>
        <v>10792400</v>
      </c>
      <c r="BF8" s="130">
        <f t="shared" si="4"/>
        <v>0</v>
      </c>
      <c r="BG8" s="130">
        <f>BG14+BG17+BG9</f>
        <v>12652400</v>
      </c>
      <c r="BH8" s="130">
        <f t="shared" si="4"/>
        <v>1860000</v>
      </c>
      <c r="BI8" s="130">
        <f>BI14+BI17+BI9</f>
        <v>12652400</v>
      </c>
      <c r="BJ8" s="130">
        <f t="shared" si="4"/>
        <v>0</v>
      </c>
      <c r="BK8" s="130">
        <f>BK14+BK17+BK9</f>
        <v>12652400</v>
      </c>
      <c r="BL8" s="130">
        <f t="shared" si="4"/>
        <v>0</v>
      </c>
      <c r="BM8" s="130">
        <f>BM14+BM17+BM9</f>
        <v>32018600</v>
      </c>
      <c r="BN8" s="130">
        <f t="shared" si="4"/>
        <v>19366200</v>
      </c>
      <c r="BO8" s="130">
        <f>BO14+BO17+BO9</f>
        <v>34919100</v>
      </c>
      <c r="BP8" s="130">
        <f t="shared" si="4"/>
        <v>2900500</v>
      </c>
      <c r="BQ8" s="130">
        <f>BQ14+BQ17+BQ9</f>
        <v>13424500</v>
      </c>
      <c r="BR8" s="130">
        <f t="shared" si="4"/>
        <v>-21494600</v>
      </c>
      <c r="BS8" s="130">
        <f>BS14+BS17+BS9</f>
        <v>223310900</v>
      </c>
      <c r="BT8" s="130">
        <f t="shared" ref="BT8:BV86" si="5">BS8-BQ8</f>
        <v>209886400</v>
      </c>
      <c r="BU8" s="130">
        <f>BU14+BU17+BU9</f>
        <v>10139400</v>
      </c>
      <c r="BV8" s="130">
        <f t="shared" si="5"/>
        <v>-213171500</v>
      </c>
      <c r="BW8" s="130">
        <f>BW14+BW17+BW9</f>
        <v>10139400</v>
      </c>
      <c r="BX8" s="130">
        <f t="shared" ref="BX8:BX86" si="6">BW8-BU8</f>
        <v>0</v>
      </c>
      <c r="BY8" s="130">
        <f>BY14+BY17+BY9</f>
        <v>10139400</v>
      </c>
      <c r="BZ8" s="130">
        <f t="shared" ref="BZ8:BZ86" si="7">BY8-BW8</f>
        <v>0</v>
      </c>
      <c r="CA8" s="130">
        <f>CA14+CA17+CA9</f>
        <v>10139400</v>
      </c>
      <c r="CB8" s="130">
        <f t="shared" ref="CB8:CB86" si="8">CA8-BY8</f>
        <v>0</v>
      </c>
      <c r="CC8" s="134"/>
      <c r="CD8" s="33"/>
    </row>
    <row r="9" spans="1:82" s="34" customFormat="1" ht="51" customHeight="1" x14ac:dyDescent="0.2">
      <c r="A9" s="37"/>
      <c r="B9" s="525" t="s">
        <v>572</v>
      </c>
      <c r="C9" s="526"/>
      <c r="D9" s="526"/>
      <c r="E9" s="526"/>
      <c r="F9" s="526"/>
      <c r="G9" s="527"/>
      <c r="H9" s="313" t="s">
        <v>764</v>
      </c>
      <c r="I9" s="314" t="s">
        <v>5</v>
      </c>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0"/>
      <c r="AU9" s="130"/>
      <c r="AV9" s="130"/>
      <c r="AW9" s="130">
        <f>AW10+AW12</f>
        <v>0</v>
      </c>
      <c r="AX9" s="130"/>
      <c r="AY9" s="130">
        <f>AY10+AY12</f>
        <v>10752400</v>
      </c>
      <c r="AZ9" s="130">
        <f t="shared" si="4"/>
        <v>10752400</v>
      </c>
      <c r="BA9" s="130">
        <f>BA10+BA12</f>
        <v>10752400</v>
      </c>
      <c r="BB9" s="130">
        <f t="shared" si="4"/>
        <v>0</v>
      </c>
      <c r="BC9" s="130">
        <f>BC10+BC12</f>
        <v>10752400</v>
      </c>
      <c r="BD9" s="130">
        <f t="shared" si="4"/>
        <v>0</v>
      </c>
      <c r="BE9" s="130">
        <f>BE10+BE12</f>
        <v>10752400</v>
      </c>
      <c r="BF9" s="130">
        <f t="shared" si="4"/>
        <v>0</v>
      </c>
      <c r="BG9" s="130">
        <f>BG10+BG12</f>
        <v>10752400</v>
      </c>
      <c r="BH9" s="130">
        <f t="shared" si="4"/>
        <v>0</v>
      </c>
      <c r="BI9" s="130">
        <f>BI10+BI12</f>
        <v>10752400</v>
      </c>
      <c r="BJ9" s="130">
        <f t="shared" si="4"/>
        <v>0</v>
      </c>
      <c r="BK9" s="130">
        <f>BK10+BK12</f>
        <v>10752400</v>
      </c>
      <c r="BL9" s="130">
        <f t="shared" si="4"/>
        <v>0</v>
      </c>
      <c r="BM9" s="130">
        <f>BM10+BM12</f>
        <v>10752400</v>
      </c>
      <c r="BN9" s="130">
        <f t="shared" si="4"/>
        <v>0</v>
      </c>
      <c r="BO9" s="130">
        <f>BO10+BO12</f>
        <v>10752400</v>
      </c>
      <c r="BP9" s="130">
        <f t="shared" si="4"/>
        <v>0</v>
      </c>
      <c r="BQ9" s="130">
        <f>BQ10+BQ12</f>
        <v>9853800</v>
      </c>
      <c r="BR9" s="130">
        <f t="shared" si="4"/>
        <v>-898600</v>
      </c>
      <c r="BS9" s="130">
        <f>BS10+BS12</f>
        <v>9240200</v>
      </c>
      <c r="BT9" s="130">
        <f t="shared" si="5"/>
        <v>-613600</v>
      </c>
      <c r="BU9" s="130">
        <f>BU10+BU12</f>
        <v>10139400</v>
      </c>
      <c r="BV9" s="130">
        <f t="shared" si="5"/>
        <v>899200</v>
      </c>
      <c r="BW9" s="130">
        <f>BW10+BW12</f>
        <v>10139400</v>
      </c>
      <c r="BX9" s="130">
        <f t="shared" si="6"/>
        <v>0</v>
      </c>
      <c r="BY9" s="130">
        <f>BY10+BY12</f>
        <v>10139400</v>
      </c>
      <c r="BZ9" s="130">
        <f t="shared" si="7"/>
        <v>0</v>
      </c>
      <c r="CA9" s="130">
        <f>CA10+CA12</f>
        <v>10139400</v>
      </c>
      <c r="CB9" s="130">
        <f t="shared" si="8"/>
        <v>0</v>
      </c>
      <c r="CC9" s="134"/>
      <c r="CD9" s="33"/>
    </row>
    <row r="10" spans="1:82" s="34" customFormat="1" ht="51" customHeight="1" x14ac:dyDescent="0.2">
      <c r="A10" s="37"/>
      <c r="B10" s="525" t="s">
        <v>4</v>
      </c>
      <c r="C10" s="526"/>
      <c r="D10" s="526"/>
      <c r="E10" s="526"/>
      <c r="F10" s="526"/>
      <c r="G10" s="527"/>
      <c r="H10" s="313" t="s">
        <v>764</v>
      </c>
      <c r="I10" s="314" t="s">
        <v>3</v>
      </c>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c r="AW10" s="130">
        <f>AW11</f>
        <v>0</v>
      </c>
      <c r="AX10" s="130"/>
      <c r="AY10" s="130">
        <f>AY11</f>
        <v>2600</v>
      </c>
      <c r="AZ10" s="130">
        <f t="shared" si="4"/>
        <v>2600</v>
      </c>
      <c r="BA10" s="130">
        <f>BA11</f>
        <v>2600</v>
      </c>
      <c r="BB10" s="130">
        <f t="shared" si="4"/>
        <v>0</v>
      </c>
      <c r="BC10" s="130">
        <f>BC11</f>
        <v>2600</v>
      </c>
      <c r="BD10" s="130">
        <f t="shared" si="4"/>
        <v>0</v>
      </c>
      <c r="BE10" s="130">
        <f>BE11</f>
        <v>2600</v>
      </c>
      <c r="BF10" s="130">
        <f t="shared" si="4"/>
        <v>0</v>
      </c>
      <c r="BG10" s="130">
        <f>BG11</f>
        <v>2600</v>
      </c>
      <c r="BH10" s="130">
        <f t="shared" si="4"/>
        <v>0</v>
      </c>
      <c r="BI10" s="130">
        <f>BI11</f>
        <v>2600</v>
      </c>
      <c r="BJ10" s="130">
        <f t="shared" si="4"/>
        <v>0</v>
      </c>
      <c r="BK10" s="130">
        <f>BK11</f>
        <v>2600</v>
      </c>
      <c r="BL10" s="130">
        <f t="shared" si="4"/>
        <v>0</v>
      </c>
      <c r="BM10" s="130">
        <f>BM11</f>
        <v>2600</v>
      </c>
      <c r="BN10" s="130">
        <f t="shared" si="4"/>
        <v>0</v>
      </c>
      <c r="BO10" s="130">
        <f>BO11</f>
        <v>2600</v>
      </c>
      <c r="BP10" s="130">
        <f t="shared" si="4"/>
        <v>0</v>
      </c>
      <c r="BQ10" s="130">
        <f>BQ11</f>
        <v>2600</v>
      </c>
      <c r="BR10" s="130">
        <f t="shared" si="4"/>
        <v>0</v>
      </c>
      <c r="BS10" s="130">
        <f>BS11</f>
        <v>2600</v>
      </c>
      <c r="BT10" s="130">
        <f t="shared" si="5"/>
        <v>0</v>
      </c>
      <c r="BU10" s="130">
        <f>BU11</f>
        <v>2600</v>
      </c>
      <c r="BV10" s="130">
        <f t="shared" si="5"/>
        <v>0</v>
      </c>
      <c r="BW10" s="130">
        <f>BW11</f>
        <v>2600</v>
      </c>
      <c r="BX10" s="130">
        <f t="shared" si="6"/>
        <v>0</v>
      </c>
      <c r="BY10" s="130">
        <f>BY11</f>
        <v>2600</v>
      </c>
      <c r="BZ10" s="130">
        <f t="shared" si="7"/>
        <v>0</v>
      </c>
      <c r="CA10" s="130">
        <f>CA11</f>
        <v>2600</v>
      </c>
      <c r="CB10" s="130">
        <f t="shared" si="8"/>
        <v>0</v>
      </c>
      <c r="CC10" s="134"/>
      <c r="CD10" s="33"/>
    </row>
    <row r="11" spans="1:82" s="49" customFormat="1" ht="29.25" customHeight="1" x14ac:dyDescent="0.2">
      <c r="A11" s="45"/>
      <c r="B11" s="522" t="s">
        <v>2</v>
      </c>
      <c r="C11" s="523"/>
      <c r="D11" s="523"/>
      <c r="E11" s="523"/>
      <c r="F11" s="523"/>
      <c r="G11" s="524"/>
      <c r="H11" s="324" t="s">
        <v>764</v>
      </c>
      <c r="I11" s="325" t="s">
        <v>1</v>
      </c>
      <c r="J11" s="103"/>
      <c r="K11" s="103"/>
      <c r="L11" s="103"/>
      <c r="M11" s="103"/>
      <c r="N11" s="103"/>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v>0</v>
      </c>
      <c r="AX11" s="103"/>
      <c r="AY11" s="318">
        <v>2600</v>
      </c>
      <c r="AZ11" s="103">
        <f t="shared" si="4"/>
        <v>2600</v>
      </c>
      <c r="BA11" s="318">
        <v>2600</v>
      </c>
      <c r="BB11" s="103">
        <f t="shared" si="4"/>
        <v>0</v>
      </c>
      <c r="BC11" s="318">
        <v>2600</v>
      </c>
      <c r="BD11" s="103">
        <f t="shared" si="4"/>
        <v>0</v>
      </c>
      <c r="BE11" s="318">
        <v>2600</v>
      </c>
      <c r="BF11" s="103">
        <f t="shared" si="4"/>
        <v>0</v>
      </c>
      <c r="BG11" s="318">
        <v>2600</v>
      </c>
      <c r="BH11" s="103">
        <f t="shared" si="4"/>
        <v>0</v>
      </c>
      <c r="BI11" s="318">
        <v>2600</v>
      </c>
      <c r="BJ11" s="103">
        <f t="shared" si="4"/>
        <v>0</v>
      </c>
      <c r="BK11" s="318">
        <v>2600</v>
      </c>
      <c r="BL11" s="103">
        <f t="shared" si="4"/>
        <v>0</v>
      </c>
      <c r="BM11" s="318">
        <v>2600</v>
      </c>
      <c r="BN11" s="103">
        <f t="shared" si="4"/>
        <v>0</v>
      </c>
      <c r="BO11" s="318">
        <v>2600</v>
      </c>
      <c r="BP11" s="103">
        <f t="shared" si="4"/>
        <v>0</v>
      </c>
      <c r="BQ11" s="318">
        <v>2600</v>
      </c>
      <c r="BR11" s="103">
        <f t="shared" si="4"/>
        <v>0</v>
      </c>
      <c r="BS11" s="318">
        <v>2600</v>
      </c>
      <c r="BT11" s="103">
        <f t="shared" si="5"/>
        <v>0</v>
      </c>
      <c r="BU11" s="318">
        <v>2600</v>
      </c>
      <c r="BV11" s="103">
        <f t="shared" si="5"/>
        <v>0</v>
      </c>
      <c r="BW11" s="318">
        <v>2600</v>
      </c>
      <c r="BX11" s="103">
        <f t="shared" si="6"/>
        <v>0</v>
      </c>
      <c r="BY11" s="368">
        <v>2600</v>
      </c>
      <c r="BZ11" s="103">
        <f t="shared" si="7"/>
        <v>0</v>
      </c>
      <c r="CA11" s="502">
        <v>2600</v>
      </c>
      <c r="CB11" s="103">
        <f t="shared" si="8"/>
        <v>0</v>
      </c>
      <c r="CC11" s="53">
        <v>1</v>
      </c>
      <c r="CD11" s="48"/>
    </row>
    <row r="12" spans="1:82" s="34" customFormat="1" x14ac:dyDescent="0.2">
      <c r="A12" s="37"/>
      <c r="B12" s="531" t="s">
        <v>79</v>
      </c>
      <c r="C12" s="531"/>
      <c r="D12" s="531"/>
      <c r="E12" s="531"/>
      <c r="F12" s="531"/>
      <c r="G12" s="531"/>
      <c r="H12" s="352" t="s">
        <v>764</v>
      </c>
      <c r="I12" s="173" t="s">
        <v>78</v>
      </c>
      <c r="J12" s="130"/>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30"/>
      <c r="AQ12" s="130"/>
      <c r="AR12" s="130"/>
      <c r="AS12" s="130"/>
      <c r="AT12" s="130"/>
      <c r="AU12" s="130"/>
      <c r="AV12" s="130"/>
      <c r="AW12" s="130">
        <f>AW13</f>
        <v>0</v>
      </c>
      <c r="AX12" s="130"/>
      <c r="AY12" s="130">
        <f>AY13</f>
        <v>10749800</v>
      </c>
      <c r="AZ12" s="130">
        <f t="shared" si="4"/>
        <v>10749800</v>
      </c>
      <c r="BA12" s="130">
        <f>BA13</f>
        <v>10749800</v>
      </c>
      <c r="BB12" s="130">
        <f t="shared" si="4"/>
        <v>0</v>
      </c>
      <c r="BC12" s="130">
        <f>BC13</f>
        <v>10749800</v>
      </c>
      <c r="BD12" s="130">
        <f t="shared" si="4"/>
        <v>0</v>
      </c>
      <c r="BE12" s="130">
        <f>BE13</f>
        <v>10749800</v>
      </c>
      <c r="BF12" s="130">
        <f t="shared" si="4"/>
        <v>0</v>
      </c>
      <c r="BG12" s="130">
        <f>BG13</f>
        <v>10749800</v>
      </c>
      <c r="BH12" s="130">
        <f t="shared" si="4"/>
        <v>0</v>
      </c>
      <c r="BI12" s="130">
        <f>BI13</f>
        <v>10749800</v>
      </c>
      <c r="BJ12" s="130">
        <f t="shared" si="4"/>
        <v>0</v>
      </c>
      <c r="BK12" s="130">
        <f>BK13</f>
        <v>10749800</v>
      </c>
      <c r="BL12" s="130">
        <f t="shared" si="4"/>
        <v>0</v>
      </c>
      <c r="BM12" s="130">
        <f>BM13</f>
        <v>10749800</v>
      </c>
      <c r="BN12" s="130">
        <f t="shared" si="4"/>
        <v>0</v>
      </c>
      <c r="BO12" s="130">
        <f>BO13</f>
        <v>10749800</v>
      </c>
      <c r="BP12" s="130">
        <f t="shared" si="4"/>
        <v>0</v>
      </c>
      <c r="BQ12" s="130">
        <f>BQ13</f>
        <v>9851200</v>
      </c>
      <c r="BR12" s="130">
        <f t="shared" si="4"/>
        <v>-898600</v>
      </c>
      <c r="BS12" s="130">
        <f>BS13</f>
        <v>9237600</v>
      </c>
      <c r="BT12" s="130">
        <f t="shared" si="5"/>
        <v>-613600</v>
      </c>
      <c r="BU12" s="130">
        <f>BU13</f>
        <v>10136800</v>
      </c>
      <c r="BV12" s="130">
        <f t="shared" si="5"/>
        <v>899200</v>
      </c>
      <c r="BW12" s="130">
        <f>BW13</f>
        <v>10136800</v>
      </c>
      <c r="BX12" s="130">
        <f t="shared" si="6"/>
        <v>0</v>
      </c>
      <c r="BY12" s="130">
        <f>BY13</f>
        <v>10136800</v>
      </c>
      <c r="BZ12" s="130">
        <f t="shared" si="7"/>
        <v>0</v>
      </c>
      <c r="CA12" s="130">
        <f>CA13</f>
        <v>10136800</v>
      </c>
      <c r="CB12" s="130">
        <f t="shared" si="8"/>
        <v>0</v>
      </c>
      <c r="CC12" s="52"/>
      <c r="CD12" s="33"/>
    </row>
    <row r="13" spans="1:82" s="49" customFormat="1" ht="39" customHeight="1" x14ac:dyDescent="0.2">
      <c r="A13" s="45"/>
      <c r="B13" s="532" t="s">
        <v>99</v>
      </c>
      <c r="C13" s="532"/>
      <c r="D13" s="532"/>
      <c r="E13" s="532"/>
      <c r="F13" s="532"/>
      <c r="G13" s="532"/>
      <c r="H13" s="324" t="s">
        <v>764</v>
      </c>
      <c r="I13" s="177" t="s">
        <v>97</v>
      </c>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v>0</v>
      </c>
      <c r="AX13" s="103"/>
      <c r="AY13" s="318">
        <v>10749800</v>
      </c>
      <c r="AZ13" s="103">
        <f t="shared" si="4"/>
        <v>10749800</v>
      </c>
      <c r="BA13" s="318">
        <v>10749800</v>
      </c>
      <c r="BB13" s="103">
        <f t="shared" si="4"/>
        <v>0</v>
      </c>
      <c r="BC13" s="318">
        <v>10749800</v>
      </c>
      <c r="BD13" s="103">
        <f t="shared" si="4"/>
        <v>0</v>
      </c>
      <c r="BE13" s="318">
        <v>10749800</v>
      </c>
      <c r="BF13" s="103">
        <f t="shared" si="4"/>
        <v>0</v>
      </c>
      <c r="BG13" s="318">
        <v>10749800</v>
      </c>
      <c r="BH13" s="103">
        <f t="shared" si="4"/>
        <v>0</v>
      </c>
      <c r="BI13" s="318">
        <v>10749800</v>
      </c>
      <c r="BJ13" s="103">
        <f t="shared" si="4"/>
        <v>0</v>
      </c>
      <c r="BK13" s="318">
        <v>10749800</v>
      </c>
      <c r="BL13" s="103">
        <f t="shared" si="4"/>
        <v>0</v>
      </c>
      <c r="BM13" s="318">
        <v>10749800</v>
      </c>
      <c r="BN13" s="103">
        <f t="shared" si="4"/>
        <v>0</v>
      </c>
      <c r="BO13" s="318">
        <v>10749800</v>
      </c>
      <c r="BP13" s="103">
        <f t="shared" si="4"/>
        <v>0</v>
      </c>
      <c r="BQ13" s="318">
        <v>9851200</v>
      </c>
      <c r="BR13" s="103">
        <f t="shared" si="4"/>
        <v>-898600</v>
      </c>
      <c r="BS13" s="318">
        <v>9237600</v>
      </c>
      <c r="BT13" s="103">
        <f t="shared" si="5"/>
        <v>-613600</v>
      </c>
      <c r="BU13" s="318">
        <v>10136800</v>
      </c>
      <c r="BV13" s="103">
        <f t="shared" si="5"/>
        <v>899200</v>
      </c>
      <c r="BW13" s="318">
        <v>10136800</v>
      </c>
      <c r="BX13" s="103">
        <f t="shared" si="6"/>
        <v>0</v>
      </c>
      <c r="BY13" s="368">
        <v>10136800</v>
      </c>
      <c r="BZ13" s="103">
        <f t="shared" si="7"/>
        <v>0</v>
      </c>
      <c r="CA13" s="502">
        <v>10136800</v>
      </c>
      <c r="CB13" s="103">
        <f t="shared" si="8"/>
        <v>0</v>
      </c>
      <c r="CC13" s="53">
        <v>2</v>
      </c>
      <c r="CD13" s="48"/>
    </row>
    <row r="14" spans="1:82" s="34" customFormat="1" hidden="1" x14ac:dyDescent="0.2">
      <c r="A14" s="37"/>
      <c r="B14" s="531" t="s">
        <v>517</v>
      </c>
      <c r="C14" s="531"/>
      <c r="D14" s="531"/>
      <c r="E14" s="531"/>
      <c r="F14" s="531"/>
      <c r="G14" s="531"/>
      <c r="H14" s="166" t="s">
        <v>518</v>
      </c>
      <c r="I14" s="163"/>
      <c r="J14" s="130"/>
      <c r="K14" s="130"/>
      <c r="L14" s="130"/>
      <c r="M14" s="130"/>
      <c r="N14" s="130"/>
      <c r="O14" s="130"/>
      <c r="P14" s="130"/>
      <c r="Q14" s="130">
        <f>Q15</f>
        <v>0</v>
      </c>
      <c r="R14" s="130"/>
      <c r="S14" s="130">
        <f>S15</f>
        <v>95518600</v>
      </c>
      <c r="T14" s="130">
        <f t="shared" si="1"/>
        <v>95518600</v>
      </c>
      <c r="U14" s="130">
        <f>U15</f>
        <v>95518600</v>
      </c>
      <c r="V14" s="130">
        <f t="shared" si="1"/>
        <v>0</v>
      </c>
      <c r="W14" s="130">
        <f>W15</f>
        <v>95518600</v>
      </c>
      <c r="X14" s="130">
        <f t="shared" si="1"/>
        <v>0</v>
      </c>
      <c r="Y14" s="130">
        <f>Y15</f>
        <v>95518600</v>
      </c>
      <c r="Z14" s="130">
        <f t="shared" si="1"/>
        <v>0</v>
      </c>
      <c r="AA14" s="130">
        <f>AA15</f>
        <v>155295700</v>
      </c>
      <c r="AB14" s="130">
        <f t="shared" si="1"/>
        <v>59777100</v>
      </c>
      <c r="AC14" s="130">
        <f>AC15</f>
        <v>155295700</v>
      </c>
      <c r="AD14" s="130">
        <f t="shared" si="1"/>
        <v>0</v>
      </c>
      <c r="AE14" s="130">
        <f>AE15</f>
        <v>0</v>
      </c>
      <c r="AF14" s="130">
        <f t="shared" si="1"/>
        <v>-155295700</v>
      </c>
      <c r="AG14" s="130">
        <f>AG15</f>
        <v>0</v>
      </c>
      <c r="AH14" s="130">
        <f t="shared" si="1"/>
        <v>0</v>
      </c>
      <c r="AI14" s="130">
        <f>AI15</f>
        <v>0</v>
      </c>
      <c r="AJ14" s="130">
        <f t="shared" si="2"/>
        <v>0</v>
      </c>
      <c r="AK14" s="130">
        <f>AK15</f>
        <v>0</v>
      </c>
      <c r="AL14" s="130">
        <f t="shared" si="3"/>
        <v>0</v>
      </c>
      <c r="AM14" s="130">
        <f>AM15</f>
        <v>0</v>
      </c>
      <c r="AN14" s="130">
        <f t="shared" si="3"/>
        <v>0</v>
      </c>
      <c r="AO14" s="130">
        <f>AO15</f>
        <v>0</v>
      </c>
      <c r="AP14" s="130">
        <f t="shared" si="3"/>
        <v>0</v>
      </c>
      <c r="AQ14" s="130">
        <f>AQ15</f>
        <v>0</v>
      </c>
      <c r="AR14" s="130">
        <f t="shared" si="3"/>
        <v>0</v>
      </c>
      <c r="AS14" s="130">
        <f>AS15</f>
        <v>0</v>
      </c>
      <c r="AT14" s="130">
        <f t="shared" si="3"/>
        <v>0</v>
      </c>
      <c r="AU14" s="130">
        <f>AU15</f>
        <v>152757100</v>
      </c>
      <c r="AV14" s="130">
        <f t="shared" si="3"/>
        <v>152757100</v>
      </c>
      <c r="AW14" s="130">
        <f>AW15</f>
        <v>186923800</v>
      </c>
      <c r="AX14" s="130">
        <f t="shared" si="4"/>
        <v>34166700</v>
      </c>
      <c r="AY14" s="130">
        <f>AY15</f>
        <v>0</v>
      </c>
      <c r="AZ14" s="130">
        <f t="shared" si="4"/>
        <v>-186923800</v>
      </c>
      <c r="BA14" s="130">
        <f>BA15</f>
        <v>0</v>
      </c>
      <c r="BB14" s="130">
        <f t="shared" si="4"/>
        <v>0</v>
      </c>
      <c r="BC14" s="130">
        <f>BC15</f>
        <v>0</v>
      </c>
      <c r="BD14" s="130">
        <f t="shared" si="4"/>
        <v>0</v>
      </c>
      <c r="BE14" s="130">
        <f>BE15</f>
        <v>0</v>
      </c>
      <c r="BF14" s="130">
        <f t="shared" si="4"/>
        <v>0</v>
      </c>
      <c r="BG14" s="130">
        <f>BG15</f>
        <v>0</v>
      </c>
      <c r="BH14" s="130">
        <f t="shared" si="4"/>
        <v>0</v>
      </c>
      <c r="BI14" s="130">
        <f>BI15</f>
        <v>0</v>
      </c>
      <c r="BJ14" s="130">
        <f t="shared" si="4"/>
        <v>0</v>
      </c>
      <c r="BK14" s="130">
        <f>BK15</f>
        <v>0</v>
      </c>
      <c r="BL14" s="130">
        <f t="shared" si="4"/>
        <v>0</v>
      </c>
      <c r="BM14" s="130">
        <f>BM15</f>
        <v>0</v>
      </c>
      <c r="BN14" s="130">
        <f t="shared" si="4"/>
        <v>0</v>
      </c>
      <c r="BO14" s="130">
        <f>BO15</f>
        <v>0</v>
      </c>
      <c r="BP14" s="130">
        <f t="shared" si="4"/>
        <v>0</v>
      </c>
      <c r="BQ14" s="130">
        <f>BQ15</f>
        <v>0</v>
      </c>
      <c r="BR14" s="130">
        <f t="shared" si="4"/>
        <v>0</v>
      </c>
      <c r="BS14" s="130">
        <f>BS15</f>
        <v>210500000</v>
      </c>
      <c r="BT14" s="130">
        <f t="shared" si="5"/>
        <v>210500000</v>
      </c>
      <c r="BU14" s="130">
        <f>BU15</f>
        <v>0</v>
      </c>
      <c r="BV14" s="130">
        <f t="shared" si="5"/>
        <v>-210500000</v>
      </c>
      <c r="BW14" s="130">
        <f>BW15</f>
        <v>0</v>
      </c>
      <c r="BX14" s="130">
        <f t="shared" si="6"/>
        <v>0</v>
      </c>
      <c r="BY14" s="130">
        <f>BY15</f>
        <v>0</v>
      </c>
      <c r="BZ14" s="130">
        <f t="shared" si="7"/>
        <v>0</v>
      </c>
      <c r="CA14" s="130">
        <f>CA15</f>
        <v>0</v>
      </c>
      <c r="CB14" s="130">
        <f t="shared" si="8"/>
        <v>0</v>
      </c>
      <c r="CC14" s="134"/>
      <c r="CD14" s="33"/>
    </row>
    <row r="15" spans="1:82" s="34" customFormat="1" hidden="1" x14ac:dyDescent="0.2">
      <c r="A15" s="37"/>
      <c r="B15" s="531" t="s">
        <v>79</v>
      </c>
      <c r="C15" s="531"/>
      <c r="D15" s="531"/>
      <c r="E15" s="531"/>
      <c r="F15" s="531"/>
      <c r="G15" s="531"/>
      <c r="H15" s="166" t="s">
        <v>518</v>
      </c>
      <c r="I15" s="202" t="s">
        <v>78</v>
      </c>
      <c r="J15" s="130"/>
      <c r="K15" s="130"/>
      <c r="L15" s="130"/>
      <c r="M15" s="130"/>
      <c r="N15" s="130"/>
      <c r="O15" s="130"/>
      <c r="P15" s="130"/>
      <c r="Q15" s="130">
        <f>Q16</f>
        <v>0</v>
      </c>
      <c r="R15" s="130"/>
      <c r="S15" s="130">
        <f>S16</f>
        <v>95518600</v>
      </c>
      <c r="T15" s="130">
        <f t="shared" si="1"/>
        <v>95518600</v>
      </c>
      <c r="U15" s="130">
        <f>U16</f>
        <v>95518600</v>
      </c>
      <c r="V15" s="130">
        <f t="shared" si="1"/>
        <v>0</v>
      </c>
      <c r="W15" s="130">
        <f>W16</f>
        <v>95518600</v>
      </c>
      <c r="X15" s="130">
        <f t="shared" si="1"/>
        <v>0</v>
      </c>
      <c r="Y15" s="130">
        <f>Y16</f>
        <v>95518600</v>
      </c>
      <c r="Z15" s="130">
        <f t="shared" si="1"/>
        <v>0</v>
      </c>
      <c r="AA15" s="130">
        <f>AA16</f>
        <v>155295700</v>
      </c>
      <c r="AB15" s="130">
        <f t="shared" si="1"/>
        <v>59777100</v>
      </c>
      <c r="AC15" s="130">
        <f>AC16</f>
        <v>155295700</v>
      </c>
      <c r="AD15" s="130">
        <f t="shared" si="1"/>
        <v>0</v>
      </c>
      <c r="AE15" s="130">
        <f>AE16</f>
        <v>0</v>
      </c>
      <c r="AF15" s="130">
        <f t="shared" si="1"/>
        <v>-155295700</v>
      </c>
      <c r="AG15" s="130">
        <f>AG16</f>
        <v>0</v>
      </c>
      <c r="AH15" s="130">
        <f t="shared" si="1"/>
        <v>0</v>
      </c>
      <c r="AI15" s="130">
        <f>AI16</f>
        <v>0</v>
      </c>
      <c r="AJ15" s="130">
        <f t="shared" si="2"/>
        <v>0</v>
      </c>
      <c r="AK15" s="130">
        <f>AK16</f>
        <v>0</v>
      </c>
      <c r="AL15" s="130">
        <f t="shared" si="3"/>
        <v>0</v>
      </c>
      <c r="AM15" s="130">
        <f>AM16</f>
        <v>0</v>
      </c>
      <c r="AN15" s="130">
        <f t="shared" si="3"/>
        <v>0</v>
      </c>
      <c r="AO15" s="130">
        <f>AO16</f>
        <v>0</v>
      </c>
      <c r="AP15" s="130">
        <f t="shared" si="3"/>
        <v>0</v>
      </c>
      <c r="AQ15" s="130">
        <f>AQ16</f>
        <v>0</v>
      </c>
      <c r="AR15" s="130">
        <f t="shared" si="3"/>
        <v>0</v>
      </c>
      <c r="AS15" s="130">
        <f>AS16</f>
        <v>0</v>
      </c>
      <c r="AT15" s="130">
        <f t="shared" si="3"/>
        <v>0</v>
      </c>
      <c r="AU15" s="130">
        <f>AU16</f>
        <v>152757100</v>
      </c>
      <c r="AV15" s="130">
        <f t="shared" si="3"/>
        <v>152757100</v>
      </c>
      <c r="AW15" s="130">
        <f>AW16</f>
        <v>186923800</v>
      </c>
      <c r="AX15" s="130">
        <f t="shared" si="4"/>
        <v>34166700</v>
      </c>
      <c r="AY15" s="130">
        <f>AY16</f>
        <v>0</v>
      </c>
      <c r="AZ15" s="130">
        <f t="shared" si="4"/>
        <v>-186923800</v>
      </c>
      <c r="BA15" s="130">
        <f>BA16</f>
        <v>0</v>
      </c>
      <c r="BB15" s="130">
        <f t="shared" si="4"/>
        <v>0</v>
      </c>
      <c r="BC15" s="130">
        <f>BC16</f>
        <v>0</v>
      </c>
      <c r="BD15" s="130">
        <f t="shared" si="4"/>
        <v>0</v>
      </c>
      <c r="BE15" s="130">
        <f>BE16</f>
        <v>0</v>
      </c>
      <c r="BF15" s="130">
        <f t="shared" si="4"/>
        <v>0</v>
      </c>
      <c r="BG15" s="130">
        <f>BG16</f>
        <v>0</v>
      </c>
      <c r="BH15" s="130">
        <f t="shared" si="4"/>
        <v>0</v>
      </c>
      <c r="BI15" s="130">
        <f>BI16</f>
        <v>0</v>
      </c>
      <c r="BJ15" s="130">
        <f t="shared" si="4"/>
        <v>0</v>
      </c>
      <c r="BK15" s="130">
        <f>BK16</f>
        <v>0</v>
      </c>
      <c r="BL15" s="130">
        <f t="shared" si="4"/>
        <v>0</v>
      </c>
      <c r="BM15" s="130">
        <f>BM16</f>
        <v>0</v>
      </c>
      <c r="BN15" s="130">
        <f t="shared" si="4"/>
        <v>0</v>
      </c>
      <c r="BO15" s="130">
        <f>BO16</f>
        <v>0</v>
      </c>
      <c r="BP15" s="130">
        <f t="shared" si="4"/>
        <v>0</v>
      </c>
      <c r="BQ15" s="130">
        <f>BQ16</f>
        <v>0</v>
      </c>
      <c r="BR15" s="130">
        <f t="shared" si="4"/>
        <v>0</v>
      </c>
      <c r="BS15" s="130">
        <f>BS16</f>
        <v>210500000</v>
      </c>
      <c r="BT15" s="130">
        <f t="shared" si="5"/>
        <v>210500000</v>
      </c>
      <c r="BU15" s="130">
        <f>BU16</f>
        <v>0</v>
      </c>
      <c r="BV15" s="130">
        <f t="shared" si="5"/>
        <v>-210500000</v>
      </c>
      <c r="BW15" s="130">
        <f>BW16</f>
        <v>0</v>
      </c>
      <c r="BX15" s="130">
        <f t="shared" si="6"/>
        <v>0</v>
      </c>
      <c r="BY15" s="130">
        <f>BY16</f>
        <v>0</v>
      </c>
      <c r="BZ15" s="130">
        <f t="shared" si="7"/>
        <v>0</v>
      </c>
      <c r="CA15" s="130">
        <f>CA16</f>
        <v>0</v>
      </c>
      <c r="CB15" s="130">
        <f t="shared" si="8"/>
        <v>0</v>
      </c>
      <c r="CC15" s="134"/>
      <c r="CD15" s="33"/>
    </row>
    <row r="16" spans="1:82" s="49" customFormat="1" ht="26.65" hidden="1" customHeight="1" x14ac:dyDescent="0.2">
      <c r="A16" s="45"/>
      <c r="B16" s="532" t="s">
        <v>99</v>
      </c>
      <c r="C16" s="532"/>
      <c r="D16" s="532"/>
      <c r="E16" s="532"/>
      <c r="F16" s="532"/>
      <c r="G16" s="532"/>
      <c r="H16" s="201" t="s">
        <v>518</v>
      </c>
      <c r="I16" s="203" t="s">
        <v>97</v>
      </c>
      <c r="J16" s="103"/>
      <c r="K16" s="103"/>
      <c r="L16" s="103"/>
      <c r="M16" s="103"/>
      <c r="N16" s="103"/>
      <c r="O16" s="103"/>
      <c r="P16" s="103"/>
      <c r="Q16" s="103">
        <v>0</v>
      </c>
      <c r="R16" s="103"/>
      <c r="S16" s="204">
        <v>95518600</v>
      </c>
      <c r="T16" s="103">
        <f t="shared" si="1"/>
        <v>95518600</v>
      </c>
      <c r="U16" s="204">
        <v>95518600</v>
      </c>
      <c r="V16" s="103">
        <f t="shared" si="1"/>
        <v>0</v>
      </c>
      <c r="W16" s="204">
        <v>95518600</v>
      </c>
      <c r="X16" s="103">
        <f t="shared" si="1"/>
        <v>0</v>
      </c>
      <c r="Y16" s="204">
        <v>95518600</v>
      </c>
      <c r="Z16" s="103">
        <f t="shared" si="1"/>
        <v>0</v>
      </c>
      <c r="AA16" s="204">
        <v>155295700</v>
      </c>
      <c r="AB16" s="103">
        <f t="shared" si="1"/>
        <v>59777100</v>
      </c>
      <c r="AC16" s="204">
        <v>155295700</v>
      </c>
      <c r="AD16" s="103">
        <f t="shared" si="1"/>
        <v>0</v>
      </c>
      <c r="AE16" s="208">
        <v>0</v>
      </c>
      <c r="AF16" s="103">
        <f t="shared" si="1"/>
        <v>-155295700</v>
      </c>
      <c r="AG16" s="208">
        <v>0</v>
      </c>
      <c r="AH16" s="103">
        <f t="shared" si="1"/>
        <v>0</v>
      </c>
      <c r="AI16" s="208">
        <v>0</v>
      </c>
      <c r="AJ16" s="103">
        <f t="shared" si="2"/>
        <v>0</v>
      </c>
      <c r="AK16" s="208">
        <v>0</v>
      </c>
      <c r="AL16" s="103">
        <f t="shared" si="3"/>
        <v>0</v>
      </c>
      <c r="AM16" s="208">
        <v>0</v>
      </c>
      <c r="AN16" s="103">
        <f t="shared" si="3"/>
        <v>0</v>
      </c>
      <c r="AO16" s="208">
        <v>0</v>
      </c>
      <c r="AP16" s="103">
        <f t="shared" si="3"/>
        <v>0</v>
      </c>
      <c r="AQ16" s="208">
        <v>0</v>
      </c>
      <c r="AR16" s="103">
        <f t="shared" si="3"/>
        <v>0</v>
      </c>
      <c r="AS16" s="204">
        <v>0</v>
      </c>
      <c r="AT16" s="103">
        <f t="shared" si="3"/>
        <v>0</v>
      </c>
      <c r="AU16" s="305">
        <v>152757100</v>
      </c>
      <c r="AV16" s="103">
        <f t="shared" si="3"/>
        <v>152757100</v>
      </c>
      <c r="AW16" s="318">
        <v>186923800</v>
      </c>
      <c r="AX16" s="103">
        <f t="shared" si="4"/>
        <v>34166700</v>
      </c>
      <c r="AY16" s="322">
        <v>0</v>
      </c>
      <c r="AZ16" s="103">
        <f t="shared" si="4"/>
        <v>-186923800</v>
      </c>
      <c r="BA16" s="322">
        <v>0</v>
      </c>
      <c r="BB16" s="103">
        <f t="shared" si="4"/>
        <v>0</v>
      </c>
      <c r="BC16" s="322">
        <v>0</v>
      </c>
      <c r="BD16" s="103">
        <f t="shared" si="4"/>
        <v>0</v>
      </c>
      <c r="BE16" s="322">
        <v>0</v>
      </c>
      <c r="BF16" s="103">
        <f t="shared" si="4"/>
        <v>0</v>
      </c>
      <c r="BG16" s="322">
        <v>0</v>
      </c>
      <c r="BH16" s="103">
        <f t="shared" si="4"/>
        <v>0</v>
      </c>
      <c r="BI16" s="322">
        <v>0</v>
      </c>
      <c r="BJ16" s="103">
        <f t="shared" si="4"/>
        <v>0</v>
      </c>
      <c r="BK16" s="322">
        <v>0</v>
      </c>
      <c r="BL16" s="103">
        <f t="shared" si="4"/>
        <v>0</v>
      </c>
      <c r="BM16" s="322">
        <v>0</v>
      </c>
      <c r="BN16" s="103">
        <f t="shared" si="4"/>
        <v>0</v>
      </c>
      <c r="BO16" s="322">
        <v>0</v>
      </c>
      <c r="BP16" s="103">
        <f t="shared" si="4"/>
        <v>0</v>
      </c>
      <c r="BQ16" s="318">
        <v>0</v>
      </c>
      <c r="BR16" s="103">
        <f t="shared" si="4"/>
        <v>0</v>
      </c>
      <c r="BS16" s="318">
        <v>210500000</v>
      </c>
      <c r="BT16" s="103">
        <f t="shared" si="5"/>
        <v>210500000</v>
      </c>
      <c r="BU16" s="322">
        <v>0</v>
      </c>
      <c r="BV16" s="103">
        <f t="shared" si="5"/>
        <v>-210500000</v>
      </c>
      <c r="BW16" s="322">
        <v>0</v>
      </c>
      <c r="BX16" s="103">
        <f t="shared" si="6"/>
        <v>0</v>
      </c>
      <c r="BY16" s="322">
        <v>0</v>
      </c>
      <c r="BZ16" s="103">
        <f t="shared" si="7"/>
        <v>0</v>
      </c>
      <c r="CA16" s="322">
        <v>0</v>
      </c>
      <c r="CB16" s="103">
        <f t="shared" si="8"/>
        <v>0</v>
      </c>
      <c r="CC16" s="53"/>
      <c r="CD16" s="48"/>
    </row>
    <row r="17" spans="1:82" s="34" customFormat="1" hidden="1" x14ac:dyDescent="0.2">
      <c r="A17" s="37"/>
      <c r="B17" s="533" t="s">
        <v>40</v>
      </c>
      <c r="C17" s="533"/>
      <c r="D17" s="533"/>
      <c r="E17" s="533"/>
      <c r="F17" s="533"/>
      <c r="G17" s="533"/>
      <c r="H17" s="166" t="s">
        <v>411</v>
      </c>
      <c r="I17" s="163" t="s">
        <v>5</v>
      </c>
      <c r="J17" s="130">
        <f t="shared" ref="J17:CA18" si="9">J18</f>
        <v>0</v>
      </c>
      <c r="K17" s="130">
        <f>K18+K20</f>
        <v>10481330</v>
      </c>
      <c r="L17" s="130">
        <f t="shared" si="0"/>
        <v>10481330</v>
      </c>
      <c r="M17" s="130">
        <f>M18+M20</f>
        <v>11889930</v>
      </c>
      <c r="N17" s="130">
        <f t="shared" si="1"/>
        <v>1408600</v>
      </c>
      <c r="O17" s="130">
        <f>O18+O20</f>
        <v>11889930</v>
      </c>
      <c r="P17" s="130">
        <f t="shared" si="1"/>
        <v>0</v>
      </c>
      <c r="Q17" s="130">
        <f>Q18+Q20</f>
        <v>19491930</v>
      </c>
      <c r="R17" s="130">
        <f t="shared" si="1"/>
        <v>7602000</v>
      </c>
      <c r="S17" s="130">
        <f>S18+S20</f>
        <v>19654930</v>
      </c>
      <c r="T17" s="130">
        <f t="shared" si="1"/>
        <v>163000</v>
      </c>
      <c r="U17" s="130">
        <f>U18+U20</f>
        <v>19654930</v>
      </c>
      <c r="V17" s="130">
        <f t="shared" si="1"/>
        <v>0</v>
      </c>
      <c r="W17" s="130">
        <f>W18+W20</f>
        <v>19785263.329999998</v>
      </c>
      <c r="X17" s="130">
        <f t="shared" si="1"/>
        <v>130333.32999999821</v>
      </c>
      <c r="Y17" s="130">
        <f>Y18+Y20</f>
        <v>19785263.329999998</v>
      </c>
      <c r="Z17" s="130">
        <f t="shared" si="1"/>
        <v>0</v>
      </c>
      <c r="AA17" s="130">
        <f>AA18+AA20</f>
        <v>19785263.329999998</v>
      </c>
      <c r="AB17" s="130">
        <f t="shared" si="1"/>
        <v>0</v>
      </c>
      <c r="AC17" s="130">
        <f>AC18+AC20</f>
        <v>19785263.329999998</v>
      </c>
      <c r="AD17" s="130">
        <f t="shared" si="1"/>
        <v>0</v>
      </c>
      <c r="AE17" s="130">
        <f>AE18+AE20</f>
        <v>10630000</v>
      </c>
      <c r="AF17" s="130">
        <f t="shared" si="1"/>
        <v>-9155263.3299999982</v>
      </c>
      <c r="AG17" s="130">
        <f>AG18+AG20</f>
        <v>20671000</v>
      </c>
      <c r="AH17" s="130">
        <f t="shared" si="1"/>
        <v>10041000</v>
      </c>
      <c r="AI17" s="130">
        <f>AI18+AI20</f>
        <v>24852302.68</v>
      </c>
      <c r="AJ17" s="130">
        <f t="shared" si="2"/>
        <v>4181302.6799999997</v>
      </c>
      <c r="AK17" s="130">
        <f>AK18+AK20</f>
        <v>24852302.68</v>
      </c>
      <c r="AL17" s="130">
        <f t="shared" si="3"/>
        <v>0</v>
      </c>
      <c r="AM17" s="130">
        <f>AM18+AM20</f>
        <v>20903959.379999999</v>
      </c>
      <c r="AN17" s="130">
        <f t="shared" si="3"/>
        <v>-3948343.3000000007</v>
      </c>
      <c r="AO17" s="130">
        <f>AO18+AO20</f>
        <v>24412990.380000003</v>
      </c>
      <c r="AP17" s="130">
        <f t="shared" si="3"/>
        <v>3509031.0000000037</v>
      </c>
      <c r="AQ17" s="130">
        <f>AQ18+AQ20</f>
        <v>192771761.91</v>
      </c>
      <c r="AR17" s="130">
        <f t="shared" si="3"/>
        <v>168358771.53</v>
      </c>
      <c r="AS17" s="130">
        <f>AS18+AS20</f>
        <v>192513519.91</v>
      </c>
      <c r="AT17" s="130">
        <f t="shared" si="3"/>
        <v>-258242</v>
      </c>
      <c r="AU17" s="130">
        <f>AU18+AU20</f>
        <v>38337821.789999999</v>
      </c>
      <c r="AV17" s="130">
        <f t="shared" si="3"/>
        <v>-154175698.12</v>
      </c>
      <c r="AW17" s="130">
        <f>AW18+AW20</f>
        <v>38337821.789999999</v>
      </c>
      <c r="AX17" s="130">
        <f t="shared" si="4"/>
        <v>0</v>
      </c>
      <c r="AY17" s="130">
        <f>AY18+AY20</f>
        <v>40000</v>
      </c>
      <c r="AZ17" s="130">
        <f t="shared" si="4"/>
        <v>-38297821.789999999</v>
      </c>
      <c r="BA17" s="130">
        <f>BA18+BA20</f>
        <v>40000</v>
      </c>
      <c r="BB17" s="130">
        <f t="shared" si="4"/>
        <v>0</v>
      </c>
      <c r="BC17" s="130">
        <f>BC18+BC20</f>
        <v>40000</v>
      </c>
      <c r="BD17" s="130">
        <f t="shared" si="4"/>
        <v>0</v>
      </c>
      <c r="BE17" s="130">
        <f>BE18+BE20</f>
        <v>40000</v>
      </c>
      <c r="BF17" s="130">
        <f t="shared" si="4"/>
        <v>0</v>
      </c>
      <c r="BG17" s="130">
        <f>BG18+BG20</f>
        <v>1900000</v>
      </c>
      <c r="BH17" s="130">
        <f t="shared" si="4"/>
        <v>1860000</v>
      </c>
      <c r="BI17" s="130">
        <f>BI18+BI20</f>
        <v>1900000</v>
      </c>
      <c r="BJ17" s="130">
        <f t="shared" si="4"/>
        <v>0</v>
      </c>
      <c r="BK17" s="130">
        <f>BK18+BK20</f>
        <v>1900000</v>
      </c>
      <c r="BL17" s="130">
        <f t="shared" si="4"/>
        <v>0</v>
      </c>
      <c r="BM17" s="130">
        <f>BM18+BM20</f>
        <v>21266200</v>
      </c>
      <c r="BN17" s="130">
        <f t="shared" si="4"/>
        <v>19366200</v>
      </c>
      <c r="BO17" s="130">
        <f>BO18+BO20</f>
        <v>24166700</v>
      </c>
      <c r="BP17" s="130">
        <f t="shared" si="4"/>
        <v>2900500</v>
      </c>
      <c r="BQ17" s="130">
        <f>BQ18+BQ20</f>
        <v>3570700</v>
      </c>
      <c r="BR17" s="130">
        <f t="shared" si="4"/>
        <v>-20596000</v>
      </c>
      <c r="BS17" s="130">
        <f>BS18+BS20</f>
        <v>3570700</v>
      </c>
      <c r="BT17" s="130">
        <f t="shared" si="5"/>
        <v>0</v>
      </c>
      <c r="BU17" s="130">
        <f>BU18+BU20</f>
        <v>0</v>
      </c>
      <c r="BV17" s="130">
        <f t="shared" si="5"/>
        <v>-3570700</v>
      </c>
      <c r="BW17" s="130">
        <f>BW18+BW20</f>
        <v>0</v>
      </c>
      <c r="BX17" s="130">
        <f t="shared" si="6"/>
        <v>0</v>
      </c>
      <c r="BY17" s="130">
        <f>BY18+BY20</f>
        <v>0</v>
      </c>
      <c r="BZ17" s="130">
        <f t="shared" si="7"/>
        <v>0</v>
      </c>
      <c r="CA17" s="130">
        <f>CA18+CA20</f>
        <v>0</v>
      </c>
      <c r="CB17" s="130">
        <f t="shared" si="8"/>
        <v>0</v>
      </c>
      <c r="CC17" s="134"/>
      <c r="CD17" s="33"/>
    </row>
    <row r="18" spans="1:82" s="34" customFormat="1" ht="26.65" hidden="1" customHeight="1" x14ac:dyDescent="0.2">
      <c r="A18" s="37"/>
      <c r="B18" s="531" t="s">
        <v>11</v>
      </c>
      <c r="C18" s="531"/>
      <c r="D18" s="531"/>
      <c r="E18" s="531"/>
      <c r="F18" s="531"/>
      <c r="G18" s="531"/>
      <c r="H18" s="166" t="s">
        <v>411</v>
      </c>
      <c r="I18" s="163" t="s">
        <v>10</v>
      </c>
      <c r="J18" s="130">
        <f t="shared" si="9"/>
        <v>0</v>
      </c>
      <c r="K18" s="130">
        <f t="shared" si="9"/>
        <v>10481330</v>
      </c>
      <c r="L18" s="130">
        <f t="shared" si="0"/>
        <v>10481330</v>
      </c>
      <c r="M18" s="130">
        <f t="shared" si="9"/>
        <v>10482930</v>
      </c>
      <c r="N18" s="130">
        <f t="shared" si="1"/>
        <v>1600</v>
      </c>
      <c r="O18" s="130">
        <f t="shared" si="9"/>
        <v>10482930</v>
      </c>
      <c r="P18" s="130">
        <f t="shared" si="1"/>
        <v>0</v>
      </c>
      <c r="Q18" s="130">
        <f t="shared" si="9"/>
        <v>10484930</v>
      </c>
      <c r="R18" s="130">
        <f t="shared" si="1"/>
        <v>2000</v>
      </c>
      <c r="S18" s="130">
        <f t="shared" si="9"/>
        <v>10647930</v>
      </c>
      <c r="T18" s="130">
        <f t="shared" si="1"/>
        <v>163000</v>
      </c>
      <c r="U18" s="130">
        <f t="shared" si="9"/>
        <v>10647930</v>
      </c>
      <c r="V18" s="130">
        <f t="shared" si="1"/>
        <v>0</v>
      </c>
      <c r="W18" s="130">
        <f t="shared" si="9"/>
        <v>10778263.33</v>
      </c>
      <c r="X18" s="130">
        <f t="shared" si="1"/>
        <v>130333.33000000007</v>
      </c>
      <c r="Y18" s="130">
        <f t="shared" si="9"/>
        <v>10778263.33</v>
      </c>
      <c r="Z18" s="130">
        <f t="shared" si="1"/>
        <v>0</v>
      </c>
      <c r="AA18" s="130">
        <f t="shared" si="9"/>
        <v>10778263.33</v>
      </c>
      <c r="AB18" s="130">
        <f t="shared" si="1"/>
        <v>0</v>
      </c>
      <c r="AC18" s="130">
        <f t="shared" si="9"/>
        <v>10778263.33</v>
      </c>
      <c r="AD18" s="130">
        <f t="shared" si="1"/>
        <v>0</v>
      </c>
      <c r="AE18" s="130">
        <f t="shared" si="9"/>
        <v>10630000</v>
      </c>
      <c r="AF18" s="130">
        <f t="shared" si="1"/>
        <v>-148263.33000000007</v>
      </c>
      <c r="AG18" s="130">
        <f t="shared" si="9"/>
        <v>10671000</v>
      </c>
      <c r="AH18" s="130">
        <f t="shared" si="1"/>
        <v>41000</v>
      </c>
      <c r="AI18" s="130">
        <f t="shared" si="9"/>
        <v>11352302.68</v>
      </c>
      <c r="AJ18" s="130">
        <f t="shared" si="2"/>
        <v>681302.6799999997</v>
      </c>
      <c r="AK18" s="130">
        <f t="shared" si="9"/>
        <v>11352302.68</v>
      </c>
      <c r="AL18" s="130">
        <f t="shared" si="3"/>
        <v>0</v>
      </c>
      <c r="AM18" s="130">
        <f t="shared" si="9"/>
        <v>7403959.3799999999</v>
      </c>
      <c r="AN18" s="130">
        <f t="shared" si="3"/>
        <v>-3948343.3</v>
      </c>
      <c r="AO18" s="130">
        <f t="shared" si="9"/>
        <v>8912990.3800000008</v>
      </c>
      <c r="AP18" s="130">
        <f t="shared" si="3"/>
        <v>1509031.0000000009</v>
      </c>
      <c r="AQ18" s="130">
        <f t="shared" si="9"/>
        <v>7691761.9100000001</v>
      </c>
      <c r="AR18" s="130">
        <f t="shared" si="3"/>
        <v>-1221228.4700000007</v>
      </c>
      <c r="AS18" s="130">
        <f t="shared" si="9"/>
        <v>7433519.9100000001</v>
      </c>
      <c r="AT18" s="130">
        <f t="shared" si="3"/>
        <v>-258242</v>
      </c>
      <c r="AU18" s="130">
        <f t="shared" si="9"/>
        <v>6014921.79</v>
      </c>
      <c r="AV18" s="130">
        <f t="shared" si="3"/>
        <v>-1418598.12</v>
      </c>
      <c r="AW18" s="130">
        <f t="shared" si="9"/>
        <v>6014921.79</v>
      </c>
      <c r="AX18" s="130">
        <f t="shared" si="4"/>
        <v>0</v>
      </c>
      <c r="AY18" s="130">
        <f t="shared" si="9"/>
        <v>0</v>
      </c>
      <c r="AZ18" s="130">
        <f t="shared" si="4"/>
        <v>-6014921.79</v>
      </c>
      <c r="BA18" s="130">
        <f t="shared" si="9"/>
        <v>0</v>
      </c>
      <c r="BB18" s="130">
        <f t="shared" si="4"/>
        <v>0</v>
      </c>
      <c r="BC18" s="130">
        <f t="shared" si="9"/>
        <v>0</v>
      </c>
      <c r="BD18" s="130">
        <f t="shared" si="4"/>
        <v>0</v>
      </c>
      <c r="BE18" s="130">
        <f t="shared" si="9"/>
        <v>0</v>
      </c>
      <c r="BF18" s="130">
        <f t="shared" si="4"/>
        <v>0</v>
      </c>
      <c r="BG18" s="130">
        <f t="shared" si="9"/>
        <v>0</v>
      </c>
      <c r="BH18" s="130">
        <f t="shared" si="4"/>
        <v>0</v>
      </c>
      <c r="BI18" s="130">
        <f t="shared" si="9"/>
        <v>0</v>
      </c>
      <c r="BJ18" s="130">
        <f t="shared" si="4"/>
        <v>0</v>
      </c>
      <c r="BK18" s="130">
        <f t="shared" si="9"/>
        <v>0</v>
      </c>
      <c r="BL18" s="130">
        <f t="shared" si="4"/>
        <v>0</v>
      </c>
      <c r="BM18" s="130">
        <f t="shared" si="9"/>
        <v>0</v>
      </c>
      <c r="BN18" s="130">
        <f t="shared" si="4"/>
        <v>0</v>
      </c>
      <c r="BO18" s="130">
        <f t="shared" si="9"/>
        <v>0</v>
      </c>
      <c r="BP18" s="130">
        <f t="shared" si="4"/>
        <v>0</v>
      </c>
      <c r="BQ18" s="130">
        <f t="shared" si="9"/>
        <v>0</v>
      </c>
      <c r="BR18" s="130">
        <f t="shared" si="4"/>
        <v>0</v>
      </c>
      <c r="BS18" s="130">
        <f t="shared" si="9"/>
        <v>0</v>
      </c>
      <c r="BT18" s="130">
        <f t="shared" si="5"/>
        <v>0</v>
      </c>
      <c r="BU18" s="130">
        <f t="shared" si="9"/>
        <v>0</v>
      </c>
      <c r="BV18" s="130">
        <f t="shared" si="5"/>
        <v>0</v>
      </c>
      <c r="BW18" s="130">
        <f t="shared" si="9"/>
        <v>0</v>
      </c>
      <c r="BX18" s="130">
        <f t="shared" si="6"/>
        <v>0</v>
      </c>
      <c r="BY18" s="130">
        <f t="shared" si="9"/>
        <v>0</v>
      </c>
      <c r="BZ18" s="130">
        <f t="shared" si="7"/>
        <v>0</v>
      </c>
      <c r="CA18" s="130">
        <f t="shared" si="9"/>
        <v>0</v>
      </c>
      <c r="CB18" s="130">
        <f t="shared" si="8"/>
        <v>0</v>
      </c>
      <c r="CC18" s="134"/>
      <c r="CD18" s="33"/>
    </row>
    <row r="19" spans="1:82" s="49" customFormat="1" ht="26.65" hidden="1" customHeight="1" x14ac:dyDescent="0.2">
      <c r="A19" s="45"/>
      <c r="B19" s="522" t="s">
        <v>9</v>
      </c>
      <c r="C19" s="523"/>
      <c r="D19" s="523"/>
      <c r="E19" s="523"/>
      <c r="F19" s="523"/>
      <c r="G19" s="524"/>
      <c r="H19" s="124" t="s">
        <v>411</v>
      </c>
      <c r="I19" s="125" t="s">
        <v>8</v>
      </c>
      <c r="J19" s="103">
        <v>0</v>
      </c>
      <c r="K19" s="118">
        <v>10481330</v>
      </c>
      <c r="L19" s="103">
        <f t="shared" si="0"/>
        <v>10481330</v>
      </c>
      <c r="M19" s="174">
        <v>10482930</v>
      </c>
      <c r="N19" s="103">
        <f t="shared" si="1"/>
        <v>1600</v>
      </c>
      <c r="O19" s="174">
        <v>10482930</v>
      </c>
      <c r="P19" s="103">
        <f t="shared" si="1"/>
        <v>0</v>
      </c>
      <c r="Q19" s="183">
        <v>10484930</v>
      </c>
      <c r="R19" s="103">
        <f t="shared" si="1"/>
        <v>2000</v>
      </c>
      <c r="S19" s="204">
        <v>10647930</v>
      </c>
      <c r="T19" s="103">
        <f t="shared" si="1"/>
        <v>163000</v>
      </c>
      <c r="U19" s="204">
        <v>10647930</v>
      </c>
      <c r="V19" s="103">
        <f t="shared" si="1"/>
        <v>0</v>
      </c>
      <c r="W19" s="204">
        <v>10778263.33</v>
      </c>
      <c r="X19" s="103">
        <f t="shared" si="1"/>
        <v>130333.33000000007</v>
      </c>
      <c r="Y19" s="204">
        <v>10778263.33</v>
      </c>
      <c r="Z19" s="103">
        <f t="shared" si="1"/>
        <v>0</v>
      </c>
      <c r="AA19" s="204">
        <v>10778263.33</v>
      </c>
      <c r="AB19" s="103">
        <f t="shared" si="1"/>
        <v>0</v>
      </c>
      <c r="AC19" s="204">
        <v>10778263.33</v>
      </c>
      <c r="AD19" s="103">
        <f t="shared" si="1"/>
        <v>0</v>
      </c>
      <c r="AE19" s="204">
        <v>10630000</v>
      </c>
      <c r="AF19" s="103">
        <f t="shared" si="1"/>
        <v>-148263.33000000007</v>
      </c>
      <c r="AG19" s="248">
        <v>10671000</v>
      </c>
      <c r="AH19" s="103">
        <f t="shared" si="1"/>
        <v>41000</v>
      </c>
      <c r="AI19" s="248">
        <v>11352302.68</v>
      </c>
      <c r="AJ19" s="103">
        <f t="shared" si="2"/>
        <v>681302.6799999997</v>
      </c>
      <c r="AK19" s="248">
        <v>11352302.68</v>
      </c>
      <c r="AL19" s="103">
        <f t="shared" si="3"/>
        <v>0</v>
      </c>
      <c r="AM19" s="248">
        <v>7403959.3799999999</v>
      </c>
      <c r="AN19" s="103">
        <f t="shared" si="3"/>
        <v>-3948343.3</v>
      </c>
      <c r="AO19" s="286">
        <v>8912990.3800000008</v>
      </c>
      <c r="AP19" s="103">
        <f t="shared" si="3"/>
        <v>1509031.0000000009</v>
      </c>
      <c r="AQ19" s="286">
        <v>7691761.9100000001</v>
      </c>
      <c r="AR19" s="103">
        <f t="shared" si="3"/>
        <v>-1221228.4700000007</v>
      </c>
      <c r="AS19" s="286">
        <v>7433519.9100000001</v>
      </c>
      <c r="AT19" s="103">
        <f t="shared" si="3"/>
        <v>-258242</v>
      </c>
      <c r="AU19" s="305">
        <v>6014921.79</v>
      </c>
      <c r="AV19" s="103">
        <f t="shared" si="3"/>
        <v>-1418598.12</v>
      </c>
      <c r="AW19" s="318">
        <v>6014921.79</v>
      </c>
      <c r="AX19" s="103">
        <f t="shared" si="4"/>
        <v>0</v>
      </c>
      <c r="AY19" s="322">
        <v>0</v>
      </c>
      <c r="AZ19" s="103">
        <f t="shared" si="4"/>
        <v>-6014921.79</v>
      </c>
      <c r="BA19" s="322">
        <v>0</v>
      </c>
      <c r="BB19" s="103">
        <f t="shared" si="4"/>
        <v>0</v>
      </c>
      <c r="BC19" s="322">
        <v>0</v>
      </c>
      <c r="BD19" s="103">
        <f t="shared" si="4"/>
        <v>0</v>
      </c>
      <c r="BE19" s="322">
        <v>0</v>
      </c>
      <c r="BF19" s="103">
        <f t="shared" si="4"/>
        <v>0</v>
      </c>
      <c r="BG19" s="322">
        <v>0</v>
      </c>
      <c r="BH19" s="103">
        <f t="shared" si="4"/>
        <v>0</v>
      </c>
      <c r="BI19" s="322">
        <v>0</v>
      </c>
      <c r="BJ19" s="103">
        <f t="shared" si="4"/>
        <v>0</v>
      </c>
      <c r="BK19" s="322">
        <v>0</v>
      </c>
      <c r="BL19" s="103">
        <f t="shared" si="4"/>
        <v>0</v>
      </c>
      <c r="BM19" s="322">
        <v>0</v>
      </c>
      <c r="BN19" s="103">
        <f t="shared" si="4"/>
        <v>0</v>
      </c>
      <c r="BO19" s="322">
        <v>0</v>
      </c>
      <c r="BP19" s="103">
        <f t="shared" si="4"/>
        <v>0</v>
      </c>
      <c r="BQ19" s="322">
        <v>0</v>
      </c>
      <c r="BR19" s="103">
        <f t="shared" si="4"/>
        <v>0</v>
      </c>
      <c r="BS19" s="322">
        <v>0</v>
      </c>
      <c r="BT19" s="103">
        <f t="shared" si="5"/>
        <v>0</v>
      </c>
      <c r="BU19" s="322">
        <v>0</v>
      </c>
      <c r="BV19" s="103">
        <f t="shared" si="5"/>
        <v>0</v>
      </c>
      <c r="BW19" s="322">
        <v>0</v>
      </c>
      <c r="BX19" s="103">
        <f t="shared" si="6"/>
        <v>0</v>
      </c>
      <c r="BY19" s="322">
        <v>0</v>
      </c>
      <c r="BZ19" s="103">
        <f t="shared" si="7"/>
        <v>0</v>
      </c>
      <c r="CA19" s="322">
        <v>0</v>
      </c>
      <c r="CB19" s="103">
        <f t="shared" si="8"/>
        <v>0</v>
      </c>
      <c r="CC19" s="53"/>
      <c r="CD19" s="48"/>
    </row>
    <row r="20" spans="1:82" s="34" customFormat="1" hidden="1" x14ac:dyDescent="0.2">
      <c r="A20" s="37"/>
      <c r="B20" s="531" t="s">
        <v>79</v>
      </c>
      <c r="C20" s="531"/>
      <c r="D20" s="531"/>
      <c r="E20" s="531"/>
      <c r="F20" s="531"/>
      <c r="G20" s="531"/>
      <c r="H20" s="172" t="s">
        <v>411</v>
      </c>
      <c r="I20" s="173" t="s">
        <v>78</v>
      </c>
      <c r="J20" s="130"/>
      <c r="K20" s="114">
        <f>K21</f>
        <v>0</v>
      </c>
      <c r="L20" s="130"/>
      <c r="M20" s="114">
        <f>M21</f>
        <v>1407000</v>
      </c>
      <c r="N20" s="130">
        <f t="shared" si="1"/>
        <v>1407000</v>
      </c>
      <c r="O20" s="114">
        <f>O21</f>
        <v>1407000</v>
      </c>
      <c r="P20" s="130">
        <f t="shared" si="1"/>
        <v>0</v>
      </c>
      <c r="Q20" s="114">
        <f>Q21</f>
        <v>9007000</v>
      </c>
      <c r="R20" s="130">
        <f t="shared" si="1"/>
        <v>7600000</v>
      </c>
      <c r="S20" s="114">
        <f>S21</f>
        <v>9007000</v>
      </c>
      <c r="T20" s="130">
        <f t="shared" si="1"/>
        <v>0</v>
      </c>
      <c r="U20" s="114">
        <f>U21</f>
        <v>9007000</v>
      </c>
      <c r="V20" s="130">
        <f t="shared" si="1"/>
        <v>0</v>
      </c>
      <c r="W20" s="114">
        <f>W21</f>
        <v>9007000</v>
      </c>
      <c r="X20" s="130">
        <f t="shared" si="1"/>
        <v>0</v>
      </c>
      <c r="Y20" s="114">
        <f>Y21</f>
        <v>9007000</v>
      </c>
      <c r="Z20" s="130">
        <f t="shared" si="1"/>
        <v>0</v>
      </c>
      <c r="AA20" s="114">
        <f>AA21</f>
        <v>9007000</v>
      </c>
      <c r="AB20" s="130">
        <f t="shared" si="1"/>
        <v>0</v>
      </c>
      <c r="AC20" s="114">
        <f>AC21</f>
        <v>9007000</v>
      </c>
      <c r="AD20" s="130">
        <f t="shared" si="1"/>
        <v>0</v>
      </c>
      <c r="AE20" s="114">
        <f>AE21</f>
        <v>0</v>
      </c>
      <c r="AF20" s="130">
        <f t="shared" si="1"/>
        <v>-9007000</v>
      </c>
      <c r="AG20" s="114">
        <f>AG21</f>
        <v>10000000</v>
      </c>
      <c r="AH20" s="130">
        <f t="shared" si="1"/>
        <v>10000000</v>
      </c>
      <c r="AI20" s="114">
        <f>AI21</f>
        <v>13500000</v>
      </c>
      <c r="AJ20" s="130">
        <f t="shared" si="2"/>
        <v>3500000</v>
      </c>
      <c r="AK20" s="114">
        <f>AK21</f>
        <v>13500000</v>
      </c>
      <c r="AL20" s="130">
        <f t="shared" si="3"/>
        <v>0</v>
      </c>
      <c r="AM20" s="114">
        <f>AM21</f>
        <v>13500000</v>
      </c>
      <c r="AN20" s="130">
        <f t="shared" si="3"/>
        <v>0</v>
      </c>
      <c r="AO20" s="114">
        <f>AO21</f>
        <v>15500000</v>
      </c>
      <c r="AP20" s="130">
        <f t="shared" si="3"/>
        <v>2000000</v>
      </c>
      <c r="AQ20" s="114">
        <f>AQ21</f>
        <v>185080000</v>
      </c>
      <c r="AR20" s="130">
        <f t="shared" si="3"/>
        <v>169580000</v>
      </c>
      <c r="AS20" s="114">
        <f>AS21</f>
        <v>185080000</v>
      </c>
      <c r="AT20" s="130">
        <f t="shared" si="3"/>
        <v>0</v>
      </c>
      <c r="AU20" s="114">
        <f>AU21</f>
        <v>32322900</v>
      </c>
      <c r="AV20" s="130">
        <f t="shared" si="3"/>
        <v>-152757100</v>
      </c>
      <c r="AW20" s="114">
        <f>AW21</f>
        <v>32322900</v>
      </c>
      <c r="AX20" s="130">
        <f t="shared" si="4"/>
        <v>0</v>
      </c>
      <c r="AY20" s="114">
        <f>AY21</f>
        <v>40000</v>
      </c>
      <c r="AZ20" s="130">
        <f t="shared" si="4"/>
        <v>-32282900</v>
      </c>
      <c r="BA20" s="114">
        <f>BA21</f>
        <v>40000</v>
      </c>
      <c r="BB20" s="130">
        <f t="shared" si="4"/>
        <v>0</v>
      </c>
      <c r="BC20" s="114">
        <f>BC21</f>
        <v>40000</v>
      </c>
      <c r="BD20" s="130">
        <f t="shared" si="4"/>
        <v>0</v>
      </c>
      <c r="BE20" s="114">
        <f>BE21</f>
        <v>40000</v>
      </c>
      <c r="BF20" s="130">
        <f t="shared" si="4"/>
        <v>0</v>
      </c>
      <c r="BG20" s="114">
        <f>BG21</f>
        <v>1900000</v>
      </c>
      <c r="BH20" s="130">
        <f t="shared" si="4"/>
        <v>1860000</v>
      </c>
      <c r="BI20" s="114">
        <f>BI21</f>
        <v>1900000</v>
      </c>
      <c r="BJ20" s="130">
        <f t="shared" si="4"/>
        <v>0</v>
      </c>
      <c r="BK20" s="114">
        <f>BK21</f>
        <v>1900000</v>
      </c>
      <c r="BL20" s="130">
        <f t="shared" si="4"/>
        <v>0</v>
      </c>
      <c r="BM20" s="114">
        <f>BM21</f>
        <v>21266200</v>
      </c>
      <c r="BN20" s="130">
        <f t="shared" si="4"/>
        <v>19366200</v>
      </c>
      <c r="BO20" s="114">
        <f>BO21</f>
        <v>24166700</v>
      </c>
      <c r="BP20" s="130">
        <f t="shared" si="4"/>
        <v>2900500</v>
      </c>
      <c r="BQ20" s="114">
        <f>BQ21</f>
        <v>3570700</v>
      </c>
      <c r="BR20" s="130">
        <f t="shared" si="4"/>
        <v>-20596000</v>
      </c>
      <c r="BS20" s="114">
        <f>BS21</f>
        <v>3570700</v>
      </c>
      <c r="BT20" s="130">
        <f t="shared" si="5"/>
        <v>0</v>
      </c>
      <c r="BU20" s="114">
        <f>BU21</f>
        <v>0</v>
      </c>
      <c r="BV20" s="130">
        <f t="shared" si="5"/>
        <v>-3570700</v>
      </c>
      <c r="BW20" s="114">
        <f>BW21</f>
        <v>0</v>
      </c>
      <c r="BX20" s="130">
        <f t="shared" si="6"/>
        <v>0</v>
      </c>
      <c r="BY20" s="114">
        <f>BY21</f>
        <v>0</v>
      </c>
      <c r="BZ20" s="130">
        <f t="shared" si="7"/>
        <v>0</v>
      </c>
      <c r="CA20" s="114">
        <f>CA21</f>
        <v>0</v>
      </c>
      <c r="CB20" s="130">
        <f t="shared" si="8"/>
        <v>0</v>
      </c>
      <c r="CC20" s="52"/>
      <c r="CD20" s="33"/>
    </row>
    <row r="21" spans="1:82" s="49" customFormat="1" ht="43.5" hidden="1" customHeight="1" x14ac:dyDescent="0.2">
      <c r="A21" s="45"/>
      <c r="B21" s="522" t="s">
        <v>99</v>
      </c>
      <c r="C21" s="523"/>
      <c r="D21" s="523"/>
      <c r="E21" s="523"/>
      <c r="F21" s="523"/>
      <c r="G21" s="524"/>
      <c r="H21" s="176" t="s">
        <v>411</v>
      </c>
      <c r="I21" s="177" t="s">
        <v>97</v>
      </c>
      <c r="J21" s="103"/>
      <c r="K21" s="118">
        <v>0</v>
      </c>
      <c r="L21" s="103"/>
      <c r="M21" s="174">
        <v>1407000</v>
      </c>
      <c r="N21" s="103">
        <f t="shared" si="1"/>
        <v>1407000</v>
      </c>
      <c r="O21" s="174">
        <v>1407000</v>
      </c>
      <c r="P21" s="103">
        <f t="shared" si="1"/>
        <v>0</v>
      </c>
      <c r="Q21" s="183">
        <v>9007000</v>
      </c>
      <c r="R21" s="103">
        <f t="shared" si="1"/>
        <v>7600000</v>
      </c>
      <c r="S21" s="204">
        <v>9007000</v>
      </c>
      <c r="T21" s="103">
        <f t="shared" si="1"/>
        <v>0</v>
      </c>
      <c r="U21" s="204">
        <v>9007000</v>
      </c>
      <c r="V21" s="103">
        <f t="shared" si="1"/>
        <v>0</v>
      </c>
      <c r="W21" s="204">
        <v>9007000</v>
      </c>
      <c r="X21" s="103">
        <f t="shared" si="1"/>
        <v>0</v>
      </c>
      <c r="Y21" s="204">
        <v>9007000</v>
      </c>
      <c r="Z21" s="103">
        <f t="shared" si="1"/>
        <v>0</v>
      </c>
      <c r="AA21" s="204">
        <v>9007000</v>
      </c>
      <c r="AB21" s="103">
        <f t="shared" si="1"/>
        <v>0</v>
      </c>
      <c r="AC21" s="204">
        <v>9007000</v>
      </c>
      <c r="AD21" s="103">
        <f t="shared" si="1"/>
        <v>0</v>
      </c>
      <c r="AE21" s="208">
        <v>0</v>
      </c>
      <c r="AF21" s="103">
        <f t="shared" si="1"/>
        <v>-9007000</v>
      </c>
      <c r="AG21" s="248">
        <v>10000000</v>
      </c>
      <c r="AH21" s="103">
        <f t="shared" si="1"/>
        <v>10000000</v>
      </c>
      <c r="AI21" s="248">
        <v>13500000</v>
      </c>
      <c r="AJ21" s="103">
        <f t="shared" si="2"/>
        <v>3500000</v>
      </c>
      <c r="AK21" s="248">
        <v>13500000</v>
      </c>
      <c r="AL21" s="103">
        <f t="shared" si="3"/>
        <v>0</v>
      </c>
      <c r="AM21" s="248">
        <v>13500000</v>
      </c>
      <c r="AN21" s="103">
        <f t="shared" si="3"/>
        <v>0</v>
      </c>
      <c r="AO21" s="286">
        <v>15500000</v>
      </c>
      <c r="AP21" s="103">
        <f t="shared" si="3"/>
        <v>2000000</v>
      </c>
      <c r="AQ21" s="286">
        <v>185080000</v>
      </c>
      <c r="AR21" s="103">
        <f t="shared" si="3"/>
        <v>169580000</v>
      </c>
      <c r="AS21" s="286">
        <v>185080000</v>
      </c>
      <c r="AT21" s="103">
        <f t="shared" si="3"/>
        <v>0</v>
      </c>
      <c r="AU21" s="305">
        <v>32322900</v>
      </c>
      <c r="AV21" s="103">
        <f t="shared" si="3"/>
        <v>-152757100</v>
      </c>
      <c r="AW21" s="318">
        <v>32322900</v>
      </c>
      <c r="AX21" s="103">
        <f t="shared" si="4"/>
        <v>0</v>
      </c>
      <c r="AY21" s="318">
        <v>40000</v>
      </c>
      <c r="AZ21" s="103">
        <f t="shared" si="4"/>
        <v>-32282900</v>
      </c>
      <c r="BA21" s="318">
        <v>40000</v>
      </c>
      <c r="BB21" s="103">
        <f t="shared" si="4"/>
        <v>0</v>
      </c>
      <c r="BC21" s="318">
        <v>40000</v>
      </c>
      <c r="BD21" s="103">
        <f t="shared" si="4"/>
        <v>0</v>
      </c>
      <c r="BE21" s="318">
        <v>40000</v>
      </c>
      <c r="BF21" s="103">
        <f t="shared" si="4"/>
        <v>0</v>
      </c>
      <c r="BG21" s="318">
        <v>1900000</v>
      </c>
      <c r="BH21" s="103">
        <f t="shared" si="4"/>
        <v>1860000</v>
      </c>
      <c r="BI21" s="318">
        <v>1900000</v>
      </c>
      <c r="BJ21" s="103">
        <f t="shared" si="4"/>
        <v>0</v>
      </c>
      <c r="BK21" s="318">
        <v>1900000</v>
      </c>
      <c r="BL21" s="103">
        <f t="shared" si="4"/>
        <v>0</v>
      </c>
      <c r="BM21" s="318">
        <v>21266200</v>
      </c>
      <c r="BN21" s="103">
        <f t="shared" si="4"/>
        <v>19366200</v>
      </c>
      <c r="BO21" s="318">
        <v>24166700</v>
      </c>
      <c r="BP21" s="103">
        <f t="shared" si="4"/>
        <v>2900500</v>
      </c>
      <c r="BQ21" s="318">
        <v>3570700</v>
      </c>
      <c r="BR21" s="103">
        <f t="shared" si="4"/>
        <v>-20596000</v>
      </c>
      <c r="BS21" s="318">
        <v>3570700</v>
      </c>
      <c r="BT21" s="103">
        <f t="shared" si="5"/>
        <v>0</v>
      </c>
      <c r="BU21" s="322">
        <v>0</v>
      </c>
      <c r="BV21" s="103">
        <f t="shared" si="5"/>
        <v>-3570700</v>
      </c>
      <c r="BW21" s="322">
        <v>0</v>
      </c>
      <c r="BX21" s="103">
        <f t="shared" si="6"/>
        <v>0</v>
      </c>
      <c r="BY21" s="322">
        <v>0</v>
      </c>
      <c r="BZ21" s="103">
        <f t="shared" si="7"/>
        <v>0</v>
      </c>
      <c r="CA21" s="322">
        <v>0</v>
      </c>
      <c r="CB21" s="103">
        <f t="shared" si="8"/>
        <v>0</v>
      </c>
      <c r="CC21" s="53"/>
      <c r="CD21" s="48"/>
    </row>
    <row r="22" spans="1:82" s="34" customFormat="1" ht="39.4" customHeight="1" x14ac:dyDescent="0.2">
      <c r="A22" s="37"/>
      <c r="B22" s="533" t="s">
        <v>765</v>
      </c>
      <c r="C22" s="533"/>
      <c r="D22" s="533"/>
      <c r="E22" s="533"/>
      <c r="F22" s="533"/>
      <c r="G22" s="533"/>
      <c r="H22" s="122" t="s">
        <v>110</v>
      </c>
      <c r="I22" s="123" t="s">
        <v>5</v>
      </c>
      <c r="J22" s="130">
        <f>J23</f>
        <v>18919200</v>
      </c>
      <c r="K22" s="130">
        <f>K23</f>
        <v>18687946.640000001</v>
      </c>
      <c r="L22" s="130">
        <f t="shared" si="0"/>
        <v>-231253.3599999994</v>
      </c>
      <c r="M22" s="130">
        <f>M23</f>
        <v>18686946.640000001</v>
      </c>
      <c r="N22" s="130">
        <f t="shared" ref="N22:AH75" si="10">M22-K22</f>
        <v>-1000</v>
      </c>
      <c r="O22" s="130">
        <f>O23</f>
        <v>18686946.640000001</v>
      </c>
      <c r="P22" s="130">
        <f t="shared" si="10"/>
        <v>0</v>
      </c>
      <c r="Q22" s="130">
        <f>Q23</f>
        <v>18686946.640000001</v>
      </c>
      <c r="R22" s="130">
        <f t="shared" si="10"/>
        <v>0</v>
      </c>
      <c r="S22" s="130">
        <f>S23</f>
        <v>18524946.640000001</v>
      </c>
      <c r="T22" s="130">
        <f t="shared" si="10"/>
        <v>-162000</v>
      </c>
      <c r="U22" s="130">
        <f>U23</f>
        <v>18524946.640000001</v>
      </c>
      <c r="V22" s="130">
        <f t="shared" si="10"/>
        <v>0</v>
      </c>
      <c r="W22" s="130">
        <f>W23</f>
        <v>21357113.309999999</v>
      </c>
      <c r="X22" s="130">
        <f t="shared" si="10"/>
        <v>2832166.6699999981</v>
      </c>
      <c r="Y22" s="130">
        <f>Y23</f>
        <v>21499613.309999999</v>
      </c>
      <c r="Z22" s="130">
        <f t="shared" si="10"/>
        <v>142500</v>
      </c>
      <c r="AA22" s="130">
        <f>AA23</f>
        <v>21499613.309999999</v>
      </c>
      <c r="AB22" s="130">
        <f t="shared" si="10"/>
        <v>0</v>
      </c>
      <c r="AC22" s="130">
        <f>AC23</f>
        <v>21499613.309999999</v>
      </c>
      <c r="AD22" s="130">
        <f t="shared" si="10"/>
        <v>0</v>
      </c>
      <c r="AE22" s="130">
        <f>AE23</f>
        <v>20877500</v>
      </c>
      <c r="AF22" s="130">
        <f t="shared" si="10"/>
        <v>-622113.30999999866</v>
      </c>
      <c r="AG22" s="130">
        <f>AG23</f>
        <v>20839700</v>
      </c>
      <c r="AH22" s="130">
        <f t="shared" si="10"/>
        <v>-37800</v>
      </c>
      <c r="AI22" s="130">
        <f>AI23</f>
        <v>20839700</v>
      </c>
      <c r="AJ22" s="130">
        <f t="shared" si="2"/>
        <v>0</v>
      </c>
      <c r="AK22" s="130">
        <f>AK23</f>
        <v>20839700</v>
      </c>
      <c r="AL22" s="130">
        <f t="shared" si="3"/>
        <v>0</v>
      </c>
      <c r="AM22" s="130">
        <f>AM23</f>
        <v>20839700</v>
      </c>
      <c r="AN22" s="130">
        <f t="shared" si="3"/>
        <v>0</v>
      </c>
      <c r="AO22" s="130">
        <f>AO23</f>
        <v>20839700</v>
      </c>
      <c r="AP22" s="130">
        <f t="shared" si="3"/>
        <v>0</v>
      </c>
      <c r="AQ22" s="130">
        <f>AQ23</f>
        <v>19817905</v>
      </c>
      <c r="AR22" s="130">
        <f t="shared" si="3"/>
        <v>-1021795</v>
      </c>
      <c r="AS22" s="130">
        <f>AS23</f>
        <v>21446821.109999999</v>
      </c>
      <c r="AT22" s="130">
        <f t="shared" si="3"/>
        <v>1628916.1099999994</v>
      </c>
      <c r="AU22" s="130">
        <f>AU23</f>
        <v>20135802.07</v>
      </c>
      <c r="AV22" s="130">
        <f t="shared" si="3"/>
        <v>-1311019.0399999991</v>
      </c>
      <c r="AW22" s="130">
        <f>AW23+AW39+AW42+AW52</f>
        <v>20135802.07</v>
      </c>
      <c r="AX22" s="130">
        <f t="shared" si="4"/>
        <v>0</v>
      </c>
      <c r="AY22" s="130">
        <f>AY23+AY39+AY42+AY52</f>
        <v>40962228</v>
      </c>
      <c r="AZ22" s="130">
        <f t="shared" si="4"/>
        <v>20826425.93</v>
      </c>
      <c r="BA22" s="130">
        <f>BA23+BA39+BA42+BA52</f>
        <v>40963228</v>
      </c>
      <c r="BB22" s="130">
        <f t="shared" si="4"/>
        <v>1000</v>
      </c>
      <c r="BC22" s="130">
        <f>BC23+BC39+BC42+BC52</f>
        <v>40967228</v>
      </c>
      <c r="BD22" s="130">
        <f t="shared" si="4"/>
        <v>4000</v>
      </c>
      <c r="BE22" s="130">
        <f>BE23+BE39+BE42+BE52</f>
        <v>40967228</v>
      </c>
      <c r="BF22" s="130">
        <f t="shared" si="4"/>
        <v>0</v>
      </c>
      <c r="BG22" s="130">
        <f>BG23+BG39+BG42+BG52</f>
        <v>19812028</v>
      </c>
      <c r="BH22" s="130">
        <f t="shared" si="4"/>
        <v>-21155200</v>
      </c>
      <c r="BI22" s="130">
        <f>BI23+BI39+BI42+BI52</f>
        <v>19812028</v>
      </c>
      <c r="BJ22" s="130">
        <f t="shared" si="4"/>
        <v>0</v>
      </c>
      <c r="BK22" s="130">
        <f>BK23+BK39+BK42+BK52</f>
        <v>19812028</v>
      </c>
      <c r="BL22" s="130">
        <f t="shared" si="4"/>
        <v>0</v>
      </c>
      <c r="BM22" s="130">
        <f>BM23+BM39+BM42+BM52</f>
        <v>26550828</v>
      </c>
      <c r="BN22" s="130">
        <f t="shared" si="4"/>
        <v>6738800</v>
      </c>
      <c r="BO22" s="130">
        <f>BO23+BO39+BO42+BO52</f>
        <v>58195328</v>
      </c>
      <c r="BP22" s="130">
        <f t="shared" si="4"/>
        <v>31644500</v>
      </c>
      <c r="BQ22" s="130">
        <f>BQ23+BQ39+BQ42+BQ52</f>
        <v>58195328</v>
      </c>
      <c r="BR22" s="130">
        <f t="shared" si="4"/>
        <v>0</v>
      </c>
      <c r="BS22" s="130">
        <f>BS23+BS39+BS42+BS52+BS36+BS49</f>
        <v>56216676.799999997</v>
      </c>
      <c r="BT22" s="130">
        <f t="shared" si="5"/>
        <v>-1978651.200000003</v>
      </c>
      <c r="BU22" s="130">
        <f>BU23+BU39+BU42+BU52+BU36+BU49</f>
        <v>23590621</v>
      </c>
      <c r="BV22" s="130">
        <f t="shared" si="5"/>
        <v>-32626055.799999997</v>
      </c>
      <c r="BW22" s="130">
        <f>BW23+BW39+BW42+BW52+BW36+BW49+BW33+BW55</f>
        <v>23590621</v>
      </c>
      <c r="BX22" s="130">
        <f t="shared" si="6"/>
        <v>0</v>
      </c>
      <c r="BY22" s="130">
        <f>BY23+BY39+BY42+BY52+BY36+BY49+BY33+BY55+BY30</f>
        <v>25408921</v>
      </c>
      <c r="BZ22" s="130">
        <f t="shared" si="7"/>
        <v>1818300</v>
      </c>
      <c r="CA22" s="130">
        <f>CA23+CA39+CA42+CA52+CA36+CA49+CA33+CA55+CA30</f>
        <v>44339321</v>
      </c>
      <c r="CB22" s="130">
        <f t="shared" si="8"/>
        <v>18930400</v>
      </c>
      <c r="CC22" s="52"/>
      <c r="CD22" s="33"/>
    </row>
    <row r="23" spans="1:82" s="34" customFormat="1" ht="26.65" hidden="1" customHeight="1" x14ac:dyDescent="0.2">
      <c r="A23" s="37"/>
      <c r="B23" s="546" t="s">
        <v>91</v>
      </c>
      <c r="C23" s="547"/>
      <c r="D23" s="547"/>
      <c r="E23" s="547"/>
      <c r="F23" s="547"/>
      <c r="G23" s="548"/>
      <c r="H23" s="40" t="s">
        <v>109</v>
      </c>
      <c r="I23" s="41" t="s">
        <v>5</v>
      </c>
      <c r="J23" s="102">
        <f>J24+J26+J28</f>
        <v>18919200</v>
      </c>
      <c r="K23" s="102">
        <f>K24+K26+K28</f>
        <v>18687946.640000001</v>
      </c>
      <c r="L23" s="130">
        <f t="shared" si="0"/>
        <v>-231253.3599999994</v>
      </c>
      <c r="M23" s="102">
        <f>M24+M26+M28</f>
        <v>18686946.640000001</v>
      </c>
      <c r="N23" s="130">
        <f t="shared" si="10"/>
        <v>-1000</v>
      </c>
      <c r="O23" s="102">
        <f>O24+O26+O28</f>
        <v>18686946.640000001</v>
      </c>
      <c r="P23" s="130">
        <f t="shared" si="10"/>
        <v>0</v>
      </c>
      <c r="Q23" s="102">
        <f>Q24+Q26+Q28</f>
        <v>18686946.640000001</v>
      </c>
      <c r="R23" s="130">
        <f t="shared" si="10"/>
        <v>0</v>
      </c>
      <c r="S23" s="102">
        <f>S24+S26+S28</f>
        <v>18524946.640000001</v>
      </c>
      <c r="T23" s="130">
        <f t="shared" si="10"/>
        <v>-162000</v>
      </c>
      <c r="U23" s="102">
        <f>U24+U26+U28</f>
        <v>18524946.640000001</v>
      </c>
      <c r="V23" s="130">
        <f t="shared" si="10"/>
        <v>0</v>
      </c>
      <c r="W23" s="102">
        <f>W24+W26+W28</f>
        <v>21357113.309999999</v>
      </c>
      <c r="X23" s="130">
        <f t="shared" si="10"/>
        <v>2832166.6699999981</v>
      </c>
      <c r="Y23" s="102">
        <f>Y24+Y26+Y28</f>
        <v>21499613.309999999</v>
      </c>
      <c r="Z23" s="130">
        <f t="shared" si="10"/>
        <v>142500</v>
      </c>
      <c r="AA23" s="102">
        <f>AA24+AA26+AA28</f>
        <v>21499613.309999999</v>
      </c>
      <c r="AB23" s="130">
        <f t="shared" si="10"/>
        <v>0</v>
      </c>
      <c r="AC23" s="102">
        <f>AC24+AC26+AC28</f>
        <v>21499613.309999999</v>
      </c>
      <c r="AD23" s="130">
        <f t="shared" si="10"/>
        <v>0</v>
      </c>
      <c r="AE23" s="102">
        <f>AE24+AE26+AE28</f>
        <v>20877500</v>
      </c>
      <c r="AF23" s="130">
        <f t="shared" si="10"/>
        <v>-622113.30999999866</v>
      </c>
      <c r="AG23" s="102">
        <f>AG24+AG26+AG28</f>
        <v>20839700</v>
      </c>
      <c r="AH23" s="130">
        <f t="shared" si="10"/>
        <v>-37800</v>
      </c>
      <c r="AI23" s="102">
        <f>AI24+AI26+AI28</f>
        <v>20839700</v>
      </c>
      <c r="AJ23" s="130">
        <f t="shared" si="2"/>
        <v>0</v>
      </c>
      <c r="AK23" s="102">
        <f>AK24+AK26+AK28</f>
        <v>20839700</v>
      </c>
      <c r="AL23" s="130">
        <f t="shared" si="3"/>
        <v>0</v>
      </c>
      <c r="AM23" s="102">
        <f>AM24+AM26+AM28</f>
        <v>20839700</v>
      </c>
      <c r="AN23" s="130">
        <f t="shared" si="3"/>
        <v>0</v>
      </c>
      <c r="AO23" s="102">
        <f>AO24+AO26+AO28</f>
        <v>20839700</v>
      </c>
      <c r="AP23" s="130">
        <f t="shared" si="3"/>
        <v>0</v>
      </c>
      <c r="AQ23" s="102">
        <f>AQ24+AQ26+AQ28</f>
        <v>19817905</v>
      </c>
      <c r="AR23" s="130">
        <f t="shared" si="3"/>
        <v>-1021795</v>
      </c>
      <c r="AS23" s="102">
        <f>AS24+AS26+AS28</f>
        <v>21446821.109999999</v>
      </c>
      <c r="AT23" s="130">
        <f t="shared" si="3"/>
        <v>1628916.1099999994</v>
      </c>
      <c r="AU23" s="102">
        <f>AU24+AU26+AU28</f>
        <v>20135802.07</v>
      </c>
      <c r="AV23" s="130">
        <f t="shared" si="3"/>
        <v>-1311019.0399999991</v>
      </c>
      <c r="AW23" s="102">
        <f>AW24+AW26+AW28</f>
        <v>20135802.07</v>
      </c>
      <c r="AX23" s="130">
        <f t="shared" si="4"/>
        <v>0</v>
      </c>
      <c r="AY23" s="102">
        <f>AY24+AY26+AY28</f>
        <v>21155300</v>
      </c>
      <c r="AZ23" s="130">
        <f t="shared" si="4"/>
        <v>1019497.9299999997</v>
      </c>
      <c r="BA23" s="102">
        <f>BA24+BA26+BA28</f>
        <v>21155300</v>
      </c>
      <c r="BB23" s="130">
        <f t="shared" si="4"/>
        <v>0</v>
      </c>
      <c r="BC23" s="102">
        <f>BC24+BC26+BC28</f>
        <v>21155300</v>
      </c>
      <c r="BD23" s="130">
        <f t="shared" si="4"/>
        <v>0</v>
      </c>
      <c r="BE23" s="102">
        <f>BE24+BE26+BE28</f>
        <v>21155300</v>
      </c>
      <c r="BF23" s="130">
        <f t="shared" si="4"/>
        <v>0</v>
      </c>
      <c r="BG23" s="102">
        <f>BG24+BG26+BG28</f>
        <v>0</v>
      </c>
      <c r="BH23" s="130">
        <f t="shared" si="4"/>
        <v>-21155300</v>
      </c>
      <c r="BI23" s="102">
        <f>BI24+BI26+BI28</f>
        <v>0</v>
      </c>
      <c r="BJ23" s="130">
        <f t="shared" si="4"/>
        <v>0</v>
      </c>
      <c r="BK23" s="102">
        <f>BK24+BK26+BK28</f>
        <v>0</v>
      </c>
      <c r="BL23" s="130">
        <f t="shared" si="4"/>
        <v>0</v>
      </c>
      <c r="BM23" s="102">
        <f>BM24+BM26+BM28</f>
        <v>0</v>
      </c>
      <c r="BN23" s="130">
        <f t="shared" si="4"/>
        <v>0</v>
      </c>
      <c r="BO23" s="102">
        <f>BO24+BO26+BO28</f>
        <v>0</v>
      </c>
      <c r="BP23" s="130">
        <f t="shared" si="4"/>
        <v>0</v>
      </c>
      <c r="BQ23" s="102">
        <f>BQ24+BQ26+BQ28</f>
        <v>0</v>
      </c>
      <c r="BR23" s="130">
        <f t="shared" si="4"/>
        <v>0</v>
      </c>
      <c r="BS23" s="102">
        <f>BS24+BS26+BS28</f>
        <v>0</v>
      </c>
      <c r="BT23" s="130">
        <f t="shared" si="5"/>
        <v>0</v>
      </c>
      <c r="BU23" s="102">
        <f>BU24+BU26+BU28</f>
        <v>0</v>
      </c>
      <c r="BV23" s="130">
        <f t="shared" si="5"/>
        <v>0</v>
      </c>
      <c r="BW23" s="102">
        <f>BW24+BW26+BW28</f>
        <v>0</v>
      </c>
      <c r="BX23" s="130">
        <f t="shared" si="6"/>
        <v>0</v>
      </c>
      <c r="BY23" s="102">
        <f>BY24+BY26+BY28</f>
        <v>0</v>
      </c>
      <c r="BZ23" s="130">
        <f t="shared" si="7"/>
        <v>0</v>
      </c>
      <c r="CA23" s="102">
        <f>CA24+CA26+CA28</f>
        <v>0</v>
      </c>
      <c r="CB23" s="130">
        <f t="shared" si="8"/>
        <v>0</v>
      </c>
      <c r="CC23" s="52"/>
      <c r="CD23" s="33"/>
    </row>
    <row r="24" spans="1:82" s="34" customFormat="1" ht="52.9" hidden="1" customHeight="1" x14ac:dyDescent="0.2">
      <c r="A24" s="37"/>
      <c r="B24" s="525" t="s">
        <v>4</v>
      </c>
      <c r="C24" s="526"/>
      <c r="D24" s="526"/>
      <c r="E24" s="526"/>
      <c r="F24" s="526"/>
      <c r="G24" s="527"/>
      <c r="H24" s="40" t="s">
        <v>109</v>
      </c>
      <c r="I24" s="41" t="s">
        <v>3</v>
      </c>
      <c r="J24" s="102">
        <f>J25</f>
        <v>18779200</v>
      </c>
      <c r="K24" s="102">
        <f>K25</f>
        <v>18037346.640000001</v>
      </c>
      <c r="L24" s="130">
        <f t="shared" si="0"/>
        <v>-741853.3599999994</v>
      </c>
      <c r="M24" s="102">
        <f>M25</f>
        <v>17904946.640000001</v>
      </c>
      <c r="N24" s="130">
        <f t="shared" si="10"/>
        <v>-132400</v>
      </c>
      <c r="O24" s="102">
        <f>O25</f>
        <v>17904946.640000001</v>
      </c>
      <c r="P24" s="130">
        <f t="shared" si="10"/>
        <v>0</v>
      </c>
      <c r="Q24" s="102">
        <f>Q25</f>
        <v>17904946.640000001</v>
      </c>
      <c r="R24" s="130">
        <f t="shared" si="10"/>
        <v>0</v>
      </c>
      <c r="S24" s="102">
        <f>S25</f>
        <v>17624416</v>
      </c>
      <c r="T24" s="130">
        <f t="shared" si="10"/>
        <v>-280530.6400000006</v>
      </c>
      <c r="U24" s="102">
        <f>U25</f>
        <v>17624416</v>
      </c>
      <c r="V24" s="130">
        <f t="shared" si="10"/>
        <v>0</v>
      </c>
      <c r="W24" s="102">
        <f>W25</f>
        <v>20158533.27</v>
      </c>
      <c r="X24" s="130">
        <f t="shared" si="10"/>
        <v>2534117.2699999996</v>
      </c>
      <c r="Y24" s="102">
        <f>Y25</f>
        <v>20390031.870000001</v>
      </c>
      <c r="Z24" s="130">
        <f t="shared" si="10"/>
        <v>231498.60000000149</v>
      </c>
      <c r="AA24" s="102">
        <f>AA25</f>
        <v>20390031.870000001</v>
      </c>
      <c r="AB24" s="130">
        <f t="shared" si="10"/>
        <v>0</v>
      </c>
      <c r="AC24" s="102">
        <f>AC25</f>
        <v>20390031.870000001</v>
      </c>
      <c r="AD24" s="130">
        <f t="shared" si="10"/>
        <v>0</v>
      </c>
      <c r="AE24" s="102">
        <f>AE25</f>
        <v>20602500</v>
      </c>
      <c r="AF24" s="130">
        <f t="shared" si="10"/>
        <v>212468.12999999896</v>
      </c>
      <c r="AG24" s="102">
        <f>AG25</f>
        <v>20455211</v>
      </c>
      <c r="AH24" s="130">
        <f t="shared" si="10"/>
        <v>-147289</v>
      </c>
      <c r="AI24" s="102">
        <f>AI25</f>
        <v>20374953</v>
      </c>
      <c r="AJ24" s="130">
        <f t="shared" si="2"/>
        <v>-80258</v>
      </c>
      <c r="AK24" s="102">
        <f>AK25</f>
        <v>20374953</v>
      </c>
      <c r="AL24" s="130">
        <f t="shared" si="3"/>
        <v>0</v>
      </c>
      <c r="AM24" s="102">
        <f>AM25</f>
        <v>20264553</v>
      </c>
      <c r="AN24" s="130">
        <f t="shared" si="3"/>
        <v>-110400</v>
      </c>
      <c r="AO24" s="102">
        <f>AO25</f>
        <v>20264553</v>
      </c>
      <c r="AP24" s="130">
        <f t="shared" si="3"/>
        <v>0</v>
      </c>
      <c r="AQ24" s="102">
        <f>AQ25</f>
        <v>19211003</v>
      </c>
      <c r="AR24" s="130">
        <f t="shared" si="3"/>
        <v>-1053550</v>
      </c>
      <c r="AS24" s="102">
        <f>AS25</f>
        <v>20839919.109999999</v>
      </c>
      <c r="AT24" s="130">
        <f t="shared" si="3"/>
        <v>1628916.1099999994</v>
      </c>
      <c r="AU24" s="102">
        <f>AU25</f>
        <v>19479473.760000002</v>
      </c>
      <c r="AV24" s="130">
        <f t="shared" si="3"/>
        <v>-1360445.3499999978</v>
      </c>
      <c r="AW24" s="102">
        <f>AW25</f>
        <v>19479473.760000002</v>
      </c>
      <c r="AX24" s="130">
        <f t="shared" si="4"/>
        <v>0</v>
      </c>
      <c r="AY24" s="102">
        <f>AY25</f>
        <v>20993300</v>
      </c>
      <c r="AZ24" s="130">
        <f t="shared" si="4"/>
        <v>1513826.2399999984</v>
      </c>
      <c r="BA24" s="102">
        <f>BA25</f>
        <v>20993300</v>
      </c>
      <c r="BB24" s="130">
        <f t="shared" si="4"/>
        <v>0</v>
      </c>
      <c r="BC24" s="102">
        <f>BC25</f>
        <v>20993300</v>
      </c>
      <c r="BD24" s="130">
        <f t="shared" si="4"/>
        <v>0</v>
      </c>
      <c r="BE24" s="102">
        <f>BE25</f>
        <v>20993300</v>
      </c>
      <c r="BF24" s="130">
        <f t="shared" si="4"/>
        <v>0</v>
      </c>
      <c r="BG24" s="102">
        <f>BG25</f>
        <v>0</v>
      </c>
      <c r="BH24" s="130">
        <f t="shared" si="4"/>
        <v>-20993300</v>
      </c>
      <c r="BI24" s="102">
        <f>BI25</f>
        <v>0</v>
      </c>
      <c r="BJ24" s="130">
        <f t="shared" si="4"/>
        <v>0</v>
      </c>
      <c r="BK24" s="102">
        <f>BK25</f>
        <v>0</v>
      </c>
      <c r="BL24" s="130">
        <f t="shared" si="4"/>
        <v>0</v>
      </c>
      <c r="BM24" s="102">
        <f>BM25</f>
        <v>0</v>
      </c>
      <c r="BN24" s="130">
        <f t="shared" si="4"/>
        <v>0</v>
      </c>
      <c r="BO24" s="102">
        <f>BO25</f>
        <v>0</v>
      </c>
      <c r="BP24" s="130">
        <f t="shared" si="4"/>
        <v>0</v>
      </c>
      <c r="BQ24" s="102">
        <f>BQ25</f>
        <v>0</v>
      </c>
      <c r="BR24" s="130">
        <f t="shared" si="4"/>
        <v>0</v>
      </c>
      <c r="BS24" s="102">
        <f>BS25</f>
        <v>0</v>
      </c>
      <c r="BT24" s="130">
        <f t="shared" si="5"/>
        <v>0</v>
      </c>
      <c r="BU24" s="102">
        <f>BU25</f>
        <v>0</v>
      </c>
      <c r="BV24" s="130">
        <f t="shared" si="5"/>
        <v>0</v>
      </c>
      <c r="BW24" s="102">
        <f>BW25</f>
        <v>0</v>
      </c>
      <c r="BX24" s="130">
        <f t="shared" si="6"/>
        <v>0</v>
      </c>
      <c r="BY24" s="102">
        <f>BY25</f>
        <v>0</v>
      </c>
      <c r="BZ24" s="130">
        <f t="shared" si="7"/>
        <v>0</v>
      </c>
      <c r="CA24" s="102">
        <f>CA25</f>
        <v>0</v>
      </c>
      <c r="CB24" s="130">
        <f t="shared" si="8"/>
        <v>0</v>
      </c>
      <c r="CC24" s="52"/>
      <c r="CD24" s="33"/>
    </row>
    <row r="25" spans="1:82" s="49" customFormat="1" hidden="1" x14ac:dyDescent="0.2">
      <c r="A25" s="45"/>
      <c r="B25" s="522" t="s">
        <v>86</v>
      </c>
      <c r="C25" s="523"/>
      <c r="D25" s="523"/>
      <c r="E25" s="523"/>
      <c r="F25" s="523"/>
      <c r="G25" s="524"/>
      <c r="H25" s="46" t="s">
        <v>109</v>
      </c>
      <c r="I25" s="47" t="s">
        <v>84</v>
      </c>
      <c r="J25" s="103">
        <v>18779200</v>
      </c>
      <c r="K25" s="118">
        <v>18037346.640000001</v>
      </c>
      <c r="L25" s="103">
        <f t="shared" si="0"/>
        <v>-741853.3599999994</v>
      </c>
      <c r="M25" s="174">
        <v>17904946.640000001</v>
      </c>
      <c r="N25" s="103">
        <f t="shared" si="10"/>
        <v>-132400</v>
      </c>
      <c r="O25" s="174">
        <v>17904946.640000001</v>
      </c>
      <c r="P25" s="103">
        <f t="shared" si="10"/>
        <v>0</v>
      </c>
      <c r="Q25" s="183">
        <v>17904946.640000001</v>
      </c>
      <c r="R25" s="103">
        <f t="shared" si="10"/>
        <v>0</v>
      </c>
      <c r="S25" s="204">
        <v>17624416</v>
      </c>
      <c r="T25" s="103">
        <f t="shared" si="10"/>
        <v>-280530.6400000006</v>
      </c>
      <c r="U25" s="204">
        <v>17624416</v>
      </c>
      <c r="V25" s="103">
        <f t="shared" si="10"/>
        <v>0</v>
      </c>
      <c r="W25" s="204">
        <v>20158533.27</v>
      </c>
      <c r="X25" s="103">
        <f t="shared" si="10"/>
        <v>2534117.2699999996</v>
      </c>
      <c r="Y25" s="204">
        <v>20390031.870000001</v>
      </c>
      <c r="Z25" s="103">
        <f t="shared" si="10"/>
        <v>231498.60000000149</v>
      </c>
      <c r="AA25" s="204">
        <v>20390031.870000001</v>
      </c>
      <c r="AB25" s="103">
        <f t="shared" si="10"/>
        <v>0</v>
      </c>
      <c r="AC25" s="204">
        <v>20390031.870000001</v>
      </c>
      <c r="AD25" s="103">
        <f t="shared" si="10"/>
        <v>0</v>
      </c>
      <c r="AE25" s="204">
        <v>20602500</v>
      </c>
      <c r="AF25" s="103">
        <f t="shared" si="10"/>
        <v>212468.12999999896</v>
      </c>
      <c r="AG25" s="248">
        <v>20455211</v>
      </c>
      <c r="AH25" s="103">
        <f t="shared" si="10"/>
        <v>-147289</v>
      </c>
      <c r="AI25" s="248">
        <v>20374953</v>
      </c>
      <c r="AJ25" s="103">
        <f t="shared" si="2"/>
        <v>-80258</v>
      </c>
      <c r="AK25" s="248">
        <v>20374953</v>
      </c>
      <c r="AL25" s="103">
        <f t="shared" si="3"/>
        <v>0</v>
      </c>
      <c r="AM25" s="248">
        <v>20264553</v>
      </c>
      <c r="AN25" s="103">
        <f t="shared" si="3"/>
        <v>-110400</v>
      </c>
      <c r="AO25" s="286">
        <v>20264553</v>
      </c>
      <c r="AP25" s="103">
        <f t="shared" si="3"/>
        <v>0</v>
      </c>
      <c r="AQ25" s="286">
        <v>19211003</v>
      </c>
      <c r="AR25" s="103">
        <f t="shared" si="3"/>
        <v>-1053550</v>
      </c>
      <c r="AS25" s="286">
        <v>20839919.109999999</v>
      </c>
      <c r="AT25" s="103">
        <f t="shared" si="3"/>
        <v>1628916.1099999994</v>
      </c>
      <c r="AU25" s="305">
        <v>19479473.760000002</v>
      </c>
      <c r="AV25" s="103">
        <f t="shared" si="3"/>
        <v>-1360445.3499999978</v>
      </c>
      <c r="AW25" s="318">
        <v>19479473.760000002</v>
      </c>
      <c r="AX25" s="103">
        <f t="shared" si="4"/>
        <v>0</v>
      </c>
      <c r="AY25" s="318">
        <v>20993300</v>
      </c>
      <c r="AZ25" s="103">
        <f t="shared" si="4"/>
        <v>1513826.2399999984</v>
      </c>
      <c r="BA25" s="318">
        <v>20993300</v>
      </c>
      <c r="BB25" s="103">
        <f t="shared" si="4"/>
        <v>0</v>
      </c>
      <c r="BC25" s="318">
        <v>20993300</v>
      </c>
      <c r="BD25" s="103">
        <f t="shared" si="4"/>
        <v>0</v>
      </c>
      <c r="BE25" s="318">
        <v>20993300</v>
      </c>
      <c r="BF25" s="103">
        <f t="shared" si="4"/>
        <v>0</v>
      </c>
      <c r="BG25" s="322">
        <v>0</v>
      </c>
      <c r="BH25" s="103">
        <f t="shared" si="4"/>
        <v>-20993300</v>
      </c>
      <c r="BI25" s="322">
        <v>0</v>
      </c>
      <c r="BJ25" s="103">
        <f t="shared" si="4"/>
        <v>0</v>
      </c>
      <c r="BK25" s="322">
        <v>0</v>
      </c>
      <c r="BL25" s="103">
        <f t="shared" si="4"/>
        <v>0</v>
      </c>
      <c r="BM25" s="322">
        <v>0</v>
      </c>
      <c r="BN25" s="103">
        <f t="shared" si="4"/>
        <v>0</v>
      </c>
      <c r="BO25" s="322">
        <v>0</v>
      </c>
      <c r="BP25" s="103">
        <f t="shared" si="4"/>
        <v>0</v>
      </c>
      <c r="BQ25" s="322">
        <v>0</v>
      </c>
      <c r="BR25" s="103">
        <f t="shared" si="4"/>
        <v>0</v>
      </c>
      <c r="BS25" s="322">
        <v>0</v>
      </c>
      <c r="BT25" s="103">
        <f t="shared" si="5"/>
        <v>0</v>
      </c>
      <c r="BU25" s="322">
        <v>0</v>
      </c>
      <c r="BV25" s="103">
        <f t="shared" si="5"/>
        <v>0</v>
      </c>
      <c r="BW25" s="322">
        <v>0</v>
      </c>
      <c r="BX25" s="103">
        <f t="shared" si="6"/>
        <v>0</v>
      </c>
      <c r="BY25" s="322">
        <v>0</v>
      </c>
      <c r="BZ25" s="103">
        <f t="shared" si="7"/>
        <v>0</v>
      </c>
      <c r="CA25" s="322">
        <v>0</v>
      </c>
      <c r="CB25" s="103">
        <f t="shared" si="8"/>
        <v>0</v>
      </c>
      <c r="CC25" s="53"/>
      <c r="CD25" s="48"/>
    </row>
    <row r="26" spans="1:82" s="34" customFormat="1" ht="26.65" hidden="1" customHeight="1" x14ac:dyDescent="0.2">
      <c r="A26" s="37"/>
      <c r="B26" s="525" t="s">
        <v>11</v>
      </c>
      <c r="C26" s="526"/>
      <c r="D26" s="526"/>
      <c r="E26" s="526"/>
      <c r="F26" s="526"/>
      <c r="G26" s="527"/>
      <c r="H26" s="42" t="s">
        <v>109</v>
      </c>
      <c r="I26" s="43" t="s">
        <v>10</v>
      </c>
      <c r="J26" s="104">
        <f>J27</f>
        <v>140000</v>
      </c>
      <c r="K26" s="104">
        <f>K27</f>
        <v>497600</v>
      </c>
      <c r="L26" s="130">
        <f t="shared" si="0"/>
        <v>357600</v>
      </c>
      <c r="M26" s="104">
        <f>M27</f>
        <v>629000</v>
      </c>
      <c r="N26" s="130">
        <f t="shared" si="10"/>
        <v>131400</v>
      </c>
      <c r="O26" s="104">
        <f>O27</f>
        <v>629000</v>
      </c>
      <c r="P26" s="130">
        <f t="shared" si="10"/>
        <v>0</v>
      </c>
      <c r="Q26" s="104">
        <f>Q27</f>
        <v>629000</v>
      </c>
      <c r="R26" s="130">
        <f t="shared" si="10"/>
        <v>0</v>
      </c>
      <c r="S26" s="104">
        <f>S27</f>
        <v>731060</v>
      </c>
      <c r="T26" s="130">
        <f t="shared" si="10"/>
        <v>102060</v>
      </c>
      <c r="U26" s="104">
        <f>U27</f>
        <v>731060</v>
      </c>
      <c r="V26" s="130">
        <f t="shared" si="10"/>
        <v>0</v>
      </c>
      <c r="W26" s="104">
        <f>W27</f>
        <v>1028315</v>
      </c>
      <c r="X26" s="130">
        <f t="shared" si="10"/>
        <v>297255</v>
      </c>
      <c r="Y26" s="104">
        <f>Y27</f>
        <v>940316.4</v>
      </c>
      <c r="Z26" s="130">
        <f t="shared" si="10"/>
        <v>-87998.599999999977</v>
      </c>
      <c r="AA26" s="104">
        <f>AA27</f>
        <v>939516.4</v>
      </c>
      <c r="AB26" s="130">
        <f t="shared" si="10"/>
        <v>-800</v>
      </c>
      <c r="AC26" s="104">
        <f>AC27</f>
        <v>939516.4</v>
      </c>
      <c r="AD26" s="130">
        <f t="shared" si="10"/>
        <v>0</v>
      </c>
      <c r="AE26" s="104">
        <f>AE27</f>
        <v>135000</v>
      </c>
      <c r="AF26" s="130">
        <f t="shared" si="10"/>
        <v>-804516.4</v>
      </c>
      <c r="AG26" s="104">
        <f>AG27</f>
        <v>242289</v>
      </c>
      <c r="AH26" s="130">
        <f t="shared" si="10"/>
        <v>107289</v>
      </c>
      <c r="AI26" s="104">
        <f>AI27</f>
        <v>322547</v>
      </c>
      <c r="AJ26" s="130">
        <f t="shared" si="2"/>
        <v>80258</v>
      </c>
      <c r="AK26" s="104">
        <f>AK27</f>
        <v>322547</v>
      </c>
      <c r="AL26" s="130">
        <f t="shared" si="3"/>
        <v>0</v>
      </c>
      <c r="AM26" s="104">
        <f>AM27</f>
        <v>432947</v>
      </c>
      <c r="AN26" s="130">
        <f t="shared" si="3"/>
        <v>110400</v>
      </c>
      <c r="AO26" s="104">
        <f>AO27</f>
        <v>432947</v>
      </c>
      <c r="AP26" s="130">
        <f t="shared" si="3"/>
        <v>0</v>
      </c>
      <c r="AQ26" s="104">
        <f>AQ27</f>
        <v>464702</v>
      </c>
      <c r="AR26" s="130">
        <f t="shared" si="3"/>
        <v>31755</v>
      </c>
      <c r="AS26" s="104">
        <f>AS27</f>
        <v>464702</v>
      </c>
      <c r="AT26" s="130">
        <f t="shared" si="3"/>
        <v>0</v>
      </c>
      <c r="AU26" s="104">
        <f>AU27</f>
        <v>514128.31</v>
      </c>
      <c r="AV26" s="130">
        <f t="shared" si="3"/>
        <v>49426.31</v>
      </c>
      <c r="AW26" s="104">
        <f>AW27</f>
        <v>514128.31</v>
      </c>
      <c r="AX26" s="130">
        <f t="shared" si="4"/>
        <v>0</v>
      </c>
      <c r="AY26" s="104">
        <f>AY27</f>
        <v>92000</v>
      </c>
      <c r="AZ26" s="130">
        <f t="shared" si="4"/>
        <v>-422128.31</v>
      </c>
      <c r="BA26" s="104">
        <f>BA27</f>
        <v>92000</v>
      </c>
      <c r="BB26" s="130">
        <f t="shared" si="4"/>
        <v>0</v>
      </c>
      <c r="BC26" s="104">
        <f>BC27</f>
        <v>92000</v>
      </c>
      <c r="BD26" s="130">
        <f t="shared" si="4"/>
        <v>0</v>
      </c>
      <c r="BE26" s="104">
        <f>BE27</f>
        <v>92000</v>
      </c>
      <c r="BF26" s="130">
        <f t="shared" si="4"/>
        <v>0</v>
      </c>
      <c r="BG26" s="104">
        <f>BG27</f>
        <v>0</v>
      </c>
      <c r="BH26" s="130">
        <f t="shared" si="4"/>
        <v>-92000</v>
      </c>
      <c r="BI26" s="104">
        <f>BI27</f>
        <v>0</v>
      </c>
      <c r="BJ26" s="130">
        <f t="shared" si="4"/>
        <v>0</v>
      </c>
      <c r="BK26" s="104">
        <f>BK27</f>
        <v>0</v>
      </c>
      <c r="BL26" s="130">
        <f t="shared" si="4"/>
        <v>0</v>
      </c>
      <c r="BM26" s="104">
        <f>BM27</f>
        <v>0</v>
      </c>
      <c r="BN26" s="130">
        <f t="shared" si="4"/>
        <v>0</v>
      </c>
      <c r="BO26" s="104">
        <f>BO27</f>
        <v>0</v>
      </c>
      <c r="BP26" s="130">
        <f t="shared" si="4"/>
        <v>0</v>
      </c>
      <c r="BQ26" s="104">
        <f>BQ27</f>
        <v>0</v>
      </c>
      <c r="BR26" s="130">
        <f t="shared" si="4"/>
        <v>0</v>
      </c>
      <c r="BS26" s="104">
        <f>BS27</f>
        <v>0</v>
      </c>
      <c r="BT26" s="130">
        <f t="shared" si="5"/>
        <v>0</v>
      </c>
      <c r="BU26" s="104">
        <f>BU27</f>
        <v>0</v>
      </c>
      <c r="BV26" s="130">
        <f t="shared" si="5"/>
        <v>0</v>
      </c>
      <c r="BW26" s="104">
        <f>BW27</f>
        <v>0</v>
      </c>
      <c r="BX26" s="130">
        <f t="shared" si="6"/>
        <v>0</v>
      </c>
      <c r="BY26" s="104">
        <f>BY27</f>
        <v>0</v>
      </c>
      <c r="BZ26" s="130">
        <f t="shared" si="7"/>
        <v>0</v>
      </c>
      <c r="CA26" s="104">
        <f>CA27</f>
        <v>0</v>
      </c>
      <c r="CB26" s="130">
        <f t="shared" si="8"/>
        <v>0</v>
      </c>
      <c r="CC26" s="52"/>
      <c r="CD26" s="33"/>
    </row>
    <row r="27" spans="1:82" s="49" customFormat="1" ht="26.65" hidden="1" customHeight="1" x14ac:dyDescent="0.2">
      <c r="A27" s="45"/>
      <c r="B27" s="532" t="s">
        <v>9</v>
      </c>
      <c r="C27" s="532"/>
      <c r="D27" s="532"/>
      <c r="E27" s="532"/>
      <c r="F27" s="532"/>
      <c r="G27" s="532"/>
      <c r="H27" s="120" t="s">
        <v>109</v>
      </c>
      <c r="I27" s="121" t="s">
        <v>8</v>
      </c>
      <c r="J27" s="103">
        <v>140000</v>
      </c>
      <c r="K27" s="118">
        <v>497600</v>
      </c>
      <c r="L27" s="103">
        <f t="shared" si="0"/>
        <v>357600</v>
      </c>
      <c r="M27" s="174">
        <v>629000</v>
      </c>
      <c r="N27" s="103">
        <f t="shared" si="10"/>
        <v>131400</v>
      </c>
      <c r="O27" s="174">
        <v>629000</v>
      </c>
      <c r="P27" s="103">
        <f t="shared" si="10"/>
        <v>0</v>
      </c>
      <c r="Q27" s="183">
        <v>629000</v>
      </c>
      <c r="R27" s="103">
        <f t="shared" si="10"/>
        <v>0</v>
      </c>
      <c r="S27" s="204">
        <v>731060</v>
      </c>
      <c r="T27" s="103">
        <f t="shared" si="10"/>
        <v>102060</v>
      </c>
      <c r="U27" s="204">
        <v>731060</v>
      </c>
      <c r="V27" s="103">
        <f t="shared" si="10"/>
        <v>0</v>
      </c>
      <c r="W27" s="204">
        <v>1028315</v>
      </c>
      <c r="X27" s="103">
        <f t="shared" si="10"/>
        <v>297255</v>
      </c>
      <c r="Y27" s="204">
        <v>940316.4</v>
      </c>
      <c r="Z27" s="103">
        <f t="shared" si="10"/>
        <v>-87998.599999999977</v>
      </c>
      <c r="AA27" s="204">
        <v>939516.4</v>
      </c>
      <c r="AB27" s="103">
        <f t="shared" si="10"/>
        <v>-800</v>
      </c>
      <c r="AC27" s="204">
        <v>939516.4</v>
      </c>
      <c r="AD27" s="103">
        <f t="shared" si="10"/>
        <v>0</v>
      </c>
      <c r="AE27" s="204">
        <v>135000</v>
      </c>
      <c r="AF27" s="103">
        <f t="shared" si="10"/>
        <v>-804516.4</v>
      </c>
      <c r="AG27" s="248">
        <v>242289</v>
      </c>
      <c r="AH27" s="103">
        <f t="shared" si="10"/>
        <v>107289</v>
      </c>
      <c r="AI27" s="248">
        <v>322547</v>
      </c>
      <c r="AJ27" s="103">
        <f t="shared" si="2"/>
        <v>80258</v>
      </c>
      <c r="AK27" s="248">
        <v>322547</v>
      </c>
      <c r="AL27" s="103">
        <f t="shared" si="3"/>
        <v>0</v>
      </c>
      <c r="AM27" s="248">
        <v>432947</v>
      </c>
      <c r="AN27" s="103">
        <f t="shared" si="3"/>
        <v>110400</v>
      </c>
      <c r="AO27" s="286">
        <v>432947</v>
      </c>
      <c r="AP27" s="103">
        <f t="shared" si="3"/>
        <v>0</v>
      </c>
      <c r="AQ27" s="286">
        <v>464702</v>
      </c>
      <c r="AR27" s="103">
        <f t="shared" si="3"/>
        <v>31755</v>
      </c>
      <c r="AS27" s="286">
        <v>464702</v>
      </c>
      <c r="AT27" s="103">
        <f t="shared" si="3"/>
        <v>0</v>
      </c>
      <c r="AU27" s="305">
        <v>514128.31</v>
      </c>
      <c r="AV27" s="103">
        <f t="shared" si="3"/>
        <v>49426.31</v>
      </c>
      <c r="AW27" s="318">
        <v>514128.31</v>
      </c>
      <c r="AX27" s="103">
        <f t="shared" si="4"/>
        <v>0</v>
      </c>
      <c r="AY27" s="318">
        <v>92000</v>
      </c>
      <c r="AZ27" s="103">
        <f t="shared" si="4"/>
        <v>-422128.31</v>
      </c>
      <c r="BA27" s="318">
        <v>92000</v>
      </c>
      <c r="BB27" s="103">
        <f t="shared" si="4"/>
        <v>0</v>
      </c>
      <c r="BC27" s="318">
        <v>92000</v>
      </c>
      <c r="BD27" s="103">
        <f t="shared" si="4"/>
        <v>0</v>
      </c>
      <c r="BE27" s="318">
        <v>92000</v>
      </c>
      <c r="BF27" s="103">
        <f t="shared" si="4"/>
        <v>0</v>
      </c>
      <c r="BG27" s="322">
        <v>0</v>
      </c>
      <c r="BH27" s="103">
        <f t="shared" si="4"/>
        <v>-92000</v>
      </c>
      <c r="BI27" s="322">
        <v>0</v>
      </c>
      <c r="BJ27" s="103">
        <f t="shared" si="4"/>
        <v>0</v>
      </c>
      <c r="BK27" s="322">
        <v>0</v>
      </c>
      <c r="BL27" s="103">
        <f t="shared" si="4"/>
        <v>0</v>
      </c>
      <c r="BM27" s="322">
        <v>0</v>
      </c>
      <c r="BN27" s="103">
        <f t="shared" si="4"/>
        <v>0</v>
      </c>
      <c r="BO27" s="322">
        <v>0</v>
      </c>
      <c r="BP27" s="103">
        <f t="shared" si="4"/>
        <v>0</v>
      </c>
      <c r="BQ27" s="322">
        <v>0</v>
      </c>
      <c r="BR27" s="103">
        <f t="shared" si="4"/>
        <v>0</v>
      </c>
      <c r="BS27" s="322">
        <v>0</v>
      </c>
      <c r="BT27" s="103">
        <f t="shared" si="5"/>
        <v>0</v>
      </c>
      <c r="BU27" s="322">
        <v>0</v>
      </c>
      <c r="BV27" s="103">
        <f t="shared" si="5"/>
        <v>0</v>
      </c>
      <c r="BW27" s="322">
        <v>0</v>
      </c>
      <c r="BX27" s="103">
        <f t="shared" si="6"/>
        <v>0</v>
      </c>
      <c r="BY27" s="322">
        <v>0</v>
      </c>
      <c r="BZ27" s="103">
        <f t="shared" si="7"/>
        <v>0</v>
      </c>
      <c r="CA27" s="322">
        <v>0</v>
      </c>
      <c r="CB27" s="103">
        <f t="shared" si="8"/>
        <v>0</v>
      </c>
      <c r="CC27" s="53"/>
      <c r="CD27" s="48"/>
    </row>
    <row r="28" spans="1:82" s="34" customFormat="1" hidden="1" x14ac:dyDescent="0.2">
      <c r="A28" s="37"/>
      <c r="B28" s="531" t="s">
        <v>79</v>
      </c>
      <c r="C28" s="531"/>
      <c r="D28" s="531"/>
      <c r="E28" s="531"/>
      <c r="F28" s="531"/>
      <c r="G28" s="531"/>
      <c r="H28" s="115" t="s">
        <v>412</v>
      </c>
      <c r="I28" s="116" t="s">
        <v>78</v>
      </c>
      <c r="J28" s="130">
        <f>J29</f>
        <v>0</v>
      </c>
      <c r="K28" s="114">
        <f>K29</f>
        <v>153000</v>
      </c>
      <c r="L28" s="130">
        <f t="shared" si="0"/>
        <v>153000</v>
      </c>
      <c r="M28" s="114">
        <f>M29</f>
        <v>153000</v>
      </c>
      <c r="N28" s="130">
        <f t="shared" si="10"/>
        <v>0</v>
      </c>
      <c r="O28" s="114">
        <f>O29</f>
        <v>153000</v>
      </c>
      <c r="P28" s="130">
        <f t="shared" si="10"/>
        <v>0</v>
      </c>
      <c r="Q28" s="114">
        <f>Q29</f>
        <v>153000</v>
      </c>
      <c r="R28" s="130">
        <f t="shared" si="10"/>
        <v>0</v>
      </c>
      <c r="S28" s="114">
        <f>S29</f>
        <v>169470.64</v>
      </c>
      <c r="T28" s="130">
        <f t="shared" si="10"/>
        <v>16470.640000000014</v>
      </c>
      <c r="U28" s="114">
        <f>U29</f>
        <v>169470.64</v>
      </c>
      <c r="V28" s="130">
        <f t="shared" si="10"/>
        <v>0</v>
      </c>
      <c r="W28" s="114">
        <f>W29</f>
        <v>170265.04</v>
      </c>
      <c r="X28" s="130">
        <f t="shared" si="10"/>
        <v>794.39999999999418</v>
      </c>
      <c r="Y28" s="114">
        <f>Y29</f>
        <v>169265.04</v>
      </c>
      <c r="Z28" s="130">
        <f t="shared" si="10"/>
        <v>-1000</v>
      </c>
      <c r="AA28" s="114">
        <f>AA29</f>
        <v>170065.04</v>
      </c>
      <c r="AB28" s="130">
        <f t="shared" si="10"/>
        <v>800</v>
      </c>
      <c r="AC28" s="114">
        <f>AC29</f>
        <v>170065.04</v>
      </c>
      <c r="AD28" s="130">
        <f t="shared" si="10"/>
        <v>0</v>
      </c>
      <c r="AE28" s="114">
        <f>AE29</f>
        <v>140000</v>
      </c>
      <c r="AF28" s="130">
        <f t="shared" si="10"/>
        <v>-30065.040000000008</v>
      </c>
      <c r="AG28" s="114">
        <f>AG29</f>
        <v>142200</v>
      </c>
      <c r="AH28" s="130">
        <f t="shared" si="10"/>
        <v>2200</v>
      </c>
      <c r="AI28" s="114">
        <f>AI29</f>
        <v>142200</v>
      </c>
      <c r="AJ28" s="130">
        <f t="shared" si="2"/>
        <v>0</v>
      </c>
      <c r="AK28" s="114">
        <f>AK29</f>
        <v>142200</v>
      </c>
      <c r="AL28" s="130">
        <f t="shared" si="3"/>
        <v>0</v>
      </c>
      <c r="AM28" s="114">
        <f>AM29</f>
        <v>142200</v>
      </c>
      <c r="AN28" s="130">
        <f t="shared" si="3"/>
        <v>0</v>
      </c>
      <c r="AO28" s="114">
        <f>AO29</f>
        <v>142200</v>
      </c>
      <c r="AP28" s="130">
        <f t="shared" si="3"/>
        <v>0</v>
      </c>
      <c r="AQ28" s="114">
        <f>AQ29</f>
        <v>142200</v>
      </c>
      <c r="AR28" s="130">
        <f t="shared" si="3"/>
        <v>0</v>
      </c>
      <c r="AS28" s="114">
        <f>AS29</f>
        <v>142200</v>
      </c>
      <c r="AT28" s="130">
        <f t="shared" si="3"/>
        <v>0</v>
      </c>
      <c r="AU28" s="114">
        <f>AU29</f>
        <v>142200</v>
      </c>
      <c r="AV28" s="130">
        <f t="shared" ref="AV28:BH88" si="11">AU28-AS28</f>
        <v>0</v>
      </c>
      <c r="AW28" s="114">
        <f>AW29</f>
        <v>142200</v>
      </c>
      <c r="AX28" s="130">
        <f t="shared" si="11"/>
        <v>0</v>
      </c>
      <c r="AY28" s="114">
        <f>AY29</f>
        <v>70000</v>
      </c>
      <c r="AZ28" s="130">
        <f t="shared" si="11"/>
        <v>-72200</v>
      </c>
      <c r="BA28" s="114">
        <f>BA29</f>
        <v>70000</v>
      </c>
      <c r="BB28" s="130">
        <f t="shared" si="11"/>
        <v>0</v>
      </c>
      <c r="BC28" s="114">
        <f>BC29</f>
        <v>70000</v>
      </c>
      <c r="BD28" s="130">
        <f t="shared" si="11"/>
        <v>0</v>
      </c>
      <c r="BE28" s="114">
        <f>BE29</f>
        <v>70000</v>
      </c>
      <c r="BF28" s="130">
        <f t="shared" si="11"/>
        <v>0</v>
      </c>
      <c r="BG28" s="114">
        <f>BG29</f>
        <v>0</v>
      </c>
      <c r="BH28" s="130">
        <f t="shared" si="11"/>
        <v>-70000</v>
      </c>
      <c r="BI28" s="114">
        <f>BI29</f>
        <v>0</v>
      </c>
      <c r="BJ28" s="130">
        <f t="shared" ref="BJ28:BR54" si="12">BI28-BG28</f>
        <v>0</v>
      </c>
      <c r="BK28" s="114">
        <f>BK29</f>
        <v>0</v>
      </c>
      <c r="BL28" s="130">
        <f t="shared" si="12"/>
        <v>0</v>
      </c>
      <c r="BM28" s="114">
        <f>BM29</f>
        <v>0</v>
      </c>
      <c r="BN28" s="130">
        <f t="shared" si="12"/>
        <v>0</v>
      </c>
      <c r="BO28" s="114">
        <f>BO29</f>
        <v>0</v>
      </c>
      <c r="BP28" s="130">
        <f t="shared" si="12"/>
        <v>0</v>
      </c>
      <c r="BQ28" s="114">
        <f>BQ29</f>
        <v>0</v>
      </c>
      <c r="BR28" s="130">
        <f t="shared" si="12"/>
        <v>0</v>
      </c>
      <c r="BS28" s="114">
        <f>BS29</f>
        <v>0</v>
      </c>
      <c r="BT28" s="130">
        <f t="shared" si="5"/>
        <v>0</v>
      </c>
      <c r="BU28" s="114">
        <f>BU29</f>
        <v>0</v>
      </c>
      <c r="BV28" s="130">
        <f t="shared" si="5"/>
        <v>0</v>
      </c>
      <c r="BW28" s="114">
        <f>BW29</f>
        <v>0</v>
      </c>
      <c r="BX28" s="130">
        <f t="shared" si="6"/>
        <v>0</v>
      </c>
      <c r="BY28" s="114">
        <f>BY29</f>
        <v>0</v>
      </c>
      <c r="BZ28" s="130">
        <f t="shared" si="7"/>
        <v>0</v>
      </c>
      <c r="CA28" s="114">
        <f>CA29</f>
        <v>0</v>
      </c>
      <c r="CB28" s="130">
        <f t="shared" si="8"/>
        <v>0</v>
      </c>
      <c r="CC28" s="52"/>
      <c r="CD28" s="33"/>
    </row>
    <row r="29" spans="1:82" s="49" customFormat="1" ht="13.5" hidden="1" customHeight="1" x14ac:dyDescent="0.2">
      <c r="A29" s="45"/>
      <c r="B29" s="532" t="s">
        <v>77</v>
      </c>
      <c r="C29" s="532"/>
      <c r="D29" s="532"/>
      <c r="E29" s="532"/>
      <c r="F29" s="532"/>
      <c r="G29" s="532"/>
      <c r="H29" s="124" t="s">
        <v>412</v>
      </c>
      <c r="I29" s="125" t="s">
        <v>76</v>
      </c>
      <c r="J29" s="103">
        <v>0</v>
      </c>
      <c r="K29" s="118">
        <v>153000</v>
      </c>
      <c r="L29" s="103">
        <f t="shared" si="0"/>
        <v>153000</v>
      </c>
      <c r="M29" s="174">
        <v>153000</v>
      </c>
      <c r="N29" s="103">
        <f t="shared" si="10"/>
        <v>0</v>
      </c>
      <c r="O29" s="174">
        <v>153000</v>
      </c>
      <c r="P29" s="103">
        <f t="shared" si="10"/>
        <v>0</v>
      </c>
      <c r="Q29" s="183">
        <v>153000</v>
      </c>
      <c r="R29" s="103">
        <f t="shared" si="10"/>
        <v>0</v>
      </c>
      <c r="S29" s="204">
        <v>169470.64</v>
      </c>
      <c r="T29" s="103">
        <f t="shared" si="10"/>
        <v>16470.640000000014</v>
      </c>
      <c r="U29" s="204">
        <v>169470.64</v>
      </c>
      <c r="V29" s="103">
        <f t="shared" si="10"/>
        <v>0</v>
      </c>
      <c r="W29" s="204">
        <v>170265.04</v>
      </c>
      <c r="X29" s="103">
        <f t="shared" si="10"/>
        <v>794.39999999999418</v>
      </c>
      <c r="Y29" s="204">
        <v>169265.04</v>
      </c>
      <c r="Z29" s="103">
        <f t="shared" si="10"/>
        <v>-1000</v>
      </c>
      <c r="AA29" s="204">
        <v>170065.04</v>
      </c>
      <c r="AB29" s="103">
        <f t="shared" si="10"/>
        <v>800</v>
      </c>
      <c r="AC29" s="204">
        <v>170065.04</v>
      </c>
      <c r="AD29" s="103">
        <f t="shared" si="10"/>
        <v>0</v>
      </c>
      <c r="AE29" s="204">
        <v>140000</v>
      </c>
      <c r="AF29" s="103">
        <f t="shared" si="10"/>
        <v>-30065.040000000008</v>
      </c>
      <c r="AG29" s="248">
        <v>142200</v>
      </c>
      <c r="AH29" s="103">
        <f t="shared" si="10"/>
        <v>2200</v>
      </c>
      <c r="AI29" s="248">
        <v>142200</v>
      </c>
      <c r="AJ29" s="103">
        <f t="shared" si="2"/>
        <v>0</v>
      </c>
      <c r="AK29" s="248">
        <v>142200</v>
      </c>
      <c r="AL29" s="103">
        <f t="shared" si="3"/>
        <v>0</v>
      </c>
      <c r="AM29" s="248">
        <v>142200</v>
      </c>
      <c r="AN29" s="103">
        <f t="shared" si="3"/>
        <v>0</v>
      </c>
      <c r="AO29" s="286">
        <v>142200</v>
      </c>
      <c r="AP29" s="103">
        <f t="shared" si="3"/>
        <v>0</v>
      </c>
      <c r="AQ29" s="286">
        <v>142200</v>
      </c>
      <c r="AR29" s="103">
        <f t="shared" si="3"/>
        <v>0</v>
      </c>
      <c r="AS29" s="286">
        <v>142200</v>
      </c>
      <c r="AT29" s="103">
        <f t="shared" si="3"/>
        <v>0</v>
      </c>
      <c r="AU29" s="305">
        <v>142200</v>
      </c>
      <c r="AV29" s="103">
        <f t="shared" si="11"/>
        <v>0</v>
      </c>
      <c r="AW29" s="318">
        <v>142200</v>
      </c>
      <c r="AX29" s="103">
        <f t="shared" si="11"/>
        <v>0</v>
      </c>
      <c r="AY29" s="318">
        <v>70000</v>
      </c>
      <c r="AZ29" s="103">
        <f t="shared" si="11"/>
        <v>-72200</v>
      </c>
      <c r="BA29" s="318">
        <v>70000</v>
      </c>
      <c r="BB29" s="103">
        <f t="shared" si="11"/>
        <v>0</v>
      </c>
      <c r="BC29" s="318">
        <v>70000</v>
      </c>
      <c r="BD29" s="103">
        <f t="shared" si="11"/>
        <v>0</v>
      </c>
      <c r="BE29" s="318">
        <v>70000</v>
      </c>
      <c r="BF29" s="103">
        <f t="shared" si="11"/>
        <v>0</v>
      </c>
      <c r="BG29" s="322">
        <v>0</v>
      </c>
      <c r="BH29" s="103">
        <f t="shared" si="11"/>
        <v>-70000</v>
      </c>
      <c r="BI29" s="322">
        <v>0</v>
      </c>
      <c r="BJ29" s="103">
        <f t="shared" si="12"/>
        <v>0</v>
      </c>
      <c r="BK29" s="322">
        <v>0</v>
      </c>
      <c r="BL29" s="103">
        <f t="shared" si="12"/>
        <v>0</v>
      </c>
      <c r="BM29" s="322">
        <v>0</v>
      </c>
      <c r="BN29" s="103">
        <f t="shared" si="12"/>
        <v>0</v>
      </c>
      <c r="BO29" s="322">
        <v>0</v>
      </c>
      <c r="BP29" s="103">
        <f t="shared" si="12"/>
        <v>0</v>
      </c>
      <c r="BQ29" s="322">
        <v>0</v>
      </c>
      <c r="BR29" s="103">
        <f t="shared" si="12"/>
        <v>0</v>
      </c>
      <c r="BS29" s="322">
        <v>0</v>
      </c>
      <c r="BT29" s="103">
        <f t="shared" si="5"/>
        <v>0</v>
      </c>
      <c r="BU29" s="322">
        <v>0</v>
      </c>
      <c r="BV29" s="103">
        <f t="shared" si="5"/>
        <v>0</v>
      </c>
      <c r="BW29" s="322">
        <v>0</v>
      </c>
      <c r="BX29" s="103">
        <f t="shared" si="6"/>
        <v>0</v>
      </c>
      <c r="BY29" s="322">
        <v>0</v>
      </c>
      <c r="BZ29" s="103">
        <f t="shared" si="7"/>
        <v>0</v>
      </c>
      <c r="CA29" s="322">
        <v>0</v>
      </c>
      <c r="CB29" s="103">
        <f t="shared" si="8"/>
        <v>0</v>
      </c>
      <c r="CC29" s="53"/>
      <c r="CD29" s="48"/>
    </row>
    <row r="30" spans="1:82" s="34" customFormat="1" ht="38.25" customHeight="1" x14ac:dyDescent="0.2">
      <c r="A30" s="37"/>
      <c r="B30" s="531" t="s">
        <v>1120</v>
      </c>
      <c r="C30" s="531"/>
      <c r="D30" s="531"/>
      <c r="E30" s="531"/>
      <c r="F30" s="531"/>
      <c r="G30" s="531"/>
      <c r="H30" s="474" t="s">
        <v>1121</v>
      </c>
      <c r="I30" s="365" t="s">
        <v>5</v>
      </c>
      <c r="J30" s="130"/>
      <c r="K30" s="114"/>
      <c r="L30" s="130"/>
      <c r="M30" s="171"/>
      <c r="N30" s="130"/>
      <c r="O30" s="171"/>
      <c r="P30" s="130"/>
      <c r="Q30" s="185"/>
      <c r="R30" s="130"/>
      <c r="S30" s="208"/>
      <c r="T30" s="130"/>
      <c r="U30" s="208"/>
      <c r="V30" s="130"/>
      <c r="W30" s="208"/>
      <c r="X30" s="130"/>
      <c r="Y30" s="208"/>
      <c r="Z30" s="130"/>
      <c r="AA30" s="208"/>
      <c r="AB30" s="130"/>
      <c r="AC30" s="208"/>
      <c r="AD30" s="130"/>
      <c r="AE30" s="208"/>
      <c r="AF30" s="130"/>
      <c r="AG30" s="268"/>
      <c r="AH30" s="130"/>
      <c r="AI30" s="268"/>
      <c r="AJ30" s="130"/>
      <c r="AK30" s="268"/>
      <c r="AL30" s="130"/>
      <c r="AM30" s="268"/>
      <c r="AN30" s="130"/>
      <c r="AO30" s="294"/>
      <c r="AP30" s="130"/>
      <c r="AQ30" s="294"/>
      <c r="AR30" s="130"/>
      <c r="AS30" s="294"/>
      <c r="AT30" s="130"/>
      <c r="AU30" s="334"/>
      <c r="AV30" s="130"/>
      <c r="AW30" s="322"/>
      <c r="AX30" s="130"/>
      <c r="AY30" s="322"/>
      <c r="AZ30" s="130"/>
      <c r="BA30" s="322"/>
      <c r="BB30" s="130"/>
      <c r="BC30" s="322"/>
      <c r="BD30" s="130"/>
      <c r="BE30" s="322"/>
      <c r="BF30" s="130"/>
      <c r="BG30" s="322"/>
      <c r="BH30" s="130"/>
      <c r="BI30" s="322"/>
      <c r="BJ30" s="130"/>
      <c r="BK30" s="322"/>
      <c r="BL30" s="130"/>
      <c r="BM30" s="322"/>
      <c r="BN30" s="130"/>
      <c r="BO30" s="322"/>
      <c r="BP30" s="130"/>
      <c r="BQ30" s="322"/>
      <c r="BR30" s="130"/>
      <c r="BS30" s="322"/>
      <c r="BT30" s="130"/>
      <c r="BU30" s="322"/>
      <c r="BV30" s="130"/>
      <c r="BW30" s="322">
        <f>BW31</f>
        <v>0</v>
      </c>
      <c r="BX30" s="130"/>
      <c r="BY30" s="322">
        <f>BY31</f>
        <v>0</v>
      </c>
      <c r="BZ30" s="130">
        <f t="shared" ref="BZ30:BZ32" si="13">BY30-BW30</f>
        <v>0</v>
      </c>
      <c r="CA30" s="322">
        <f>CA31</f>
        <v>11837000</v>
      </c>
      <c r="CB30" s="130">
        <f t="shared" ref="CB30:CB32" si="14">CA30-BY30</f>
        <v>11837000</v>
      </c>
      <c r="CC30" s="52"/>
      <c r="CD30" s="33"/>
    </row>
    <row r="31" spans="1:82" s="34" customFormat="1" x14ac:dyDescent="0.2">
      <c r="A31" s="37"/>
      <c r="B31" s="531" t="s">
        <v>79</v>
      </c>
      <c r="C31" s="531"/>
      <c r="D31" s="531"/>
      <c r="E31" s="531"/>
      <c r="F31" s="531"/>
      <c r="G31" s="531"/>
      <c r="H31" s="474" t="s">
        <v>1121</v>
      </c>
      <c r="I31" s="365" t="s">
        <v>78</v>
      </c>
      <c r="J31" s="130"/>
      <c r="K31" s="114"/>
      <c r="L31" s="130"/>
      <c r="M31" s="171"/>
      <c r="N31" s="130"/>
      <c r="O31" s="171"/>
      <c r="P31" s="130"/>
      <c r="Q31" s="185"/>
      <c r="R31" s="130"/>
      <c r="S31" s="208"/>
      <c r="T31" s="130"/>
      <c r="U31" s="208"/>
      <c r="V31" s="130"/>
      <c r="W31" s="208"/>
      <c r="X31" s="130"/>
      <c r="Y31" s="208"/>
      <c r="Z31" s="130"/>
      <c r="AA31" s="208"/>
      <c r="AB31" s="130"/>
      <c r="AC31" s="208"/>
      <c r="AD31" s="130"/>
      <c r="AE31" s="208"/>
      <c r="AF31" s="130"/>
      <c r="AG31" s="268"/>
      <c r="AH31" s="130"/>
      <c r="AI31" s="268"/>
      <c r="AJ31" s="130"/>
      <c r="AK31" s="268"/>
      <c r="AL31" s="130"/>
      <c r="AM31" s="268"/>
      <c r="AN31" s="130"/>
      <c r="AO31" s="294"/>
      <c r="AP31" s="130"/>
      <c r="AQ31" s="294"/>
      <c r="AR31" s="130"/>
      <c r="AS31" s="294"/>
      <c r="AT31" s="130"/>
      <c r="AU31" s="334"/>
      <c r="AV31" s="130"/>
      <c r="AW31" s="322"/>
      <c r="AX31" s="130"/>
      <c r="AY31" s="322"/>
      <c r="AZ31" s="130"/>
      <c r="BA31" s="322"/>
      <c r="BB31" s="130"/>
      <c r="BC31" s="322"/>
      <c r="BD31" s="130"/>
      <c r="BE31" s="322"/>
      <c r="BF31" s="130"/>
      <c r="BG31" s="322"/>
      <c r="BH31" s="130"/>
      <c r="BI31" s="322"/>
      <c r="BJ31" s="130"/>
      <c r="BK31" s="322"/>
      <c r="BL31" s="130"/>
      <c r="BM31" s="322"/>
      <c r="BN31" s="130"/>
      <c r="BO31" s="322"/>
      <c r="BP31" s="130"/>
      <c r="BQ31" s="322"/>
      <c r="BR31" s="130"/>
      <c r="BS31" s="322"/>
      <c r="BT31" s="130"/>
      <c r="BU31" s="322"/>
      <c r="BV31" s="130"/>
      <c r="BW31" s="322">
        <f>BW32</f>
        <v>0</v>
      </c>
      <c r="BX31" s="130"/>
      <c r="BY31" s="322">
        <f>BY32</f>
        <v>0</v>
      </c>
      <c r="BZ31" s="130">
        <f t="shared" si="13"/>
        <v>0</v>
      </c>
      <c r="CA31" s="322">
        <f>CA32</f>
        <v>11837000</v>
      </c>
      <c r="CB31" s="130">
        <f t="shared" si="14"/>
        <v>11837000</v>
      </c>
      <c r="CC31" s="52"/>
      <c r="CD31" s="33"/>
    </row>
    <row r="32" spans="1:82" s="49" customFormat="1" ht="39.75" customHeight="1" x14ac:dyDescent="0.2">
      <c r="A32" s="45"/>
      <c r="B32" s="532" t="s">
        <v>99</v>
      </c>
      <c r="C32" s="532"/>
      <c r="D32" s="532"/>
      <c r="E32" s="532"/>
      <c r="F32" s="532"/>
      <c r="G32" s="532"/>
      <c r="H32" s="519" t="s">
        <v>1121</v>
      </c>
      <c r="I32" s="371" t="s">
        <v>97</v>
      </c>
      <c r="J32" s="103"/>
      <c r="K32" s="118"/>
      <c r="L32" s="103"/>
      <c r="M32" s="174"/>
      <c r="N32" s="103"/>
      <c r="O32" s="174"/>
      <c r="P32" s="103"/>
      <c r="Q32" s="183"/>
      <c r="R32" s="103"/>
      <c r="S32" s="204"/>
      <c r="T32" s="103"/>
      <c r="U32" s="204"/>
      <c r="V32" s="103"/>
      <c r="W32" s="204"/>
      <c r="X32" s="103"/>
      <c r="Y32" s="204"/>
      <c r="Z32" s="103"/>
      <c r="AA32" s="204"/>
      <c r="AB32" s="103"/>
      <c r="AC32" s="204"/>
      <c r="AD32" s="103"/>
      <c r="AE32" s="204"/>
      <c r="AF32" s="103"/>
      <c r="AG32" s="248"/>
      <c r="AH32" s="103"/>
      <c r="AI32" s="248"/>
      <c r="AJ32" s="103"/>
      <c r="AK32" s="248"/>
      <c r="AL32" s="103"/>
      <c r="AM32" s="248"/>
      <c r="AN32" s="103"/>
      <c r="AO32" s="286"/>
      <c r="AP32" s="103"/>
      <c r="AQ32" s="286"/>
      <c r="AR32" s="103"/>
      <c r="AS32" s="286"/>
      <c r="AT32" s="103"/>
      <c r="AU32" s="305"/>
      <c r="AV32" s="103"/>
      <c r="AW32" s="318"/>
      <c r="AX32" s="103"/>
      <c r="AY32" s="318"/>
      <c r="AZ32" s="103"/>
      <c r="BA32" s="318"/>
      <c r="BB32" s="103"/>
      <c r="BC32" s="318"/>
      <c r="BD32" s="103"/>
      <c r="BE32" s="318"/>
      <c r="BF32" s="103"/>
      <c r="BG32" s="318"/>
      <c r="BH32" s="103"/>
      <c r="BI32" s="318"/>
      <c r="BJ32" s="103"/>
      <c r="BK32" s="318"/>
      <c r="BL32" s="103"/>
      <c r="BM32" s="318"/>
      <c r="BN32" s="103"/>
      <c r="BO32" s="318"/>
      <c r="BP32" s="103"/>
      <c r="BQ32" s="318"/>
      <c r="BR32" s="103"/>
      <c r="BS32" s="318"/>
      <c r="BT32" s="103"/>
      <c r="BU32" s="318"/>
      <c r="BV32" s="103"/>
      <c r="BW32" s="318">
        <v>0</v>
      </c>
      <c r="BX32" s="103"/>
      <c r="BY32" s="368">
        <v>0</v>
      </c>
      <c r="BZ32" s="103">
        <f t="shared" si="13"/>
        <v>0</v>
      </c>
      <c r="CA32" s="502">
        <v>11837000</v>
      </c>
      <c r="CB32" s="103">
        <f t="shared" si="14"/>
        <v>11837000</v>
      </c>
      <c r="CC32" s="53" t="s">
        <v>1182</v>
      </c>
      <c r="CD32" s="48"/>
    </row>
    <row r="33" spans="1:82" s="34" customFormat="1" ht="38.25" customHeight="1" x14ac:dyDescent="0.2">
      <c r="A33" s="37"/>
      <c r="B33" s="531" t="s">
        <v>1023</v>
      </c>
      <c r="C33" s="531"/>
      <c r="D33" s="531"/>
      <c r="E33" s="531"/>
      <c r="F33" s="531"/>
      <c r="G33" s="531"/>
      <c r="H33" s="364" t="s">
        <v>1024</v>
      </c>
      <c r="I33" s="365" t="s">
        <v>5</v>
      </c>
      <c r="J33" s="130"/>
      <c r="K33" s="114"/>
      <c r="L33" s="130"/>
      <c r="M33" s="171"/>
      <c r="N33" s="130"/>
      <c r="O33" s="171"/>
      <c r="P33" s="130"/>
      <c r="Q33" s="185"/>
      <c r="R33" s="130"/>
      <c r="S33" s="208"/>
      <c r="T33" s="130"/>
      <c r="U33" s="208"/>
      <c r="V33" s="130"/>
      <c r="W33" s="208"/>
      <c r="X33" s="130"/>
      <c r="Y33" s="208"/>
      <c r="Z33" s="130"/>
      <c r="AA33" s="208"/>
      <c r="AB33" s="130"/>
      <c r="AC33" s="208"/>
      <c r="AD33" s="130"/>
      <c r="AE33" s="208"/>
      <c r="AF33" s="130"/>
      <c r="AG33" s="268"/>
      <c r="AH33" s="130"/>
      <c r="AI33" s="268"/>
      <c r="AJ33" s="130"/>
      <c r="AK33" s="268"/>
      <c r="AL33" s="130"/>
      <c r="AM33" s="268"/>
      <c r="AN33" s="130"/>
      <c r="AO33" s="294"/>
      <c r="AP33" s="130"/>
      <c r="AQ33" s="294"/>
      <c r="AR33" s="130"/>
      <c r="AS33" s="294"/>
      <c r="AT33" s="130"/>
      <c r="AU33" s="334"/>
      <c r="AV33" s="130"/>
      <c r="AW33" s="322"/>
      <c r="AX33" s="130"/>
      <c r="AY33" s="322"/>
      <c r="AZ33" s="130"/>
      <c r="BA33" s="322"/>
      <c r="BB33" s="130"/>
      <c r="BC33" s="322"/>
      <c r="BD33" s="130"/>
      <c r="BE33" s="322"/>
      <c r="BF33" s="130"/>
      <c r="BG33" s="322"/>
      <c r="BH33" s="130"/>
      <c r="BI33" s="322"/>
      <c r="BJ33" s="130"/>
      <c r="BK33" s="322"/>
      <c r="BL33" s="130"/>
      <c r="BM33" s="322"/>
      <c r="BN33" s="130"/>
      <c r="BO33" s="322"/>
      <c r="BP33" s="130"/>
      <c r="BQ33" s="322"/>
      <c r="BR33" s="130"/>
      <c r="BS33" s="322"/>
      <c r="BT33" s="130"/>
      <c r="BU33" s="322"/>
      <c r="BV33" s="130"/>
      <c r="BW33" s="322">
        <f>BW34</f>
        <v>0</v>
      </c>
      <c r="BX33" s="130"/>
      <c r="BY33" s="322">
        <f>BY34</f>
        <v>10663200</v>
      </c>
      <c r="BZ33" s="130">
        <f t="shared" si="7"/>
        <v>10663200</v>
      </c>
      <c r="CA33" s="322">
        <f>CA34</f>
        <v>17755600</v>
      </c>
      <c r="CB33" s="130">
        <f t="shared" si="8"/>
        <v>7092400</v>
      </c>
      <c r="CC33" s="52"/>
      <c r="CD33" s="33"/>
    </row>
    <row r="34" spans="1:82" s="34" customFormat="1" x14ac:dyDescent="0.2">
      <c r="A34" s="37"/>
      <c r="B34" s="531" t="s">
        <v>79</v>
      </c>
      <c r="C34" s="531"/>
      <c r="D34" s="531"/>
      <c r="E34" s="531"/>
      <c r="F34" s="531"/>
      <c r="G34" s="531"/>
      <c r="H34" s="364" t="s">
        <v>1024</v>
      </c>
      <c r="I34" s="365" t="s">
        <v>78</v>
      </c>
      <c r="J34" s="130"/>
      <c r="K34" s="114"/>
      <c r="L34" s="130"/>
      <c r="M34" s="171"/>
      <c r="N34" s="130"/>
      <c r="O34" s="171"/>
      <c r="P34" s="130"/>
      <c r="Q34" s="185"/>
      <c r="R34" s="130"/>
      <c r="S34" s="208"/>
      <c r="T34" s="130"/>
      <c r="U34" s="208"/>
      <c r="V34" s="130"/>
      <c r="W34" s="208"/>
      <c r="X34" s="130"/>
      <c r="Y34" s="208"/>
      <c r="Z34" s="130"/>
      <c r="AA34" s="208"/>
      <c r="AB34" s="130"/>
      <c r="AC34" s="208"/>
      <c r="AD34" s="130"/>
      <c r="AE34" s="208"/>
      <c r="AF34" s="130"/>
      <c r="AG34" s="268"/>
      <c r="AH34" s="130"/>
      <c r="AI34" s="268"/>
      <c r="AJ34" s="130"/>
      <c r="AK34" s="268"/>
      <c r="AL34" s="130"/>
      <c r="AM34" s="268"/>
      <c r="AN34" s="130"/>
      <c r="AO34" s="294"/>
      <c r="AP34" s="130"/>
      <c r="AQ34" s="294"/>
      <c r="AR34" s="130"/>
      <c r="AS34" s="294"/>
      <c r="AT34" s="130"/>
      <c r="AU34" s="334"/>
      <c r="AV34" s="130"/>
      <c r="AW34" s="322"/>
      <c r="AX34" s="130"/>
      <c r="AY34" s="322"/>
      <c r="AZ34" s="130"/>
      <c r="BA34" s="322"/>
      <c r="BB34" s="130"/>
      <c r="BC34" s="322"/>
      <c r="BD34" s="130"/>
      <c r="BE34" s="322"/>
      <c r="BF34" s="130"/>
      <c r="BG34" s="322"/>
      <c r="BH34" s="130"/>
      <c r="BI34" s="322"/>
      <c r="BJ34" s="130"/>
      <c r="BK34" s="322"/>
      <c r="BL34" s="130"/>
      <c r="BM34" s="322"/>
      <c r="BN34" s="130"/>
      <c r="BO34" s="322"/>
      <c r="BP34" s="130"/>
      <c r="BQ34" s="322"/>
      <c r="BR34" s="130"/>
      <c r="BS34" s="322"/>
      <c r="BT34" s="130"/>
      <c r="BU34" s="322"/>
      <c r="BV34" s="130"/>
      <c r="BW34" s="322">
        <f>BW35</f>
        <v>0</v>
      </c>
      <c r="BX34" s="130"/>
      <c r="BY34" s="322">
        <f>BY35</f>
        <v>10663200</v>
      </c>
      <c r="BZ34" s="130">
        <f t="shared" si="7"/>
        <v>10663200</v>
      </c>
      <c r="CA34" s="322">
        <f>CA35</f>
        <v>17755600</v>
      </c>
      <c r="CB34" s="130">
        <f t="shared" si="8"/>
        <v>7092400</v>
      </c>
      <c r="CC34" s="52"/>
      <c r="CD34" s="33"/>
    </row>
    <row r="35" spans="1:82" s="49" customFormat="1" ht="39.75" customHeight="1" x14ac:dyDescent="0.2">
      <c r="A35" s="45"/>
      <c r="B35" s="532" t="s">
        <v>99</v>
      </c>
      <c r="C35" s="532"/>
      <c r="D35" s="532"/>
      <c r="E35" s="532"/>
      <c r="F35" s="532"/>
      <c r="G35" s="532"/>
      <c r="H35" s="370" t="s">
        <v>1024</v>
      </c>
      <c r="I35" s="371" t="s">
        <v>97</v>
      </c>
      <c r="J35" s="103"/>
      <c r="K35" s="118"/>
      <c r="L35" s="103"/>
      <c r="M35" s="174"/>
      <c r="N35" s="103"/>
      <c r="O35" s="174"/>
      <c r="P35" s="103"/>
      <c r="Q35" s="183"/>
      <c r="R35" s="103"/>
      <c r="S35" s="204"/>
      <c r="T35" s="103"/>
      <c r="U35" s="204"/>
      <c r="V35" s="103"/>
      <c r="W35" s="204"/>
      <c r="X35" s="103"/>
      <c r="Y35" s="204"/>
      <c r="Z35" s="103"/>
      <c r="AA35" s="204"/>
      <c r="AB35" s="103"/>
      <c r="AC35" s="204"/>
      <c r="AD35" s="103"/>
      <c r="AE35" s="204"/>
      <c r="AF35" s="103"/>
      <c r="AG35" s="248"/>
      <c r="AH35" s="103"/>
      <c r="AI35" s="248"/>
      <c r="AJ35" s="103"/>
      <c r="AK35" s="248"/>
      <c r="AL35" s="103"/>
      <c r="AM35" s="248"/>
      <c r="AN35" s="103"/>
      <c r="AO35" s="286"/>
      <c r="AP35" s="103"/>
      <c r="AQ35" s="286"/>
      <c r="AR35" s="103"/>
      <c r="AS35" s="286"/>
      <c r="AT35" s="103"/>
      <c r="AU35" s="305"/>
      <c r="AV35" s="103"/>
      <c r="AW35" s="318"/>
      <c r="AX35" s="103"/>
      <c r="AY35" s="318"/>
      <c r="AZ35" s="103"/>
      <c r="BA35" s="318"/>
      <c r="BB35" s="103"/>
      <c r="BC35" s="318"/>
      <c r="BD35" s="103"/>
      <c r="BE35" s="318"/>
      <c r="BF35" s="103"/>
      <c r="BG35" s="318"/>
      <c r="BH35" s="103"/>
      <c r="BI35" s="318"/>
      <c r="BJ35" s="103"/>
      <c r="BK35" s="318"/>
      <c r="BL35" s="103"/>
      <c r="BM35" s="318"/>
      <c r="BN35" s="103"/>
      <c r="BO35" s="318"/>
      <c r="BP35" s="103"/>
      <c r="BQ35" s="318"/>
      <c r="BR35" s="103"/>
      <c r="BS35" s="318"/>
      <c r="BT35" s="103"/>
      <c r="BU35" s="318"/>
      <c r="BV35" s="103"/>
      <c r="BW35" s="318">
        <v>0</v>
      </c>
      <c r="BX35" s="103"/>
      <c r="BY35" s="368">
        <v>10663200</v>
      </c>
      <c r="BZ35" s="103">
        <f t="shared" si="7"/>
        <v>10663200</v>
      </c>
      <c r="CA35" s="502">
        <v>17755600</v>
      </c>
      <c r="CB35" s="103">
        <f t="shared" si="8"/>
        <v>7092400</v>
      </c>
      <c r="CC35" s="53">
        <v>3</v>
      </c>
      <c r="CD35" s="48"/>
    </row>
    <row r="36" spans="1:82" s="34" customFormat="1" ht="26.25" customHeight="1" x14ac:dyDescent="0.2">
      <c r="A36" s="37"/>
      <c r="B36" s="531" t="s">
        <v>972</v>
      </c>
      <c r="C36" s="531"/>
      <c r="D36" s="531"/>
      <c r="E36" s="531"/>
      <c r="F36" s="531"/>
      <c r="G36" s="531"/>
      <c r="H36" s="313" t="s">
        <v>973</v>
      </c>
      <c r="I36" s="314" t="s">
        <v>5</v>
      </c>
      <c r="J36" s="130"/>
      <c r="K36" s="114"/>
      <c r="L36" s="130"/>
      <c r="M36" s="171"/>
      <c r="N36" s="130"/>
      <c r="O36" s="171"/>
      <c r="P36" s="130"/>
      <c r="Q36" s="185"/>
      <c r="R36" s="130"/>
      <c r="S36" s="208"/>
      <c r="T36" s="130"/>
      <c r="U36" s="208"/>
      <c r="V36" s="130"/>
      <c r="W36" s="208"/>
      <c r="X36" s="130"/>
      <c r="Y36" s="208"/>
      <c r="Z36" s="130"/>
      <c r="AA36" s="208"/>
      <c r="AB36" s="130"/>
      <c r="AC36" s="208"/>
      <c r="AD36" s="130"/>
      <c r="AE36" s="208"/>
      <c r="AF36" s="130"/>
      <c r="AG36" s="268"/>
      <c r="AH36" s="130"/>
      <c r="AI36" s="268"/>
      <c r="AJ36" s="130"/>
      <c r="AK36" s="268"/>
      <c r="AL36" s="130"/>
      <c r="AM36" s="268"/>
      <c r="AN36" s="130"/>
      <c r="AO36" s="294"/>
      <c r="AP36" s="130"/>
      <c r="AQ36" s="294"/>
      <c r="AR36" s="130"/>
      <c r="AS36" s="294"/>
      <c r="AT36" s="130"/>
      <c r="AU36" s="334"/>
      <c r="AV36" s="130"/>
      <c r="AW36" s="322"/>
      <c r="AX36" s="130"/>
      <c r="AY36" s="322"/>
      <c r="AZ36" s="130"/>
      <c r="BA36" s="322"/>
      <c r="BB36" s="130"/>
      <c r="BC36" s="322"/>
      <c r="BD36" s="130"/>
      <c r="BE36" s="322"/>
      <c r="BF36" s="130"/>
      <c r="BG36" s="322"/>
      <c r="BH36" s="130"/>
      <c r="BI36" s="322"/>
      <c r="BJ36" s="130"/>
      <c r="BK36" s="322"/>
      <c r="BL36" s="130"/>
      <c r="BM36" s="322"/>
      <c r="BN36" s="130"/>
      <c r="BO36" s="322"/>
      <c r="BP36" s="130"/>
      <c r="BQ36" s="322"/>
      <c r="BR36" s="130"/>
      <c r="BS36" s="322">
        <f>BS37</f>
        <v>0</v>
      </c>
      <c r="BT36" s="130"/>
      <c r="BU36" s="322">
        <f>BU37</f>
        <v>12161900</v>
      </c>
      <c r="BV36" s="130">
        <f t="shared" si="5"/>
        <v>12161900</v>
      </c>
      <c r="BW36" s="322">
        <f>BW37</f>
        <v>12161900</v>
      </c>
      <c r="BX36" s="130">
        <f t="shared" si="6"/>
        <v>0</v>
      </c>
      <c r="BY36" s="322">
        <f>BY37</f>
        <v>12161900</v>
      </c>
      <c r="BZ36" s="130">
        <f t="shared" si="7"/>
        <v>0</v>
      </c>
      <c r="CA36" s="322">
        <f>CA37</f>
        <v>12161900</v>
      </c>
      <c r="CB36" s="130">
        <f t="shared" si="8"/>
        <v>0</v>
      </c>
      <c r="CC36" s="52"/>
      <c r="CD36" s="33"/>
    </row>
    <row r="37" spans="1:82" s="34" customFormat="1" ht="24.75" customHeight="1" x14ac:dyDescent="0.2">
      <c r="A37" s="37"/>
      <c r="B37" s="531" t="s">
        <v>33</v>
      </c>
      <c r="C37" s="531"/>
      <c r="D37" s="531"/>
      <c r="E37" s="531"/>
      <c r="F37" s="531"/>
      <c r="G37" s="531"/>
      <c r="H37" s="313" t="s">
        <v>973</v>
      </c>
      <c r="I37" s="314" t="s">
        <v>32</v>
      </c>
      <c r="J37" s="130"/>
      <c r="K37" s="114"/>
      <c r="L37" s="130"/>
      <c r="M37" s="171"/>
      <c r="N37" s="130"/>
      <c r="O37" s="171"/>
      <c r="P37" s="130"/>
      <c r="Q37" s="185"/>
      <c r="R37" s="130"/>
      <c r="S37" s="208"/>
      <c r="T37" s="130"/>
      <c r="U37" s="208"/>
      <c r="V37" s="130"/>
      <c r="W37" s="208"/>
      <c r="X37" s="130"/>
      <c r="Y37" s="208"/>
      <c r="Z37" s="130"/>
      <c r="AA37" s="208"/>
      <c r="AB37" s="130"/>
      <c r="AC37" s="208"/>
      <c r="AD37" s="130"/>
      <c r="AE37" s="208"/>
      <c r="AF37" s="130"/>
      <c r="AG37" s="268"/>
      <c r="AH37" s="130"/>
      <c r="AI37" s="268"/>
      <c r="AJ37" s="130"/>
      <c r="AK37" s="268"/>
      <c r="AL37" s="130"/>
      <c r="AM37" s="268"/>
      <c r="AN37" s="130"/>
      <c r="AO37" s="294"/>
      <c r="AP37" s="130"/>
      <c r="AQ37" s="294"/>
      <c r="AR37" s="130"/>
      <c r="AS37" s="294"/>
      <c r="AT37" s="130"/>
      <c r="AU37" s="334"/>
      <c r="AV37" s="130"/>
      <c r="AW37" s="322"/>
      <c r="AX37" s="130"/>
      <c r="AY37" s="322"/>
      <c r="AZ37" s="130"/>
      <c r="BA37" s="322"/>
      <c r="BB37" s="130"/>
      <c r="BC37" s="322"/>
      <c r="BD37" s="130"/>
      <c r="BE37" s="322"/>
      <c r="BF37" s="130"/>
      <c r="BG37" s="322"/>
      <c r="BH37" s="130"/>
      <c r="BI37" s="322"/>
      <c r="BJ37" s="130"/>
      <c r="BK37" s="322"/>
      <c r="BL37" s="130"/>
      <c r="BM37" s="322"/>
      <c r="BN37" s="130"/>
      <c r="BO37" s="322"/>
      <c r="BP37" s="130"/>
      <c r="BQ37" s="322"/>
      <c r="BR37" s="130"/>
      <c r="BS37" s="322">
        <f>BS38</f>
        <v>0</v>
      </c>
      <c r="BT37" s="130"/>
      <c r="BU37" s="322">
        <f>BU38</f>
        <v>12161900</v>
      </c>
      <c r="BV37" s="130">
        <f t="shared" si="5"/>
        <v>12161900</v>
      </c>
      <c r="BW37" s="322">
        <f>BW38</f>
        <v>12161900</v>
      </c>
      <c r="BX37" s="130">
        <f t="shared" si="6"/>
        <v>0</v>
      </c>
      <c r="BY37" s="322">
        <f>BY38</f>
        <v>12161900</v>
      </c>
      <c r="BZ37" s="130">
        <f t="shared" si="7"/>
        <v>0</v>
      </c>
      <c r="CA37" s="322">
        <f>CA38</f>
        <v>12161900</v>
      </c>
      <c r="CB37" s="130">
        <f t="shared" si="8"/>
        <v>0</v>
      </c>
      <c r="CC37" s="52"/>
      <c r="CD37" s="33"/>
    </row>
    <row r="38" spans="1:82" s="49" customFormat="1" x14ac:dyDescent="0.2">
      <c r="A38" s="45"/>
      <c r="B38" s="522" t="s">
        <v>31</v>
      </c>
      <c r="C38" s="523"/>
      <c r="D38" s="523"/>
      <c r="E38" s="523"/>
      <c r="F38" s="523"/>
      <c r="G38" s="524"/>
      <c r="H38" s="324" t="s">
        <v>973</v>
      </c>
      <c r="I38" s="325" t="s">
        <v>30</v>
      </c>
      <c r="J38" s="103"/>
      <c r="K38" s="118"/>
      <c r="L38" s="103"/>
      <c r="M38" s="174"/>
      <c r="N38" s="103"/>
      <c r="O38" s="174"/>
      <c r="P38" s="103"/>
      <c r="Q38" s="183"/>
      <c r="R38" s="103"/>
      <c r="S38" s="204"/>
      <c r="T38" s="103"/>
      <c r="U38" s="204"/>
      <c r="V38" s="103"/>
      <c r="W38" s="204"/>
      <c r="X38" s="103"/>
      <c r="Y38" s="204"/>
      <c r="Z38" s="103"/>
      <c r="AA38" s="204"/>
      <c r="AB38" s="103"/>
      <c r="AC38" s="204"/>
      <c r="AD38" s="103"/>
      <c r="AE38" s="204"/>
      <c r="AF38" s="103"/>
      <c r="AG38" s="248"/>
      <c r="AH38" s="103"/>
      <c r="AI38" s="248"/>
      <c r="AJ38" s="103"/>
      <c r="AK38" s="248"/>
      <c r="AL38" s="103"/>
      <c r="AM38" s="248"/>
      <c r="AN38" s="103"/>
      <c r="AO38" s="286"/>
      <c r="AP38" s="103"/>
      <c r="AQ38" s="286"/>
      <c r="AR38" s="103"/>
      <c r="AS38" s="286"/>
      <c r="AT38" s="103"/>
      <c r="AU38" s="305"/>
      <c r="AV38" s="103"/>
      <c r="AW38" s="318"/>
      <c r="AX38" s="103"/>
      <c r="AY38" s="318"/>
      <c r="AZ38" s="103"/>
      <c r="BA38" s="318"/>
      <c r="BB38" s="103"/>
      <c r="BC38" s="318"/>
      <c r="BD38" s="103"/>
      <c r="BE38" s="318"/>
      <c r="BF38" s="103"/>
      <c r="BG38" s="318"/>
      <c r="BH38" s="103"/>
      <c r="BI38" s="318"/>
      <c r="BJ38" s="103"/>
      <c r="BK38" s="318"/>
      <c r="BL38" s="103"/>
      <c r="BM38" s="318"/>
      <c r="BN38" s="103"/>
      <c r="BO38" s="318"/>
      <c r="BP38" s="103"/>
      <c r="BQ38" s="318"/>
      <c r="BR38" s="103"/>
      <c r="BS38" s="318">
        <v>0</v>
      </c>
      <c r="BT38" s="103"/>
      <c r="BU38" s="318">
        <v>12161900</v>
      </c>
      <c r="BV38" s="103">
        <f t="shared" si="5"/>
        <v>12161900</v>
      </c>
      <c r="BW38" s="318">
        <v>12161900</v>
      </c>
      <c r="BX38" s="103">
        <f t="shared" si="6"/>
        <v>0</v>
      </c>
      <c r="BY38" s="368">
        <v>12161900</v>
      </c>
      <c r="BZ38" s="103">
        <f t="shared" si="7"/>
        <v>0</v>
      </c>
      <c r="CA38" s="502">
        <v>12161900</v>
      </c>
      <c r="CB38" s="103">
        <f t="shared" si="8"/>
        <v>0</v>
      </c>
      <c r="CC38" s="53">
        <v>4</v>
      </c>
      <c r="CD38" s="48"/>
    </row>
    <row r="39" spans="1:82" s="34" customFormat="1" ht="38.25" hidden="1" customHeight="1" x14ac:dyDescent="0.2">
      <c r="A39" s="37"/>
      <c r="B39" s="531" t="s">
        <v>102</v>
      </c>
      <c r="C39" s="531"/>
      <c r="D39" s="531"/>
      <c r="E39" s="531"/>
      <c r="F39" s="531"/>
      <c r="G39" s="531"/>
      <c r="H39" s="315" t="s">
        <v>766</v>
      </c>
      <c r="I39" s="316" t="s">
        <v>5</v>
      </c>
      <c r="J39" s="130"/>
      <c r="K39" s="114"/>
      <c r="L39" s="130"/>
      <c r="M39" s="171"/>
      <c r="N39" s="130"/>
      <c r="O39" s="171"/>
      <c r="P39" s="130"/>
      <c r="Q39" s="185"/>
      <c r="R39" s="130"/>
      <c r="S39" s="208"/>
      <c r="T39" s="130"/>
      <c r="U39" s="208"/>
      <c r="V39" s="130"/>
      <c r="W39" s="208"/>
      <c r="X39" s="130"/>
      <c r="Y39" s="208"/>
      <c r="Z39" s="130"/>
      <c r="AA39" s="208"/>
      <c r="AB39" s="130"/>
      <c r="AC39" s="208"/>
      <c r="AD39" s="130"/>
      <c r="AE39" s="208"/>
      <c r="AF39" s="130"/>
      <c r="AG39" s="268"/>
      <c r="AH39" s="130"/>
      <c r="AI39" s="268"/>
      <c r="AJ39" s="130"/>
      <c r="AK39" s="268"/>
      <c r="AL39" s="130"/>
      <c r="AM39" s="268"/>
      <c r="AN39" s="130"/>
      <c r="AO39" s="294"/>
      <c r="AP39" s="130"/>
      <c r="AQ39" s="294"/>
      <c r="AR39" s="130"/>
      <c r="AS39" s="294"/>
      <c r="AT39" s="130"/>
      <c r="AU39" s="334"/>
      <c r="AV39" s="130"/>
      <c r="AW39" s="322">
        <f>AW40</f>
        <v>0</v>
      </c>
      <c r="AX39" s="130"/>
      <c r="AY39" s="322">
        <f>AY40</f>
        <v>14705800</v>
      </c>
      <c r="AZ39" s="130">
        <f t="shared" si="11"/>
        <v>14705800</v>
      </c>
      <c r="BA39" s="322">
        <f>BA40</f>
        <v>14705800</v>
      </c>
      <c r="BB39" s="130">
        <f t="shared" si="11"/>
        <v>0</v>
      </c>
      <c r="BC39" s="322">
        <f>BC40</f>
        <v>14705800</v>
      </c>
      <c r="BD39" s="130">
        <f t="shared" si="11"/>
        <v>0</v>
      </c>
      <c r="BE39" s="322">
        <f>BE40</f>
        <v>14705800</v>
      </c>
      <c r="BF39" s="130">
        <f t="shared" si="11"/>
        <v>0</v>
      </c>
      <c r="BG39" s="322">
        <f>BG40</f>
        <v>14705800</v>
      </c>
      <c r="BH39" s="130">
        <f t="shared" si="11"/>
        <v>0</v>
      </c>
      <c r="BI39" s="322">
        <f>BI40</f>
        <v>14705800</v>
      </c>
      <c r="BJ39" s="130">
        <f t="shared" si="12"/>
        <v>0</v>
      </c>
      <c r="BK39" s="322">
        <f>BK40</f>
        <v>14705800</v>
      </c>
      <c r="BL39" s="130">
        <f t="shared" si="12"/>
        <v>0</v>
      </c>
      <c r="BM39" s="322">
        <f>BM40</f>
        <v>14705800</v>
      </c>
      <c r="BN39" s="130">
        <f t="shared" si="12"/>
        <v>0</v>
      </c>
      <c r="BO39" s="322">
        <f>BO40</f>
        <v>49250800</v>
      </c>
      <c r="BP39" s="130">
        <f t="shared" si="12"/>
        <v>34545000</v>
      </c>
      <c r="BQ39" s="322">
        <f>BQ40</f>
        <v>49250800</v>
      </c>
      <c r="BR39" s="130">
        <f t="shared" si="12"/>
        <v>0</v>
      </c>
      <c r="BS39" s="322">
        <f>BS40</f>
        <v>47470100</v>
      </c>
      <c r="BT39" s="130">
        <f t="shared" si="5"/>
        <v>-1780700</v>
      </c>
      <c r="BU39" s="322">
        <f>BU40</f>
        <v>8848000</v>
      </c>
      <c r="BV39" s="130">
        <f t="shared" si="5"/>
        <v>-38622100</v>
      </c>
      <c r="BW39" s="322">
        <f>BW40</f>
        <v>8848000</v>
      </c>
      <c r="BX39" s="130">
        <f t="shared" si="6"/>
        <v>0</v>
      </c>
      <c r="BY39" s="322">
        <f>BY40</f>
        <v>0</v>
      </c>
      <c r="BZ39" s="130">
        <f t="shared" si="7"/>
        <v>-8848000</v>
      </c>
      <c r="CA39" s="322">
        <f>CA40</f>
        <v>0</v>
      </c>
      <c r="CB39" s="130">
        <f t="shared" si="8"/>
        <v>0</v>
      </c>
      <c r="CC39" s="52"/>
      <c r="CD39" s="33"/>
    </row>
    <row r="40" spans="1:82" s="34" customFormat="1" hidden="1" x14ac:dyDescent="0.2">
      <c r="A40" s="37"/>
      <c r="B40" s="531" t="s">
        <v>79</v>
      </c>
      <c r="C40" s="531"/>
      <c r="D40" s="531"/>
      <c r="E40" s="531"/>
      <c r="F40" s="531"/>
      <c r="G40" s="531"/>
      <c r="H40" s="313" t="s">
        <v>766</v>
      </c>
      <c r="I40" s="314" t="s">
        <v>78</v>
      </c>
      <c r="J40" s="130"/>
      <c r="K40" s="114"/>
      <c r="L40" s="130"/>
      <c r="M40" s="171"/>
      <c r="N40" s="130"/>
      <c r="O40" s="171"/>
      <c r="P40" s="130"/>
      <c r="Q40" s="185"/>
      <c r="R40" s="130"/>
      <c r="S40" s="208"/>
      <c r="T40" s="130"/>
      <c r="U40" s="208"/>
      <c r="V40" s="130"/>
      <c r="W40" s="208"/>
      <c r="X40" s="130"/>
      <c r="Y40" s="208"/>
      <c r="Z40" s="130"/>
      <c r="AA40" s="208"/>
      <c r="AB40" s="130"/>
      <c r="AC40" s="208"/>
      <c r="AD40" s="130"/>
      <c r="AE40" s="208"/>
      <c r="AF40" s="130"/>
      <c r="AG40" s="268"/>
      <c r="AH40" s="130"/>
      <c r="AI40" s="268"/>
      <c r="AJ40" s="130"/>
      <c r="AK40" s="268"/>
      <c r="AL40" s="130"/>
      <c r="AM40" s="268"/>
      <c r="AN40" s="130"/>
      <c r="AO40" s="294"/>
      <c r="AP40" s="130"/>
      <c r="AQ40" s="294"/>
      <c r="AR40" s="130"/>
      <c r="AS40" s="294"/>
      <c r="AT40" s="130"/>
      <c r="AU40" s="334"/>
      <c r="AV40" s="130"/>
      <c r="AW40" s="322">
        <f>AW41</f>
        <v>0</v>
      </c>
      <c r="AX40" s="130"/>
      <c r="AY40" s="322">
        <f>AY41</f>
        <v>14705800</v>
      </c>
      <c r="AZ40" s="130">
        <f t="shared" si="11"/>
        <v>14705800</v>
      </c>
      <c r="BA40" s="322">
        <f>BA41</f>
        <v>14705800</v>
      </c>
      <c r="BB40" s="130">
        <f t="shared" si="11"/>
        <v>0</v>
      </c>
      <c r="BC40" s="322">
        <f>BC41</f>
        <v>14705800</v>
      </c>
      <c r="BD40" s="130">
        <f t="shared" si="11"/>
        <v>0</v>
      </c>
      <c r="BE40" s="322">
        <f>BE41</f>
        <v>14705800</v>
      </c>
      <c r="BF40" s="130">
        <f t="shared" si="11"/>
        <v>0</v>
      </c>
      <c r="BG40" s="322">
        <f>BG41</f>
        <v>14705800</v>
      </c>
      <c r="BH40" s="130">
        <f t="shared" si="11"/>
        <v>0</v>
      </c>
      <c r="BI40" s="322">
        <f>BI41</f>
        <v>14705800</v>
      </c>
      <c r="BJ40" s="130">
        <f t="shared" si="12"/>
        <v>0</v>
      </c>
      <c r="BK40" s="322">
        <f>BK41</f>
        <v>14705800</v>
      </c>
      <c r="BL40" s="130">
        <f t="shared" si="12"/>
        <v>0</v>
      </c>
      <c r="BM40" s="322">
        <f>BM41</f>
        <v>14705800</v>
      </c>
      <c r="BN40" s="130">
        <f t="shared" si="12"/>
        <v>0</v>
      </c>
      <c r="BO40" s="322">
        <f>BO41</f>
        <v>49250800</v>
      </c>
      <c r="BP40" s="130">
        <f t="shared" si="12"/>
        <v>34545000</v>
      </c>
      <c r="BQ40" s="322">
        <f>BQ41</f>
        <v>49250800</v>
      </c>
      <c r="BR40" s="130">
        <f t="shared" si="12"/>
        <v>0</v>
      </c>
      <c r="BS40" s="322">
        <f>BS41</f>
        <v>47470100</v>
      </c>
      <c r="BT40" s="130">
        <f t="shared" si="5"/>
        <v>-1780700</v>
      </c>
      <c r="BU40" s="322">
        <f>BU41</f>
        <v>8848000</v>
      </c>
      <c r="BV40" s="130">
        <f t="shared" si="5"/>
        <v>-38622100</v>
      </c>
      <c r="BW40" s="322">
        <f>BW41</f>
        <v>8848000</v>
      </c>
      <c r="BX40" s="130">
        <f t="shared" si="6"/>
        <v>0</v>
      </c>
      <c r="BY40" s="322">
        <f>BY41</f>
        <v>0</v>
      </c>
      <c r="BZ40" s="130">
        <f t="shared" si="7"/>
        <v>-8848000</v>
      </c>
      <c r="CA40" s="322">
        <f>CA41</f>
        <v>0</v>
      </c>
      <c r="CB40" s="130">
        <f t="shared" si="8"/>
        <v>0</v>
      </c>
      <c r="CC40" s="52"/>
      <c r="CD40" s="33"/>
    </row>
    <row r="41" spans="1:82" s="49" customFormat="1" ht="39.75" hidden="1" customHeight="1" x14ac:dyDescent="0.2">
      <c r="A41" s="45"/>
      <c r="B41" s="522" t="s">
        <v>99</v>
      </c>
      <c r="C41" s="523"/>
      <c r="D41" s="523"/>
      <c r="E41" s="523"/>
      <c r="F41" s="523"/>
      <c r="G41" s="524"/>
      <c r="H41" s="324" t="s">
        <v>766</v>
      </c>
      <c r="I41" s="325" t="s">
        <v>97</v>
      </c>
      <c r="J41" s="103"/>
      <c r="K41" s="118"/>
      <c r="L41" s="103"/>
      <c r="M41" s="174"/>
      <c r="N41" s="103"/>
      <c r="O41" s="174"/>
      <c r="P41" s="103"/>
      <c r="Q41" s="183"/>
      <c r="R41" s="103"/>
      <c r="S41" s="204"/>
      <c r="T41" s="103"/>
      <c r="U41" s="204"/>
      <c r="V41" s="103"/>
      <c r="W41" s="204"/>
      <c r="X41" s="103"/>
      <c r="Y41" s="204"/>
      <c r="Z41" s="103"/>
      <c r="AA41" s="204"/>
      <c r="AB41" s="103"/>
      <c r="AC41" s="204"/>
      <c r="AD41" s="103"/>
      <c r="AE41" s="204"/>
      <c r="AF41" s="103"/>
      <c r="AG41" s="248"/>
      <c r="AH41" s="103"/>
      <c r="AI41" s="248"/>
      <c r="AJ41" s="103"/>
      <c r="AK41" s="248"/>
      <c r="AL41" s="103"/>
      <c r="AM41" s="248"/>
      <c r="AN41" s="103"/>
      <c r="AO41" s="286"/>
      <c r="AP41" s="103"/>
      <c r="AQ41" s="286"/>
      <c r="AR41" s="103"/>
      <c r="AS41" s="286"/>
      <c r="AT41" s="103"/>
      <c r="AU41" s="305"/>
      <c r="AV41" s="103"/>
      <c r="AW41" s="318">
        <v>0</v>
      </c>
      <c r="AX41" s="103"/>
      <c r="AY41" s="318">
        <v>14705800</v>
      </c>
      <c r="AZ41" s="103">
        <f t="shared" si="11"/>
        <v>14705800</v>
      </c>
      <c r="BA41" s="318">
        <v>14705800</v>
      </c>
      <c r="BB41" s="103">
        <f t="shared" si="11"/>
        <v>0</v>
      </c>
      <c r="BC41" s="318">
        <v>14705800</v>
      </c>
      <c r="BD41" s="103">
        <f t="shared" si="11"/>
        <v>0</v>
      </c>
      <c r="BE41" s="318">
        <v>14705800</v>
      </c>
      <c r="BF41" s="103">
        <f t="shared" si="11"/>
        <v>0</v>
      </c>
      <c r="BG41" s="318">
        <v>14705800</v>
      </c>
      <c r="BH41" s="103">
        <f t="shared" si="11"/>
        <v>0</v>
      </c>
      <c r="BI41" s="318">
        <v>14705800</v>
      </c>
      <c r="BJ41" s="103">
        <f t="shared" si="12"/>
        <v>0</v>
      </c>
      <c r="BK41" s="318">
        <v>14705800</v>
      </c>
      <c r="BL41" s="103">
        <f t="shared" si="12"/>
        <v>0</v>
      </c>
      <c r="BM41" s="318">
        <v>14705800</v>
      </c>
      <c r="BN41" s="103">
        <f t="shared" si="12"/>
        <v>0</v>
      </c>
      <c r="BO41" s="318">
        <v>49250800</v>
      </c>
      <c r="BP41" s="103">
        <f t="shared" si="12"/>
        <v>34545000</v>
      </c>
      <c r="BQ41" s="318">
        <v>49250800</v>
      </c>
      <c r="BR41" s="103">
        <f t="shared" si="12"/>
        <v>0</v>
      </c>
      <c r="BS41" s="318">
        <v>47470100</v>
      </c>
      <c r="BT41" s="103">
        <f t="shared" si="5"/>
        <v>-1780700</v>
      </c>
      <c r="BU41" s="318">
        <v>8848000</v>
      </c>
      <c r="BV41" s="103">
        <f t="shared" si="5"/>
        <v>-38622100</v>
      </c>
      <c r="BW41" s="318">
        <v>8848000</v>
      </c>
      <c r="BX41" s="103">
        <f t="shared" si="6"/>
        <v>0</v>
      </c>
      <c r="BY41" s="318">
        <v>0</v>
      </c>
      <c r="BZ41" s="103">
        <f t="shared" si="7"/>
        <v>-8848000</v>
      </c>
      <c r="CA41" s="322">
        <v>0</v>
      </c>
      <c r="CB41" s="103">
        <f t="shared" si="8"/>
        <v>0</v>
      </c>
      <c r="CC41" s="53"/>
      <c r="CD41" s="48"/>
    </row>
    <row r="42" spans="1:82" s="34" customFormat="1" x14ac:dyDescent="0.2">
      <c r="A42" s="37"/>
      <c r="B42" s="531" t="s">
        <v>40</v>
      </c>
      <c r="C42" s="531"/>
      <c r="D42" s="531"/>
      <c r="E42" s="531"/>
      <c r="F42" s="531"/>
      <c r="G42" s="531"/>
      <c r="H42" s="315" t="s">
        <v>767</v>
      </c>
      <c r="I42" s="316" t="s">
        <v>5</v>
      </c>
      <c r="J42" s="130"/>
      <c r="K42" s="114"/>
      <c r="L42" s="130"/>
      <c r="M42" s="171"/>
      <c r="N42" s="130"/>
      <c r="O42" s="171"/>
      <c r="P42" s="130"/>
      <c r="Q42" s="185"/>
      <c r="R42" s="130"/>
      <c r="S42" s="208"/>
      <c r="T42" s="130"/>
      <c r="U42" s="208"/>
      <c r="V42" s="130"/>
      <c r="W42" s="208"/>
      <c r="X42" s="130"/>
      <c r="Y42" s="208"/>
      <c r="Z42" s="130"/>
      <c r="AA42" s="208"/>
      <c r="AB42" s="130"/>
      <c r="AC42" s="208"/>
      <c r="AD42" s="130"/>
      <c r="AE42" s="208"/>
      <c r="AF42" s="130"/>
      <c r="AG42" s="268"/>
      <c r="AH42" s="130"/>
      <c r="AI42" s="268"/>
      <c r="AJ42" s="130"/>
      <c r="AK42" s="268"/>
      <c r="AL42" s="130"/>
      <c r="AM42" s="268"/>
      <c r="AN42" s="130"/>
      <c r="AO42" s="294"/>
      <c r="AP42" s="130"/>
      <c r="AQ42" s="294"/>
      <c r="AR42" s="130"/>
      <c r="AS42" s="294"/>
      <c r="AT42" s="130"/>
      <c r="AU42" s="334"/>
      <c r="AV42" s="130"/>
      <c r="AW42" s="322">
        <f>AW43+AW45</f>
        <v>0</v>
      </c>
      <c r="AX42" s="130"/>
      <c r="AY42" s="322">
        <f>AY43+AY45</f>
        <v>3467028</v>
      </c>
      <c r="AZ42" s="130">
        <f t="shared" si="11"/>
        <v>3467028</v>
      </c>
      <c r="BA42" s="322">
        <f>BA43+BA45</f>
        <v>3468028</v>
      </c>
      <c r="BB42" s="130">
        <f t="shared" si="11"/>
        <v>1000</v>
      </c>
      <c r="BC42" s="322">
        <f>BC43+BC45</f>
        <v>3472028</v>
      </c>
      <c r="BD42" s="130">
        <f t="shared" si="11"/>
        <v>4000</v>
      </c>
      <c r="BE42" s="322">
        <f>BE43+BE45</f>
        <v>3472028</v>
      </c>
      <c r="BF42" s="130">
        <f t="shared" si="11"/>
        <v>0</v>
      </c>
      <c r="BG42" s="322">
        <f>BG43+BG45</f>
        <v>3472128</v>
      </c>
      <c r="BH42" s="130">
        <f t="shared" si="11"/>
        <v>100</v>
      </c>
      <c r="BI42" s="322">
        <f>BI43+BI45</f>
        <v>3472128</v>
      </c>
      <c r="BJ42" s="130">
        <f t="shared" si="12"/>
        <v>0</v>
      </c>
      <c r="BK42" s="322">
        <f>BK43+BK45+BK47</f>
        <v>3472128</v>
      </c>
      <c r="BL42" s="130">
        <f t="shared" si="12"/>
        <v>0</v>
      </c>
      <c r="BM42" s="322">
        <f>BM43+BM45+BM47</f>
        <v>10210928</v>
      </c>
      <c r="BN42" s="130">
        <f t="shared" si="12"/>
        <v>6738800</v>
      </c>
      <c r="BO42" s="322">
        <f>BO43+BO45+BO47</f>
        <v>3472128</v>
      </c>
      <c r="BP42" s="130">
        <f t="shared" si="12"/>
        <v>-6738800</v>
      </c>
      <c r="BQ42" s="322">
        <f>BQ43+BQ45+BQ47</f>
        <v>3472128</v>
      </c>
      <c r="BR42" s="130">
        <f t="shared" si="12"/>
        <v>0</v>
      </c>
      <c r="BS42" s="322">
        <f>BS43+BS45+BS47</f>
        <v>3472128</v>
      </c>
      <c r="BT42" s="130">
        <f t="shared" si="5"/>
        <v>0</v>
      </c>
      <c r="BU42" s="322">
        <f>BU43+BU45+BU47</f>
        <v>1</v>
      </c>
      <c r="BV42" s="130">
        <f t="shared" si="5"/>
        <v>-3472127</v>
      </c>
      <c r="BW42" s="322">
        <f>BW43+BW45+BW47</f>
        <v>1</v>
      </c>
      <c r="BX42" s="130">
        <f t="shared" si="6"/>
        <v>0</v>
      </c>
      <c r="BY42" s="322">
        <f>BY43+BY45+BY47</f>
        <v>3101</v>
      </c>
      <c r="BZ42" s="130">
        <f t="shared" si="7"/>
        <v>3100</v>
      </c>
      <c r="CA42" s="322">
        <f>CA43+CA45+CA47</f>
        <v>4101</v>
      </c>
      <c r="CB42" s="130">
        <f t="shared" si="8"/>
        <v>1000</v>
      </c>
      <c r="CC42" s="52"/>
      <c r="CD42" s="33"/>
    </row>
    <row r="43" spans="1:82" s="34" customFormat="1" ht="26.25" customHeight="1" x14ac:dyDescent="0.2">
      <c r="A43" s="37"/>
      <c r="B43" s="525" t="s">
        <v>11</v>
      </c>
      <c r="C43" s="526"/>
      <c r="D43" s="526"/>
      <c r="E43" s="526"/>
      <c r="F43" s="526"/>
      <c r="G43" s="527"/>
      <c r="H43" s="313" t="s">
        <v>767</v>
      </c>
      <c r="I43" s="314" t="s">
        <v>10</v>
      </c>
      <c r="J43" s="130"/>
      <c r="K43" s="114"/>
      <c r="L43" s="130"/>
      <c r="M43" s="171"/>
      <c r="N43" s="130"/>
      <c r="O43" s="171"/>
      <c r="P43" s="130"/>
      <c r="Q43" s="185"/>
      <c r="R43" s="130"/>
      <c r="S43" s="208"/>
      <c r="T43" s="130"/>
      <c r="U43" s="208"/>
      <c r="V43" s="130"/>
      <c r="W43" s="208"/>
      <c r="X43" s="130"/>
      <c r="Y43" s="208"/>
      <c r="Z43" s="130"/>
      <c r="AA43" s="208"/>
      <c r="AB43" s="130"/>
      <c r="AC43" s="208"/>
      <c r="AD43" s="130"/>
      <c r="AE43" s="208"/>
      <c r="AF43" s="130"/>
      <c r="AG43" s="268"/>
      <c r="AH43" s="130"/>
      <c r="AI43" s="268"/>
      <c r="AJ43" s="130"/>
      <c r="AK43" s="268"/>
      <c r="AL43" s="130"/>
      <c r="AM43" s="268"/>
      <c r="AN43" s="130"/>
      <c r="AO43" s="294"/>
      <c r="AP43" s="130"/>
      <c r="AQ43" s="294"/>
      <c r="AR43" s="130"/>
      <c r="AS43" s="294"/>
      <c r="AT43" s="130"/>
      <c r="AU43" s="334"/>
      <c r="AV43" s="130"/>
      <c r="AW43" s="322">
        <f>AW44</f>
        <v>0</v>
      </c>
      <c r="AX43" s="130"/>
      <c r="AY43" s="322">
        <f>AY44</f>
        <v>1</v>
      </c>
      <c r="AZ43" s="130">
        <f t="shared" si="11"/>
        <v>1</v>
      </c>
      <c r="BA43" s="322">
        <f>BA44</f>
        <v>1001</v>
      </c>
      <c r="BB43" s="130">
        <f t="shared" si="11"/>
        <v>1000</v>
      </c>
      <c r="BC43" s="322">
        <f>BC44</f>
        <v>5001</v>
      </c>
      <c r="BD43" s="130">
        <f t="shared" si="11"/>
        <v>4000</v>
      </c>
      <c r="BE43" s="322">
        <f>BE44</f>
        <v>5001</v>
      </c>
      <c r="BF43" s="130">
        <f t="shared" si="11"/>
        <v>0</v>
      </c>
      <c r="BG43" s="322">
        <f>BG44</f>
        <v>5101</v>
      </c>
      <c r="BH43" s="130">
        <f t="shared" si="11"/>
        <v>100</v>
      </c>
      <c r="BI43" s="322">
        <f>BI44</f>
        <v>5101</v>
      </c>
      <c r="BJ43" s="130">
        <f t="shared" si="12"/>
        <v>0</v>
      </c>
      <c r="BK43" s="322">
        <f>BK44</f>
        <v>5101</v>
      </c>
      <c r="BL43" s="130">
        <f t="shared" si="12"/>
        <v>0</v>
      </c>
      <c r="BM43" s="322">
        <f>BM44</f>
        <v>5101</v>
      </c>
      <c r="BN43" s="130">
        <f t="shared" si="12"/>
        <v>0</v>
      </c>
      <c r="BO43" s="322">
        <f>BO44</f>
        <v>5101</v>
      </c>
      <c r="BP43" s="130">
        <f t="shared" si="12"/>
        <v>0</v>
      </c>
      <c r="BQ43" s="322">
        <f>BQ44</f>
        <v>5101</v>
      </c>
      <c r="BR43" s="130">
        <f t="shared" si="12"/>
        <v>0</v>
      </c>
      <c r="BS43" s="322">
        <f>BS44</f>
        <v>5101</v>
      </c>
      <c r="BT43" s="130">
        <f t="shared" si="5"/>
        <v>0</v>
      </c>
      <c r="BU43" s="322">
        <f>BU44</f>
        <v>1</v>
      </c>
      <c r="BV43" s="130">
        <f t="shared" si="5"/>
        <v>-5100</v>
      </c>
      <c r="BW43" s="322">
        <f>BW44</f>
        <v>1</v>
      </c>
      <c r="BX43" s="130">
        <f t="shared" si="6"/>
        <v>0</v>
      </c>
      <c r="BY43" s="322">
        <f>BY44</f>
        <v>3101</v>
      </c>
      <c r="BZ43" s="130">
        <f t="shared" si="7"/>
        <v>3100</v>
      </c>
      <c r="CA43" s="322">
        <f>CA44</f>
        <v>4101</v>
      </c>
      <c r="CB43" s="130">
        <f t="shared" si="8"/>
        <v>1000</v>
      </c>
      <c r="CC43" s="52"/>
      <c r="CD43" s="33"/>
    </row>
    <row r="44" spans="1:82" s="49" customFormat="1" ht="26.25" customHeight="1" x14ac:dyDescent="0.2">
      <c r="A44" s="45"/>
      <c r="B44" s="532" t="s">
        <v>9</v>
      </c>
      <c r="C44" s="532"/>
      <c r="D44" s="532"/>
      <c r="E44" s="532"/>
      <c r="F44" s="532"/>
      <c r="G44" s="532"/>
      <c r="H44" s="324" t="s">
        <v>767</v>
      </c>
      <c r="I44" s="325" t="s">
        <v>8</v>
      </c>
      <c r="J44" s="103"/>
      <c r="K44" s="118"/>
      <c r="L44" s="103"/>
      <c r="M44" s="174"/>
      <c r="N44" s="103"/>
      <c r="O44" s="174"/>
      <c r="P44" s="103"/>
      <c r="Q44" s="183"/>
      <c r="R44" s="103"/>
      <c r="S44" s="204"/>
      <c r="T44" s="103"/>
      <c r="U44" s="204"/>
      <c r="V44" s="103"/>
      <c r="W44" s="204"/>
      <c r="X44" s="103"/>
      <c r="Y44" s="204"/>
      <c r="Z44" s="103"/>
      <c r="AA44" s="204"/>
      <c r="AB44" s="103"/>
      <c r="AC44" s="204"/>
      <c r="AD44" s="103"/>
      <c r="AE44" s="204"/>
      <c r="AF44" s="103"/>
      <c r="AG44" s="248"/>
      <c r="AH44" s="103"/>
      <c r="AI44" s="248"/>
      <c r="AJ44" s="103"/>
      <c r="AK44" s="248"/>
      <c r="AL44" s="103"/>
      <c r="AM44" s="248"/>
      <c r="AN44" s="103"/>
      <c r="AO44" s="286"/>
      <c r="AP44" s="103"/>
      <c r="AQ44" s="286"/>
      <c r="AR44" s="103"/>
      <c r="AS44" s="286"/>
      <c r="AT44" s="103"/>
      <c r="AU44" s="305"/>
      <c r="AV44" s="103"/>
      <c r="AW44" s="318">
        <v>0</v>
      </c>
      <c r="AX44" s="103"/>
      <c r="AY44" s="318">
        <v>1</v>
      </c>
      <c r="AZ44" s="103">
        <f t="shared" si="11"/>
        <v>1</v>
      </c>
      <c r="BA44" s="318">
        <v>1001</v>
      </c>
      <c r="BB44" s="103">
        <f t="shared" si="11"/>
        <v>1000</v>
      </c>
      <c r="BC44" s="318">
        <v>5001</v>
      </c>
      <c r="BD44" s="103">
        <f t="shared" si="11"/>
        <v>4000</v>
      </c>
      <c r="BE44" s="318">
        <v>5001</v>
      </c>
      <c r="BF44" s="103">
        <f t="shared" si="11"/>
        <v>0</v>
      </c>
      <c r="BG44" s="318">
        <v>5101</v>
      </c>
      <c r="BH44" s="103">
        <f t="shared" si="11"/>
        <v>100</v>
      </c>
      <c r="BI44" s="318">
        <v>5101</v>
      </c>
      <c r="BJ44" s="103">
        <f t="shared" si="12"/>
        <v>0</v>
      </c>
      <c r="BK44" s="318">
        <v>5101</v>
      </c>
      <c r="BL44" s="103">
        <f t="shared" si="12"/>
        <v>0</v>
      </c>
      <c r="BM44" s="318">
        <v>5101</v>
      </c>
      <c r="BN44" s="103">
        <f t="shared" si="12"/>
        <v>0</v>
      </c>
      <c r="BO44" s="318">
        <v>5101</v>
      </c>
      <c r="BP44" s="103">
        <f t="shared" si="12"/>
        <v>0</v>
      </c>
      <c r="BQ44" s="318">
        <v>5101</v>
      </c>
      <c r="BR44" s="103">
        <f t="shared" si="12"/>
        <v>0</v>
      </c>
      <c r="BS44" s="318">
        <v>5101</v>
      </c>
      <c r="BT44" s="103">
        <f t="shared" si="5"/>
        <v>0</v>
      </c>
      <c r="BU44" s="318">
        <v>1</v>
      </c>
      <c r="BV44" s="103">
        <f t="shared" si="5"/>
        <v>-5100</v>
      </c>
      <c r="BW44" s="318">
        <v>1</v>
      </c>
      <c r="BX44" s="103">
        <f t="shared" si="6"/>
        <v>0</v>
      </c>
      <c r="BY44" s="368">
        <v>3101</v>
      </c>
      <c r="BZ44" s="103">
        <f t="shared" si="7"/>
        <v>3100</v>
      </c>
      <c r="CA44" s="502">
        <v>4101</v>
      </c>
      <c r="CB44" s="103">
        <f t="shared" si="8"/>
        <v>1000</v>
      </c>
      <c r="CC44" s="53">
        <v>6</v>
      </c>
      <c r="CD44" s="48"/>
    </row>
    <row r="45" spans="1:82" s="34" customFormat="1" ht="26.25" hidden="1" customHeight="1" x14ac:dyDescent="0.2">
      <c r="A45" s="37"/>
      <c r="B45" s="531" t="s">
        <v>33</v>
      </c>
      <c r="C45" s="531"/>
      <c r="D45" s="531"/>
      <c r="E45" s="531"/>
      <c r="F45" s="531"/>
      <c r="G45" s="531"/>
      <c r="H45" s="315" t="s">
        <v>767</v>
      </c>
      <c r="I45" s="316" t="s">
        <v>32</v>
      </c>
      <c r="J45" s="130"/>
      <c r="K45" s="114"/>
      <c r="L45" s="130"/>
      <c r="M45" s="171"/>
      <c r="N45" s="130"/>
      <c r="O45" s="171"/>
      <c r="P45" s="130"/>
      <c r="Q45" s="185"/>
      <c r="R45" s="130"/>
      <c r="S45" s="208"/>
      <c r="T45" s="130"/>
      <c r="U45" s="208"/>
      <c r="V45" s="130"/>
      <c r="W45" s="208"/>
      <c r="X45" s="130"/>
      <c r="Y45" s="208"/>
      <c r="Z45" s="130"/>
      <c r="AA45" s="208"/>
      <c r="AB45" s="130"/>
      <c r="AC45" s="208"/>
      <c r="AD45" s="130"/>
      <c r="AE45" s="208"/>
      <c r="AF45" s="130"/>
      <c r="AG45" s="268"/>
      <c r="AH45" s="130"/>
      <c r="AI45" s="268"/>
      <c r="AJ45" s="130"/>
      <c r="AK45" s="268"/>
      <c r="AL45" s="130"/>
      <c r="AM45" s="268"/>
      <c r="AN45" s="130"/>
      <c r="AO45" s="294"/>
      <c r="AP45" s="130"/>
      <c r="AQ45" s="294"/>
      <c r="AR45" s="130"/>
      <c r="AS45" s="294"/>
      <c r="AT45" s="130"/>
      <c r="AU45" s="334"/>
      <c r="AV45" s="130"/>
      <c r="AW45" s="322">
        <f>AW46</f>
        <v>0</v>
      </c>
      <c r="AX45" s="130"/>
      <c r="AY45" s="322">
        <f>AY46</f>
        <v>3467027</v>
      </c>
      <c r="AZ45" s="130">
        <f t="shared" si="11"/>
        <v>3467027</v>
      </c>
      <c r="BA45" s="322">
        <f>BA46</f>
        <v>3467027</v>
      </c>
      <c r="BB45" s="130">
        <f t="shared" si="11"/>
        <v>0</v>
      </c>
      <c r="BC45" s="322">
        <f>BC46</f>
        <v>3467027</v>
      </c>
      <c r="BD45" s="130">
        <f t="shared" si="11"/>
        <v>0</v>
      </c>
      <c r="BE45" s="322">
        <f>BE46</f>
        <v>3467027</v>
      </c>
      <c r="BF45" s="130">
        <f t="shared" si="11"/>
        <v>0</v>
      </c>
      <c r="BG45" s="322">
        <f>BG46</f>
        <v>3467027</v>
      </c>
      <c r="BH45" s="130">
        <f t="shared" si="11"/>
        <v>0</v>
      </c>
      <c r="BI45" s="322">
        <f>BI46</f>
        <v>3467027</v>
      </c>
      <c r="BJ45" s="130">
        <f t="shared" si="12"/>
        <v>0</v>
      </c>
      <c r="BK45" s="322">
        <f>BK46</f>
        <v>3467027</v>
      </c>
      <c r="BL45" s="130">
        <f t="shared" si="12"/>
        <v>0</v>
      </c>
      <c r="BM45" s="322">
        <f>BM46</f>
        <v>3467027</v>
      </c>
      <c r="BN45" s="130">
        <f t="shared" si="12"/>
        <v>0</v>
      </c>
      <c r="BO45" s="322">
        <f>BO46</f>
        <v>3467027</v>
      </c>
      <c r="BP45" s="130">
        <f t="shared" si="12"/>
        <v>0</v>
      </c>
      <c r="BQ45" s="322">
        <f>BQ46</f>
        <v>3467027</v>
      </c>
      <c r="BR45" s="130">
        <f t="shared" si="12"/>
        <v>0</v>
      </c>
      <c r="BS45" s="322">
        <f>BS46</f>
        <v>3467027</v>
      </c>
      <c r="BT45" s="130">
        <f t="shared" si="5"/>
        <v>0</v>
      </c>
      <c r="BU45" s="322">
        <f>BU46</f>
        <v>0</v>
      </c>
      <c r="BV45" s="130">
        <f t="shared" si="5"/>
        <v>-3467027</v>
      </c>
      <c r="BW45" s="322">
        <f>BW46</f>
        <v>0</v>
      </c>
      <c r="BX45" s="130">
        <f t="shared" si="6"/>
        <v>0</v>
      </c>
      <c r="BY45" s="322">
        <f>BY46</f>
        <v>0</v>
      </c>
      <c r="BZ45" s="130">
        <f t="shared" si="7"/>
        <v>0</v>
      </c>
      <c r="CA45" s="322">
        <f>CA46</f>
        <v>0</v>
      </c>
      <c r="CB45" s="130">
        <f t="shared" si="8"/>
        <v>0</v>
      </c>
      <c r="CC45" s="52"/>
      <c r="CD45" s="33"/>
    </row>
    <row r="46" spans="1:82" s="49" customFormat="1" hidden="1" x14ac:dyDescent="0.2">
      <c r="A46" s="45"/>
      <c r="B46" s="532" t="s">
        <v>31</v>
      </c>
      <c r="C46" s="532"/>
      <c r="D46" s="532"/>
      <c r="E46" s="532"/>
      <c r="F46" s="532"/>
      <c r="G46" s="532"/>
      <c r="H46" s="324" t="s">
        <v>767</v>
      </c>
      <c r="I46" s="325" t="s">
        <v>30</v>
      </c>
      <c r="J46" s="103"/>
      <c r="K46" s="118"/>
      <c r="L46" s="103"/>
      <c r="M46" s="174"/>
      <c r="N46" s="103"/>
      <c r="O46" s="174"/>
      <c r="P46" s="103"/>
      <c r="Q46" s="183"/>
      <c r="R46" s="103"/>
      <c r="S46" s="204"/>
      <c r="T46" s="103"/>
      <c r="U46" s="204"/>
      <c r="V46" s="103"/>
      <c r="W46" s="204"/>
      <c r="X46" s="103"/>
      <c r="Y46" s="204"/>
      <c r="Z46" s="103"/>
      <c r="AA46" s="204"/>
      <c r="AB46" s="103"/>
      <c r="AC46" s="204"/>
      <c r="AD46" s="103"/>
      <c r="AE46" s="204"/>
      <c r="AF46" s="103"/>
      <c r="AG46" s="248"/>
      <c r="AH46" s="103"/>
      <c r="AI46" s="248"/>
      <c r="AJ46" s="103"/>
      <c r="AK46" s="248"/>
      <c r="AL46" s="103"/>
      <c r="AM46" s="248"/>
      <c r="AN46" s="103"/>
      <c r="AO46" s="286"/>
      <c r="AP46" s="103"/>
      <c r="AQ46" s="286"/>
      <c r="AR46" s="103"/>
      <c r="AS46" s="286"/>
      <c r="AT46" s="103"/>
      <c r="AU46" s="305"/>
      <c r="AV46" s="103"/>
      <c r="AW46" s="318">
        <v>0</v>
      </c>
      <c r="AX46" s="103"/>
      <c r="AY46" s="318">
        <v>3467027</v>
      </c>
      <c r="AZ46" s="103">
        <f t="shared" si="11"/>
        <v>3467027</v>
      </c>
      <c r="BA46" s="318">
        <v>3467027</v>
      </c>
      <c r="BB46" s="103">
        <f t="shared" si="11"/>
        <v>0</v>
      </c>
      <c r="BC46" s="318">
        <v>3467027</v>
      </c>
      <c r="BD46" s="103">
        <f t="shared" si="11"/>
        <v>0</v>
      </c>
      <c r="BE46" s="318">
        <v>3467027</v>
      </c>
      <c r="BF46" s="103">
        <f t="shared" si="11"/>
        <v>0</v>
      </c>
      <c r="BG46" s="318">
        <v>3467027</v>
      </c>
      <c r="BH46" s="103">
        <f t="shared" si="11"/>
        <v>0</v>
      </c>
      <c r="BI46" s="318">
        <v>3467027</v>
      </c>
      <c r="BJ46" s="103">
        <f t="shared" si="12"/>
        <v>0</v>
      </c>
      <c r="BK46" s="318">
        <v>3467027</v>
      </c>
      <c r="BL46" s="103">
        <f t="shared" si="12"/>
        <v>0</v>
      </c>
      <c r="BM46" s="318">
        <v>3467027</v>
      </c>
      <c r="BN46" s="103">
        <f t="shared" si="12"/>
        <v>0</v>
      </c>
      <c r="BO46" s="318">
        <v>3467027</v>
      </c>
      <c r="BP46" s="103">
        <f t="shared" si="12"/>
        <v>0</v>
      </c>
      <c r="BQ46" s="318">
        <v>3467027</v>
      </c>
      <c r="BR46" s="103">
        <f t="shared" si="12"/>
        <v>0</v>
      </c>
      <c r="BS46" s="318">
        <v>3467027</v>
      </c>
      <c r="BT46" s="103">
        <f t="shared" si="5"/>
        <v>0</v>
      </c>
      <c r="BU46" s="322">
        <v>0</v>
      </c>
      <c r="BV46" s="103">
        <f t="shared" si="5"/>
        <v>-3467027</v>
      </c>
      <c r="BW46" s="322">
        <v>0</v>
      </c>
      <c r="BX46" s="103">
        <f t="shared" si="6"/>
        <v>0</v>
      </c>
      <c r="BY46" s="322">
        <v>0</v>
      </c>
      <c r="BZ46" s="103">
        <f t="shared" si="7"/>
        <v>0</v>
      </c>
      <c r="CA46" s="322">
        <v>0</v>
      </c>
      <c r="CB46" s="103">
        <f t="shared" si="8"/>
        <v>0</v>
      </c>
      <c r="CC46" s="53"/>
      <c r="CD46" s="48"/>
    </row>
    <row r="47" spans="1:82" s="34" customFormat="1" hidden="1" x14ac:dyDescent="0.2">
      <c r="A47" s="37"/>
      <c r="B47" s="531" t="s">
        <v>79</v>
      </c>
      <c r="C47" s="531"/>
      <c r="D47" s="531"/>
      <c r="E47" s="531"/>
      <c r="F47" s="531"/>
      <c r="G47" s="531"/>
      <c r="H47" s="352" t="s">
        <v>767</v>
      </c>
      <c r="I47" s="314" t="s">
        <v>78</v>
      </c>
      <c r="J47" s="130"/>
      <c r="K47" s="114"/>
      <c r="L47" s="130"/>
      <c r="M47" s="171"/>
      <c r="N47" s="130"/>
      <c r="O47" s="171"/>
      <c r="P47" s="130"/>
      <c r="Q47" s="185"/>
      <c r="R47" s="130"/>
      <c r="S47" s="208"/>
      <c r="T47" s="130"/>
      <c r="U47" s="208"/>
      <c r="V47" s="130"/>
      <c r="W47" s="208"/>
      <c r="X47" s="130"/>
      <c r="Y47" s="208"/>
      <c r="Z47" s="130"/>
      <c r="AA47" s="208"/>
      <c r="AB47" s="130"/>
      <c r="AC47" s="208"/>
      <c r="AD47" s="130"/>
      <c r="AE47" s="208"/>
      <c r="AF47" s="130"/>
      <c r="AG47" s="268"/>
      <c r="AH47" s="130"/>
      <c r="AI47" s="268"/>
      <c r="AJ47" s="130"/>
      <c r="AK47" s="268"/>
      <c r="AL47" s="130"/>
      <c r="AM47" s="268"/>
      <c r="AN47" s="130"/>
      <c r="AO47" s="294"/>
      <c r="AP47" s="130"/>
      <c r="AQ47" s="294"/>
      <c r="AR47" s="130"/>
      <c r="AS47" s="294"/>
      <c r="AT47" s="130"/>
      <c r="AU47" s="334"/>
      <c r="AV47" s="130"/>
      <c r="AW47" s="322"/>
      <c r="AX47" s="130"/>
      <c r="AY47" s="322"/>
      <c r="AZ47" s="130"/>
      <c r="BA47" s="322"/>
      <c r="BB47" s="130"/>
      <c r="BC47" s="322"/>
      <c r="BD47" s="130"/>
      <c r="BE47" s="322"/>
      <c r="BF47" s="130"/>
      <c r="BG47" s="322"/>
      <c r="BH47" s="130"/>
      <c r="BI47" s="322"/>
      <c r="BJ47" s="130"/>
      <c r="BK47" s="322">
        <f>BK48</f>
        <v>0</v>
      </c>
      <c r="BL47" s="130"/>
      <c r="BM47" s="322">
        <f>BM48</f>
        <v>6738800</v>
      </c>
      <c r="BN47" s="130">
        <f t="shared" si="12"/>
        <v>6738800</v>
      </c>
      <c r="BO47" s="322">
        <f>BO48</f>
        <v>0</v>
      </c>
      <c r="BP47" s="130">
        <f t="shared" si="12"/>
        <v>-6738800</v>
      </c>
      <c r="BQ47" s="322">
        <f>BQ48</f>
        <v>0</v>
      </c>
      <c r="BR47" s="130">
        <f t="shared" si="12"/>
        <v>0</v>
      </c>
      <c r="BS47" s="322">
        <f>BS48</f>
        <v>0</v>
      </c>
      <c r="BT47" s="130">
        <f t="shared" si="5"/>
        <v>0</v>
      </c>
      <c r="BU47" s="322">
        <f>BU48</f>
        <v>0</v>
      </c>
      <c r="BV47" s="130">
        <f t="shared" si="5"/>
        <v>0</v>
      </c>
      <c r="BW47" s="322">
        <f>BW48</f>
        <v>0</v>
      </c>
      <c r="BX47" s="130">
        <f t="shared" si="6"/>
        <v>0</v>
      </c>
      <c r="BY47" s="322">
        <f>BY48</f>
        <v>0</v>
      </c>
      <c r="BZ47" s="130">
        <f t="shared" si="7"/>
        <v>0</v>
      </c>
      <c r="CA47" s="322">
        <f>CA48</f>
        <v>0</v>
      </c>
      <c r="CB47" s="130">
        <f t="shared" si="8"/>
        <v>0</v>
      </c>
      <c r="CC47" s="52"/>
      <c r="CD47" s="33"/>
    </row>
    <row r="48" spans="1:82" s="49" customFormat="1" hidden="1" x14ac:dyDescent="0.2">
      <c r="A48" s="45"/>
      <c r="B48" s="522" t="s">
        <v>99</v>
      </c>
      <c r="C48" s="523"/>
      <c r="D48" s="523"/>
      <c r="E48" s="523"/>
      <c r="F48" s="523"/>
      <c r="G48" s="524"/>
      <c r="H48" s="324" t="s">
        <v>767</v>
      </c>
      <c r="I48" s="325" t="s">
        <v>97</v>
      </c>
      <c r="J48" s="103"/>
      <c r="K48" s="118"/>
      <c r="L48" s="103"/>
      <c r="M48" s="174"/>
      <c r="N48" s="103"/>
      <c r="O48" s="174"/>
      <c r="P48" s="103"/>
      <c r="Q48" s="183"/>
      <c r="R48" s="103"/>
      <c r="S48" s="204"/>
      <c r="T48" s="103"/>
      <c r="U48" s="204"/>
      <c r="V48" s="103"/>
      <c r="W48" s="204"/>
      <c r="X48" s="103"/>
      <c r="Y48" s="204"/>
      <c r="Z48" s="103"/>
      <c r="AA48" s="204"/>
      <c r="AB48" s="103"/>
      <c r="AC48" s="204"/>
      <c r="AD48" s="103"/>
      <c r="AE48" s="204"/>
      <c r="AF48" s="103"/>
      <c r="AG48" s="248"/>
      <c r="AH48" s="103"/>
      <c r="AI48" s="248"/>
      <c r="AJ48" s="103"/>
      <c r="AK48" s="248"/>
      <c r="AL48" s="103"/>
      <c r="AM48" s="248"/>
      <c r="AN48" s="103"/>
      <c r="AO48" s="286"/>
      <c r="AP48" s="103"/>
      <c r="AQ48" s="286"/>
      <c r="AR48" s="103"/>
      <c r="AS48" s="286"/>
      <c r="AT48" s="103"/>
      <c r="AU48" s="305"/>
      <c r="AV48" s="103"/>
      <c r="AW48" s="318"/>
      <c r="AX48" s="103"/>
      <c r="AY48" s="318"/>
      <c r="AZ48" s="103"/>
      <c r="BA48" s="318"/>
      <c r="BB48" s="103"/>
      <c r="BC48" s="318"/>
      <c r="BD48" s="103"/>
      <c r="BE48" s="318"/>
      <c r="BF48" s="103"/>
      <c r="BG48" s="318"/>
      <c r="BH48" s="103"/>
      <c r="BI48" s="318"/>
      <c r="BJ48" s="103"/>
      <c r="BK48" s="318">
        <v>0</v>
      </c>
      <c r="BL48" s="103"/>
      <c r="BM48" s="318">
        <v>6738800</v>
      </c>
      <c r="BN48" s="103">
        <f t="shared" si="12"/>
        <v>6738800</v>
      </c>
      <c r="BO48" s="318">
        <v>0</v>
      </c>
      <c r="BP48" s="103">
        <f t="shared" si="12"/>
        <v>-6738800</v>
      </c>
      <c r="BQ48" s="322">
        <v>0</v>
      </c>
      <c r="BR48" s="103">
        <f t="shared" si="12"/>
        <v>0</v>
      </c>
      <c r="BS48" s="322">
        <v>0</v>
      </c>
      <c r="BT48" s="103">
        <f t="shared" si="5"/>
        <v>0</v>
      </c>
      <c r="BU48" s="322">
        <v>0</v>
      </c>
      <c r="BV48" s="103">
        <f t="shared" si="5"/>
        <v>0</v>
      </c>
      <c r="BW48" s="322">
        <v>0</v>
      </c>
      <c r="BX48" s="103">
        <f t="shared" si="6"/>
        <v>0</v>
      </c>
      <c r="BY48" s="322">
        <v>0</v>
      </c>
      <c r="BZ48" s="103">
        <f t="shared" si="7"/>
        <v>0</v>
      </c>
      <c r="CA48" s="322">
        <v>0</v>
      </c>
      <c r="CB48" s="103">
        <f t="shared" si="8"/>
        <v>0</v>
      </c>
      <c r="CC48" s="53"/>
      <c r="CD48" s="48"/>
    </row>
    <row r="49" spans="1:82" s="34" customFormat="1" ht="37.5" customHeight="1" x14ac:dyDescent="0.2">
      <c r="A49" s="37"/>
      <c r="B49" s="531" t="s">
        <v>974</v>
      </c>
      <c r="C49" s="531"/>
      <c r="D49" s="531"/>
      <c r="E49" s="531"/>
      <c r="F49" s="531"/>
      <c r="G49" s="531"/>
      <c r="H49" s="315" t="s">
        <v>975</v>
      </c>
      <c r="I49" s="316" t="s">
        <v>5</v>
      </c>
      <c r="J49" s="130"/>
      <c r="K49" s="114"/>
      <c r="L49" s="130"/>
      <c r="M49" s="171"/>
      <c r="N49" s="130"/>
      <c r="O49" s="171"/>
      <c r="P49" s="130"/>
      <c r="Q49" s="185"/>
      <c r="R49" s="130"/>
      <c r="S49" s="208"/>
      <c r="T49" s="130"/>
      <c r="U49" s="208"/>
      <c r="V49" s="130"/>
      <c r="W49" s="208"/>
      <c r="X49" s="130"/>
      <c r="Y49" s="208"/>
      <c r="Z49" s="130"/>
      <c r="AA49" s="208"/>
      <c r="AB49" s="130"/>
      <c r="AC49" s="208"/>
      <c r="AD49" s="130"/>
      <c r="AE49" s="208"/>
      <c r="AF49" s="130"/>
      <c r="AG49" s="268"/>
      <c r="AH49" s="130"/>
      <c r="AI49" s="268"/>
      <c r="AJ49" s="130"/>
      <c r="AK49" s="268"/>
      <c r="AL49" s="130"/>
      <c r="AM49" s="268"/>
      <c r="AN49" s="130"/>
      <c r="AO49" s="294"/>
      <c r="AP49" s="130"/>
      <c r="AQ49" s="294"/>
      <c r="AR49" s="130"/>
      <c r="AS49" s="294"/>
      <c r="AT49" s="130"/>
      <c r="AU49" s="334"/>
      <c r="AV49" s="130"/>
      <c r="AW49" s="322"/>
      <c r="AX49" s="130"/>
      <c r="AY49" s="322"/>
      <c r="AZ49" s="130"/>
      <c r="BA49" s="322"/>
      <c r="BB49" s="130"/>
      <c r="BC49" s="322"/>
      <c r="BD49" s="130"/>
      <c r="BE49" s="322"/>
      <c r="BF49" s="130"/>
      <c r="BG49" s="322"/>
      <c r="BH49" s="130"/>
      <c r="BI49" s="322"/>
      <c r="BJ49" s="130"/>
      <c r="BK49" s="322"/>
      <c r="BL49" s="130"/>
      <c r="BM49" s="322"/>
      <c r="BN49" s="130"/>
      <c r="BO49" s="322"/>
      <c r="BP49" s="130"/>
      <c r="BQ49" s="322"/>
      <c r="BR49" s="130"/>
      <c r="BS49" s="322">
        <f>BS50</f>
        <v>0</v>
      </c>
      <c r="BT49" s="130"/>
      <c r="BU49" s="322">
        <f>BU50</f>
        <v>1597600</v>
      </c>
      <c r="BV49" s="130">
        <f t="shared" si="5"/>
        <v>1597600</v>
      </c>
      <c r="BW49" s="322">
        <f>BW50</f>
        <v>1597600</v>
      </c>
      <c r="BX49" s="130">
        <f t="shared" si="6"/>
        <v>0</v>
      </c>
      <c r="BY49" s="322">
        <f>BY50</f>
        <v>1597600</v>
      </c>
      <c r="BZ49" s="130">
        <f t="shared" si="7"/>
        <v>0</v>
      </c>
      <c r="CA49" s="322">
        <f>CA50</f>
        <v>1597600</v>
      </c>
      <c r="CB49" s="130">
        <f t="shared" si="8"/>
        <v>0</v>
      </c>
      <c r="CC49" s="52"/>
      <c r="CD49" s="33"/>
    </row>
    <row r="50" spans="1:82" s="34" customFormat="1" ht="25.5" customHeight="1" x14ac:dyDescent="0.2">
      <c r="A50" s="37"/>
      <c r="B50" s="531" t="s">
        <v>33</v>
      </c>
      <c r="C50" s="531"/>
      <c r="D50" s="531"/>
      <c r="E50" s="531"/>
      <c r="F50" s="531"/>
      <c r="G50" s="531"/>
      <c r="H50" s="313" t="s">
        <v>975</v>
      </c>
      <c r="I50" s="314" t="s">
        <v>32</v>
      </c>
      <c r="J50" s="130"/>
      <c r="K50" s="114"/>
      <c r="L50" s="130"/>
      <c r="M50" s="171"/>
      <c r="N50" s="130"/>
      <c r="O50" s="171"/>
      <c r="P50" s="130"/>
      <c r="Q50" s="185"/>
      <c r="R50" s="130"/>
      <c r="S50" s="208"/>
      <c r="T50" s="130"/>
      <c r="U50" s="208"/>
      <c r="V50" s="130"/>
      <c r="W50" s="208"/>
      <c r="X50" s="130"/>
      <c r="Y50" s="208"/>
      <c r="Z50" s="130"/>
      <c r="AA50" s="208"/>
      <c r="AB50" s="130"/>
      <c r="AC50" s="208"/>
      <c r="AD50" s="130"/>
      <c r="AE50" s="208"/>
      <c r="AF50" s="130"/>
      <c r="AG50" s="268"/>
      <c r="AH50" s="130"/>
      <c r="AI50" s="268"/>
      <c r="AJ50" s="130"/>
      <c r="AK50" s="268"/>
      <c r="AL50" s="130"/>
      <c r="AM50" s="268"/>
      <c r="AN50" s="130"/>
      <c r="AO50" s="294"/>
      <c r="AP50" s="130"/>
      <c r="AQ50" s="294"/>
      <c r="AR50" s="130"/>
      <c r="AS50" s="294"/>
      <c r="AT50" s="130"/>
      <c r="AU50" s="334"/>
      <c r="AV50" s="130"/>
      <c r="AW50" s="322"/>
      <c r="AX50" s="130"/>
      <c r="AY50" s="322"/>
      <c r="AZ50" s="130"/>
      <c r="BA50" s="322"/>
      <c r="BB50" s="130"/>
      <c r="BC50" s="322"/>
      <c r="BD50" s="130"/>
      <c r="BE50" s="322"/>
      <c r="BF50" s="130"/>
      <c r="BG50" s="322"/>
      <c r="BH50" s="130"/>
      <c r="BI50" s="322"/>
      <c r="BJ50" s="130"/>
      <c r="BK50" s="322"/>
      <c r="BL50" s="130"/>
      <c r="BM50" s="322"/>
      <c r="BN50" s="130"/>
      <c r="BO50" s="322"/>
      <c r="BP50" s="130"/>
      <c r="BQ50" s="322"/>
      <c r="BR50" s="130"/>
      <c r="BS50" s="322">
        <f>BS51</f>
        <v>0</v>
      </c>
      <c r="BT50" s="130"/>
      <c r="BU50" s="322">
        <f>BU51</f>
        <v>1597600</v>
      </c>
      <c r="BV50" s="130">
        <f t="shared" si="5"/>
        <v>1597600</v>
      </c>
      <c r="BW50" s="322">
        <f>BW51</f>
        <v>1597600</v>
      </c>
      <c r="BX50" s="130">
        <f t="shared" si="6"/>
        <v>0</v>
      </c>
      <c r="BY50" s="322">
        <f>BY51</f>
        <v>1597600</v>
      </c>
      <c r="BZ50" s="130">
        <f t="shared" si="7"/>
        <v>0</v>
      </c>
      <c r="CA50" s="322">
        <f>CA51</f>
        <v>1597600</v>
      </c>
      <c r="CB50" s="130">
        <f t="shared" si="8"/>
        <v>0</v>
      </c>
      <c r="CC50" s="52"/>
      <c r="CD50" s="33"/>
    </row>
    <row r="51" spans="1:82" s="49" customFormat="1" x14ac:dyDescent="0.2">
      <c r="A51" s="45"/>
      <c r="B51" s="522" t="s">
        <v>31</v>
      </c>
      <c r="C51" s="523"/>
      <c r="D51" s="523"/>
      <c r="E51" s="523"/>
      <c r="F51" s="523"/>
      <c r="G51" s="524"/>
      <c r="H51" s="324" t="s">
        <v>975</v>
      </c>
      <c r="I51" s="325" t="s">
        <v>30</v>
      </c>
      <c r="J51" s="103"/>
      <c r="K51" s="118"/>
      <c r="L51" s="103"/>
      <c r="M51" s="174"/>
      <c r="N51" s="103"/>
      <c r="O51" s="174"/>
      <c r="P51" s="103"/>
      <c r="Q51" s="183"/>
      <c r="R51" s="103"/>
      <c r="S51" s="204"/>
      <c r="T51" s="103"/>
      <c r="U51" s="204"/>
      <c r="V51" s="103"/>
      <c r="W51" s="204"/>
      <c r="X51" s="103"/>
      <c r="Y51" s="204"/>
      <c r="Z51" s="103"/>
      <c r="AA51" s="204"/>
      <c r="AB51" s="103"/>
      <c r="AC51" s="204"/>
      <c r="AD51" s="103"/>
      <c r="AE51" s="204"/>
      <c r="AF51" s="103"/>
      <c r="AG51" s="248"/>
      <c r="AH51" s="103"/>
      <c r="AI51" s="248"/>
      <c r="AJ51" s="103"/>
      <c r="AK51" s="248"/>
      <c r="AL51" s="103"/>
      <c r="AM51" s="248"/>
      <c r="AN51" s="103"/>
      <c r="AO51" s="286"/>
      <c r="AP51" s="103"/>
      <c r="AQ51" s="286"/>
      <c r="AR51" s="103"/>
      <c r="AS51" s="286"/>
      <c r="AT51" s="103"/>
      <c r="AU51" s="305"/>
      <c r="AV51" s="103"/>
      <c r="AW51" s="318"/>
      <c r="AX51" s="103"/>
      <c r="AY51" s="318"/>
      <c r="AZ51" s="103"/>
      <c r="BA51" s="318"/>
      <c r="BB51" s="103"/>
      <c r="BC51" s="318"/>
      <c r="BD51" s="103"/>
      <c r="BE51" s="318"/>
      <c r="BF51" s="103"/>
      <c r="BG51" s="318"/>
      <c r="BH51" s="103"/>
      <c r="BI51" s="318"/>
      <c r="BJ51" s="103"/>
      <c r="BK51" s="318"/>
      <c r="BL51" s="103"/>
      <c r="BM51" s="318"/>
      <c r="BN51" s="103"/>
      <c r="BO51" s="318"/>
      <c r="BP51" s="103"/>
      <c r="BQ51" s="318"/>
      <c r="BR51" s="103"/>
      <c r="BS51" s="318">
        <v>0</v>
      </c>
      <c r="BT51" s="103"/>
      <c r="BU51" s="318">
        <v>1597600</v>
      </c>
      <c r="BV51" s="103">
        <f t="shared" si="5"/>
        <v>1597600</v>
      </c>
      <c r="BW51" s="318">
        <v>1597600</v>
      </c>
      <c r="BX51" s="103">
        <f t="shared" si="6"/>
        <v>0</v>
      </c>
      <c r="BY51" s="368">
        <v>1597600</v>
      </c>
      <c r="BZ51" s="103">
        <f t="shared" si="7"/>
        <v>0</v>
      </c>
      <c r="CA51" s="502">
        <v>1597600</v>
      </c>
      <c r="CB51" s="103">
        <f t="shared" si="8"/>
        <v>0</v>
      </c>
      <c r="CC51" s="53">
        <v>7</v>
      </c>
      <c r="CD51" s="48"/>
    </row>
    <row r="52" spans="1:82" s="34" customFormat="1" ht="65.25" hidden="1" customHeight="1" x14ac:dyDescent="0.2">
      <c r="A52" s="37"/>
      <c r="B52" s="531" t="s">
        <v>100</v>
      </c>
      <c r="C52" s="531"/>
      <c r="D52" s="531"/>
      <c r="E52" s="531"/>
      <c r="F52" s="531"/>
      <c r="G52" s="531"/>
      <c r="H52" s="315" t="s">
        <v>768</v>
      </c>
      <c r="I52" s="316" t="s">
        <v>5</v>
      </c>
      <c r="J52" s="130"/>
      <c r="K52" s="114"/>
      <c r="L52" s="130"/>
      <c r="M52" s="171"/>
      <c r="N52" s="130"/>
      <c r="O52" s="171"/>
      <c r="P52" s="130"/>
      <c r="Q52" s="185"/>
      <c r="R52" s="130"/>
      <c r="S52" s="208"/>
      <c r="T52" s="130"/>
      <c r="U52" s="208"/>
      <c r="V52" s="130"/>
      <c r="W52" s="208"/>
      <c r="X52" s="130"/>
      <c r="Y52" s="208"/>
      <c r="Z52" s="130"/>
      <c r="AA52" s="208"/>
      <c r="AB52" s="130"/>
      <c r="AC52" s="208"/>
      <c r="AD52" s="130"/>
      <c r="AE52" s="208"/>
      <c r="AF52" s="130"/>
      <c r="AG52" s="268"/>
      <c r="AH52" s="130"/>
      <c r="AI52" s="268"/>
      <c r="AJ52" s="130"/>
      <c r="AK52" s="268"/>
      <c r="AL52" s="130"/>
      <c r="AM52" s="268"/>
      <c r="AN52" s="130"/>
      <c r="AO52" s="294"/>
      <c r="AP52" s="130"/>
      <c r="AQ52" s="294"/>
      <c r="AR52" s="130"/>
      <c r="AS52" s="294"/>
      <c r="AT52" s="130"/>
      <c r="AU52" s="334"/>
      <c r="AV52" s="130"/>
      <c r="AW52" s="322">
        <f>AW53</f>
        <v>0</v>
      </c>
      <c r="AX52" s="130"/>
      <c r="AY52" s="322">
        <f>AY53</f>
        <v>1634100</v>
      </c>
      <c r="AZ52" s="130">
        <f t="shared" si="11"/>
        <v>1634100</v>
      </c>
      <c r="BA52" s="322">
        <f>BA53</f>
        <v>1634100</v>
      </c>
      <c r="BB52" s="130">
        <f t="shared" si="11"/>
        <v>0</v>
      </c>
      <c r="BC52" s="322">
        <f>BC53</f>
        <v>1634100</v>
      </c>
      <c r="BD52" s="130">
        <f t="shared" si="11"/>
        <v>0</v>
      </c>
      <c r="BE52" s="322">
        <f>BE53</f>
        <v>1634100</v>
      </c>
      <c r="BF52" s="130">
        <f t="shared" si="11"/>
        <v>0</v>
      </c>
      <c r="BG52" s="322">
        <f>BG53</f>
        <v>1634100</v>
      </c>
      <c r="BH52" s="130">
        <f t="shared" si="11"/>
        <v>0</v>
      </c>
      <c r="BI52" s="322">
        <f>BI53</f>
        <v>1634100</v>
      </c>
      <c r="BJ52" s="130">
        <f t="shared" si="12"/>
        <v>0</v>
      </c>
      <c r="BK52" s="322">
        <f>BK53</f>
        <v>1634100</v>
      </c>
      <c r="BL52" s="130">
        <f t="shared" si="12"/>
        <v>0</v>
      </c>
      <c r="BM52" s="322">
        <f>BM53</f>
        <v>1634100</v>
      </c>
      <c r="BN52" s="130">
        <f t="shared" si="12"/>
        <v>0</v>
      </c>
      <c r="BO52" s="322">
        <f>BO53</f>
        <v>5472400</v>
      </c>
      <c r="BP52" s="130">
        <f t="shared" si="12"/>
        <v>3838300</v>
      </c>
      <c r="BQ52" s="322">
        <f>BQ53</f>
        <v>5472400</v>
      </c>
      <c r="BR52" s="130">
        <f t="shared" si="12"/>
        <v>0</v>
      </c>
      <c r="BS52" s="322">
        <f>BS53</f>
        <v>5274448.8</v>
      </c>
      <c r="BT52" s="130">
        <f t="shared" si="5"/>
        <v>-197951.20000000019</v>
      </c>
      <c r="BU52" s="322">
        <f>BU53</f>
        <v>983120</v>
      </c>
      <c r="BV52" s="130">
        <f t="shared" si="5"/>
        <v>-4291328.8</v>
      </c>
      <c r="BW52" s="322">
        <f>BW53</f>
        <v>983120</v>
      </c>
      <c r="BX52" s="130">
        <f t="shared" si="6"/>
        <v>0</v>
      </c>
      <c r="BY52" s="322">
        <f>BY53</f>
        <v>0</v>
      </c>
      <c r="BZ52" s="130">
        <f t="shared" si="7"/>
        <v>-983120</v>
      </c>
      <c r="CA52" s="322">
        <f>CA53</f>
        <v>0</v>
      </c>
      <c r="CB52" s="130">
        <f t="shared" si="8"/>
        <v>0</v>
      </c>
      <c r="CC52" s="52"/>
      <c r="CD52" s="33"/>
    </row>
    <row r="53" spans="1:82" s="34" customFormat="1" hidden="1" x14ac:dyDescent="0.2">
      <c r="A53" s="37"/>
      <c r="B53" s="531" t="s">
        <v>79</v>
      </c>
      <c r="C53" s="531"/>
      <c r="D53" s="531"/>
      <c r="E53" s="531"/>
      <c r="F53" s="531"/>
      <c r="G53" s="531"/>
      <c r="H53" s="313" t="s">
        <v>768</v>
      </c>
      <c r="I53" s="314" t="s">
        <v>78</v>
      </c>
      <c r="J53" s="130"/>
      <c r="K53" s="114"/>
      <c r="L53" s="130"/>
      <c r="M53" s="171"/>
      <c r="N53" s="130"/>
      <c r="O53" s="171"/>
      <c r="P53" s="130"/>
      <c r="Q53" s="185"/>
      <c r="R53" s="130"/>
      <c r="S53" s="208"/>
      <c r="T53" s="130"/>
      <c r="U53" s="208"/>
      <c r="V53" s="130"/>
      <c r="W53" s="208"/>
      <c r="X53" s="130"/>
      <c r="Y53" s="208"/>
      <c r="Z53" s="130"/>
      <c r="AA53" s="208"/>
      <c r="AB53" s="130"/>
      <c r="AC53" s="208"/>
      <c r="AD53" s="130"/>
      <c r="AE53" s="208"/>
      <c r="AF53" s="130"/>
      <c r="AG53" s="268"/>
      <c r="AH53" s="130"/>
      <c r="AI53" s="268"/>
      <c r="AJ53" s="130"/>
      <c r="AK53" s="268"/>
      <c r="AL53" s="130"/>
      <c r="AM53" s="268"/>
      <c r="AN53" s="130"/>
      <c r="AO53" s="294"/>
      <c r="AP53" s="130"/>
      <c r="AQ53" s="294"/>
      <c r="AR53" s="130"/>
      <c r="AS53" s="294"/>
      <c r="AT53" s="130"/>
      <c r="AU53" s="334"/>
      <c r="AV53" s="130"/>
      <c r="AW53" s="322">
        <f>AW54</f>
        <v>0</v>
      </c>
      <c r="AX53" s="130"/>
      <c r="AY53" s="322">
        <f>AY54</f>
        <v>1634100</v>
      </c>
      <c r="AZ53" s="130">
        <f t="shared" si="11"/>
        <v>1634100</v>
      </c>
      <c r="BA53" s="322">
        <f>BA54</f>
        <v>1634100</v>
      </c>
      <c r="BB53" s="130">
        <f t="shared" si="11"/>
        <v>0</v>
      </c>
      <c r="BC53" s="322">
        <f>BC54</f>
        <v>1634100</v>
      </c>
      <c r="BD53" s="130">
        <f t="shared" si="11"/>
        <v>0</v>
      </c>
      <c r="BE53" s="322">
        <f>BE54</f>
        <v>1634100</v>
      </c>
      <c r="BF53" s="130">
        <f t="shared" si="11"/>
        <v>0</v>
      </c>
      <c r="BG53" s="322">
        <f>BG54</f>
        <v>1634100</v>
      </c>
      <c r="BH53" s="130">
        <f t="shared" si="11"/>
        <v>0</v>
      </c>
      <c r="BI53" s="322">
        <f>BI54</f>
        <v>1634100</v>
      </c>
      <c r="BJ53" s="130">
        <f t="shared" si="12"/>
        <v>0</v>
      </c>
      <c r="BK53" s="322">
        <f>BK54</f>
        <v>1634100</v>
      </c>
      <c r="BL53" s="130">
        <f t="shared" si="12"/>
        <v>0</v>
      </c>
      <c r="BM53" s="322">
        <f>BM54</f>
        <v>1634100</v>
      </c>
      <c r="BN53" s="130">
        <f t="shared" si="12"/>
        <v>0</v>
      </c>
      <c r="BO53" s="322">
        <f>BO54</f>
        <v>5472400</v>
      </c>
      <c r="BP53" s="130">
        <f t="shared" si="12"/>
        <v>3838300</v>
      </c>
      <c r="BQ53" s="322">
        <f>BQ54</f>
        <v>5472400</v>
      </c>
      <c r="BR53" s="130">
        <f t="shared" si="12"/>
        <v>0</v>
      </c>
      <c r="BS53" s="322">
        <f>BS54</f>
        <v>5274448.8</v>
      </c>
      <c r="BT53" s="130">
        <f t="shared" si="5"/>
        <v>-197951.20000000019</v>
      </c>
      <c r="BU53" s="322">
        <f>BU54</f>
        <v>983120</v>
      </c>
      <c r="BV53" s="130">
        <f t="shared" si="5"/>
        <v>-4291328.8</v>
      </c>
      <c r="BW53" s="322">
        <f>BW54</f>
        <v>983120</v>
      </c>
      <c r="BX53" s="130">
        <f t="shared" si="6"/>
        <v>0</v>
      </c>
      <c r="BY53" s="322">
        <f>BY54</f>
        <v>0</v>
      </c>
      <c r="BZ53" s="130">
        <f t="shared" si="7"/>
        <v>-983120</v>
      </c>
      <c r="CA53" s="322">
        <f>CA54</f>
        <v>0</v>
      </c>
      <c r="CB53" s="130">
        <f t="shared" si="8"/>
        <v>0</v>
      </c>
      <c r="CC53" s="52"/>
      <c r="CD53" s="33"/>
    </row>
    <row r="54" spans="1:82" s="49" customFormat="1" ht="42" hidden="1" customHeight="1" x14ac:dyDescent="0.2">
      <c r="A54" s="45"/>
      <c r="B54" s="522" t="s">
        <v>99</v>
      </c>
      <c r="C54" s="523"/>
      <c r="D54" s="523"/>
      <c r="E54" s="523"/>
      <c r="F54" s="523"/>
      <c r="G54" s="524"/>
      <c r="H54" s="324" t="s">
        <v>768</v>
      </c>
      <c r="I54" s="325" t="s">
        <v>97</v>
      </c>
      <c r="J54" s="103"/>
      <c r="K54" s="118"/>
      <c r="L54" s="103"/>
      <c r="M54" s="174"/>
      <c r="N54" s="103"/>
      <c r="O54" s="174"/>
      <c r="P54" s="103"/>
      <c r="Q54" s="183"/>
      <c r="R54" s="103"/>
      <c r="S54" s="204"/>
      <c r="T54" s="103"/>
      <c r="U54" s="204"/>
      <c r="V54" s="103"/>
      <c r="W54" s="204"/>
      <c r="X54" s="103"/>
      <c r="Y54" s="204"/>
      <c r="Z54" s="103"/>
      <c r="AA54" s="204"/>
      <c r="AB54" s="103"/>
      <c r="AC54" s="204"/>
      <c r="AD54" s="103"/>
      <c r="AE54" s="204"/>
      <c r="AF54" s="103"/>
      <c r="AG54" s="248"/>
      <c r="AH54" s="103"/>
      <c r="AI54" s="248"/>
      <c r="AJ54" s="103"/>
      <c r="AK54" s="248"/>
      <c r="AL54" s="103"/>
      <c r="AM54" s="248"/>
      <c r="AN54" s="103"/>
      <c r="AO54" s="286"/>
      <c r="AP54" s="103"/>
      <c r="AQ54" s="286"/>
      <c r="AR54" s="103"/>
      <c r="AS54" s="286"/>
      <c r="AT54" s="103"/>
      <c r="AU54" s="305"/>
      <c r="AV54" s="103"/>
      <c r="AW54" s="318">
        <v>0</v>
      </c>
      <c r="AX54" s="103"/>
      <c r="AY54" s="318">
        <v>1634100</v>
      </c>
      <c r="AZ54" s="103">
        <f t="shared" si="11"/>
        <v>1634100</v>
      </c>
      <c r="BA54" s="318">
        <v>1634100</v>
      </c>
      <c r="BB54" s="103">
        <f t="shared" si="11"/>
        <v>0</v>
      </c>
      <c r="BC54" s="318">
        <v>1634100</v>
      </c>
      <c r="BD54" s="103">
        <f t="shared" si="11"/>
        <v>0</v>
      </c>
      <c r="BE54" s="318">
        <v>1634100</v>
      </c>
      <c r="BF54" s="103">
        <f t="shared" si="11"/>
        <v>0</v>
      </c>
      <c r="BG54" s="318">
        <v>1634100</v>
      </c>
      <c r="BH54" s="103">
        <f t="shared" si="11"/>
        <v>0</v>
      </c>
      <c r="BI54" s="318">
        <v>1634100</v>
      </c>
      <c r="BJ54" s="103">
        <f t="shared" si="12"/>
        <v>0</v>
      </c>
      <c r="BK54" s="318">
        <v>1634100</v>
      </c>
      <c r="BL54" s="103">
        <f t="shared" si="12"/>
        <v>0</v>
      </c>
      <c r="BM54" s="318">
        <v>1634100</v>
      </c>
      <c r="BN54" s="103">
        <f t="shared" si="12"/>
        <v>0</v>
      </c>
      <c r="BO54" s="318">
        <v>5472400</v>
      </c>
      <c r="BP54" s="103">
        <f t="shared" si="12"/>
        <v>3838300</v>
      </c>
      <c r="BQ54" s="318">
        <v>5472400</v>
      </c>
      <c r="BR54" s="103">
        <f t="shared" si="12"/>
        <v>0</v>
      </c>
      <c r="BS54" s="318">
        <v>5274448.8</v>
      </c>
      <c r="BT54" s="103">
        <f t="shared" si="5"/>
        <v>-197951.20000000019</v>
      </c>
      <c r="BU54" s="318">
        <v>983120</v>
      </c>
      <c r="BV54" s="103">
        <f t="shared" si="5"/>
        <v>-4291328.8</v>
      </c>
      <c r="BW54" s="318">
        <v>983120</v>
      </c>
      <c r="BX54" s="103">
        <f t="shared" si="6"/>
        <v>0</v>
      </c>
      <c r="BY54" s="318">
        <v>0</v>
      </c>
      <c r="BZ54" s="103">
        <f t="shared" si="7"/>
        <v>-983120</v>
      </c>
      <c r="CA54" s="322">
        <v>0</v>
      </c>
      <c r="CB54" s="103">
        <f t="shared" si="8"/>
        <v>0</v>
      </c>
      <c r="CC54" s="53"/>
      <c r="CD54" s="48"/>
    </row>
    <row r="55" spans="1:82" s="34" customFormat="1" ht="50.25" customHeight="1" x14ac:dyDescent="0.2">
      <c r="A55" s="37"/>
      <c r="B55" s="531" t="s">
        <v>1025</v>
      </c>
      <c r="C55" s="531"/>
      <c r="D55" s="531"/>
      <c r="E55" s="531"/>
      <c r="F55" s="531"/>
      <c r="G55" s="531"/>
      <c r="H55" s="366" t="s">
        <v>1026</v>
      </c>
      <c r="I55" s="367" t="s">
        <v>5</v>
      </c>
      <c r="J55" s="130"/>
      <c r="K55" s="114"/>
      <c r="L55" s="130"/>
      <c r="M55" s="171"/>
      <c r="N55" s="130"/>
      <c r="O55" s="171"/>
      <c r="P55" s="130"/>
      <c r="Q55" s="185"/>
      <c r="R55" s="130"/>
      <c r="S55" s="208"/>
      <c r="T55" s="130"/>
      <c r="U55" s="208"/>
      <c r="V55" s="130"/>
      <c r="W55" s="208"/>
      <c r="X55" s="130"/>
      <c r="Y55" s="208"/>
      <c r="Z55" s="130"/>
      <c r="AA55" s="208"/>
      <c r="AB55" s="130"/>
      <c r="AC55" s="208"/>
      <c r="AD55" s="130"/>
      <c r="AE55" s="208"/>
      <c r="AF55" s="130"/>
      <c r="AG55" s="268"/>
      <c r="AH55" s="130"/>
      <c r="AI55" s="268"/>
      <c r="AJ55" s="130"/>
      <c r="AK55" s="268"/>
      <c r="AL55" s="130"/>
      <c r="AM55" s="268"/>
      <c r="AN55" s="130"/>
      <c r="AO55" s="294"/>
      <c r="AP55" s="130"/>
      <c r="AQ55" s="294"/>
      <c r="AR55" s="130"/>
      <c r="AS55" s="294"/>
      <c r="AT55" s="130"/>
      <c r="AU55" s="334"/>
      <c r="AV55" s="130"/>
      <c r="AW55" s="322"/>
      <c r="AX55" s="130"/>
      <c r="AY55" s="322"/>
      <c r="AZ55" s="130"/>
      <c r="BA55" s="322"/>
      <c r="BB55" s="130"/>
      <c r="BC55" s="322"/>
      <c r="BD55" s="130"/>
      <c r="BE55" s="322"/>
      <c r="BF55" s="130"/>
      <c r="BG55" s="322"/>
      <c r="BH55" s="130"/>
      <c r="BI55" s="322"/>
      <c r="BJ55" s="130"/>
      <c r="BK55" s="322"/>
      <c r="BL55" s="130"/>
      <c r="BM55" s="322"/>
      <c r="BN55" s="130"/>
      <c r="BO55" s="322"/>
      <c r="BP55" s="130"/>
      <c r="BQ55" s="322"/>
      <c r="BR55" s="130"/>
      <c r="BS55" s="322"/>
      <c r="BT55" s="130"/>
      <c r="BU55" s="322"/>
      <c r="BV55" s="130"/>
      <c r="BW55" s="322">
        <f>BW56</f>
        <v>0</v>
      </c>
      <c r="BX55" s="130"/>
      <c r="BY55" s="322">
        <f>BY56</f>
        <v>983120</v>
      </c>
      <c r="BZ55" s="130">
        <f t="shared" ref="BZ55:BZ57" si="15">BY55-BW55</f>
        <v>983120</v>
      </c>
      <c r="CA55" s="322">
        <f>CA56</f>
        <v>983120</v>
      </c>
      <c r="CB55" s="130">
        <f t="shared" si="8"/>
        <v>0</v>
      </c>
      <c r="CC55" s="52"/>
      <c r="CD55" s="33"/>
    </row>
    <row r="56" spans="1:82" s="34" customFormat="1" x14ac:dyDescent="0.2">
      <c r="A56" s="37"/>
      <c r="B56" s="531" t="s">
        <v>79</v>
      </c>
      <c r="C56" s="531"/>
      <c r="D56" s="531"/>
      <c r="E56" s="531"/>
      <c r="F56" s="531"/>
      <c r="G56" s="531"/>
      <c r="H56" s="364" t="s">
        <v>1026</v>
      </c>
      <c r="I56" s="365" t="s">
        <v>78</v>
      </c>
      <c r="J56" s="130"/>
      <c r="K56" s="114"/>
      <c r="L56" s="130"/>
      <c r="M56" s="171"/>
      <c r="N56" s="130"/>
      <c r="O56" s="171"/>
      <c r="P56" s="130"/>
      <c r="Q56" s="185"/>
      <c r="R56" s="130"/>
      <c r="S56" s="208"/>
      <c r="T56" s="130"/>
      <c r="U56" s="208"/>
      <c r="V56" s="130"/>
      <c r="W56" s="208"/>
      <c r="X56" s="130"/>
      <c r="Y56" s="208"/>
      <c r="Z56" s="130"/>
      <c r="AA56" s="208"/>
      <c r="AB56" s="130"/>
      <c r="AC56" s="208"/>
      <c r="AD56" s="130"/>
      <c r="AE56" s="208"/>
      <c r="AF56" s="130"/>
      <c r="AG56" s="268"/>
      <c r="AH56" s="130"/>
      <c r="AI56" s="268"/>
      <c r="AJ56" s="130"/>
      <c r="AK56" s="268"/>
      <c r="AL56" s="130"/>
      <c r="AM56" s="268"/>
      <c r="AN56" s="130"/>
      <c r="AO56" s="294"/>
      <c r="AP56" s="130"/>
      <c r="AQ56" s="294"/>
      <c r="AR56" s="130"/>
      <c r="AS56" s="294"/>
      <c r="AT56" s="130"/>
      <c r="AU56" s="334"/>
      <c r="AV56" s="130"/>
      <c r="AW56" s="322"/>
      <c r="AX56" s="130"/>
      <c r="AY56" s="322"/>
      <c r="AZ56" s="130"/>
      <c r="BA56" s="322"/>
      <c r="BB56" s="130"/>
      <c r="BC56" s="322"/>
      <c r="BD56" s="130"/>
      <c r="BE56" s="322"/>
      <c r="BF56" s="130"/>
      <c r="BG56" s="322"/>
      <c r="BH56" s="130"/>
      <c r="BI56" s="322"/>
      <c r="BJ56" s="130"/>
      <c r="BK56" s="322"/>
      <c r="BL56" s="130"/>
      <c r="BM56" s="322"/>
      <c r="BN56" s="130"/>
      <c r="BO56" s="322"/>
      <c r="BP56" s="130"/>
      <c r="BQ56" s="322"/>
      <c r="BR56" s="130"/>
      <c r="BS56" s="322"/>
      <c r="BT56" s="130"/>
      <c r="BU56" s="322"/>
      <c r="BV56" s="130"/>
      <c r="BW56" s="322">
        <f>BW57</f>
        <v>0</v>
      </c>
      <c r="BX56" s="130"/>
      <c r="BY56" s="322">
        <f>BY57</f>
        <v>983120</v>
      </c>
      <c r="BZ56" s="130">
        <f t="shared" si="15"/>
        <v>983120</v>
      </c>
      <c r="CA56" s="322">
        <f>CA57</f>
        <v>983120</v>
      </c>
      <c r="CB56" s="130">
        <f t="shared" si="8"/>
        <v>0</v>
      </c>
      <c r="CC56" s="52"/>
      <c r="CD56" s="33"/>
    </row>
    <row r="57" spans="1:82" s="49" customFormat="1" ht="39.75" customHeight="1" x14ac:dyDescent="0.2">
      <c r="A57" s="45"/>
      <c r="B57" s="532" t="s">
        <v>99</v>
      </c>
      <c r="C57" s="532"/>
      <c r="D57" s="532"/>
      <c r="E57" s="532"/>
      <c r="F57" s="532"/>
      <c r="G57" s="532"/>
      <c r="H57" s="370" t="s">
        <v>1026</v>
      </c>
      <c r="I57" s="371" t="s">
        <v>97</v>
      </c>
      <c r="J57" s="103"/>
      <c r="K57" s="118"/>
      <c r="L57" s="103"/>
      <c r="M57" s="174"/>
      <c r="N57" s="103"/>
      <c r="O57" s="174"/>
      <c r="P57" s="103"/>
      <c r="Q57" s="183"/>
      <c r="R57" s="103"/>
      <c r="S57" s="204"/>
      <c r="T57" s="103"/>
      <c r="U57" s="204"/>
      <c r="V57" s="103"/>
      <c r="W57" s="204"/>
      <c r="X57" s="103"/>
      <c r="Y57" s="204"/>
      <c r="Z57" s="103"/>
      <c r="AA57" s="204"/>
      <c r="AB57" s="103"/>
      <c r="AC57" s="204"/>
      <c r="AD57" s="103"/>
      <c r="AE57" s="204"/>
      <c r="AF57" s="103"/>
      <c r="AG57" s="248"/>
      <c r="AH57" s="103"/>
      <c r="AI57" s="248"/>
      <c r="AJ57" s="103"/>
      <c r="AK57" s="248"/>
      <c r="AL57" s="103"/>
      <c r="AM57" s="248"/>
      <c r="AN57" s="103"/>
      <c r="AO57" s="286"/>
      <c r="AP57" s="103"/>
      <c r="AQ57" s="286"/>
      <c r="AR57" s="103"/>
      <c r="AS57" s="286"/>
      <c r="AT57" s="103"/>
      <c r="AU57" s="305"/>
      <c r="AV57" s="103"/>
      <c r="AW57" s="318"/>
      <c r="AX57" s="103"/>
      <c r="AY57" s="318"/>
      <c r="AZ57" s="103"/>
      <c r="BA57" s="318"/>
      <c r="BB57" s="103"/>
      <c r="BC57" s="318"/>
      <c r="BD57" s="103"/>
      <c r="BE57" s="318"/>
      <c r="BF57" s="103"/>
      <c r="BG57" s="318"/>
      <c r="BH57" s="103"/>
      <c r="BI57" s="318"/>
      <c r="BJ57" s="103"/>
      <c r="BK57" s="318"/>
      <c r="BL57" s="103"/>
      <c r="BM57" s="318"/>
      <c r="BN57" s="103"/>
      <c r="BO57" s="318"/>
      <c r="BP57" s="103"/>
      <c r="BQ57" s="318"/>
      <c r="BR57" s="103"/>
      <c r="BS57" s="318"/>
      <c r="BT57" s="103"/>
      <c r="BU57" s="318"/>
      <c r="BV57" s="103"/>
      <c r="BW57" s="318">
        <v>0</v>
      </c>
      <c r="BX57" s="103"/>
      <c r="BY57" s="368">
        <v>983120</v>
      </c>
      <c r="BZ57" s="103">
        <f t="shared" si="15"/>
        <v>983120</v>
      </c>
      <c r="CA57" s="502">
        <v>983120</v>
      </c>
      <c r="CB57" s="103">
        <f t="shared" si="8"/>
        <v>0</v>
      </c>
      <c r="CC57" s="53">
        <v>9</v>
      </c>
      <c r="CD57" s="48"/>
    </row>
    <row r="58" spans="1:82" s="34" customFormat="1" ht="92.25" customHeight="1" x14ac:dyDescent="0.2">
      <c r="A58" s="37"/>
      <c r="B58" s="533" t="s">
        <v>108</v>
      </c>
      <c r="C58" s="533"/>
      <c r="D58" s="533"/>
      <c r="E58" s="533"/>
      <c r="F58" s="533"/>
      <c r="G58" s="533"/>
      <c r="H58" s="122" t="s">
        <v>107</v>
      </c>
      <c r="I58" s="123" t="s">
        <v>5</v>
      </c>
      <c r="J58" s="130">
        <f>J59</f>
        <v>9226900</v>
      </c>
      <c r="K58" s="130">
        <f>K59</f>
        <v>9226900</v>
      </c>
      <c r="L58" s="130">
        <f t="shared" si="0"/>
        <v>0</v>
      </c>
      <c r="M58" s="130">
        <f>M59</f>
        <v>9226900</v>
      </c>
      <c r="N58" s="130">
        <f t="shared" si="10"/>
        <v>0</v>
      </c>
      <c r="O58" s="130">
        <f>O59</f>
        <v>9226900</v>
      </c>
      <c r="P58" s="130">
        <f t="shared" si="10"/>
        <v>0</v>
      </c>
      <c r="Q58" s="130">
        <f>Q59</f>
        <v>7420700</v>
      </c>
      <c r="R58" s="130">
        <f t="shared" si="10"/>
        <v>-1806200</v>
      </c>
      <c r="S58" s="130">
        <f>S59</f>
        <v>7420700</v>
      </c>
      <c r="T58" s="130">
        <f t="shared" si="10"/>
        <v>0</v>
      </c>
      <c r="U58" s="130">
        <f>U59</f>
        <v>7420700</v>
      </c>
      <c r="V58" s="130">
        <f t="shared" si="10"/>
        <v>0</v>
      </c>
      <c r="W58" s="130">
        <f>W59</f>
        <v>10193700</v>
      </c>
      <c r="X58" s="130">
        <f t="shared" si="10"/>
        <v>2773000</v>
      </c>
      <c r="Y58" s="130">
        <f>Y59</f>
        <v>10193700</v>
      </c>
      <c r="Z58" s="130">
        <f t="shared" si="10"/>
        <v>0</v>
      </c>
      <c r="AA58" s="130">
        <f>AA59</f>
        <v>10193700</v>
      </c>
      <c r="AB58" s="130">
        <f t="shared" si="10"/>
        <v>0</v>
      </c>
      <c r="AC58" s="130">
        <f>AC59+AC64</f>
        <v>10193700</v>
      </c>
      <c r="AD58" s="130">
        <f t="shared" si="10"/>
        <v>0</v>
      </c>
      <c r="AE58" s="130">
        <f>AE59+AE64</f>
        <v>10440800</v>
      </c>
      <c r="AF58" s="130">
        <f t="shared" si="10"/>
        <v>247100</v>
      </c>
      <c r="AG58" s="130">
        <f>AG59+AG64</f>
        <v>10440800</v>
      </c>
      <c r="AH58" s="130">
        <f t="shared" si="10"/>
        <v>0</v>
      </c>
      <c r="AI58" s="130">
        <f>AI59+AI64</f>
        <v>10440800</v>
      </c>
      <c r="AJ58" s="130">
        <f t="shared" si="2"/>
        <v>0</v>
      </c>
      <c r="AK58" s="130">
        <f>AK59+AK64</f>
        <v>10440800</v>
      </c>
      <c r="AL58" s="130">
        <f t="shared" si="3"/>
        <v>0</v>
      </c>
      <c r="AM58" s="130">
        <f>AM59+AM64</f>
        <v>9939700</v>
      </c>
      <c r="AN58" s="130">
        <f t="shared" si="3"/>
        <v>-501100</v>
      </c>
      <c r="AO58" s="130">
        <f>AO59+AO64</f>
        <v>9939700</v>
      </c>
      <c r="AP58" s="130">
        <f t="shared" si="3"/>
        <v>0</v>
      </c>
      <c r="AQ58" s="130">
        <f>AQ59+AQ64</f>
        <v>9939700</v>
      </c>
      <c r="AR58" s="130">
        <f t="shared" si="3"/>
        <v>0</v>
      </c>
      <c r="AS58" s="130">
        <f>AS59+AS64</f>
        <v>9939700</v>
      </c>
      <c r="AT58" s="130">
        <f t="shared" si="3"/>
        <v>0</v>
      </c>
      <c r="AU58" s="130">
        <f>AU59+AU64</f>
        <v>9913700</v>
      </c>
      <c r="AV58" s="130">
        <f t="shared" si="11"/>
        <v>-26000</v>
      </c>
      <c r="AW58" s="130">
        <f>AW59+AW64</f>
        <v>9913700</v>
      </c>
      <c r="AX58" s="130">
        <f t="shared" si="11"/>
        <v>0</v>
      </c>
      <c r="AY58" s="130">
        <f>AY59+AY64</f>
        <v>0</v>
      </c>
      <c r="AZ58" s="130">
        <f t="shared" si="11"/>
        <v>-9913700</v>
      </c>
      <c r="BA58" s="130">
        <f>BA59+BA64</f>
        <v>0</v>
      </c>
      <c r="BB58" s="130">
        <f t="shared" si="11"/>
        <v>0</v>
      </c>
      <c r="BC58" s="130">
        <f>BC59+BC64</f>
        <v>0</v>
      </c>
      <c r="BD58" s="130">
        <f t="shared" si="11"/>
        <v>0</v>
      </c>
      <c r="BE58" s="130">
        <f>BE59+BE64</f>
        <v>0</v>
      </c>
      <c r="BF58" s="130">
        <f t="shared" si="11"/>
        <v>0</v>
      </c>
      <c r="BG58" s="130">
        <f>BG59+BG64</f>
        <v>0</v>
      </c>
      <c r="BH58" s="130">
        <f t="shared" ref="BH58:BR88" si="16">BG58-BE58</f>
        <v>0</v>
      </c>
      <c r="BI58" s="130">
        <f>BI59+BI64</f>
        <v>0</v>
      </c>
      <c r="BJ58" s="130">
        <f t="shared" si="16"/>
        <v>0</v>
      </c>
      <c r="BK58" s="130">
        <f>BK59+BK64</f>
        <v>0</v>
      </c>
      <c r="BL58" s="130">
        <f t="shared" si="16"/>
        <v>0</v>
      </c>
      <c r="BM58" s="130">
        <f>BM59+BM64</f>
        <v>0</v>
      </c>
      <c r="BN58" s="130">
        <f t="shared" si="16"/>
        <v>0</v>
      </c>
      <c r="BO58" s="130">
        <f>BO59+BO64</f>
        <v>0</v>
      </c>
      <c r="BP58" s="130">
        <f t="shared" si="16"/>
        <v>0</v>
      </c>
      <c r="BQ58" s="130">
        <f>BQ59+BQ64</f>
        <v>0</v>
      </c>
      <c r="BR58" s="130">
        <f t="shared" si="16"/>
        <v>0</v>
      </c>
      <c r="BS58" s="130">
        <f>BS59+BS64</f>
        <v>0</v>
      </c>
      <c r="BT58" s="130">
        <f t="shared" si="5"/>
        <v>0</v>
      </c>
      <c r="BU58" s="130">
        <f>BU59+BU64</f>
        <v>0</v>
      </c>
      <c r="BV58" s="130">
        <f t="shared" si="5"/>
        <v>0</v>
      </c>
      <c r="BW58" s="130">
        <f>BW59+BW64</f>
        <v>0</v>
      </c>
      <c r="BX58" s="130">
        <f t="shared" si="6"/>
        <v>0</v>
      </c>
      <c r="BY58" s="130">
        <f>BY59+BY64</f>
        <v>0</v>
      </c>
      <c r="BZ58" s="130">
        <f t="shared" si="7"/>
        <v>0</v>
      </c>
      <c r="CA58" s="130">
        <f>CA59+CA64</f>
        <v>0</v>
      </c>
      <c r="CB58" s="130">
        <f t="shared" si="8"/>
        <v>0</v>
      </c>
      <c r="CC58" s="52"/>
      <c r="CD58" s="33"/>
    </row>
    <row r="59" spans="1:82" s="34" customFormat="1" ht="90" customHeight="1" x14ac:dyDescent="0.2">
      <c r="A59" s="37"/>
      <c r="B59" s="546" t="s">
        <v>106</v>
      </c>
      <c r="C59" s="547"/>
      <c r="D59" s="547"/>
      <c r="E59" s="547"/>
      <c r="F59" s="547"/>
      <c r="G59" s="548"/>
      <c r="H59" s="40" t="s">
        <v>105</v>
      </c>
      <c r="I59" s="41" t="s">
        <v>5</v>
      </c>
      <c r="J59" s="102">
        <f>J60+J62</f>
        <v>9226900</v>
      </c>
      <c r="K59" s="102">
        <f>K60+K62</f>
        <v>9226900</v>
      </c>
      <c r="L59" s="130">
        <f t="shared" si="0"/>
        <v>0</v>
      </c>
      <c r="M59" s="102">
        <f>M60+M62</f>
        <v>9226900</v>
      </c>
      <c r="N59" s="130">
        <f t="shared" si="10"/>
        <v>0</v>
      </c>
      <c r="O59" s="102">
        <f>O60+O62</f>
        <v>9226900</v>
      </c>
      <c r="P59" s="130">
        <f t="shared" si="10"/>
        <v>0</v>
      </c>
      <c r="Q59" s="102">
        <f>Q60+Q62</f>
        <v>7420700</v>
      </c>
      <c r="R59" s="130">
        <f t="shared" si="10"/>
        <v>-1806200</v>
      </c>
      <c r="S59" s="102">
        <f>S60+S62</f>
        <v>7420700</v>
      </c>
      <c r="T59" s="130">
        <f t="shared" si="10"/>
        <v>0</v>
      </c>
      <c r="U59" s="102">
        <f>U60+U62</f>
        <v>7420700</v>
      </c>
      <c r="V59" s="130">
        <f t="shared" si="10"/>
        <v>0</v>
      </c>
      <c r="W59" s="102">
        <f>W60+W62</f>
        <v>10193700</v>
      </c>
      <c r="X59" s="130">
        <f t="shared" si="10"/>
        <v>2773000</v>
      </c>
      <c r="Y59" s="102">
        <f>Y60+Y62</f>
        <v>10193700</v>
      </c>
      <c r="Z59" s="130">
        <f t="shared" si="10"/>
        <v>0</v>
      </c>
      <c r="AA59" s="102">
        <f>AA60+AA62</f>
        <v>10193700</v>
      </c>
      <c r="AB59" s="130">
        <f t="shared" si="10"/>
        <v>0</v>
      </c>
      <c r="AC59" s="102">
        <f>AC60+AC62</f>
        <v>10193700</v>
      </c>
      <c r="AD59" s="130">
        <f t="shared" si="10"/>
        <v>0</v>
      </c>
      <c r="AE59" s="102">
        <f>AE60+AE62</f>
        <v>0</v>
      </c>
      <c r="AF59" s="130">
        <f t="shared" si="10"/>
        <v>-10193700</v>
      </c>
      <c r="AG59" s="102">
        <f>AG60+AG62</f>
        <v>0</v>
      </c>
      <c r="AH59" s="130">
        <f t="shared" si="10"/>
        <v>0</v>
      </c>
      <c r="AI59" s="102">
        <f>AI60+AI62</f>
        <v>0</v>
      </c>
      <c r="AJ59" s="130">
        <f t="shared" si="2"/>
        <v>0</v>
      </c>
      <c r="AK59" s="102">
        <f>AK60+AK62</f>
        <v>0</v>
      </c>
      <c r="AL59" s="130">
        <f t="shared" si="3"/>
        <v>0</v>
      </c>
      <c r="AM59" s="102">
        <f>AM60+AM62</f>
        <v>0</v>
      </c>
      <c r="AN59" s="130">
        <f t="shared" si="3"/>
        <v>0</v>
      </c>
      <c r="AO59" s="102">
        <f>AO60+AO62</f>
        <v>0</v>
      </c>
      <c r="AP59" s="130">
        <f t="shared" si="3"/>
        <v>0</v>
      </c>
      <c r="AQ59" s="102">
        <f>AQ60+AQ62</f>
        <v>0</v>
      </c>
      <c r="AR59" s="130">
        <f t="shared" si="3"/>
        <v>0</v>
      </c>
      <c r="AS59" s="102">
        <f>AS60+AS62</f>
        <v>0</v>
      </c>
      <c r="AT59" s="130">
        <f t="shared" si="3"/>
        <v>0</v>
      </c>
      <c r="AU59" s="102">
        <f>AU60+AU62</f>
        <v>0</v>
      </c>
      <c r="AV59" s="130">
        <f t="shared" si="11"/>
        <v>0</v>
      </c>
      <c r="AW59" s="102">
        <f>AW60+AW62</f>
        <v>0</v>
      </c>
      <c r="AX59" s="130">
        <f t="shared" si="11"/>
        <v>0</v>
      </c>
      <c r="AY59" s="102">
        <f>AY60+AY62</f>
        <v>0</v>
      </c>
      <c r="AZ59" s="130">
        <f t="shared" si="11"/>
        <v>0</v>
      </c>
      <c r="BA59" s="102">
        <f>BA60+BA62</f>
        <v>0</v>
      </c>
      <c r="BB59" s="130">
        <f t="shared" si="11"/>
        <v>0</v>
      </c>
      <c r="BC59" s="102">
        <f>BC60+BC62</f>
        <v>0</v>
      </c>
      <c r="BD59" s="130">
        <f t="shared" si="11"/>
        <v>0</v>
      </c>
      <c r="BE59" s="102">
        <f>BE60+BE62</f>
        <v>0</v>
      </c>
      <c r="BF59" s="130">
        <f t="shared" si="11"/>
        <v>0</v>
      </c>
      <c r="BG59" s="102">
        <f>BG60+BG62</f>
        <v>0</v>
      </c>
      <c r="BH59" s="130">
        <f t="shared" si="16"/>
        <v>0</v>
      </c>
      <c r="BI59" s="102">
        <f>BI60+BI62</f>
        <v>0</v>
      </c>
      <c r="BJ59" s="130">
        <f t="shared" si="16"/>
        <v>0</v>
      </c>
      <c r="BK59" s="102">
        <f>BK60+BK62</f>
        <v>0</v>
      </c>
      <c r="BL59" s="130">
        <f t="shared" si="16"/>
        <v>0</v>
      </c>
      <c r="BM59" s="102">
        <f>BM60+BM62</f>
        <v>0</v>
      </c>
      <c r="BN59" s="130">
        <f t="shared" si="16"/>
        <v>0</v>
      </c>
      <c r="BO59" s="102">
        <f>BO60+BO62</f>
        <v>0</v>
      </c>
      <c r="BP59" s="130">
        <f t="shared" si="16"/>
        <v>0</v>
      </c>
      <c r="BQ59" s="102">
        <f>BQ60+BQ62</f>
        <v>0</v>
      </c>
      <c r="BR59" s="130">
        <f t="shared" si="16"/>
        <v>0</v>
      </c>
      <c r="BS59" s="102">
        <f>BS60+BS62</f>
        <v>0</v>
      </c>
      <c r="BT59" s="130">
        <f t="shared" si="5"/>
        <v>0</v>
      </c>
      <c r="BU59" s="102">
        <f>BU60+BU62</f>
        <v>0</v>
      </c>
      <c r="BV59" s="130">
        <f t="shared" si="5"/>
        <v>0</v>
      </c>
      <c r="BW59" s="102">
        <f>BW60+BW62</f>
        <v>0</v>
      </c>
      <c r="BX59" s="130">
        <f t="shared" si="6"/>
        <v>0</v>
      </c>
      <c r="BY59" s="102">
        <f>BY60+BY62</f>
        <v>0</v>
      </c>
      <c r="BZ59" s="130">
        <f t="shared" si="7"/>
        <v>0</v>
      </c>
      <c r="CA59" s="102">
        <f>CA60+CA62</f>
        <v>0</v>
      </c>
      <c r="CB59" s="130">
        <f t="shared" si="8"/>
        <v>0</v>
      </c>
      <c r="CC59" s="52"/>
      <c r="CD59" s="33"/>
    </row>
    <row r="60" spans="1:82" s="34" customFormat="1" ht="52.9" customHeight="1" x14ac:dyDescent="0.2">
      <c r="A60" s="37"/>
      <c r="B60" s="525" t="s">
        <v>4</v>
      </c>
      <c r="C60" s="526"/>
      <c r="D60" s="526"/>
      <c r="E60" s="526"/>
      <c r="F60" s="526"/>
      <c r="G60" s="527"/>
      <c r="H60" s="40" t="s">
        <v>105</v>
      </c>
      <c r="I60" s="41" t="s">
        <v>3</v>
      </c>
      <c r="J60" s="102">
        <f>J61</f>
        <v>2600</v>
      </c>
      <c r="K60" s="102">
        <f>K61</f>
        <v>2600</v>
      </c>
      <c r="L60" s="130">
        <f t="shared" si="0"/>
        <v>0</v>
      </c>
      <c r="M60" s="102">
        <f>M61</f>
        <v>2600</v>
      </c>
      <c r="N60" s="130">
        <f t="shared" si="10"/>
        <v>0</v>
      </c>
      <c r="O60" s="102">
        <f>O61</f>
        <v>2600</v>
      </c>
      <c r="P60" s="130">
        <f t="shared" si="10"/>
        <v>0</v>
      </c>
      <c r="Q60" s="102">
        <f>Q61</f>
        <v>2600</v>
      </c>
      <c r="R60" s="130">
        <f t="shared" si="10"/>
        <v>0</v>
      </c>
      <c r="S60" s="102">
        <f>S61</f>
        <v>2600</v>
      </c>
      <c r="T60" s="130">
        <f t="shared" si="10"/>
        <v>0</v>
      </c>
      <c r="U60" s="102">
        <f>U61</f>
        <v>2600</v>
      </c>
      <c r="V60" s="130">
        <f t="shared" si="10"/>
        <v>0</v>
      </c>
      <c r="W60" s="102">
        <f>W61</f>
        <v>2600</v>
      </c>
      <c r="X60" s="130">
        <f t="shared" si="10"/>
        <v>0</v>
      </c>
      <c r="Y60" s="102">
        <f>Y61</f>
        <v>2600</v>
      </c>
      <c r="Z60" s="130">
        <f t="shared" si="10"/>
        <v>0</v>
      </c>
      <c r="AA60" s="102">
        <f>AA61</f>
        <v>2600</v>
      </c>
      <c r="AB60" s="130">
        <f t="shared" si="10"/>
        <v>0</v>
      </c>
      <c r="AC60" s="102">
        <f>AC61</f>
        <v>2600</v>
      </c>
      <c r="AD60" s="130">
        <f t="shared" si="10"/>
        <v>0</v>
      </c>
      <c r="AE60" s="102">
        <f>AE61</f>
        <v>0</v>
      </c>
      <c r="AF60" s="130">
        <f t="shared" si="10"/>
        <v>-2600</v>
      </c>
      <c r="AG60" s="102">
        <f>AG61</f>
        <v>0</v>
      </c>
      <c r="AH60" s="130">
        <f t="shared" si="10"/>
        <v>0</v>
      </c>
      <c r="AI60" s="102">
        <f>AI61</f>
        <v>0</v>
      </c>
      <c r="AJ60" s="130">
        <f t="shared" si="2"/>
        <v>0</v>
      </c>
      <c r="AK60" s="102">
        <f>AK61</f>
        <v>0</v>
      </c>
      <c r="AL60" s="130">
        <f t="shared" si="3"/>
        <v>0</v>
      </c>
      <c r="AM60" s="102">
        <f>AM61</f>
        <v>0</v>
      </c>
      <c r="AN60" s="130">
        <f t="shared" si="3"/>
        <v>0</v>
      </c>
      <c r="AO60" s="102">
        <f>AO61</f>
        <v>0</v>
      </c>
      <c r="AP60" s="130">
        <f t="shared" si="3"/>
        <v>0</v>
      </c>
      <c r="AQ60" s="102">
        <f>AQ61</f>
        <v>0</v>
      </c>
      <c r="AR60" s="130">
        <f t="shared" si="3"/>
        <v>0</v>
      </c>
      <c r="AS60" s="102">
        <f>AS61</f>
        <v>0</v>
      </c>
      <c r="AT60" s="130">
        <f t="shared" si="3"/>
        <v>0</v>
      </c>
      <c r="AU60" s="102">
        <f>AU61</f>
        <v>0</v>
      </c>
      <c r="AV60" s="130">
        <f t="shared" si="11"/>
        <v>0</v>
      </c>
      <c r="AW60" s="102">
        <f>AW61</f>
        <v>0</v>
      </c>
      <c r="AX60" s="130">
        <f t="shared" si="11"/>
        <v>0</v>
      </c>
      <c r="AY60" s="102">
        <f>AY61</f>
        <v>0</v>
      </c>
      <c r="AZ60" s="130">
        <f t="shared" si="11"/>
        <v>0</v>
      </c>
      <c r="BA60" s="102">
        <f>BA61</f>
        <v>0</v>
      </c>
      <c r="BB60" s="130">
        <f t="shared" si="11"/>
        <v>0</v>
      </c>
      <c r="BC60" s="102">
        <f>BC61</f>
        <v>0</v>
      </c>
      <c r="BD60" s="130">
        <f t="shared" si="11"/>
        <v>0</v>
      </c>
      <c r="BE60" s="102">
        <f>BE61</f>
        <v>0</v>
      </c>
      <c r="BF60" s="130">
        <f t="shared" si="11"/>
        <v>0</v>
      </c>
      <c r="BG60" s="102">
        <f>BG61</f>
        <v>0</v>
      </c>
      <c r="BH60" s="130">
        <f t="shared" si="16"/>
        <v>0</v>
      </c>
      <c r="BI60" s="102">
        <f>BI61</f>
        <v>0</v>
      </c>
      <c r="BJ60" s="130">
        <f t="shared" si="16"/>
        <v>0</v>
      </c>
      <c r="BK60" s="102">
        <f>BK61</f>
        <v>0</v>
      </c>
      <c r="BL60" s="130">
        <f t="shared" si="16"/>
        <v>0</v>
      </c>
      <c r="BM60" s="102">
        <f>BM61</f>
        <v>0</v>
      </c>
      <c r="BN60" s="130">
        <f t="shared" si="16"/>
        <v>0</v>
      </c>
      <c r="BO60" s="102">
        <f>BO61</f>
        <v>0</v>
      </c>
      <c r="BP60" s="130">
        <f t="shared" si="16"/>
        <v>0</v>
      </c>
      <c r="BQ60" s="102">
        <f>BQ61</f>
        <v>0</v>
      </c>
      <c r="BR60" s="130">
        <f t="shared" si="16"/>
        <v>0</v>
      </c>
      <c r="BS60" s="102">
        <f>BS61</f>
        <v>0</v>
      </c>
      <c r="BT60" s="130">
        <f t="shared" si="5"/>
        <v>0</v>
      </c>
      <c r="BU60" s="102">
        <f>BU61</f>
        <v>0</v>
      </c>
      <c r="BV60" s="130">
        <f t="shared" si="5"/>
        <v>0</v>
      </c>
      <c r="BW60" s="102">
        <f>BW61</f>
        <v>0</v>
      </c>
      <c r="BX60" s="130">
        <f t="shared" si="6"/>
        <v>0</v>
      </c>
      <c r="BY60" s="102">
        <f>BY61</f>
        <v>0</v>
      </c>
      <c r="BZ60" s="130">
        <f t="shared" si="7"/>
        <v>0</v>
      </c>
      <c r="CA60" s="102">
        <f>CA61</f>
        <v>0</v>
      </c>
      <c r="CB60" s="130">
        <f t="shared" si="8"/>
        <v>0</v>
      </c>
      <c r="CC60" s="52"/>
      <c r="CD60" s="33"/>
    </row>
    <row r="61" spans="1:82" s="49" customFormat="1" ht="26.65" customHeight="1" x14ac:dyDescent="0.2">
      <c r="A61" s="45"/>
      <c r="B61" s="522" t="s">
        <v>2</v>
      </c>
      <c r="C61" s="523"/>
      <c r="D61" s="523"/>
      <c r="E61" s="523"/>
      <c r="F61" s="523"/>
      <c r="G61" s="524"/>
      <c r="H61" s="46" t="s">
        <v>105</v>
      </c>
      <c r="I61" s="47" t="s">
        <v>1</v>
      </c>
      <c r="J61" s="103">
        <v>2600</v>
      </c>
      <c r="K61" s="118">
        <v>2600</v>
      </c>
      <c r="L61" s="103">
        <f t="shared" si="0"/>
        <v>0</v>
      </c>
      <c r="M61" s="174">
        <v>2600</v>
      </c>
      <c r="N61" s="103">
        <f t="shared" si="10"/>
        <v>0</v>
      </c>
      <c r="O61" s="174">
        <v>2600</v>
      </c>
      <c r="P61" s="103">
        <f t="shared" si="10"/>
        <v>0</v>
      </c>
      <c r="Q61" s="183">
        <v>2600</v>
      </c>
      <c r="R61" s="103">
        <f t="shared" si="10"/>
        <v>0</v>
      </c>
      <c r="S61" s="204">
        <v>2600</v>
      </c>
      <c r="T61" s="103">
        <f t="shared" si="10"/>
        <v>0</v>
      </c>
      <c r="U61" s="204">
        <v>2600</v>
      </c>
      <c r="V61" s="103">
        <f t="shared" si="10"/>
        <v>0</v>
      </c>
      <c r="W61" s="204">
        <v>2600</v>
      </c>
      <c r="X61" s="103">
        <f t="shared" si="10"/>
        <v>0</v>
      </c>
      <c r="Y61" s="204">
        <v>2600</v>
      </c>
      <c r="Z61" s="103">
        <f t="shared" si="10"/>
        <v>0</v>
      </c>
      <c r="AA61" s="204">
        <v>2600</v>
      </c>
      <c r="AB61" s="103">
        <f t="shared" si="10"/>
        <v>0</v>
      </c>
      <c r="AC61" s="204">
        <v>2600</v>
      </c>
      <c r="AD61" s="103">
        <f t="shared" si="10"/>
        <v>0</v>
      </c>
      <c r="AE61" s="208">
        <v>0</v>
      </c>
      <c r="AF61" s="103">
        <f t="shared" si="10"/>
        <v>-2600</v>
      </c>
      <c r="AG61" s="208">
        <v>0</v>
      </c>
      <c r="AH61" s="103">
        <f t="shared" si="10"/>
        <v>0</v>
      </c>
      <c r="AI61" s="208">
        <v>0</v>
      </c>
      <c r="AJ61" s="103">
        <f t="shared" si="2"/>
        <v>0</v>
      </c>
      <c r="AK61" s="208">
        <v>0</v>
      </c>
      <c r="AL61" s="103">
        <f t="shared" si="3"/>
        <v>0</v>
      </c>
      <c r="AM61" s="208">
        <v>0</v>
      </c>
      <c r="AN61" s="103">
        <f t="shared" si="3"/>
        <v>0</v>
      </c>
      <c r="AO61" s="208">
        <v>0</v>
      </c>
      <c r="AP61" s="103">
        <f t="shared" si="3"/>
        <v>0</v>
      </c>
      <c r="AQ61" s="208">
        <v>0</v>
      </c>
      <c r="AR61" s="103">
        <f t="shared" si="3"/>
        <v>0</v>
      </c>
      <c r="AS61" s="208">
        <v>0</v>
      </c>
      <c r="AT61" s="103">
        <f t="shared" si="3"/>
        <v>0</v>
      </c>
      <c r="AU61" s="208">
        <v>0</v>
      </c>
      <c r="AV61" s="103">
        <f t="shared" si="11"/>
        <v>0</v>
      </c>
      <c r="AW61" s="208">
        <v>0</v>
      </c>
      <c r="AX61" s="103">
        <f t="shared" si="11"/>
        <v>0</v>
      </c>
      <c r="AY61" s="208">
        <v>0</v>
      </c>
      <c r="AZ61" s="103">
        <f t="shared" si="11"/>
        <v>0</v>
      </c>
      <c r="BA61" s="208">
        <v>0</v>
      </c>
      <c r="BB61" s="103">
        <f t="shared" si="11"/>
        <v>0</v>
      </c>
      <c r="BC61" s="208">
        <v>0</v>
      </c>
      <c r="BD61" s="103">
        <f t="shared" si="11"/>
        <v>0</v>
      </c>
      <c r="BE61" s="208">
        <v>0</v>
      </c>
      <c r="BF61" s="103">
        <f t="shared" si="11"/>
        <v>0</v>
      </c>
      <c r="BG61" s="208">
        <v>0</v>
      </c>
      <c r="BH61" s="103">
        <f t="shared" si="16"/>
        <v>0</v>
      </c>
      <c r="BI61" s="208">
        <v>0</v>
      </c>
      <c r="BJ61" s="103">
        <f t="shared" si="16"/>
        <v>0</v>
      </c>
      <c r="BK61" s="208">
        <v>0</v>
      </c>
      <c r="BL61" s="103">
        <f t="shared" si="16"/>
        <v>0</v>
      </c>
      <c r="BM61" s="208">
        <v>0</v>
      </c>
      <c r="BN61" s="103">
        <f t="shared" si="16"/>
        <v>0</v>
      </c>
      <c r="BO61" s="208">
        <v>0</v>
      </c>
      <c r="BP61" s="103">
        <f t="shared" si="16"/>
        <v>0</v>
      </c>
      <c r="BQ61" s="208">
        <v>0</v>
      </c>
      <c r="BR61" s="103">
        <f t="shared" si="16"/>
        <v>0</v>
      </c>
      <c r="BS61" s="208">
        <v>0</v>
      </c>
      <c r="BT61" s="103">
        <f t="shared" si="5"/>
        <v>0</v>
      </c>
      <c r="BU61" s="208">
        <v>0</v>
      </c>
      <c r="BV61" s="103">
        <f t="shared" si="5"/>
        <v>0</v>
      </c>
      <c r="BW61" s="208">
        <v>0</v>
      </c>
      <c r="BX61" s="103">
        <f t="shared" si="6"/>
        <v>0</v>
      </c>
      <c r="BY61" s="208">
        <v>0</v>
      </c>
      <c r="BZ61" s="103">
        <f t="shared" si="7"/>
        <v>0</v>
      </c>
      <c r="CA61" s="208">
        <v>0</v>
      </c>
      <c r="CB61" s="103">
        <f t="shared" si="8"/>
        <v>0</v>
      </c>
      <c r="CC61" s="53"/>
      <c r="CD61" s="48"/>
    </row>
    <row r="62" spans="1:82" s="34" customFormat="1" x14ac:dyDescent="0.2">
      <c r="A62" s="37"/>
      <c r="B62" s="525" t="s">
        <v>79</v>
      </c>
      <c r="C62" s="526"/>
      <c r="D62" s="526"/>
      <c r="E62" s="526"/>
      <c r="F62" s="526"/>
      <c r="G62" s="527"/>
      <c r="H62" s="42" t="s">
        <v>105</v>
      </c>
      <c r="I62" s="43" t="s">
        <v>78</v>
      </c>
      <c r="J62" s="104">
        <f>J63</f>
        <v>9224300</v>
      </c>
      <c r="K62" s="104">
        <f>K63</f>
        <v>9224300</v>
      </c>
      <c r="L62" s="130">
        <f t="shared" si="0"/>
        <v>0</v>
      </c>
      <c r="M62" s="104">
        <f>M63</f>
        <v>9224300</v>
      </c>
      <c r="N62" s="130">
        <f t="shared" si="10"/>
        <v>0</v>
      </c>
      <c r="O62" s="104">
        <f>O63</f>
        <v>9224300</v>
      </c>
      <c r="P62" s="130">
        <f t="shared" si="10"/>
        <v>0</v>
      </c>
      <c r="Q62" s="104">
        <f>Q63</f>
        <v>7418100</v>
      </c>
      <c r="R62" s="130">
        <f t="shared" si="10"/>
        <v>-1806200</v>
      </c>
      <c r="S62" s="104">
        <f>S63</f>
        <v>7418100</v>
      </c>
      <c r="T62" s="130">
        <f t="shared" si="10"/>
        <v>0</v>
      </c>
      <c r="U62" s="104">
        <f>U63</f>
        <v>7418100</v>
      </c>
      <c r="V62" s="130">
        <f t="shared" si="10"/>
        <v>0</v>
      </c>
      <c r="W62" s="104">
        <f>W63</f>
        <v>10191100</v>
      </c>
      <c r="X62" s="130">
        <f t="shared" si="10"/>
        <v>2773000</v>
      </c>
      <c r="Y62" s="104">
        <f>Y63</f>
        <v>10191100</v>
      </c>
      <c r="Z62" s="130">
        <f t="shared" si="10"/>
        <v>0</v>
      </c>
      <c r="AA62" s="104">
        <f>AA63</f>
        <v>10191100</v>
      </c>
      <c r="AB62" s="130">
        <f t="shared" si="10"/>
        <v>0</v>
      </c>
      <c r="AC62" s="104">
        <f>AC63</f>
        <v>10191100</v>
      </c>
      <c r="AD62" s="130">
        <f t="shared" si="10"/>
        <v>0</v>
      </c>
      <c r="AE62" s="104">
        <f>AE63</f>
        <v>0</v>
      </c>
      <c r="AF62" s="130">
        <f t="shared" si="10"/>
        <v>-10191100</v>
      </c>
      <c r="AG62" s="104">
        <f>AG63</f>
        <v>0</v>
      </c>
      <c r="AH62" s="130">
        <f t="shared" si="10"/>
        <v>0</v>
      </c>
      <c r="AI62" s="104">
        <f>AI63</f>
        <v>0</v>
      </c>
      <c r="AJ62" s="130">
        <f t="shared" si="2"/>
        <v>0</v>
      </c>
      <c r="AK62" s="104">
        <f>AK63</f>
        <v>0</v>
      </c>
      <c r="AL62" s="130">
        <f t="shared" si="3"/>
        <v>0</v>
      </c>
      <c r="AM62" s="104">
        <f>AM63</f>
        <v>0</v>
      </c>
      <c r="AN62" s="130">
        <f t="shared" si="3"/>
        <v>0</v>
      </c>
      <c r="AO62" s="104">
        <f>AO63</f>
        <v>0</v>
      </c>
      <c r="AP62" s="130">
        <f t="shared" si="3"/>
        <v>0</v>
      </c>
      <c r="AQ62" s="104">
        <f>AQ63</f>
        <v>0</v>
      </c>
      <c r="AR62" s="130">
        <f t="shared" si="3"/>
        <v>0</v>
      </c>
      <c r="AS62" s="104">
        <f>AS63</f>
        <v>0</v>
      </c>
      <c r="AT62" s="130">
        <f t="shared" si="3"/>
        <v>0</v>
      </c>
      <c r="AU62" s="104">
        <f>AU63</f>
        <v>0</v>
      </c>
      <c r="AV62" s="130">
        <f t="shared" si="11"/>
        <v>0</v>
      </c>
      <c r="AW62" s="104">
        <f>AW63</f>
        <v>0</v>
      </c>
      <c r="AX62" s="130">
        <f t="shared" si="11"/>
        <v>0</v>
      </c>
      <c r="AY62" s="104">
        <f>AY63</f>
        <v>0</v>
      </c>
      <c r="AZ62" s="130">
        <f t="shared" si="11"/>
        <v>0</v>
      </c>
      <c r="BA62" s="104">
        <f>BA63</f>
        <v>0</v>
      </c>
      <c r="BB62" s="130">
        <f t="shared" si="11"/>
        <v>0</v>
      </c>
      <c r="BC62" s="104">
        <f>BC63</f>
        <v>0</v>
      </c>
      <c r="BD62" s="130">
        <f t="shared" si="11"/>
        <v>0</v>
      </c>
      <c r="BE62" s="104">
        <f>BE63</f>
        <v>0</v>
      </c>
      <c r="BF62" s="130">
        <f t="shared" si="11"/>
        <v>0</v>
      </c>
      <c r="BG62" s="104">
        <f>BG63</f>
        <v>0</v>
      </c>
      <c r="BH62" s="130">
        <f t="shared" si="16"/>
        <v>0</v>
      </c>
      <c r="BI62" s="104">
        <f>BI63</f>
        <v>0</v>
      </c>
      <c r="BJ62" s="130">
        <f t="shared" si="16"/>
        <v>0</v>
      </c>
      <c r="BK62" s="104">
        <f>BK63</f>
        <v>0</v>
      </c>
      <c r="BL62" s="130">
        <f t="shared" si="16"/>
        <v>0</v>
      </c>
      <c r="BM62" s="104">
        <f>BM63</f>
        <v>0</v>
      </c>
      <c r="BN62" s="130">
        <f t="shared" si="16"/>
        <v>0</v>
      </c>
      <c r="BO62" s="104">
        <f>BO63</f>
        <v>0</v>
      </c>
      <c r="BP62" s="130">
        <f t="shared" si="16"/>
        <v>0</v>
      </c>
      <c r="BQ62" s="104">
        <f>BQ63</f>
        <v>0</v>
      </c>
      <c r="BR62" s="130">
        <f t="shared" si="16"/>
        <v>0</v>
      </c>
      <c r="BS62" s="104">
        <f>BS63</f>
        <v>0</v>
      </c>
      <c r="BT62" s="130">
        <f t="shared" si="5"/>
        <v>0</v>
      </c>
      <c r="BU62" s="104">
        <f>BU63</f>
        <v>0</v>
      </c>
      <c r="BV62" s="130">
        <f t="shared" si="5"/>
        <v>0</v>
      </c>
      <c r="BW62" s="104">
        <f>BW63</f>
        <v>0</v>
      </c>
      <c r="BX62" s="130">
        <f t="shared" si="6"/>
        <v>0</v>
      </c>
      <c r="BY62" s="104">
        <f>BY63</f>
        <v>0</v>
      </c>
      <c r="BZ62" s="130">
        <f t="shared" si="7"/>
        <v>0</v>
      </c>
      <c r="CA62" s="104">
        <f>CA63</f>
        <v>0</v>
      </c>
      <c r="CB62" s="130">
        <f t="shared" si="8"/>
        <v>0</v>
      </c>
      <c r="CC62" s="52"/>
      <c r="CD62" s="33"/>
    </row>
    <row r="63" spans="1:82" s="49" customFormat="1" ht="39.4" customHeight="1" x14ac:dyDescent="0.2">
      <c r="A63" s="45"/>
      <c r="B63" s="532" t="s">
        <v>99</v>
      </c>
      <c r="C63" s="532"/>
      <c r="D63" s="532"/>
      <c r="E63" s="532"/>
      <c r="F63" s="532"/>
      <c r="G63" s="532"/>
      <c r="H63" s="120" t="s">
        <v>105</v>
      </c>
      <c r="I63" s="121" t="s">
        <v>97</v>
      </c>
      <c r="J63" s="103">
        <v>9224300</v>
      </c>
      <c r="K63" s="118">
        <v>9224300</v>
      </c>
      <c r="L63" s="103">
        <f t="shared" si="0"/>
        <v>0</v>
      </c>
      <c r="M63" s="174">
        <v>9224300</v>
      </c>
      <c r="N63" s="103">
        <f t="shared" si="10"/>
        <v>0</v>
      </c>
      <c r="O63" s="174">
        <v>9224300</v>
      </c>
      <c r="P63" s="103">
        <f t="shared" si="10"/>
        <v>0</v>
      </c>
      <c r="Q63" s="183">
        <v>7418100</v>
      </c>
      <c r="R63" s="103">
        <f t="shared" si="10"/>
        <v>-1806200</v>
      </c>
      <c r="S63" s="204">
        <v>7418100</v>
      </c>
      <c r="T63" s="103">
        <f t="shared" si="10"/>
        <v>0</v>
      </c>
      <c r="U63" s="204">
        <v>7418100</v>
      </c>
      <c r="V63" s="103">
        <f t="shared" si="10"/>
        <v>0</v>
      </c>
      <c r="W63" s="204">
        <v>10191100</v>
      </c>
      <c r="X63" s="103">
        <f t="shared" si="10"/>
        <v>2773000</v>
      </c>
      <c r="Y63" s="204">
        <v>10191100</v>
      </c>
      <c r="Z63" s="103">
        <f t="shared" si="10"/>
        <v>0</v>
      </c>
      <c r="AA63" s="204">
        <v>10191100</v>
      </c>
      <c r="AB63" s="103">
        <f t="shared" si="10"/>
        <v>0</v>
      </c>
      <c r="AC63" s="204">
        <v>10191100</v>
      </c>
      <c r="AD63" s="103">
        <f t="shared" si="10"/>
        <v>0</v>
      </c>
      <c r="AE63" s="208">
        <v>0</v>
      </c>
      <c r="AF63" s="103">
        <f t="shared" si="10"/>
        <v>-10191100</v>
      </c>
      <c r="AG63" s="208">
        <v>0</v>
      </c>
      <c r="AH63" s="103">
        <f t="shared" si="10"/>
        <v>0</v>
      </c>
      <c r="AI63" s="208">
        <v>0</v>
      </c>
      <c r="AJ63" s="103">
        <f t="shared" si="2"/>
        <v>0</v>
      </c>
      <c r="AK63" s="208">
        <v>0</v>
      </c>
      <c r="AL63" s="103">
        <f t="shared" si="3"/>
        <v>0</v>
      </c>
      <c r="AM63" s="208">
        <v>0</v>
      </c>
      <c r="AN63" s="103">
        <f t="shared" si="3"/>
        <v>0</v>
      </c>
      <c r="AO63" s="208">
        <v>0</v>
      </c>
      <c r="AP63" s="103">
        <f t="shared" si="3"/>
        <v>0</v>
      </c>
      <c r="AQ63" s="208">
        <v>0</v>
      </c>
      <c r="AR63" s="103">
        <f t="shared" si="3"/>
        <v>0</v>
      </c>
      <c r="AS63" s="208">
        <v>0</v>
      </c>
      <c r="AT63" s="103">
        <f t="shared" si="3"/>
        <v>0</v>
      </c>
      <c r="AU63" s="208">
        <v>0</v>
      </c>
      <c r="AV63" s="103">
        <f t="shared" si="11"/>
        <v>0</v>
      </c>
      <c r="AW63" s="208">
        <v>0</v>
      </c>
      <c r="AX63" s="103">
        <f t="shared" si="11"/>
        <v>0</v>
      </c>
      <c r="AY63" s="208">
        <v>0</v>
      </c>
      <c r="AZ63" s="103">
        <f t="shared" si="11"/>
        <v>0</v>
      </c>
      <c r="BA63" s="208">
        <v>0</v>
      </c>
      <c r="BB63" s="103">
        <f t="shared" si="11"/>
        <v>0</v>
      </c>
      <c r="BC63" s="208">
        <v>0</v>
      </c>
      <c r="BD63" s="103">
        <f t="shared" si="11"/>
        <v>0</v>
      </c>
      <c r="BE63" s="208">
        <v>0</v>
      </c>
      <c r="BF63" s="103">
        <f t="shared" si="11"/>
        <v>0</v>
      </c>
      <c r="BG63" s="208">
        <v>0</v>
      </c>
      <c r="BH63" s="103">
        <f t="shared" si="16"/>
        <v>0</v>
      </c>
      <c r="BI63" s="208">
        <v>0</v>
      </c>
      <c r="BJ63" s="103">
        <f t="shared" si="16"/>
        <v>0</v>
      </c>
      <c r="BK63" s="208">
        <v>0</v>
      </c>
      <c r="BL63" s="103">
        <f t="shared" si="16"/>
        <v>0</v>
      </c>
      <c r="BM63" s="208">
        <v>0</v>
      </c>
      <c r="BN63" s="103">
        <f t="shared" si="16"/>
        <v>0</v>
      </c>
      <c r="BO63" s="208">
        <v>0</v>
      </c>
      <c r="BP63" s="103">
        <f t="shared" si="16"/>
        <v>0</v>
      </c>
      <c r="BQ63" s="208">
        <v>0</v>
      </c>
      <c r="BR63" s="103">
        <f t="shared" si="16"/>
        <v>0</v>
      </c>
      <c r="BS63" s="208">
        <v>0</v>
      </c>
      <c r="BT63" s="103">
        <f t="shared" si="5"/>
        <v>0</v>
      </c>
      <c r="BU63" s="208">
        <v>0</v>
      </c>
      <c r="BV63" s="103">
        <f t="shared" si="5"/>
        <v>0</v>
      </c>
      <c r="BW63" s="208">
        <v>0</v>
      </c>
      <c r="BX63" s="103">
        <f t="shared" si="6"/>
        <v>0</v>
      </c>
      <c r="BY63" s="208">
        <v>0</v>
      </c>
      <c r="BZ63" s="103">
        <f t="shared" si="7"/>
        <v>0</v>
      </c>
      <c r="CA63" s="208">
        <v>0</v>
      </c>
      <c r="CB63" s="103">
        <f t="shared" si="8"/>
        <v>0</v>
      </c>
      <c r="CC63" s="53"/>
      <c r="CD63" s="48"/>
    </row>
    <row r="64" spans="1:82" s="34" customFormat="1" ht="53.25" customHeight="1" x14ac:dyDescent="0.2">
      <c r="A64" s="37"/>
      <c r="B64" s="525" t="s">
        <v>572</v>
      </c>
      <c r="C64" s="526"/>
      <c r="D64" s="526"/>
      <c r="E64" s="526"/>
      <c r="F64" s="526"/>
      <c r="G64" s="527"/>
      <c r="H64" s="211" t="s">
        <v>573</v>
      </c>
      <c r="I64" s="212" t="s">
        <v>5</v>
      </c>
      <c r="J64" s="130"/>
      <c r="K64" s="114"/>
      <c r="L64" s="130"/>
      <c r="M64" s="171"/>
      <c r="N64" s="130"/>
      <c r="O64" s="171"/>
      <c r="P64" s="130"/>
      <c r="Q64" s="185"/>
      <c r="R64" s="130"/>
      <c r="S64" s="208"/>
      <c r="T64" s="130"/>
      <c r="U64" s="208"/>
      <c r="V64" s="130"/>
      <c r="W64" s="208"/>
      <c r="X64" s="130"/>
      <c r="Y64" s="208"/>
      <c r="Z64" s="130"/>
      <c r="AA64" s="208"/>
      <c r="AB64" s="130"/>
      <c r="AC64" s="208">
        <f>AC65+AC67</f>
        <v>0</v>
      </c>
      <c r="AD64" s="130"/>
      <c r="AE64" s="208">
        <f>AE65+AE67</f>
        <v>10440800</v>
      </c>
      <c r="AF64" s="130">
        <f t="shared" si="10"/>
        <v>10440800</v>
      </c>
      <c r="AG64" s="208">
        <f>AG65+AG67</f>
        <v>10440800</v>
      </c>
      <c r="AH64" s="130">
        <f t="shared" si="10"/>
        <v>0</v>
      </c>
      <c r="AI64" s="208">
        <f>AI65+AI67</f>
        <v>10440800</v>
      </c>
      <c r="AJ64" s="130">
        <f t="shared" si="2"/>
        <v>0</v>
      </c>
      <c r="AK64" s="208">
        <f>AK65+AK67</f>
        <v>10440800</v>
      </c>
      <c r="AL64" s="130">
        <f t="shared" si="3"/>
        <v>0</v>
      </c>
      <c r="AM64" s="208">
        <f>AM65+AM67</f>
        <v>9939700</v>
      </c>
      <c r="AN64" s="130">
        <f t="shared" si="3"/>
        <v>-501100</v>
      </c>
      <c r="AO64" s="208">
        <f>AO65+AO67</f>
        <v>9939700</v>
      </c>
      <c r="AP64" s="130">
        <f t="shared" si="3"/>
        <v>0</v>
      </c>
      <c r="AQ64" s="208">
        <f>AQ65+AQ67</f>
        <v>9939700</v>
      </c>
      <c r="AR64" s="130">
        <f t="shared" si="3"/>
        <v>0</v>
      </c>
      <c r="AS64" s="208">
        <f>AS65+AS67</f>
        <v>9939700</v>
      </c>
      <c r="AT64" s="130">
        <f t="shared" si="3"/>
        <v>0</v>
      </c>
      <c r="AU64" s="208">
        <f>AU65+AU67</f>
        <v>9913700</v>
      </c>
      <c r="AV64" s="130">
        <f t="shared" si="11"/>
        <v>-26000</v>
      </c>
      <c r="AW64" s="208">
        <f>AW65+AW67</f>
        <v>9913700</v>
      </c>
      <c r="AX64" s="130">
        <f t="shared" si="11"/>
        <v>0</v>
      </c>
      <c r="AY64" s="208">
        <f>AY65+AY67</f>
        <v>0</v>
      </c>
      <c r="AZ64" s="130">
        <f t="shared" si="11"/>
        <v>-9913700</v>
      </c>
      <c r="BA64" s="208">
        <f>BA65+BA67</f>
        <v>0</v>
      </c>
      <c r="BB64" s="130">
        <f t="shared" si="11"/>
        <v>0</v>
      </c>
      <c r="BC64" s="208">
        <f>BC65+BC67</f>
        <v>0</v>
      </c>
      <c r="BD64" s="130">
        <f t="shared" si="11"/>
        <v>0</v>
      </c>
      <c r="BE64" s="208">
        <f>BE65+BE67</f>
        <v>0</v>
      </c>
      <c r="BF64" s="130">
        <f t="shared" si="11"/>
        <v>0</v>
      </c>
      <c r="BG64" s="208">
        <f>BG65+BG67</f>
        <v>0</v>
      </c>
      <c r="BH64" s="130">
        <f t="shared" si="16"/>
        <v>0</v>
      </c>
      <c r="BI64" s="208">
        <f>BI65+BI67</f>
        <v>0</v>
      </c>
      <c r="BJ64" s="130">
        <f t="shared" si="16"/>
        <v>0</v>
      </c>
      <c r="BK64" s="208">
        <f>BK65+BK67</f>
        <v>0</v>
      </c>
      <c r="BL64" s="130">
        <f t="shared" si="16"/>
        <v>0</v>
      </c>
      <c r="BM64" s="208">
        <f>BM65+BM67</f>
        <v>0</v>
      </c>
      <c r="BN64" s="130">
        <f t="shared" si="16"/>
        <v>0</v>
      </c>
      <c r="BO64" s="208">
        <f>BO65+BO67</f>
        <v>0</v>
      </c>
      <c r="BP64" s="130">
        <f t="shared" si="16"/>
        <v>0</v>
      </c>
      <c r="BQ64" s="208">
        <f>BQ65+BQ67</f>
        <v>0</v>
      </c>
      <c r="BR64" s="130">
        <f t="shared" si="16"/>
        <v>0</v>
      </c>
      <c r="BS64" s="208">
        <f>BS65+BS67</f>
        <v>0</v>
      </c>
      <c r="BT64" s="130">
        <f t="shared" si="5"/>
        <v>0</v>
      </c>
      <c r="BU64" s="208">
        <f>BU65+BU67</f>
        <v>0</v>
      </c>
      <c r="BV64" s="130">
        <f t="shared" si="5"/>
        <v>0</v>
      </c>
      <c r="BW64" s="208">
        <f>BW65+BW67</f>
        <v>0</v>
      </c>
      <c r="BX64" s="130">
        <f t="shared" si="6"/>
        <v>0</v>
      </c>
      <c r="BY64" s="208">
        <f>BY65+BY67</f>
        <v>0</v>
      </c>
      <c r="BZ64" s="130">
        <f t="shared" si="7"/>
        <v>0</v>
      </c>
      <c r="CA64" s="208">
        <f>CA65+CA67</f>
        <v>0</v>
      </c>
      <c r="CB64" s="130">
        <f t="shared" si="8"/>
        <v>0</v>
      </c>
      <c r="CC64" s="52"/>
      <c r="CD64" s="33"/>
    </row>
    <row r="65" spans="1:82" s="34" customFormat="1" ht="39.4" customHeight="1" x14ac:dyDescent="0.2">
      <c r="A65" s="37"/>
      <c r="B65" s="525" t="s">
        <v>4</v>
      </c>
      <c r="C65" s="526"/>
      <c r="D65" s="526"/>
      <c r="E65" s="526"/>
      <c r="F65" s="526"/>
      <c r="G65" s="527"/>
      <c r="H65" s="211" t="s">
        <v>573</v>
      </c>
      <c r="I65" s="212" t="s">
        <v>3</v>
      </c>
      <c r="J65" s="130"/>
      <c r="K65" s="114"/>
      <c r="L65" s="130"/>
      <c r="M65" s="171"/>
      <c r="N65" s="130"/>
      <c r="O65" s="171"/>
      <c r="P65" s="130"/>
      <c r="Q65" s="185"/>
      <c r="R65" s="130"/>
      <c r="S65" s="208"/>
      <c r="T65" s="130"/>
      <c r="U65" s="208"/>
      <c r="V65" s="130"/>
      <c r="W65" s="208"/>
      <c r="X65" s="130"/>
      <c r="Y65" s="208"/>
      <c r="Z65" s="130"/>
      <c r="AA65" s="208"/>
      <c r="AB65" s="130"/>
      <c r="AC65" s="208">
        <f>AC66</f>
        <v>0</v>
      </c>
      <c r="AD65" s="130"/>
      <c r="AE65" s="208">
        <f>AE66</f>
        <v>2600</v>
      </c>
      <c r="AF65" s="130">
        <f t="shared" si="10"/>
        <v>2600</v>
      </c>
      <c r="AG65" s="208">
        <f>AG66</f>
        <v>2600</v>
      </c>
      <c r="AH65" s="130">
        <f t="shared" si="10"/>
        <v>0</v>
      </c>
      <c r="AI65" s="208">
        <f>AI66</f>
        <v>2600</v>
      </c>
      <c r="AJ65" s="130">
        <f t="shared" si="2"/>
        <v>0</v>
      </c>
      <c r="AK65" s="208">
        <f>AK66</f>
        <v>2600</v>
      </c>
      <c r="AL65" s="130">
        <f t="shared" si="3"/>
        <v>0</v>
      </c>
      <c r="AM65" s="208">
        <f>AM66</f>
        <v>2600</v>
      </c>
      <c r="AN65" s="130">
        <f t="shared" si="3"/>
        <v>0</v>
      </c>
      <c r="AO65" s="208">
        <f>AO66</f>
        <v>2600</v>
      </c>
      <c r="AP65" s="130">
        <f t="shared" si="3"/>
        <v>0</v>
      </c>
      <c r="AQ65" s="208">
        <f>AQ66</f>
        <v>2600</v>
      </c>
      <c r="AR65" s="130">
        <f t="shared" si="3"/>
        <v>0</v>
      </c>
      <c r="AS65" s="208">
        <f>AS66</f>
        <v>2600</v>
      </c>
      <c r="AT65" s="130">
        <f t="shared" si="3"/>
        <v>0</v>
      </c>
      <c r="AU65" s="208">
        <f>AU66</f>
        <v>2600</v>
      </c>
      <c r="AV65" s="130">
        <f t="shared" si="11"/>
        <v>0</v>
      </c>
      <c r="AW65" s="208">
        <f>AW66</f>
        <v>2600</v>
      </c>
      <c r="AX65" s="130">
        <f t="shared" si="11"/>
        <v>0</v>
      </c>
      <c r="AY65" s="208">
        <f>AY66</f>
        <v>0</v>
      </c>
      <c r="AZ65" s="130">
        <f t="shared" si="11"/>
        <v>-2600</v>
      </c>
      <c r="BA65" s="208">
        <f>BA66</f>
        <v>0</v>
      </c>
      <c r="BB65" s="130">
        <f t="shared" si="11"/>
        <v>0</v>
      </c>
      <c r="BC65" s="208">
        <f>BC66</f>
        <v>0</v>
      </c>
      <c r="BD65" s="130">
        <f t="shared" si="11"/>
        <v>0</v>
      </c>
      <c r="BE65" s="208">
        <f>BE66</f>
        <v>0</v>
      </c>
      <c r="BF65" s="130">
        <f t="shared" si="11"/>
        <v>0</v>
      </c>
      <c r="BG65" s="208">
        <f>BG66</f>
        <v>0</v>
      </c>
      <c r="BH65" s="130">
        <f t="shared" si="16"/>
        <v>0</v>
      </c>
      <c r="BI65" s="208">
        <f>BI66</f>
        <v>0</v>
      </c>
      <c r="BJ65" s="130">
        <f t="shared" si="16"/>
        <v>0</v>
      </c>
      <c r="BK65" s="208">
        <f>BK66</f>
        <v>0</v>
      </c>
      <c r="BL65" s="130">
        <f t="shared" si="16"/>
        <v>0</v>
      </c>
      <c r="BM65" s="208">
        <f>BM66</f>
        <v>0</v>
      </c>
      <c r="BN65" s="130">
        <f t="shared" si="16"/>
        <v>0</v>
      </c>
      <c r="BO65" s="208">
        <f>BO66</f>
        <v>0</v>
      </c>
      <c r="BP65" s="130">
        <f t="shared" si="16"/>
        <v>0</v>
      </c>
      <c r="BQ65" s="208">
        <f>BQ66</f>
        <v>0</v>
      </c>
      <c r="BR65" s="130">
        <f t="shared" si="16"/>
        <v>0</v>
      </c>
      <c r="BS65" s="208">
        <f>BS66</f>
        <v>0</v>
      </c>
      <c r="BT65" s="130">
        <f t="shared" si="5"/>
        <v>0</v>
      </c>
      <c r="BU65" s="208">
        <f>BU66</f>
        <v>0</v>
      </c>
      <c r="BV65" s="130">
        <f t="shared" si="5"/>
        <v>0</v>
      </c>
      <c r="BW65" s="208">
        <f>BW66</f>
        <v>0</v>
      </c>
      <c r="BX65" s="130">
        <f t="shared" si="6"/>
        <v>0</v>
      </c>
      <c r="BY65" s="208">
        <f>BY66</f>
        <v>0</v>
      </c>
      <c r="BZ65" s="130">
        <f t="shared" si="7"/>
        <v>0</v>
      </c>
      <c r="CA65" s="208">
        <f>CA66</f>
        <v>0</v>
      </c>
      <c r="CB65" s="130">
        <f t="shared" si="8"/>
        <v>0</v>
      </c>
      <c r="CC65" s="52"/>
      <c r="CD65" s="33"/>
    </row>
    <row r="66" spans="1:82" s="49" customFormat="1" ht="30" customHeight="1" x14ac:dyDescent="0.2">
      <c r="A66" s="45"/>
      <c r="B66" s="522" t="s">
        <v>2</v>
      </c>
      <c r="C66" s="523"/>
      <c r="D66" s="523"/>
      <c r="E66" s="523"/>
      <c r="F66" s="523"/>
      <c r="G66" s="524"/>
      <c r="H66" s="213" t="s">
        <v>573</v>
      </c>
      <c r="I66" s="214" t="s">
        <v>1</v>
      </c>
      <c r="J66" s="103"/>
      <c r="K66" s="118"/>
      <c r="L66" s="103"/>
      <c r="M66" s="174"/>
      <c r="N66" s="103"/>
      <c r="O66" s="174"/>
      <c r="P66" s="103"/>
      <c r="Q66" s="183"/>
      <c r="R66" s="103"/>
      <c r="S66" s="204"/>
      <c r="T66" s="103"/>
      <c r="U66" s="204"/>
      <c r="V66" s="103"/>
      <c r="W66" s="204"/>
      <c r="X66" s="103"/>
      <c r="Y66" s="204"/>
      <c r="Z66" s="103"/>
      <c r="AA66" s="204"/>
      <c r="AB66" s="103"/>
      <c r="AC66" s="204">
        <v>0</v>
      </c>
      <c r="AD66" s="103"/>
      <c r="AE66" s="204">
        <v>2600</v>
      </c>
      <c r="AF66" s="103">
        <f t="shared" si="10"/>
        <v>2600</v>
      </c>
      <c r="AG66" s="248">
        <v>2600</v>
      </c>
      <c r="AH66" s="103">
        <f t="shared" si="10"/>
        <v>0</v>
      </c>
      <c r="AI66" s="248">
        <v>2600</v>
      </c>
      <c r="AJ66" s="103">
        <f t="shared" si="2"/>
        <v>0</v>
      </c>
      <c r="AK66" s="248">
        <v>2600</v>
      </c>
      <c r="AL66" s="103">
        <f t="shared" si="3"/>
        <v>0</v>
      </c>
      <c r="AM66" s="248">
        <v>2600</v>
      </c>
      <c r="AN66" s="103">
        <f t="shared" si="3"/>
        <v>0</v>
      </c>
      <c r="AO66" s="286">
        <v>2600</v>
      </c>
      <c r="AP66" s="103">
        <f t="shared" si="3"/>
        <v>0</v>
      </c>
      <c r="AQ66" s="286">
        <v>2600</v>
      </c>
      <c r="AR66" s="103">
        <f t="shared" si="3"/>
        <v>0</v>
      </c>
      <c r="AS66" s="286">
        <v>2600</v>
      </c>
      <c r="AT66" s="103">
        <f t="shared" si="3"/>
        <v>0</v>
      </c>
      <c r="AU66" s="305">
        <v>2600</v>
      </c>
      <c r="AV66" s="103">
        <f t="shared" si="11"/>
        <v>0</v>
      </c>
      <c r="AW66" s="318">
        <v>2600</v>
      </c>
      <c r="AX66" s="103">
        <f t="shared" si="11"/>
        <v>0</v>
      </c>
      <c r="AY66" s="322">
        <v>0</v>
      </c>
      <c r="AZ66" s="103">
        <f t="shared" si="11"/>
        <v>-2600</v>
      </c>
      <c r="BA66" s="322">
        <v>0</v>
      </c>
      <c r="BB66" s="103">
        <f t="shared" si="11"/>
        <v>0</v>
      </c>
      <c r="BC66" s="322">
        <v>0</v>
      </c>
      <c r="BD66" s="103">
        <f t="shared" si="11"/>
        <v>0</v>
      </c>
      <c r="BE66" s="322">
        <v>0</v>
      </c>
      <c r="BF66" s="103">
        <f t="shared" si="11"/>
        <v>0</v>
      </c>
      <c r="BG66" s="322">
        <v>0</v>
      </c>
      <c r="BH66" s="103">
        <f t="shared" si="16"/>
        <v>0</v>
      </c>
      <c r="BI66" s="322">
        <v>0</v>
      </c>
      <c r="BJ66" s="103">
        <f t="shared" si="16"/>
        <v>0</v>
      </c>
      <c r="BK66" s="322">
        <v>0</v>
      </c>
      <c r="BL66" s="103">
        <f t="shared" si="16"/>
        <v>0</v>
      </c>
      <c r="BM66" s="322">
        <v>0</v>
      </c>
      <c r="BN66" s="103">
        <f t="shared" si="16"/>
        <v>0</v>
      </c>
      <c r="BO66" s="322">
        <v>0</v>
      </c>
      <c r="BP66" s="103">
        <f t="shared" si="16"/>
        <v>0</v>
      </c>
      <c r="BQ66" s="322">
        <v>0</v>
      </c>
      <c r="BR66" s="103">
        <f t="shared" si="16"/>
        <v>0</v>
      </c>
      <c r="BS66" s="322">
        <v>0</v>
      </c>
      <c r="BT66" s="103">
        <f t="shared" si="5"/>
        <v>0</v>
      </c>
      <c r="BU66" s="322">
        <v>0</v>
      </c>
      <c r="BV66" s="103">
        <f t="shared" si="5"/>
        <v>0</v>
      </c>
      <c r="BW66" s="322">
        <v>0</v>
      </c>
      <c r="BX66" s="103">
        <f t="shared" si="6"/>
        <v>0</v>
      </c>
      <c r="BY66" s="322">
        <v>0</v>
      </c>
      <c r="BZ66" s="103">
        <f t="shared" si="7"/>
        <v>0</v>
      </c>
      <c r="CA66" s="322">
        <v>0</v>
      </c>
      <c r="CB66" s="103">
        <f t="shared" si="8"/>
        <v>0</v>
      </c>
      <c r="CC66" s="53"/>
      <c r="CD66" s="48"/>
    </row>
    <row r="67" spans="1:82" s="34" customFormat="1" x14ac:dyDescent="0.2">
      <c r="A67" s="37"/>
      <c r="B67" s="525" t="s">
        <v>79</v>
      </c>
      <c r="C67" s="526"/>
      <c r="D67" s="526"/>
      <c r="E67" s="526"/>
      <c r="F67" s="526"/>
      <c r="G67" s="527"/>
      <c r="H67" s="209" t="s">
        <v>573</v>
      </c>
      <c r="I67" s="210" t="s">
        <v>78</v>
      </c>
      <c r="J67" s="130"/>
      <c r="K67" s="114"/>
      <c r="L67" s="130"/>
      <c r="M67" s="171"/>
      <c r="N67" s="130"/>
      <c r="O67" s="171"/>
      <c r="P67" s="130"/>
      <c r="Q67" s="185"/>
      <c r="R67" s="130"/>
      <c r="S67" s="208"/>
      <c r="T67" s="130"/>
      <c r="U67" s="208"/>
      <c r="V67" s="130"/>
      <c r="W67" s="208"/>
      <c r="X67" s="130"/>
      <c r="Y67" s="208"/>
      <c r="Z67" s="130"/>
      <c r="AA67" s="208"/>
      <c r="AB67" s="130"/>
      <c r="AC67" s="208">
        <f>AC68</f>
        <v>0</v>
      </c>
      <c r="AD67" s="130"/>
      <c r="AE67" s="208">
        <f>AE68</f>
        <v>10438200</v>
      </c>
      <c r="AF67" s="130">
        <f t="shared" si="10"/>
        <v>10438200</v>
      </c>
      <c r="AG67" s="208">
        <f>AG68</f>
        <v>10438200</v>
      </c>
      <c r="AH67" s="130">
        <f t="shared" si="10"/>
        <v>0</v>
      </c>
      <c r="AI67" s="208">
        <f>AI68</f>
        <v>10438200</v>
      </c>
      <c r="AJ67" s="130">
        <f t="shared" si="2"/>
        <v>0</v>
      </c>
      <c r="AK67" s="208">
        <f>AK68</f>
        <v>10438200</v>
      </c>
      <c r="AL67" s="130">
        <f t="shared" si="3"/>
        <v>0</v>
      </c>
      <c r="AM67" s="208">
        <f>AM68</f>
        <v>9937100</v>
      </c>
      <c r="AN67" s="130">
        <f t="shared" si="3"/>
        <v>-501100</v>
      </c>
      <c r="AO67" s="208">
        <f>AO68</f>
        <v>9937100</v>
      </c>
      <c r="AP67" s="130">
        <f t="shared" si="3"/>
        <v>0</v>
      </c>
      <c r="AQ67" s="208">
        <f>AQ68</f>
        <v>9937100</v>
      </c>
      <c r="AR67" s="130">
        <f t="shared" si="3"/>
        <v>0</v>
      </c>
      <c r="AS67" s="208">
        <f>AS68</f>
        <v>9937100</v>
      </c>
      <c r="AT67" s="130">
        <f t="shared" si="3"/>
        <v>0</v>
      </c>
      <c r="AU67" s="208">
        <f>AU68</f>
        <v>9911100</v>
      </c>
      <c r="AV67" s="130">
        <f t="shared" si="11"/>
        <v>-26000</v>
      </c>
      <c r="AW67" s="208">
        <f>AW68</f>
        <v>9911100</v>
      </c>
      <c r="AX67" s="130">
        <f t="shared" si="11"/>
        <v>0</v>
      </c>
      <c r="AY67" s="208">
        <f>AY68</f>
        <v>0</v>
      </c>
      <c r="AZ67" s="130">
        <f t="shared" si="11"/>
        <v>-9911100</v>
      </c>
      <c r="BA67" s="208">
        <f>BA68</f>
        <v>0</v>
      </c>
      <c r="BB67" s="130">
        <f t="shared" si="11"/>
        <v>0</v>
      </c>
      <c r="BC67" s="208">
        <f>BC68</f>
        <v>0</v>
      </c>
      <c r="BD67" s="130">
        <f t="shared" si="11"/>
        <v>0</v>
      </c>
      <c r="BE67" s="208">
        <f>BE68</f>
        <v>0</v>
      </c>
      <c r="BF67" s="130">
        <f t="shared" si="11"/>
        <v>0</v>
      </c>
      <c r="BG67" s="208">
        <f>BG68</f>
        <v>0</v>
      </c>
      <c r="BH67" s="130">
        <f t="shared" si="16"/>
        <v>0</v>
      </c>
      <c r="BI67" s="208">
        <f>BI68</f>
        <v>0</v>
      </c>
      <c r="BJ67" s="130">
        <f t="shared" si="16"/>
        <v>0</v>
      </c>
      <c r="BK67" s="208">
        <f>BK68</f>
        <v>0</v>
      </c>
      <c r="BL67" s="130">
        <f t="shared" si="16"/>
        <v>0</v>
      </c>
      <c r="BM67" s="208">
        <f>BM68</f>
        <v>0</v>
      </c>
      <c r="BN67" s="130">
        <f t="shared" si="16"/>
        <v>0</v>
      </c>
      <c r="BO67" s="208">
        <f>BO68</f>
        <v>0</v>
      </c>
      <c r="BP67" s="130">
        <f t="shared" si="16"/>
        <v>0</v>
      </c>
      <c r="BQ67" s="208">
        <f>BQ68</f>
        <v>0</v>
      </c>
      <c r="BR67" s="130">
        <f t="shared" si="16"/>
        <v>0</v>
      </c>
      <c r="BS67" s="208">
        <f>BS68</f>
        <v>0</v>
      </c>
      <c r="BT67" s="130">
        <f t="shared" si="5"/>
        <v>0</v>
      </c>
      <c r="BU67" s="208">
        <f>BU68</f>
        <v>0</v>
      </c>
      <c r="BV67" s="130">
        <f t="shared" si="5"/>
        <v>0</v>
      </c>
      <c r="BW67" s="208">
        <f>BW68</f>
        <v>0</v>
      </c>
      <c r="BX67" s="130">
        <f t="shared" si="6"/>
        <v>0</v>
      </c>
      <c r="BY67" s="208">
        <f>BY68</f>
        <v>0</v>
      </c>
      <c r="BZ67" s="130">
        <f t="shared" si="7"/>
        <v>0</v>
      </c>
      <c r="CA67" s="208">
        <f>CA68</f>
        <v>0</v>
      </c>
      <c r="CB67" s="130">
        <f t="shared" si="8"/>
        <v>0</v>
      </c>
      <c r="CC67" s="52"/>
      <c r="CD67" s="33"/>
    </row>
    <row r="68" spans="1:82" s="49" customFormat="1" ht="39.4" customHeight="1" x14ac:dyDescent="0.2">
      <c r="A68" s="45"/>
      <c r="B68" s="532" t="s">
        <v>99</v>
      </c>
      <c r="C68" s="532"/>
      <c r="D68" s="532"/>
      <c r="E68" s="532"/>
      <c r="F68" s="532"/>
      <c r="G68" s="532"/>
      <c r="H68" s="213" t="s">
        <v>573</v>
      </c>
      <c r="I68" s="214" t="s">
        <v>97</v>
      </c>
      <c r="J68" s="103"/>
      <c r="K68" s="118"/>
      <c r="L68" s="103"/>
      <c r="M68" s="174"/>
      <c r="N68" s="103"/>
      <c r="O68" s="174"/>
      <c r="P68" s="103"/>
      <c r="Q68" s="183"/>
      <c r="R68" s="103"/>
      <c r="S68" s="204"/>
      <c r="T68" s="103"/>
      <c r="U68" s="204"/>
      <c r="V68" s="103"/>
      <c r="W68" s="204"/>
      <c r="X68" s="103"/>
      <c r="Y68" s="204"/>
      <c r="Z68" s="103"/>
      <c r="AA68" s="204"/>
      <c r="AB68" s="103"/>
      <c r="AC68" s="204">
        <v>0</v>
      </c>
      <c r="AD68" s="103"/>
      <c r="AE68" s="204">
        <v>10438200</v>
      </c>
      <c r="AF68" s="103">
        <f t="shared" si="10"/>
        <v>10438200</v>
      </c>
      <c r="AG68" s="248">
        <v>10438200</v>
      </c>
      <c r="AH68" s="103">
        <f t="shared" si="10"/>
        <v>0</v>
      </c>
      <c r="AI68" s="248">
        <v>10438200</v>
      </c>
      <c r="AJ68" s="103">
        <f t="shared" si="2"/>
        <v>0</v>
      </c>
      <c r="AK68" s="248">
        <v>10438200</v>
      </c>
      <c r="AL68" s="103">
        <f t="shared" si="3"/>
        <v>0</v>
      </c>
      <c r="AM68" s="248">
        <v>9937100</v>
      </c>
      <c r="AN68" s="103">
        <f t="shared" si="3"/>
        <v>-501100</v>
      </c>
      <c r="AO68" s="286">
        <v>9937100</v>
      </c>
      <c r="AP68" s="103">
        <f t="shared" si="3"/>
        <v>0</v>
      </c>
      <c r="AQ68" s="286">
        <v>9937100</v>
      </c>
      <c r="AR68" s="103">
        <f t="shared" si="3"/>
        <v>0</v>
      </c>
      <c r="AS68" s="286">
        <v>9937100</v>
      </c>
      <c r="AT68" s="103">
        <f t="shared" si="3"/>
        <v>0</v>
      </c>
      <c r="AU68" s="305">
        <v>9911100</v>
      </c>
      <c r="AV68" s="103">
        <f t="shared" si="11"/>
        <v>-26000</v>
      </c>
      <c r="AW68" s="318">
        <v>9911100</v>
      </c>
      <c r="AX68" s="103">
        <f t="shared" si="11"/>
        <v>0</v>
      </c>
      <c r="AY68" s="322">
        <v>0</v>
      </c>
      <c r="AZ68" s="103">
        <f t="shared" si="11"/>
        <v>-9911100</v>
      </c>
      <c r="BA68" s="322">
        <v>0</v>
      </c>
      <c r="BB68" s="103">
        <f t="shared" si="11"/>
        <v>0</v>
      </c>
      <c r="BC68" s="322">
        <v>0</v>
      </c>
      <c r="BD68" s="103">
        <f t="shared" si="11"/>
        <v>0</v>
      </c>
      <c r="BE68" s="322">
        <v>0</v>
      </c>
      <c r="BF68" s="103">
        <f t="shared" si="11"/>
        <v>0</v>
      </c>
      <c r="BG68" s="322">
        <v>0</v>
      </c>
      <c r="BH68" s="103">
        <f t="shared" si="16"/>
        <v>0</v>
      </c>
      <c r="BI68" s="322">
        <v>0</v>
      </c>
      <c r="BJ68" s="103">
        <f t="shared" si="16"/>
        <v>0</v>
      </c>
      <c r="BK68" s="322">
        <v>0</v>
      </c>
      <c r="BL68" s="103">
        <f t="shared" si="16"/>
        <v>0</v>
      </c>
      <c r="BM68" s="322">
        <v>0</v>
      </c>
      <c r="BN68" s="103">
        <f t="shared" si="16"/>
        <v>0</v>
      </c>
      <c r="BO68" s="322">
        <v>0</v>
      </c>
      <c r="BP68" s="103">
        <f t="shared" si="16"/>
        <v>0</v>
      </c>
      <c r="BQ68" s="322">
        <v>0</v>
      </c>
      <c r="BR68" s="103">
        <f t="shared" si="16"/>
        <v>0</v>
      </c>
      <c r="BS68" s="322">
        <v>0</v>
      </c>
      <c r="BT68" s="103">
        <f t="shared" si="5"/>
        <v>0</v>
      </c>
      <c r="BU68" s="322">
        <v>0</v>
      </c>
      <c r="BV68" s="103">
        <f t="shared" si="5"/>
        <v>0</v>
      </c>
      <c r="BW68" s="322">
        <v>0</v>
      </c>
      <c r="BX68" s="103">
        <f t="shared" si="6"/>
        <v>0</v>
      </c>
      <c r="BY68" s="322">
        <v>0</v>
      </c>
      <c r="BZ68" s="103">
        <f t="shared" si="7"/>
        <v>0</v>
      </c>
      <c r="CA68" s="322">
        <v>0</v>
      </c>
      <c r="CB68" s="103">
        <f t="shared" si="8"/>
        <v>0</v>
      </c>
      <c r="CC68" s="53"/>
      <c r="CD68" s="48"/>
    </row>
    <row r="69" spans="1:82" s="34" customFormat="1" ht="26.65" customHeight="1" x14ac:dyDescent="0.2">
      <c r="A69" s="37"/>
      <c r="B69" s="533" t="s">
        <v>104</v>
      </c>
      <c r="C69" s="533"/>
      <c r="D69" s="533"/>
      <c r="E69" s="533"/>
      <c r="F69" s="533"/>
      <c r="G69" s="533"/>
      <c r="H69" s="122" t="s">
        <v>103</v>
      </c>
      <c r="I69" s="123" t="s">
        <v>5</v>
      </c>
      <c r="J69" s="130">
        <f>J70+J73</f>
        <v>55555600</v>
      </c>
      <c r="K69" s="130">
        <f>K70+K73</f>
        <v>55555600</v>
      </c>
      <c r="L69" s="130">
        <f t="shared" si="0"/>
        <v>0</v>
      </c>
      <c r="M69" s="130">
        <f>M70+M73</f>
        <v>55555600</v>
      </c>
      <c r="N69" s="130">
        <f t="shared" si="10"/>
        <v>0</v>
      </c>
      <c r="O69" s="130">
        <f>O70+O73</f>
        <v>55555600</v>
      </c>
      <c r="P69" s="130">
        <f t="shared" si="10"/>
        <v>0</v>
      </c>
      <c r="Q69" s="130">
        <f>Q70+Q73</f>
        <v>55555600</v>
      </c>
      <c r="R69" s="130">
        <f t="shared" si="10"/>
        <v>0</v>
      </c>
      <c r="S69" s="130">
        <f>S70+S73</f>
        <v>55555600</v>
      </c>
      <c r="T69" s="130">
        <f t="shared" si="10"/>
        <v>0</v>
      </c>
      <c r="U69" s="130">
        <f>U70+U73</f>
        <v>55555600</v>
      </c>
      <c r="V69" s="130">
        <f t="shared" si="10"/>
        <v>0</v>
      </c>
      <c r="W69" s="130">
        <f>W70+W73</f>
        <v>55555600</v>
      </c>
      <c r="X69" s="130">
        <f t="shared" si="10"/>
        <v>0</v>
      </c>
      <c r="Y69" s="130">
        <f>Y70+Y73</f>
        <v>55555600</v>
      </c>
      <c r="Z69" s="130">
        <f t="shared" si="10"/>
        <v>0</v>
      </c>
      <c r="AA69" s="130">
        <f>AA70+AA73</f>
        <v>56918120</v>
      </c>
      <c r="AB69" s="130">
        <f t="shared" si="10"/>
        <v>1362520</v>
      </c>
      <c r="AC69" s="130">
        <f>AC70+AC73</f>
        <v>56918120</v>
      </c>
      <c r="AD69" s="130">
        <f t="shared" si="10"/>
        <v>0</v>
      </c>
      <c r="AE69" s="130">
        <f>AE70+AE73</f>
        <v>36048300</v>
      </c>
      <c r="AF69" s="130">
        <f t="shared" si="10"/>
        <v>-20869820</v>
      </c>
      <c r="AG69" s="130">
        <f>AG70+AG73</f>
        <v>36048334</v>
      </c>
      <c r="AH69" s="130">
        <f t="shared" si="10"/>
        <v>34</v>
      </c>
      <c r="AI69" s="130">
        <f>AI70+AI73</f>
        <v>36048334</v>
      </c>
      <c r="AJ69" s="130">
        <f t="shared" si="2"/>
        <v>0</v>
      </c>
      <c r="AK69" s="130">
        <f>AK70+AK73</f>
        <v>36048334</v>
      </c>
      <c r="AL69" s="130">
        <f t="shared" si="3"/>
        <v>0</v>
      </c>
      <c r="AM69" s="130">
        <f>AM70+AM73</f>
        <v>60789222.890000001</v>
      </c>
      <c r="AN69" s="130">
        <f t="shared" si="3"/>
        <v>24740888.890000001</v>
      </c>
      <c r="AO69" s="130">
        <f>AO70+AO73</f>
        <v>60789222.890000001</v>
      </c>
      <c r="AP69" s="130">
        <f t="shared" si="3"/>
        <v>0</v>
      </c>
      <c r="AQ69" s="130">
        <f>AQ70+AQ73</f>
        <v>60789222.890000001</v>
      </c>
      <c r="AR69" s="130">
        <f t="shared" si="3"/>
        <v>0</v>
      </c>
      <c r="AS69" s="130">
        <f>AS70+AS73</f>
        <v>87341222.890000001</v>
      </c>
      <c r="AT69" s="130">
        <f t="shared" si="3"/>
        <v>26552000</v>
      </c>
      <c r="AU69" s="130">
        <f>AU70+AU73</f>
        <v>87341222.890000001</v>
      </c>
      <c r="AV69" s="130">
        <f t="shared" si="11"/>
        <v>0</v>
      </c>
      <c r="AW69" s="130">
        <f>AW70+AW73</f>
        <v>87341222.890000001</v>
      </c>
      <c r="AX69" s="130">
        <f t="shared" si="11"/>
        <v>0</v>
      </c>
      <c r="AY69" s="130">
        <f>AY70+AY73</f>
        <v>0</v>
      </c>
      <c r="AZ69" s="130">
        <f t="shared" si="11"/>
        <v>-87341222.890000001</v>
      </c>
      <c r="BA69" s="130">
        <f>BA70+BA73</f>
        <v>0</v>
      </c>
      <c r="BB69" s="130">
        <f t="shared" si="11"/>
        <v>0</v>
      </c>
      <c r="BC69" s="130">
        <f>BC70+BC73</f>
        <v>0</v>
      </c>
      <c r="BD69" s="130">
        <f t="shared" si="11"/>
        <v>0</v>
      </c>
      <c r="BE69" s="130">
        <f>BE70+BE73</f>
        <v>0</v>
      </c>
      <c r="BF69" s="130">
        <f t="shared" si="11"/>
        <v>0</v>
      </c>
      <c r="BG69" s="130">
        <f>BG70+BG73</f>
        <v>0</v>
      </c>
      <c r="BH69" s="130">
        <f t="shared" si="16"/>
        <v>0</v>
      </c>
      <c r="BI69" s="130">
        <f>BI70+BI73</f>
        <v>0</v>
      </c>
      <c r="BJ69" s="130">
        <f t="shared" si="16"/>
        <v>0</v>
      </c>
      <c r="BK69" s="130">
        <f>BK70+BK73</f>
        <v>0</v>
      </c>
      <c r="BL69" s="130">
        <f t="shared" si="16"/>
        <v>0</v>
      </c>
      <c r="BM69" s="130">
        <f>BM70+BM73</f>
        <v>0</v>
      </c>
      <c r="BN69" s="130">
        <f t="shared" si="16"/>
        <v>0</v>
      </c>
      <c r="BO69" s="130">
        <f>BO70+BO73</f>
        <v>0</v>
      </c>
      <c r="BP69" s="130">
        <f t="shared" si="16"/>
        <v>0</v>
      </c>
      <c r="BQ69" s="130">
        <f>BQ70+BQ73</f>
        <v>0</v>
      </c>
      <c r="BR69" s="130">
        <f t="shared" si="16"/>
        <v>0</v>
      </c>
      <c r="BS69" s="130">
        <f>BS70+BS73</f>
        <v>0</v>
      </c>
      <c r="BT69" s="130">
        <f t="shared" si="5"/>
        <v>0</v>
      </c>
      <c r="BU69" s="130">
        <f>BU70+BU73</f>
        <v>0</v>
      </c>
      <c r="BV69" s="130">
        <f t="shared" si="5"/>
        <v>0</v>
      </c>
      <c r="BW69" s="130">
        <f>BW70+BW73</f>
        <v>0</v>
      </c>
      <c r="BX69" s="130">
        <f t="shared" si="6"/>
        <v>0</v>
      </c>
      <c r="BY69" s="130">
        <f>BY70+BY73</f>
        <v>0</v>
      </c>
      <c r="BZ69" s="130">
        <f t="shared" si="7"/>
        <v>0</v>
      </c>
      <c r="CA69" s="130">
        <f>CA70+CA73</f>
        <v>0</v>
      </c>
      <c r="CB69" s="130">
        <f t="shared" si="8"/>
        <v>0</v>
      </c>
      <c r="CC69" s="52"/>
      <c r="CD69" s="33"/>
    </row>
    <row r="70" spans="1:82" s="34" customFormat="1" ht="39.4" customHeight="1" x14ac:dyDescent="0.2">
      <c r="A70" s="37"/>
      <c r="B70" s="546" t="s">
        <v>102</v>
      </c>
      <c r="C70" s="547"/>
      <c r="D70" s="547"/>
      <c r="E70" s="547"/>
      <c r="F70" s="547"/>
      <c r="G70" s="548"/>
      <c r="H70" s="40" t="s">
        <v>101</v>
      </c>
      <c r="I70" s="41" t="s">
        <v>5</v>
      </c>
      <c r="J70" s="102">
        <f>J71</f>
        <v>50000000</v>
      </c>
      <c r="K70" s="102">
        <f>K71</f>
        <v>50000000</v>
      </c>
      <c r="L70" s="130">
        <f t="shared" si="0"/>
        <v>0</v>
      </c>
      <c r="M70" s="102">
        <f>M71</f>
        <v>50000000</v>
      </c>
      <c r="N70" s="130">
        <f t="shared" si="10"/>
        <v>0</v>
      </c>
      <c r="O70" s="102">
        <f>O71</f>
        <v>50000000</v>
      </c>
      <c r="P70" s="130">
        <f t="shared" si="10"/>
        <v>0</v>
      </c>
      <c r="Q70" s="102">
        <f>Q71</f>
        <v>50000000</v>
      </c>
      <c r="R70" s="130">
        <f t="shared" si="10"/>
        <v>0</v>
      </c>
      <c r="S70" s="102">
        <f>S71</f>
        <v>50000000</v>
      </c>
      <c r="T70" s="130">
        <f t="shared" si="10"/>
        <v>0</v>
      </c>
      <c r="U70" s="102">
        <f>U71</f>
        <v>50000000</v>
      </c>
      <c r="V70" s="130">
        <f t="shared" si="10"/>
        <v>0</v>
      </c>
      <c r="W70" s="102">
        <f>W71</f>
        <v>50000000</v>
      </c>
      <c r="X70" s="130">
        <f t="shared" si="10"/>
        <v>0</v>
      </c>
      <c r="Y70" s="102">
        <f>Y71</f>
        <v>50000000</v>
      </c>
      <c r="Z70" s="130">
        <f t="shared" si="10"/>
        <v>0</v>
      </c>
      <c r="AA70" s="102">
        <f>AA71</f>
        <v>50000000</v>
      </c>
      <c r="AB70" s="130">
        <f t="shared" si="10"/>
        <v>0</v>
      </c>
      <c r="AC70" s="102">
        <f>AC71</f>
        <v>50000000</v>
      </c>
      <c r="AD70" s="130">
        <f t="shared" si="10"/>
        <v>0</v>
      </c>
      <c r="AE70" s="102">
        <f>AE71</f>
        <v>32443500</v>
      </c>
      <c r="AF70" s="130">
        <f t="shared" si="10"/>
        <v>-17556500</v>
      </c>
      <c r="AG70" s="102">
        <f>AG71</f>
        <v>32443500</v>
      </c>
      <c r="AH70" s="130">
        <f t="shared" si="10"/>
        <v>0</v>
      </c>
      <c r="AI70" s="102">
        <f>AI71</f>
        <v>32443500</v>
      </c>
      <c r="AJ70" s="130">
        <f t="shared" si="2"/>
        <v>0</v>
      </c>
      <c r="AK70" s="102">
        <f>AK71</f>
        <v>32443500</v>
      </c>
      <c r="AL70" s="130">
        <f t="shared" si="3"/>
        <v>0</v>
      </c>
      <c r="AM70" s="102">
        <f>AM71</f>
        <v>54710300</v>
      </c>
      <c r="AN70" s="130">
        <f t="shared" si="3"/>
        <v>22266800</v>
      </c>
      <c r="AO70" s="102">
        <f>AO71</f>
        <v>54710300</v>
      </c>
      <c r="AP70" s="130">
        <f t="shared" si="3"/>
        <v>0</v>
      </c>
      <c r="AQ70" s="102">
        <f>AQ71</f>
        <v>54710300</v>
      </c>
      <c r="AR70" s="130">
        <f t="shared" si="3"/>
        <v>0</v>
      </c>
      <c r="AS70" s="102">
        <f>AS71</f>
        <v>78607100</v>
      </c>
      <c r="AT70" s="130">
        <f t="shared" si="3"/>
        <v>23896800</v>
      </c>
      <c r="AU70" s="102">
        <f>AU71</f>
        <v>78607100</v>
      </c>
      <c r="AV70" s="130">
        <f t="shared" si="11"/>
        <v>0</v>
      </c>
      <c r="AW70" s="102">
        <f>AW71</f>
        <v>78607100</v>
      </c>
      <c r="AX70" s="130">
        <f t="shared" si="11"/>
        <v>0</v>
      </c>
      <c r="AY70" s="102">
        <f>AY71</f>
        <v>0</v>
      </c>
      <c r="AZ70" s="130">
        <f t="shared" si="11"/>
        <v>-78607100</v>
      </c>
      <c r="BA70" s="102">
        <f>BA71</f>
        <v>0</v>
      </c>
      <c r="BB70" s="130">
        <f t="shared" si="11"/>
        <v>0</v>
      </c>
      <c r="BC70" s="102">
        <f>BC71</f>
        <v>0</v>
      </c>
      <c r="BD70" s="130">
        <f t="shared" si="11"/>
        <v>0</v>
      </c>
      <c r="BE70" s="102">
        <f>BE71</f>
        <v>0</v>
      </c>
      <c r="BF70" s="130">
        <f t="shared" si="11"/>
        <v>0</v>
      </c>
      <c r="BG70" s="102">
        <f>BG71</f>
        <v>0</v>
      </c>
      <c r="BH70" s="130">
        <f t="shared" si="16"/>
        <v>0</v>
      </c>
      <c r="BI70" s="102">
        <f>BI71</f>
        <v>0</v>
      </c>
      <c r="BJ70" s="130">
        <f t="shared" si="16"/>
        <v>0</v>
      </c>
      <c r="BK70" s="102">
        <f>BK71</f>
        <v>0</v>
      </c>
      <c r="BL70" s="130">
        <f t="shared" si="16"/>
        <v>0</v>
      </c>
      <c r="BM70" s="102">
        <f>BM71</f>
        <v>0</v>
      </c>
      <c r="BN70" s="130">
        <f t="shared" si="16"/>
        <v>0</v>
      </c>
      <c r="BO70" s="102">
        <f>BO71</f>
        <v>0</v>
      </c>
      <c r="BP70" s="130">
        <f t="shared" si="16"/>
        <v>0</v>
      </c>
      <c r="BQ70" s="102">
        <f>BQ71</f>
        <v>0</v>
      </c>
      <c r="BR70" s="130">
        <f t="shared" si="16"/>
        <v>0</v>
      </c>
      <c r="BS70" s="102">
        <f>BS71</f>
        <v>0</v>
      </c>
      <c r="BT70" s="130">
        <f t="shared" si="5"/>
        <v>0</v>
      </c>
      <c r="BU70" s="102">
        <f>BU71</f>
        <v>0</v>
      </c>
      <c r="BV70" s="130">
        <f t="shared" si="5"/>
        <v>0</v>
      </c>
      <c r="BW70" s="102">
        <f>BW71</f>
        <v>0</v>
      </c>
      <c r="BX70" s="130">
        <f t="shared" si="6"/>
        <v>0</v>
      </c>
      <c r="BY70" s="102">
        <f>BY71</f>
        <v>0</v>
      </c>
      <c r="BZ70" s="130">
        <f t="shared" si="7"/>
        <v>0</v>
      </c>
      <c r="CA70" s="102">
        <f>CA71</f>
        <v>0</v>
      </c>
      <c r="CB70" s="130">
        <f t="shared" si="8"/>
        <v>0</v>
      </c>
      <c r="CC70" s="52"/>
      <c r="CD70" s="33"/>
    </row>
    <row r="71" spans="1:82" s="34" customFormat="1" x14ac:dyDescent="0.2">
      <c r="A71" s="37"/>
      <c r="B71" s="525" t="s">
        <v>79</v>
      </c>
      <c r="C71" s="526"/>
      <c r="D71" s="526"/>
      <c r="E71" s="526"/>
      <c r="F71" s="526"/>
      <c r="G71" s="527"/>
      <c r="H71" s="40" t="s">
        <v>101</v>
      </c>
      <c r="I71" s="41" t="s">
        <v>78</v>
      </c>
      <c r="J71" s="102">
        <f>J72</f>
        <v>50000000</v>
      </c>
      <c r="K71" s="102">
        <f>K72</f>
        <v>50000000</v>
      </c>
      <c r="L71" s="130">
        <f t="shared" si="0"/>
        <v>0</v>
      </c>
      <c r="M71" s="102">
        <f>M72</f>
        <v>50000000</v>
      </c>
      <c r="N71" s="130">
        <f t="shared" si="10"/>
        <v>0</v>
      </c>
      <c r="O71" s="102">
        <f>O72</f>
        <v>50000000</v>
      </c>
      <c r="P71" s="130">
        <f t="shared" si="10"/>
        <v>0</v>
      </c>
      <c r="Q71" s="102">
        <f>Q72</f>
        <v>50000000</v>
      </c>
      <c r="R71" s="130">
        <f t="shared" si="10"/>
        <v>0</v>
      </c>
      <c r="S71" s="102">
        <f>S72</f>
        <v>50000000</v>
      </c>
      <c r="T71" s="130">
        <f t="shared" si="10"/>
        <v>0</v>
      </c>
      <c r="U71" s="102">
        <f>U72</f>
        <v>50000000</v>
      </c>
      <c r="V71" s="130">
        <f t="shared" si="10"/>
        <v>0</v>
      </c>
      <c r="W71" s="102">
        <f>W72</f>
        <v>50000000</v>
      </c>
      <c r="X71" s="130">
        <f t="shared" si="10"/>
        <v>0</v>
      </c>
      <c r="Y71" s="102">
        <f>Y72</f>
        <v>50000000</v>
      </c>
      <c r="Z71" s="130">
        <f t="shared" si="10"/>
        <v>0</v>
      </c>
      <c r="AA71" s="102">
        <f>AA72</f>
        <v>50000000</v>
      </c>
      <c r="AB71" s="130">
        <f t="shared" si="10"/>
        <v>0</v>
      </c>
      <c r="AC71" s="102">
        <f>AC72</f>
        <v>50000000</v>
      </c>
      <c r="AD71" s="130">
        <f t="shared" si="10"/>
        <v>0</v>
      </c>
      <c r="AE71" s="102">
        <f>AE72</f>
        <v>32443500</v>
      </c>
      <c r="AF71" s="130">
        <f t="shared" si="10"/>
        <v>-17556500</v>
      </c>
      <c r="AG71" s="102">
        <f>AG72</f>
        <v>32443500</v>
      </c>
      <c r="AH71" s="130">
        <f t="shared" si="10"/>
        <v>0</v>
      </c>
      <c r="AI71" s="102">
        <f>AI72</f>
        <v>32443500</v>
      </c>
      <c r="AJ71" s="130">
        <f t="shared" si="2"/>
        <v>0</v>
      </c>
      <c r="AK71" s="102">
        <f>AK72</f>
        <v>32443500</v>
      </c>
      <c r="AL71" s="130">
        <f t="shared" si="3"/>
        <v>0</v>
      </c>
      <c r="AM71" s="102">
        <f>AM72</f>
        <v>54710300</v>
      </c>
      <c r="AN71" s="130">
        <f t="shared" si="3"/>
        <v>22266800</v>
      </c>
      <c r="AO71" s="102">
        <f>AO72</f>
        <v>54710300</v>
      </c>
      <c r="AP71" s="130">
        <f t="shared" si="3"/>
        <v>0</v>
      </c>
      <c r="AQ71" s="102">
        <f>AQ72</f>
        <v>54710300</v>
      </c>
      <c r="AR71" s="130">
        <f t="shared" si="3"/>
        <v>0</v>
      </c>
      <c r="AS71" s="102">
        <f>AS72</f>
        <v>78607100</v>
      </c>
      <c r="AT71" s="130">
        <f t="shared" si="3"/>
        <v>23896800</v>
      </c>
      <c r="AU71" s="102">
        <f>AU72</f>
        <v>78607100</v>
      </c>
      <c r="AV71" s="130">
        <f t="shared" si="11"/>
        <v>0</v>
      </c>
      <c r="AW71" s="102">
        <f>AW72</f>
        <v>78607100</v>
      </c>
      <c r="AX71" s="130">
        <f t="shared" si="11"/>
        <v>0</v>
      </c>
      <c r="AY71" s="102">
        <f>AY72</f>
        <v>0</v>
      </c>
      <c r="AZ71" s="130">
        <f t="shared" si="11"/>
        <v>-78607100</v>
      </c>
      <c r="BA71" s="102">
        <f>BA72</f>
        <v>0</v>
      </c>
      <c r="BB71" s="130">
        <f t="shared" si="11"/>
        <v>0</v>
      </c>
      <c r="BC71" s="102">
        <f>BC72</f>
        <v>0</v>
      </c>
      <c r="BD71" s="130">
        <f t="shared" si="11"/>
        <v>0</v>
      </c>
      <c r="BE71" s="102">
        <f>BE72</f>
        <v>0</v>
      </c>
      <c r="BF71" s="130">
        <f t="shared" si="11"/>
        <v>0</v>
      </c>
      <c r="BG71" s="102">
        <f>BG72</f>
        <v>0</v>
      </c>
      <c r="BH71" s="130">
        <f t="shared" si="16"/>
        <v>0</v>
      </c>
      <c r="BI71" s="102">
        <f>BI72</f>
        <v>0</v>
      </c>
      <c r="BJ71" s="130">
        <f t="shared" si="16"/>
        <v>0</v>
      </c>
      <c r="BK71" s="102">
        <f>BK72</f>
        <v>0</v>
      </c>
      <c r="BL71" s="130">
        <f t="shared" si="16"/>
        <v>0</v>
      </c>
      <c r="BM71" s="102">
        <f>BM72</f>
        <v>0</v>
      </c>
      <c r="BN71" s="130">
        <f t="shared" si="16"/>
        <v>0</v>
      </c>
      <c r="BO71" s="102">
        <f>BO72</f>
        <v>0</v>
      </c>
      <c r="BP71" s="130">
        <f t="shared" si="16"/>
        <v>0</v>
      </c>
      <c r="BQ71" s="102">
        <f>BQ72</f>
        <v>0</v>
      </c>
      <c r="BR71" s="130">
        <f t="shared" si="16"/>
        <v>0</v>
      </c>
      <c r="BS71" s="102">
        <f>BS72</f>
        <v>0</v>
      </c>
      <c r="BT71" s="130">
        <f t="shared" si="5"/>
        <v>0</v>
      </c>
      <c r="BU71" s="102">
        <f>BU72</f>
        <v>0</v>
      </c>
      <c r="BV71" s="130">
        <f t="shared" si="5"/>
        <v>0</v>
      </c>
      <c r="BW71" s="102">
        <f>BW72</f>
        <v>0</v>
      </c>
      <c r="BX71" s="130">
        <f t="shared" si="6"/>
        <v>0</v>
      </c>
      <c r="BY71" s="102">
        <f>BY72</f>
        <v>0</v>
      </c>
      <c r="BZ71" s="130">
        <f t="shared" si="7"/>
        <v>0</v>
      </c>
      <c r="CA71" s="102">
        <f>CA72</f>
        <v>0</v>
      </c>
      <c r="CB71" s="130">
        <f t="shared" si="8"/>
        <v>0</v>
      </c>
      <c r="CC71" s="52"/>
      <c r="CD71" s="33"/>
    </row>
    <row r="72" spans="1:82" s="49" customFormat="1" ht="40.5" customHeight="1" x14ac:dyDescent="0.2">
      <c r="A72" s="45"/>
      <c r="B72" s="522" t="s">
        <v>99</v>
      </c>
      <c r="C72" s="523"/>
      <c r="D72" s="523"/>
      <c r="E72" s="523"/>
      <c r="F72" s="523"/>
      <c r="G72" s="524"/>
      <c r="H72" s="46" t="s">
        <v>101</v>
      </c>
      <c r="I72" s="47" t="s">
        <v>97</v>
      </c>
      <c r="J72" s="103">
        <v>50000000</v>
      </c>
      <c r="K72" s="118">
        <v>50000000</v>
      </c>
      <c r="L72" s="103">
        <f t="shared" si="0"/>
        <v>0</v>
      </c>
      <c r="M72" s="174">
        <v>50000000</v>
      </c>
      <c r="N72" s="103">
        <f t="shared" si="10"/>
        <v>0</v>
      </c>
      <c r="O72" s="174">
        <v>50000000</v>
      </c>
      <c r="P72" s="103">
        <f t="shared" si="10"/>
        <v>0</v>
      </c>
      <c r="Q72" s="183">
        <v>50000000</v>
      </c>
      <c r="R72" s="103">
        <f t="shared" si="10"/>
        <v>0</v>
      </c>
      <c r="S72" s="204">
        <v>50000000</v>
      </c>
      <c r="T72" s="103">
        <f t="shared" si="10"/>
        <v>0</v>
      </c>
      <c r="U72" s="204">
        <v>50000000</v>
      </c>
      <c r="V72" s="103">
        <f t="shared" si="10"/>
        <v>0</v>
      </c>
      <c r="W72" s="204">
        <v>50000000</v>
      </c>
      <c r="X72" s="103">
        <f t="shared" si="10"/>
        <v>0</v>
      </c>
      <c r="Y72" s="204">
        <v>50000000</v>
      </c>
      <c r="Z72" s="103">
        <f t="shared" si="10"/>
        <v>0</v>
      </c>
      <c r="AA72" s="204">
        <v>50000000</v>
      </c>
      <c r="AB72" s="103">
        <f t="shared" si="10"/>
        <v>0</v>
      </c>
      <c r="AC72" s="204">
        <v>50000000</v>
      </c>
      <c r="AD72" s="103">
        <f t="shared" si="10"/>
        <v>0</v>
      </c>
      <c r="AE72" s="204">
        <v>32443500</v>
      </c>
      <c r="AF72" s="103">
        <f t="shared" si="10"/>
        <v>-17556500</v>
      </c>
      <c r="AG72" s="248">
        <v>32443500</v>
      </c>
      <c r="AH72" s="103">
        <f t="shared" si="10"/>
        <v>0</v>
      </c>
      <c r="AI72" s="248">
        <v>32443500</v>
      </c>
      <c r="AJ72" s="103">
        <f t="shared" si="2"/>
        <v>0</v>
      </c>
      <c r="AK72" s="248">
        <v>32443500</v>
      </c>
      <c r="AL72" s="103">
        <f t="shared" si="3"/>
        <v>0</v>
      </c>
      <c r="AM72" s="248">
        <v>54710300</v>
      </c>
      <c r="AN72" s="103">
        <f t="shared" si="3"/>
        <v>22266800</v>
      </c>
      <c r="AO72" s="286">
        <v>54710300</v>
      </c>
      <c r="AP72" s="103">
        <f t="shared" si="3"/>
        <v>0</v>
      </c>
      <c r="AQ72" s="286">
        <v>54710300</v>
      </c>
      <c r="AR72" s="103">
        <f t="shared" si="3"/>
        <v>0</v>
      </c>
      <c r="AS72" s="286">
        <v>78607100</v>
      </c>
      <c r="AT72" s="103">
        <f t="shared" si="3"/>
        <v>23896800</v>
      </c>
      <c r="AU72" s="305">
        <v>78607100</v>
      </c>
      <c r="AV72" s="103">
        <f t="shared" si="11"/>
        <v>0</v>
      </c>
      <c r="AW72" s="318">
        <v>78607100</v>
      </c>
      <c r="AX72" s="103">
        <f t="shared" si="11"/>
        <v>0</v>
      </c>
      <c r="AY72" s="322">
        <v>0</v>
      </c>
      <c r="AZ72" s="103">
        <f t="shared" si="11"/>
        <v>-78607100</v>
      </c>
      <c r="BA72" s="322">
        <v>0</v>
      </c>
      <c r="BB72" s="103">
        <f t="shared" si="11"/>
        <v>0</v>
      </c>
      <c r="BC72" s="322">
        <v>0</v>
      </c>
      <c r="BD72" s="103">
        <f t="shared" si="11"/>
        <v>0</v>
      </c>
      <c r="BE72" s="322">
        <v>0</v>
      </c>
      <c r="BF72" s="103">
        <f t="shared" si="11"/>
        <v>0</v>
      </c>
      <c r="BG72" s="322">
        <v>0</v>
      </c>
      <c r="BH72" s="103">
        <f t="shared" si="16"/>
        <v>0</v>
      </c>
      <c r="BI72" s="322">
        <v>0</v>
      </c>
      <c r="BJ72" s="103">
        <f t="shared" si="16"/>
        <v>0</v>
      </c>
      <c r="BK72" s="322">
        <v>0</v>
      </c>
      <c r="BL72" s="103">
        <f t="shared" si="16"/>
        <v>0</v>
      </c>
      <c r="BM72" s="322">
        <v>0</v>
      </c>
      <c r="BN72" s="103">
        <f t="shared" si="16"/>
        <v>0</v>
      </c>
      <c r="BO72" s="322">
        <v>0</v>
      </c>
      <c r="BP72" s="103">
        <f t="shared" si="16"/>
        <v>0</v>
      </c>
      <c r="BQ72" s="322">
        <v>0</v>
      </c>
      <c r="BR72" s="103">
        <f t="shared" si="16"/>
        <v>0</v>
      </c>
      <c r="BS72" s="322">
        <v>0</v>
      </c>
      <c r="BT72" s="103">
        <f t="shared" si="5"/>
        <v>0</v>
      </c>
      <c r="BU72" s="322">
        <v>0</v>
      </c>
      <c r="BV72" s="103">
        <f t="shared" si="5"/>
        <v>0</v>
      </c>
      <c r="BW72" s="322">
        <v>0</v>
      </c>
      <c r="BX72" s="103">
        <f t="shared" si="6"/>
        <v>0</v>
      </c>
      <c r="BY72" s="322">
        <v>0</v>
      </c>
      <c r="BZ72" s="103">
        <f t="shared" si="7"/>
        <v>0</v>
      </c>
      <c r="CA72" s="322">
        <v>0</v>
      </c>
      <c r="CB72" s="103">
        <f t="shared" si="8"/>
        <v>0</v>
      </c>
      <c r="CC72" s="53"/>
      <c r="CD72" s="48"/>
    </row>
    <row r="73" spans="1:82" s="34" customFormat="1" ht="66" customHeight="1" x14ac:dyDescent="0.2">
      <c r="A73" s="37"/>
      <c r="B73" s="546" t="s">
        <v>100</v>
      </c>
      <c r="C73" s="547"/>
      <c r="D73" s="547"/>
      <c r="E73" s="547"/>
      <c r="F73" s="547"/>
      <c r="G73" s="548"/>
      <c r="H73" s="42" t="s">
        <v>98</v>
      </c>
      <c r="I73" s="43" t="s">
        <v>5</v>
      </c>
      <c r="J73" s="104">
        <f>J74</f>
        <v>5555600</v>
      </c>
      <c r="K73" s="104">
        <f>K74</f>
        <v>5555600</v>
      </c>
      <c r="L73" s="130">
        <f t="shared" si="0"/>
        <v>0</v>
      </c>
      <c r="M73" s="104">
        <f>M74</f>
        <v>5555600</v>
      </c>
      <c r="N73" s="130">
        <f t="shared" si="10"/>
        <v>0</v>
      </c>
      <c r="O73" s="104">
        <f>O74</f>
        <v>5555600</v>
      </c>
      <c r="P73" s="130">
        <f t="shared" si="10"/>
        <v>0</v>
      </c>
      <c r="Q73" s="104">
        <f>Q74</f>
        <v>5555600</v>
      </c>
      <c r="R73" s="130">
        <f t="shared" si="10"/>
        <v>0</v>
      </c>
      <c r="S73" s="104">
        <f>S74</f>
        <v>5555600</v>
      </c>
      <c r="T73" s="130">
        <f t="shared" si="10"/>
        <v>0</v>
      </c>
      <c r="U73" s="104">
        <f>U74</f>
        <v>5555600</v>
      </c>
      <c r="V73" s="130">
        <f t="shared" si="10"/>
        <v>0</v>
      </c>
      <c r="W73" s="104">
        <f>W74</f>
        <v>5555600</v>
      </c>
      <c r="X73" s="130">
        <f t="shared" si="10"/>
        <v>0</v>
      </c>
      <c r="Y73" s="104">
        <f>Y74</f>
        <v>5555600</v>
      </c>
      <c r="Z73" s="130">
        <f t="shared" si="10"/>
        <v>0</v>
      </c>
      <c r="AA73" s="104">
        <f>AA74</f>
        <v>6918120</v>
      </c>
      <c r="AB73" s="130">
        <f t="shared" si="10"/>
        <v>1362520</v>
      </c>
      <c r="AC73" s="104">
        <f>AC74</f>
        <v>6918120</v>
      </c>
      <c r="AD73" s="130">
        <f t="shared" si="10"/>
        <v>0</v>
      </c>
      <c r="AE73" s="104">
        <f>AE74</f>
        <v>3604800</v>
      </c>
      <c r="AF73" s="130">
        <f t="shared" si="10"/>
        <v>-3313320</v>
      </c>
      <c r="AG73" s="104">
        <f>AG74</f>
        <v>3604834</v>
      </c>
      <c r="AH73" s="130">
        <f t="shared" si="10"/>
        <v>34</v>
      </c>
      <c r="AI73" s="104">
        <f>AI74</f>
        <v>3604834</v>
      </c>
      <c r="AJ73" s="130">
        <f t="shared" si="2"/>
        <v>0</v>
      </c>
      <c r="AK73" s="104">
        <f>AK74</f>
        <v>3604834</v>
      </c>
      <c r="AL73" s="130">
        <f t="shared" si="3"/>
        <v>0</v>
      </c>
      <c r="AM73" s="104">
        <f>AM74</f>
        <v>6078922.8899999997</v>
      </c>
      <c r="AN73" s="130">
        <f t="shared" si="3"/>
        <v>2474088.8899999997</v>
      </c>
      <c r="AO73" s="104">
        <f>AO74</f>
        <v>6078922.8899999997</v>
      </c>
      <c r="AP73" s="130">
        <f t="shared" si="3"/>
        <v>0</v>
      </c>
      <c r="AQ73" s="104">
        <f>AQ74</f>
        <v>6078922.8899999997</v>
      </c>
      <c r="AR73" s="130">
        <f t="shared" si="3"/>
        <v>0</v>
      </c>
      <c r="AS73" s="104">
        <f>AS74</f>
        <v>8734122.8900000006</v>
      </c>
      <c r="AT73" s="130">
        <f t="shared" si="3"/>
        <v>2655200.0000000009</v>
      </c>
      <c r="AU73" s="104">
        <f>AU74</f>
        <v>8734122.8900000006</v>
      </c>
      <c r="AV73" s="130">
        <f t="shared" si="11"/>
        <v>0</v>
      </c>
      <c r="AW73" s="104">
        <f>AW74</f>
        <v>8734122.8900000006</v>
      </c>
      <c r="AX73" s="130">
        <f t="shared" si="11"/>
        <v>0</v>
      </c>
      <c r="AY73" s="104">
        <f>AY74</f>
        <v>0</v>
      </c>
      <c r="AZ73" s="130">
        <f t="shared" si="11"/>
        <v>-8734122.8900000006</v>
      </c>
      <c r="BA73" s="104">
        <f>BA74</f>
        <v>0</v>
      </c>
      <c r="BB73" s="130">
        <f t="shared" si="11"/>
        <v>0</v>
      </c>
      <c r="BC73" s="104">
        <f>BC74</f>
        <v>0</v>
      </c>
      <c r="BD73" s="130">
        <f t="shared" si="11"/>
        <v>0</v>
      </c>
      <c r="BE73" s="104">
        <f>BE74</f>
        <v>0</v>
      </c>
      <c r="BF73" s="130">
        <f t="shared" si="11"/>
        <v>0</v>
      </c>
      <c r="BG73" s="104">
        <f>BG74</f>
        <v>0</v>
      </c>
      <c r="BH73" s="130">
        <f t="shared" si="16"/>
        <v>0</v>
      </c>
      <c r="BI73" s="104">
        <f>BI74</f>
        <v>0</v>
      </c>
      <c r="BJ73" s="130">
        <f t="shared" si="16"/>
        <v>0</v>
      </c>
      <c r="BK73" s="104">
        <f>BK74</f>
        <v>0</v>
      </c>
      <c r="BL73" s="130">
        <f t="shared" si="16"/>
        <v>0</v>
      </c>
      <c r="BM73" s="104">
        <f>BM74</f>
        <v>0</v>
      </c>
      <c r="BN73" s="130">
        <f t="shared" si="16"/>
        <v>0</v>
      </c>
      <c r="BO73" s="104">
        <f>BO74</f>
        <v>0</v>
      </c>
      <c r="BP73" s="130">
        <f t="shared" si="16"/>
        <v>0</v>
      </c>
      <c r="BQ73" s="104">
        <f>BQ74</f>
        <v>0</v>
      </c>
      <c r="BR73" s="130">
        <f t="shared" si="16"/>
        <v>0</v>
      </c>
      <c r="BS73" s="104">
        <f>BS74</f>
        <v>0</v>
      </c>
      <c r="BT73" s="130">
        <f t="shared" si="5"/>
        <v>0</v>
      </c>
      <c r="BU73" s="104">
        <f>BU74</f>
        <v>0</v>
      </c>
      <c r="BV73" s="130">
        <f t="shared" si="5"/>
        <v>0</v>
      </c>
      <c r="BW73" s="104">
        <f>BW74</f>
        <v>0</v>
      </c>
      <c r="BX73" s="130">
        <f t="shared" si="6"/>
        <v>0</v>
      </c>
      <c r="BY73" s="104">
        <f>BY74</f>
        <v>0</v>
      </c>
      <c r="BZ73" s="130">
        <f t="shared" si="7"/>
        <v>0</v>
      </c>
      <c r="CA73" s="104">
        <f>CA74</f>
        <v>0</v>
      </c>
      <c r="CB73" s="130">
        <f t="shared" si="8"/>
        <v>0</v>
      </c>
      <c r="CC73" s="52"/>
      <c r="CD73" s="33"/>
    </row>
    <row r="74" spans="1:82" s="34" customFormat="1" x14ac:dyDescent="0.2">
      <c r="A74" s="37"/>
      <c r="B74" s="525" t="s">
        <v>79</v>
      </c>
      <c r="C74" s="526"/>
      <c r="D74" s="526"/>
      <c r="E74" s="526"/>
      <c r="F74" s="526"/>
      <c r="G74" s="527"/>
      <c r="H74" s="40" t="s">
        <v>98</v>
      </c>
      <c r="I74" s="41" t="s">
        <v>78</v>
      </c>
      <c r="J74" s="102">
        <f>J75</f>
        <v>5555600</v>
      </c>
      <c r="K74" s="102">
        <f>K75</f>
        <v>5555600</v>
      </c>
      <c r="L74" s="130">
        <f t="shared" si="0"/>
        <v>0</v>
      </c>
      <c r="M74" s="102">
        <f>M75</f>
        <v>5555600</v>
      </c>
      <c r="N74" s="130">
        <f t="shared" si="10"/>
        <v>0</v>
      </c>
      <c r="O74" s="102">
        <f>O75</f>
        <v>5555600</v>
      </c>
      <c r="P74" s="130">
        <f t="shared" si="10"/>
        <v>0</v>
      </c>
      <c r="Q74" s="102">
        <f>Q75</f>
        <v>5555600</v>
      </c>
      <c r="R74" s="130">
        <f t="shared" si="10"/>
        <v>0</v>
      </c>
      <c r="S74" s="102">
        <f>S75</f>
        <v>5555600</v>
      </c>
      <c r="T74" s="130">
        <f t="shared" si="10"/>
        <v>0</v>
      </c>
      <c r="U74" s="102">
        <f>U75</f>
        <v>5555600</v>
      </c>
      <c r="V74" s="130">
        <f t="shared" si="10"/>
        <v>0</v>
      </c>
      <c r="W74" s="102">
        <f>W75</f>
        <v>5555600</v>
      </c>
      <c r="X74" s="130">
        <f t="shared" si="10"/>
        <v>0</v>
      </c>
      <c r="Y74" s="102">
        <f>Y75</f>
        <v>5555600</v>
      </c>
      <c r="Z74" s="130">
        <f t="shared" si="10"/>
        <v>0</v>
      </c>
      <c r="AA74" s="102">
        <f>AA75</f>
        <v>6918120</v>
      </c>
      <c r="AB74" s="130">
        <f t="shared" si="10"/>
        <v>1362520</v>
      </c>
      <c r="AC74" s="102">
        <f>AC75</f>
        <v>6918120</v>
      </c>
      <c r="AD74" s="130">
        <f t="shared" si="10"/>
        <v>0</v>
      </c>
      <c r="AE74" s="102">
        <f>AE75</f>
        <v>3604800</v>
      </c>
      <c r="AF74" s="130">
        <f t="shared" si="10"/>
        <v>-3313320</v>
      </c>
      <c r="AG74" s="102">
        <f>AG75</f>
        <v>3604834</v>
      </c>
      <c r="AH74" s="130">
        <f t="shared" si="10"/>
        <v>34</v>
      </c>
      <c r="AI74" s="102">
        <f>AI75</f>
        <v>3604834</v>
      </c>
      <c r="AJ74" s="130">
        <f t="shared" si="2"/>
        <v>0</v>
      </c>
      <c r="AK74" s="102">
        <f>AK75</f>
        <v>3604834</v>
      </c>
      <c r="AL74" s="130">
        <f t="shared" si="3"/>
        <v>0</v>
      </c>
      <c r="AM74" s="102">
        <f>AM75</f>
        <v>6078922.8899999997</v>
      </c>
      <c r="AN74" s="130">
        <f t="shared" si="3"/>
        <v>2474088.8899999997</v>
      </c>
      <c r="AO74" s="102">
        <f>AO75</f>
        <v>6078922.8899999997</v>
      </c>
      <c r="AP74" s="130">
        <f t="shared" si="3"/>
        <v>0</v>
      </c>
      <c r="AQ74" s="102">
        <f>AQ75</f>
        <v>6078922.8899999997</v>
      </c>
      <c r="AR74" s="130">
        <f t="shared" si="3"/>
        <v>0</v>
      </c>
      <c r="AS74" s="102">
        <f>AS75</f>
        <v>8734122.8900000006</v>
      </c>
      <c r="AT74" s="130">
        <f t="shared" si="3"/>
        <v>2655200.0000000009</v>
      </c>
      <c r="AU74" s="102">
        <f>AU75</f>
        <v>8734122.8900000006</v>
      </c>
      <c r="AV74" s="130">
        <f t="shared" si="11"/>
        <v>0</v>
      </c>
      <c r="AW74" s="102">
        <f>AW75</f>
        <v>8734122.8900000006</v>
      </c>
      <c r="AX74" s="130">
        <f t="shared" si="11"/>
        <v>0</v>
      </c>
      <c r="AY74" s="102">
        <f>AY75</f>
        <v>0</v>
      </c>
      <c r="AZ74" s="130">
        <f t="shared" si="11"/>
        <v>-8734122.8900000006</v>
      </c>
      <c r="BA74" s="102">
        <f>BA75</f>
        <v>0</v>
      </c>
      <c r="BB74" s="130">
        <f t="shared" si="11"/>
        <v>0</v>
      </c>
      <c r="BC74" s="102">
        <f>BC75</f>
        <v>0</v>
      </c>
      <c r="BD74" s="130">
        <f t="shared" si="11"/>
        <v>0</v>
      </c>
      <c r="BE74" s="102">
        <f>BE75</f>
        <v>0</v>
      </c>
      <c r="BF74" s="130">
        <f t="shared" si="11"/>
        <v>0</v>
      </c>
      <c r="BG74" s="102">
        <f>BG75</f>
        <v>0</v>
      </c>
      <c r="BH74" s="130">
        <f t="shared" si="16"/>
        <v>0</v>
      </c>
      <c r="BI74" s="102">
        <f>BI75</f>
        <v>0</v>
      </c>
      <c r="BJ74" s="130">
        <f t="shared" si="16"/>
        <v>0</v>
      </c>
      <c r="BK74" s="102">
        <f>BK75</f>
        <v>0</v>
      </c>
      <c r="BL74" s="130">
        <f t="shared" si="16"/>
        <v>0</v>
      </c>
      <c r="BM74" s="102">
        <f>BM75</f>
        <v>0</v>
      </c>
      <c r="BN74" s="130">
        <f t="shared" si="16"/>
        <v>0</v>
      </c>
      <c r="BO74" s="102">
        <f>BO75</f>
        <v>0</v>
      </c>
      <c r="BP74" s="130">
        <f t="shared" si="16"/>
        <v>0</v>
      </c>
      <c r="BQ74" s="102">
        <f>BQ75</f>
        <v>0</v>
      </c>
      <c r="BR74" s="130">
        <f t="shared" si="16"/>
        <v>0</v>
      </c>
      <c r="BS74" s="102">
        <f>BS75</f>
        <v>0</v>
      </c>
      <c r="BT74" s="130">
        <f t="shared" si="5"/>
        <v>0</v>
      </c>
      <c r="BU74" s="102">
        <f>BU75</f>
        <v>0</v>
      </c>
      <c r="BV74" s="130">
        <f t="shared" si="5"/>
        <v>0</v>
      </c>
      <c r="BW74" s="102">
        <f>BW75</f>
        <v>0</v>
      </c>
      <c r="BX74" s="130">
        <f t="shared" si="6"/>
        <v>0</v>
      </c>
      <c r="BY74" s="102">
        <f>BY75</f>
        <v>0</v>
      </c>
      <c r="BZ74" s="130">
        <f t="shared" si="7"/>
        <v>0</v>
      </c>
      <c r="CA74" s="102">
        <f>CA75</f>
        <v>0</v>
      </c>
      <c r="CB74" s="130">
        <f t="shared" si="8"/>
        <v>0</v>
      </c>
      <c r="CC74" s="52"/>
      <c r="CD74" s="33"/>
    </row>
    <row r="75" spans="1:82" s="49" customFormat="1" ht="39.4" customHeight="1" x14ac:dyDescent="0.2">
      <c r="A75" s="45"/>
      <c r="B75" s="532" t="s">
        <v>99</v>
      </c>
      <c r="C75" s="532"/>
      <c r="D75" s="532"/>
      <c r="E75" s="532"/>
      <c r="F75" s="532"/>
      <c r="G75" s="532"/>
      <c r="H75" s="46" t="s">
        <v>98</v>
      </c>
      <c r="I75" s="47" t="s">
        <v>97</v>
      </c>
      <c r="J75" s="103">
        <v>5555600</v>
      </c>
      <c r="K75" s="118">
        <v>5555600</v>
      </c>
      <c r="L75" s="103">
        <f t="shared" si="0"/>
        <v>0</v>
      </c>
      <c r="M75" s="174">
        <v>5555600</v>
      </c>
      <c r="N75" s="103">
        <f t="shared" si="10"/>
        <v>0</v>
      </c>
      <c r="O75" s="174">
        <v>5555600</v>
      </c>
      <c r="P75" s="103">
        <f t="shared" si="10"/>
        <v>0</v>
      </c>
      <c r="Q75" s="183">
        <v>5555600</v>
      </c>
      <c r="R75" s="103">
        <f t="shared" si="10"/>
        <v>0</v>
      </c>
      <c r="S75" s="204">
        <v>5555600</v>
      </c>
      <c r="T75" s="103">
        <f t="shared" si="10"/>
        <v>0</v>
      </c>
      <c r="U75" s="204">
        <v>5555600</v>
      </c>
      <c r="V75" s="103">
        <f t="shared" si="10"/>
        <v>0</v>
      </c>
      <c r="W75" s="204">
        <v>5555600</v>
      </c>
      <c r="X75" s="103">
        <f t="shared" si="10"/>
        <v>0</v>
      </c>
      <c r="Y75" s="204">
        <v>5555600</v>
      </c>
      <c r="Z75" s="103">
        <f t="shared" si="10"/>
        <v>0</v>
      </c>
      <c r="AA75" s="204">
        <v>6918120</v>
      </c>
      <c r="AB75" s="103">
        <f t="shared" si="10"/>
        <v>1362520</v>
      </c>
      <c r="AC75" s="204">
        <v>6918120</v>
      </c>
      <c r="AD75" s="103">
        <f t="shared" si="10"/>
        <v>0</v>
      </c>
      <c r="AE75" s="204">
        <v>3604800</v>
      </c>
      <c r="AF75" s="103">
        <f t="shared" si="10"/>
        <v>-3313320</v>
      </c>
      <c r="AG75" s="248">
        <v>3604834</v>
      </c>
      <c r="AH75" s="103">
        <f t="shared" si="10"/>
        <v>34</v>
      </c>
      <c r="AI75" s="248">
        <v>3604834</v>
      </c>
      <c r="AJ75" s="103">
        <f t="shared" si="2"/>
        <v>0</v>
      </c>
      <c r="AK75" s="248">
        <v>3604834</v>
      </c>
      <c r="AL75" s="103">
        <f t="shared" si="3"/>
        <v>0</v>
      </c>
      <c r="AM75" s="248">
        <v>6078922.8899999997</v>
      </c>
      <c r="AN75" s="103">
        <f t="shared" si="3"/>
        <v>2474088.8899999997</v>
      </c>
      <c r="AO75" s="286">
        <v>6078922.8899999997</v>
      </c>
      <c r="AP75" s="103">
        <f t="shared" si="3"/>
        <v>0</v>
      </c>
      <c r="AQ75" s="286">
        <v>6078922.8899999997</v>
      </c>
      <c r="AR75" s="103">
        <f t="shared" si="3"/>
        <v>0</v>
      </c>
      <c r="AS75" s="286">
        <v>8734122.8900000006</v>
      </c>
      <c r="AT75" s="103">
        <f t="shared" si="3"/>
        <v>2655200.0000000009</v>
      </c>
      <c r="AU75" s="305">
        <v>8734122.8900000006</v>
      </c>
      <c r="AV75" s="103">
        <f t="shared" si="11"/>
        <v>0</v>
      </c>
      <c r="AW75" s="318">
        <v>8734122.8900000006</v>
      </c>
      <c r="AX75" s="103">
        <f t="shared" si="11"/>
        <v>0</v>
      </c>
      <c r="AY75" s="322">
        <v>0</v>
      </c>
      <c r="AZ75" s="103">
        <f t="shared" si="11"/>
        <v>-8734122.8900000006</v>
      </c>
      <c r="BA75" s="322">
        <v>0</v>
      </c>
      <c r="BB75" s="103">
        <f t="shared" si="11"/>
        <v>0</v>
      </c>
      <c r="BC75" s="322">
        <v>0</v>
      </c>
      <c r="BD75" s="103">
        <f t="shared" si="11"/>
        <v>0</v>
      </c>
      <c r="BE75" s="322">
        <v>0</v>
      </c>
      <c r="BF75" s="103">
        <f t="shared" si="11"/>
        <v>0</v>
      </c>
      <c r="BG75" s="322">
        <v>0</v>
      </c>
      <c r="BH75" s="103">
        <f t="shared" si="16"/>
        <v>0</v>
      </c>
      <c r="BI75" s="322">
        <v>0</v>
      </c>
      <c r="BJ75" s="103">
        <f t="shared" si="16"/>
        <v>0</v>
      </c>
      <c r="BK75" s="322">
        <v>0</v>
      </c>
      <c r="BL75" s="103">
        <f t="shared" si="16"/>
        <v>0</v>
      </c>
      <c r="BM75" s="322">
        <v>0</v>
      </c>
      <c r="BN75" s="103">
        <f t="shared" si="16"/>
        <v>0</v>
      </c>
      <c r="BO75" s="322">
        <v>0</v>
      </c>
      <c r="BP75" s="103">
        <f t="shared" si="16"/>
        <v>0</v>
      </c>
      <c r="BQ75" s="322">
        <v>0</v>
      </c>
      <c r="BR75" s="103">
        <f t="shared" si="16"/>
        <v>0</v>
      </c>
      <c r="BS75" s="322">
        <v>0</v>
      </c>
      <c r="BT75" s="103">
        <f t="shared" si="5"/>
        <v>0</v>
      </c>
      <c r="BU75" s="322">
        <v>0</v>
      </c>
      <c r="BV75" s="103">
        <f t="shared" si="5"/>
        <v>0</v>
      </c>
      <c r="BW75" s="322">
        <v>0</v>
      </c>
      <c r="BX75" s="103">
        <f t="shared" si="6"/>
        <v>0</v>
      </c>
      <c r="BY75" s="322">
        <v>0</v>
      </c>
      <c r="BZ75" s="103">
        <f t="shared" si="7"/>
        <v>0</v>
      </c>
      <c r="CA75" s="322">
        <v>0</v>
      </c>
      <c r="CB75" s="103">
        <f t="shared" si="8"/>
        <v>0</v>
      </c>
      <c r="CC75" s="53"/>
      <c r="CD75" s="48"/>
    </row>
    <row r="76" spans="1:82" s="34" customFormat="1" ht="91.5" customHeight="1" x14ac:dyDescent="0.2">
      <c r="A76" s="37"/>
      <c r="B76" s="546" t="s">
        <v>481</v>
      </c>
      <c r="C76" s="547"/>
      <c r="D76" s="547"/>
      <c r="E76" s="547"/>
      <c r="F76" s="547"/>
      <c r="G76" s="548"/>
      <c r="H76" s="181" t="s">
        <v>482</v>
      </c>
      <c r="I76" s="182" t="s">
        <v>5</v>
      </c>
      <c r="J76" s="104">
        <f>J77+J80</f>
        <v>55555600</v>
      </c>
      <c r="K76" s="104">
        <f>K77+K80</f>
        <v>55555600</v>
      </c>
      <c r="L76" s="130">
        <f t="shared" ref="L76:L82" si="17">K76-J76</f>
        <v>0</v>
      </c>
      <c r="M76" s="104">
        <f>M77+M80</f>
        <v>55555600</v>
      </c>
      <c r="N76" s="130">
        <f t="shared" ref="N76:N82" si="18">M76-K76</f>
        <v>0</v>
      </c>
      <c r="O76" s="104">
        <f>O77+O80</f>
        <v>0</v>
      </c>
      <c r="P76" s="130">
        <f t="shared" ref="P76:P82" si="19">O76-M76</f>
        <v>-55555600</v>
      </c>
      <c r="Q76" s="104">
        <f>Q77+Q80</f>
        <v>1233972</v>
      </c>
      <c r="R76" s="130">
        <f t="shared" ref="R76:AH82" si="20">Q76-O76</f>
        <v>1233972</v>
      </c>
      <c r="S76" s="104">
        <f>S77+S80</f>
        <v>1233972</v>
      </c>
      <c r="T76" s="130">
        <f t="shared" si="20"/>
        <v>0</v>
      </c>
      <c r="U76" s="104">
        <f>U77+U80</f>
        <v>1233972</v>
      </c>
      <c r="V76" s="130">
        <f t="shared" si="20"/>
        <v>0</v>
      </c>
      <c r="W76" s="104">
        <f>W77+W80</f>
        <v>355072</v>
      </c>
      <c r="X76" s="130">
        <f t="shared" si="20"/>
        <v>-878900</v>
      </c>
      <c r="Y76" s="104">
        <f>Y77+Y80</f>
        <v>355072</v>
      </c>
      <c r="Z76" s="130">
        <f t="shared" si="20"/>
        <v>0</v>
      </c>
      <c r="AA76" s="104">
        <f>AA77+AA80</f>
        <v>355072</v>
      </c>
      <c r="AB76" s="130">
        <f t="shared" si="20"/>
        <v>0</v>
      </c>
      <c r="AC76" s="104">
        <f>AC77+AC80+AC83+AC86</f>
        <v>355072</v>
      </c>
      <c r="AD76" s="130">
        <f t="shared" si="20"/>
        <v>0</v>
      </c>
      <c r="AE76" s="104">
        <f>AE77+AE80+AE83+AE86</f>
        <v>391700</v>
      </c>
      <c r="AF76" s="130">
        <f t="shared" si="20"/>
        <v>36628</v>
      </c>
      <c r="AG76" s="104">
        <f>AG77+AG80+AG83+AG86</f>
        <v>391700</v>
      </c>
      <c r="AH76" s="130">
        <f t="shared" si="20"/>
        <v>0</v>
      </c>
      <c r="AI76" s="104">
        <f>AI77+AI80+AI83+AI86</f>
        <v>391700</v>
      </c>
      <c r="AJ76" s="130">
        <f t="shared" si="2"/>
        <v>0</v>
      </c>
      <c r="AK76" s="104">
        <f>AK77+AK80+AK83+AK86</f>
        <v>391700</v>
      </c>
      <c r="AL76" s="130">
        <f t="shared" si="3"/>
        <v>0</v>
      </c>
      <c r="AM76" s="104">
        <f>AM77+AM80+AM83+AM86</f>
        <v>390200</v>
      </c>
      <c r="AN76" s="130">
        <f t="shared" si="3"/>
        <v>-1500</v>
      </c>
      <c r="AO76" s="104">
        <f>AO77+AO80+AO83+AO86</f>
        <v>390200</v>
      </c>
      <c r="AP76" s="130">
        <f t="shared" si="3"/>
        <v>0</v>
      </c>
      <c r="AQ76" s="104">
        <f>AQ77+AQ80+AQ83+AQ86</f>
        <v>390200</v>
      </c>
      <c r="AR76" s="130">
        <f t="shared" si="3"/>
        <v>0</v>
      </c>
      <c r="AS76" s="104">
        <f>AS77+AS80+AS83+AS86</f>
        <v>418600</v>
      </c>
      <c r="AT76" s="130">
        <f t="shared" si="3"/>
        <v>28400</v>
      </c>
      <c r="AU76" s="104">
        <f>AU77+AU80+AU83+AU86</f>
        <v>411300</v>
      </c>
      <c r="AV76" s="130">
        <f t="shared" si="11"/>
        <v>-7300</v>
      </c>
      <c r="AW76" s="104">
        <f>AW77+AW80+AW83+AW86</f>
        <v>411300</v>
      </c>
      <c r="AX76" s="130">
        <f t="shared" si="11"/>
        <v>0</v>
      </c>
      <c r="AY76" s="104">
        <f>AY77+AY80+AY83+AY86</f>
        <v>0</v>
      </c>
      <c r="AZ76" s="130">
        <f t="shared" si="11"/>
        <v>-411300</v>
      </c>
      <c r="BA76" s="104">
        <f>BA77+BA80+BA83+BA86</f>
        <v>0</v>
      </c>
      <c r="BB76" s="130">
        <f t="shared" si="11"/>
        <v>0</v>
      </c>
      <c r="BC76" s="104">
        <f>BC77+BC80+BC83+BC86</f>
        <v>0</v>
      </c>
      <c r="BD76" s="130">
        <f t="shared" si="11"/>
        <v>0</v>
      </c>
      <c r="BE76" s="104">
        <f>BE77+BE80+BE83+BE86</f>
        <v>0</v>
      </c>
      <c r="BF76" s="130">
        <f t="shared" si="11"/>
        <v>0</v>
      </c>
      <c r="BG76" s="104">
        <f>BG77+BG80+BG83+BG86</f>
        <v>0</v>
      </c>
      <c r="BH76" s="130">
        <f t="shared" si="16"/>
        <v>0</v>
      </c>
      <c r="BI76" s="104">
        <f>BI77+BI80+BI83+BI86</f>
        <v>0</v>
      </c>
      <c r="BJ76" s="130">
        <f t="shared" si="16"/>
        <v>0</v>
      </c>
      <c r="BK76" s="104">
        <f>BK77+BK80+BK83+BK86</f>
        <v>0</v>
      </c>
      <c r="BL76" s="130">
        <f t="shared" si="16"/>
        <v>0</v>
      </c>
      <c r="BM76" s="104">
        <f>BM77+BM80+BM83+BM86</f>
        <v>0</v>
      </c>
      <c r="BN76" s="130">
        <f t="shared" si="16"/>
        <v>0</v>
      </c>
      <c r="BO76" s="104">
        <f>BO77+BO80+BO83+BO86</f>
        <v>0</v>
      </c>
      <c r="BP76" s="130">
        <f t="shared" si="16"/>
        <v>0</v>
      </c>
      <c r="BQ76" s="104">
        <f>BQ77+BQ80+BQ83+BQ86</f>
        <v>0</v>
      </c>
      <c r="BR76" s="130">
        <f t="shared" si="16"/>
        <v>0</v>
      </c>
      <c r="BS76" s="104">
        <f>BS77+BS80+BS83+BS86</f>
        <v>0</v>
      </c>
      <c r="BT76" s="130">
        <f t="shared" si="5"/>
        <v>0</v>
      </c>
      <c r="BU76" s="104">
        <f>BU77+BU80+BU83+BU86</f>
        <v>0</v>
      </c>
      <c r="BV76" s="130">
        <f t="shared" si="5"/>
        <v>0</v>
      </c>
      <c r="BW76" s="104">
        <f>BW77+BW80+BW83+BW86</f>
        <v>0</v>
      </c>
      <c r="BX76" s="130">
        <f t="shared" si="6"/>
        <v>0</v>
      </c>
      <c r="BY76" s="104">
        <f>BY77+BY80+BY83+BY86</f>
        <v>0</v>
      </c>
      <c r="BZ76" s="130">
        <f t="shared" si="7"/>
        <v>0</v>
      </c>
      <c r="CA76" s="104">
        <f>CA77+CA80+CA83+CA86</f>
        <v>0</v>
      </c>
      <c r="CB76" s="130">
        <f t="shared" si="8"/>
        <v>0</v>
      </c>
      <c r="CC76" s="52"/>
      <c r="CD76" s="33"/>
    </row>
    <row r="77" spans="1:82" s="34" customFormat="1" ht="92.25" customHeight="1" x14ac:dyDescent="0.2">
      <c r="A77" s="37"/>
      <c r="B77" s="546" t="s">
        <v>483</v>
      </c>
      <c r="C77" s="547"/>
      <c r="D77" s="547"/>
      <c r="E77" s="547"/>
      <c r="F77" s="547"/>
      <c r="G77" s="548"/>
      <c r="H77" s="179" t="s">
        <v>484</v>
      </c>
      <c r="I77" s="180" t="s">
        <v>5</v>
      </c>
      <c r="J77" s="102">
        <f>J78</f>
        <v>50000000</v>
      </c>
      <c r="K77" s="102">
        <f>K78</f>
        <v>50000000</v>
      </c>
      <c r="L77" s="130">
        <f t="shared" si="17"/>
        <v>0</v>
      </c>
      <c r="M77" s="102">
        <f>M78</f>
        <v>50000000</v>
      </c>
      <c r="N77" s="130">
        <f t="shared" si="18"/>
        <v>0</v>
      </c>
      <c r="O77" s="102">
        <f>O78</f>
        <v>0</v>
      </c>
      <c r="P77" s="130">
        <f t="shared" si="19"/>
        <v>-50000000</v>
      </c>
      <c r="Q77" s="102">
        <f>Q78</f>
        <v>1083000</v>
      </c>
      <c r="R77" s="130">
        <f t="shared" si="20"/>
        <v>1083000</v>
      </c>
      <c r="S77" s="102">
        <f>S78</f>
        <v>1083000</v>
      </c>
      <c r="T77" s="130">
        <f t="shared" si="20"/>
        <v>0</v>
      </c>
      <c r="U77" s="102">
        <f>U78</f>
        <v>1083000</v>
      </c>
      <c r="V77" s="130">
        <f t="shared" si="20"/>
        <v>0</v>
      </c>
      <c r="W77" s="102">
        <f>W78</f>
        <v>204100</v>
      </c>
      <c r="X77" s="130">
        <f t="shared" si="20"/>
        <v>-878900</v>
      </c>
      <c r="Y77" s="102">
        <f>Y78</f>
        <v>204100</v>
      </c>
      <c r="Z77" s="130">
        <f t="shared" si="20"/>
        <v>0</v>
      </c>
      <c r="AA77" s="102">
        <f>AA78</f>
        <v>204100</v>
      </c>
      <c r="AB77" s="130">
        <f t="shared" si="20"/>
        <v>0</v>
      </c>
      <c r="AC77" s="102">
        <f>AC78</f>
        <v>204100</v>
      </c>
      <c r="AD77" s="130">
        <f t="shared" si="20"/>
        <v>0</v>
      </c>
      <c r="AE77" s="102">
        <f>AE78</f>
        <v>0</v>
      </c>
      <c r="AF77" s="130">
        <f t="shared" si="20"/>
        <v>-204100</v>
      </c>
      <c r="AG77" s="102">
        <f>AG78</f>
        <v>0</v>
      </c>
      <c r="AH77" s="130">
        <f t="shared" si="20"/>
        <v>0</v>
      </c>
      <c r="AI77" s="102">
        <f>AI78</f>
        <v>0</v>
      </c>
      <c r="AJ77" s="130">
        <f t="shared" si="2"/>
        <v>0</v>
      </c>
      <c r="AK77" s="102">
        <f>AK78</f>
        <v>0</v>
      </c>
      <c r="AL77" s="130">
        <f t="shared" si="3"/>
        <v>0</v>
      </c>
      <c r="AM77" s="102">
        <f>AM78</f>
        <v>0</v>
      </c>
      <c r="AN77" s="130">
        <f t="shared" si="3"/>
        <v>0</v>
      </c>
      <c r="AO77" s="102">
        <f>AO78</f>
        <v>0</v>
      </c>
      <c r="AP77" s="130">
        <f t="shared" si="3"/>
        <v>0</v>
      </c>
      <c r="AQ77" s="102">
        <f>AQ78</f>
        <v>0</v>
      </c>
      <c r="AR77" s="130">
        <f t="shared" si="3"/>
        <v>0</v>
      </c>
      <c r="AS77" s="102">
        <f>AS78</f>
        <v>0</v>
      </c>
      <c r="AT77" s="130">
        <f t="shared" si="3"/>
        <v>0</v>
      </c>
      <c r="AU77" s="102">
        <f>AU78</f>
        <v>0</v>
      </c>
      <c r="AV77" s="130">
        <f t="shared" si="11"/>
        <v>0</v>
      </c>
      <c r="AW77" s="102">
        <f>AW78</f>
        <v>0</v>
      </c>
      <c r="AX77" s="130">
        <f t="shared" si="11"/>
        <v>0</v>
      </c>
      <c r="AY77" s="102">
        <f>AY78</f>
        <v>0</v>
      </c>
      <c r="AZ77" s="130">
        <f t="shared" si="11"/>
        <v>0</v>
      </c>
      <c r="BA77" s="102">
        <f>BA78</f>
        <v>0</v>
      </c>
      <c r="BB77" s="130">
        <f t="shared" si="11"/>
        <v>0</v>
      </c>
      <c r="BC77" s="102">
        <f>BC78</f>
        <v>0</v>
      </c>
      <c r="BD77" s="130">
        <f t="shared" si="11"/>
        <v>0</v>
      </c>
      <c r="BE77" s="102">
        <f>BE78</f>
        <v>0</v>
      </c>
      <c r="BF77" s="130">
        <f t="shared" si="11"/>
        <v>0</v>
      </c>
      <c r="BG77" s="102">
        <f>BG78</f>
        <v>0</v>
      </c>
      <c r="BH77" s="130">
        <f t="shared" si="16"/>
        <v>0</v>
      </c>
      <c r="BI77" s="102">
        <f>BI78</f>
        <v>0</v>
      </c>
      <c r="BJ77" s="130">
        <f t="shared" si="16"/>
        <v>0</v>
      </c>
      <c r="BK77" s="102">
        <f>BK78</f>
        <v>0</v>
      </c>
      <c r="BL77" s="130">
        <f t="shared" si="16"/>
        <v>0</v>
      </c>
      <c r="BM77" s="102">
        <f>BM78</f>
        <v>0</v>
      </c>
      <c r="BN77" s="130">
        <f t="shared" si="16"/>
        <v>0</v>
      </c>
      <c r="BO77" s="102">
        <f>BO78</f>
        <v>0</v>
      </c>
      <c r="BP77" s="130">
        <f t="shared" si="16"/>
        <v>0</v>
      </c>
      <c r="BQ77" s="102">
        <f>BQ78</f>
        <v>0</v>
      </c>
      <c r="BR77" s="130">
        <f t="shared" si="16"/>
        <v>0</v>
      </c>
      <c r="BS77" s="102">
        <f>BS78</f>
        <v>0</v>
      </c>
      <c r="BT77" s="130">
        <f t="shared" si="5"/>
        <v>0</v>
      </c>
      <c r="BU77" s="102">
        <f>BU78</f>
        <v>0</v>
      </c>
      <c r="BV77" s="130">
        <f t="shared" si="5"/>
        <v>0</v>
      </c>
      <c r="BW77" s="102">
        <f>BW78</f>
        <v>0</v>
      </c>
      <c r="BX77" s="130">
        <f t="shared" si="6"/>
        <v>0</v>
      </c>
      <c r="BY77" s="102">
        <f>BY78</f>
        <v>0</v>
      </c>
      <c r="BZ77" s="130">
        <f t="shared" si="7"/>
        <v>0</v>
      </c>
      <c r="CA77" s="102">
        <f>CA78</f>
        <v>0</v>
      </c>
      <c r="CB77" s="130">
        <f t="shared" si="8"/>
        <v>0</v>
      </c>
      <c r="CC77" s="52"/>
      <c r="CD77" s="33"/>
    </row>
    <row r="78" spans="1:82" s="34" customFormat="1" x14ac:dyDescent="0.2">
      <c r="A78" s="37"/>
      <c r="B78" s="525" t="s">
        <v>79</v>
      </c>
      <c r="C78" s="526"/>
      <c r="D78" s="526"/>
      <c r="E78" s="526"/>
      <c r="F78" s="526"/>
      <c r="G78" s="527"/>
      <c r="H78" s="179" t="s">
        <v>484</v>
      </c>
      <c r="I78" s="180" t="s">
        <v>78</v>
      </c>
      <c r="J78" s="102">
        <f>J79</f>
        <v>50000000</v>
      </c>
      <c r="K78" s="102">
        <f>K79</f>
        <v>50000000</v>
      </c>
      <c r="L78" s="130">
        <f t="shared" si="17"/>
        <v>0</v>
      </c>
      <c r="M78" s="102">
        <f>M79</f>
        <v>50000000</v>
      </c>
      <c r="N78" s="130">
        <f t="shared" si="18"/>
        <v>0</v>
      </c>
      <c r="O78" s="102">
        <f>O79</f>
        <v>0</v>
      </c>
      <c r="P78" s="130">
        <f t="shared" si="19"/>
        <v>-50000000</v>
      </c>
      <c r="Q78" s="102">
        <f>Q79</f>
        <v>1083000</v>
      </c>
      <c r="R78" s="130">
        <f t="shared" si="20"/>
        <v>1083000</v>
      </c>
      <c r="S78" s="102">
        <f>S79</f>
        <v>1083000</v>
      </c>
      <c r="T78" s="130">
        <f t="shared" si="20"/>
        <v>0</v>
      </c>
      <c r="U78" s="102">
        <f>U79</f>
        <v>1083000</v>
      </c>
      <c r="V78" s="130">
        <f t="shared" si="20"/>
        <v>0</v>
      </c>
      <c r="W78" s="102">
        <f>W79</f>
        <v>204100</v>
      </c>
      <c r="X78" s="130">
        <f t="shared" si="20"/>
        <v>-878900</v>
      </c>
      <c r="Y78" s="102">
        <f>Y79</f>
        <v>204100</v>
      </c>
      <c r="Z78" s="130">
        <f t="shared" si="20"/>
        <v>0</v>
      </c>
      <c r="AA78" s="102">
        <f>AA79</f>
        <v>204100</v>
      </c>
      <c r="AB78" s="130">
        <f t="shared" si="20"/>
        <v>0</v>
      </c>
      <c r="AC78" s="102">
        <f>AC79</f>
        <v>204100</v>
      </c>
      <c r="AD78" s="130">
        <f t="shared" si="20"/>
        <v>0</v>
      </c>
      <c r="AE78" s="102">
        <f>AE79</f>
        <v>0</v>
      </c>
      <c r="AF78" s="130">
        <f t="shared" si="20"/>
        <v>-204100</v>
      </c>
      <c r="AG78" s="102">
        <f>AG79</f>
        <v>0</v>
      </c>
      <c r="AH78" s="130">
        <f t="shared" si="20"/>
        <v>0</v>
      </c>
      <c r="AI78" s="102">
        <f>AI79</f>
        <v>0</v>
      </c>
      <c r="AJ78" s="130">
        <f t="shared" si="2"/>
        <v>0</v>
      </c>
      <c r="AK78" s="102">
        <f>AK79</f>
        <v>0</v>
      </c>
      <c r="AL78" s="130">
        <f t="shared" si="3"/>
        <v>0</v>
      </c>
      <c r="AM78" s="102">
        <f>AM79</f>
        <v>0</v>
      </c>
      <c r="AN78" s="130">
        <f t="shared" si="3"/>
        <v>0</v>
      </c>
      <c r="AO78" s="102">
        <f>AO79</f>
        <v>0</v>
      </c>
      <c r="AP78" s="130">
        <f t="shared" si="3"/>
        <v>0</v>
      </c>
      <c r="AQ78" s="102">
        <f>AQ79</f>
        <v>0</v>
      </c>
      <c r="AR78" s="130">
        <f t="shared" si="3"/>
        <v>0</v>
      </c>
      <c r="AS78" s="102">
        <f>AS79</f>
        <v>0</v>
      </c>
      <c r="AT78" s="130">
        <f t="shared" si="3"/>
        <v>0</v>
      </c>
      <c r="AU78" s="102">
        <f>AU79</f>
        <v>0</v>
      </c>
      <c r="AV78" s="130">
        <f t="shared" si="11"/>
        <v>0</v>
      </c>
      <c r="AW78" s="102">
        <f>AW79</f>
        <v>0</v>
      </c>
      <c r="AX78" s="130">
        <f t="shared" si="11"/>
        <v>0</v>
      </c>
      <c r="AY78" s="102">
        <f>AY79</f>
        <v>0</v>
      </c>
      <c r="AZ78" s="130">
        <f t="shared" si="11"/>
        <v>0</v>
      </c>
      <c r="BA78" s="102">
        <f>BA79</f>
        <v>0</v>
      </c>
      <c r="BB78" s="130">
        <f t="shared" si="11"/>
        <v>0</v>
      </c>
      <c r="BC78" s="102">
        <f>BC79</f>
        <v>0</v>
      </c>
      <c r="BD78" s="130">
        <f t="shared" si="11"/>
        <v>0</v>
      </c>
      <c r="BE78" s="102">
        <f>BE79</f>
        <v>0</v>
      </c>
      <c r="BF78" s="130">
        <f t="shared" si="11"/>
        <v>0</v>
      </c>
      <c r="BG78" s="102">
        <f>BG79</f>
        <v>0</v>
      </c>
      <c r="BH78" s="130">
        <f t="shared" si="16"/>
        <v>0</v>
      </c>
      <c r="BI78" s="102">
        <f>BI79</f>
        <v>0</v>
      </c>
      <c r="BJ78" s="130">
        <f t="shared" si="16"/>
        <v>0</v>
      </c>
      <c r="BK78" s="102">
        <f>BK79</f>
        <v>0</v>
      </c>
      <c r="BL78" s="130">
        <f t="shared" si="16"/>
        <v>0</v>
      </c>
      <c r="BM78" s="102">
        <f>BM79</f>
        <v>0</v>
      </c>
      <c r="BN78" s="130">
        <f t="shared" si="16"/>
        <v>0</v>
      </c>
      <c r="BO78" s="102">
        <f>BO79</f>
        <v>0</v>
      </c>
      <c r="BP78" s="130">
        <f t="shared" si="16"/>
        <v>0</v>
      </c>
      <c r="BQ78" s="102">
        <f>BQ79</f>
        <v>0</v>
      </c>
      <c r="BR78" s="130">
        <f t="shared" si="16"/>
        <v>0</v>
      </c>
      <c r="BS78" s="102">
        <f>BS79</f>
        <v>0</v>
      </c>
      <c r="BT78" s="130">
        <f t="shared" si="5"/>
        <v>0</v>
      </c>
      <c r="BU78" s="102">
        <f>BU79</f>
        <v>0</v>
      </c>
      <c r="BV78" s="130">
        <f t="shared" si="5"/>
        <v>0</v>
      </c>
      <c r="BW78" s="102">
        <f>BW79</f>
        <v>0</v>
      </c>
      <c r="BX78" s="130">
        <f t="shared" si="6"/>
        <v>0</v>
      </c>
      <c r="BY78" s="102">
        <f>BY79</f>
        <v>0</v>
      </c>
      <c r="BZ78" s="130">
        <f t="shared" si="7"/>
        <v>0</v>
      </c>
      <c r="CA78" s="102">
        <f>CA79</f>
        <v>0</v>
      </c>
      <c r="CB78" s="130">
        <f t="shared" si="8"/>
        <v>0</v>
      </c>
      <c r="CC78" s="52"/>
      <c r="CD78" s="33"/>
    </row>
    <row r="79" spans="1:82" s="49" customFormat="1" ht="40.5" customHeight="1" x14ac:dyDescent="0.2">
      <c r="A79" s="45"/>
      <c r="B79" s="522" t="s">
        <v>99</v>
      </c>
      <c r="C79" s="523"/>
      <c r="D79" s="523"/>
      <c r="E79" s="523"/>
      <c r="F79" s="523"/>
      <c r="G79" s="524"/>
      <c r="H79" s="186" t="s">
        <v>484</v>
      </c>
      <c r="I79" s="187" t="s">
        <v>97</v>
      </c>
      <c r="J79" s="103">
        <v>50000000</v>
      </c>
      <c r="K79" s="118">
        <v>50000000</v>
      </c>
      <c r="L79" s="103">
        <f t="shared" si="17"/>
        <v>0</v>
      </c>
      <c r="M79" s="174">
        <v>50000000</v>
      </c>
      <c r="N79" s="103">
        <f t="shared" si="18"/>
        <v>0</v>
      </c>
      <c r="O79" s="174">
        <v>0</v>
      </c>
      <c r="P79" s="103">
        <f t="shared" si="19"/>
        <v>-50000000</v>
      </c>
      <c r="Q79" s="183">
        <v>1083000</v>
      </c>
      <c r="R79" s="103">
        <f t="shared" si="20"/>
        <v>1083000</v>
      </c>
      <c r="S79" s="204">
        <v>1083000</v>
      </c>
      <c r="T79" s="103">
        <f t="shared" si="20"/>
        <v>0</v>
      </c>
      <c r="U79" s="204">
        <v>1083000</v>
      </c>
      <c r="V79" s="103">
        <f t="shared" si="20"/>
        <v>0</v>
      </c>
      <c r="W79" s="204">
        <v>204100</v>
      </c>
      <c r="X79" s="103">
        <f t="shared" si="20"/>
        <v>-878900</v>
      </c>
      <c r="Y79" s="204">
        <v>204100</v>
      </c>
      <c r="Z79" s="103">
        <f t="shared" si="20"/>
        <v>0</v>
      </c>
      <c r="AA79" s="204">
        <v>204100</v>
      </c>
      <c r="AB79" s="103">
        <f t="shared" si="20"/>
        <v>0</v>
      </c>
      <c r="AC79" s="204">
        <v>204100</v>
      </c>
      <c r="AD79" s="103">
        <f t="shared" si="20"/>
        <v>0</v>
      </c>
      <c r="AE79" s="208">
        <v>0</v>
      </c>
      <c r="AF79" s="103">
        <f t="shared" si="20"/>
        <v>-204100</v>
      </c>
      <c r="AG79" s="208">
        <v>0</v>
      </c>
      <c r="AH79" s="103">
        <f t="shared" si="20"/>
        <v>0</v>
      </c>
      <c r="AI79" s="208">
        <v>0</v>
      </c>
      <c r="AJ79" s="103">
        <f t="shared" si="2"/>
        <v>0</v>
      </c>
      <c r="AK79" s="208">
        <v>0</v>
      </c>
      <c r="AL79" s="103">
        <f t="shared" si="3"/>
        <v>0</v>
      </c>
      <c r="AM79" s="208">
        <v>0</v>
      </c>
      <c r="AN79" s="103">
        <f t="shared" si="3"/>
        <v>0</v>
      </c>
      <c r="AO79" s="208">
        <v>0</v>
      </c>
      <c r="AP79" s="103">
        <f t="shared" si="3"/>
        <v>0</v>
      </c>
      <c r="AQ79" s="208">
        <v>0</v>
      </c>
      <c r="AR79" s="103">
        <f t="shared" si="3"/>
        <v>0</v>
      </c>
      <c r="AS79" s="208">
        <v>0</v>
      </c>
      <c r="AT79" s="103">
        <f t="shared" si="3"/>
        <v>0</v>
      </c>
      <c r="AU79" s="208">
        <v>0</v>
      </c>
      <c r="AV79" s="103">
        <f t="shared" si="11"/>
        <v>0</v>
      </c>
      <c r="AW79" s="208">
        <v>0</v>
      </c>
      <c r="AX79" s="103">
        <f t="shared" si="11"/>
        <v>0</v>
      </c>
      <c r="AY79" s="208">
        <v>0</v>
      </c>
      <c r="AZ79" s="103">
        <f t="shared" si="11"/>
        <v>0</v>
      </c>
      <c r="BA79" s="208">
        <v>0</v>
      </c>
      <c r="BB79" s="103">
        <f t="shared" si="11"/>
        <v>0</v>
      </c>
      <c r="BC79" s="208">
        <v>0</v>
      </c>
      <c r="BD79" s="103">
        <f t="shared" si="11"/>
        <v>0</v>
      </c>
      <c r="BE79" s="208">
        <v>0</v>
      </c>
      <c r="BF79" s="103">
        <f t="shared" si="11"/>
        <v>0</v>
      </c>
      <c r="BG79" s="208">
        <v>0</v>
      </c>
      <c r="BH79" s="103">
        <f t="shared" si="16"/>
        <v>0</v>
      </c>
      <c r="BI79" s="208">
        <v>0</v>
      </c>
      <c r="BJ79" s="103">
        <f t="shared" si="16"/>
        <v>0</v>
      </c>
      <c r="BK79" s="208">
        <v>0</v>
      </c>
      <c r="BL79" s="103">
        <f t="shared" si="16"/>
        <v>0</v>
      </c>
      <c r="BM79" s="208">
        <v>0</v>
      </c>
      <c r="BN79" s="103">
        <f t="shared" si="16"/>
        <v>0</v>
      </c>
      <c r="BO79" s="208">
        <v>0</v>
      </c>
      <c r="BP79" s="103">
        <f t="shared" si="16"/>
        <v>0</v>
      </c>
      <c r="BQ79" s="208">
        <v>0</v>
      </c>
      <c r="BR79" s="103">
        <f t="shared" si="16"/>
        <v>0</v>
      </c>
      <c r="BS79" s="208">
        <v>0</v>
      </c>
      <c r="BT79" s="103">
        <f t="shared" si="5"/>
        <v>0</v>
      </c>
      <c r="BU79" s="208">
        <v>0</v>
      </c>
      <c r="BV79" s="103">
        <f t="shared" si="5"/>
        <v>0</v>
      </c>
      <c r="BW79" s="208">
        <v>0</v>
      </c>
      <c r="BX79" s="103">
        <f t="shared" si="6"/>
        <v>0</v>
      </c>
      <c r="BY79" s="208">
        <v>0</v>
      </c>
      <c r="BZ79" s="103">
        <f t="shared" si="7"/>
        <v>0</v>
      </c>
      <c r="CA79" s="208">
        <v>0</v>
      </c>
      <c r="CB79" s="103">
        <f t="shared" si="8"/>
        <v>0</v>
      </c>
      <c r="CC79" s="53"/>
      <c r="CD79" s="48"/>
    </row>
    <row r="80" spans="1:82" s="34" customFormat="1" ht="90.75" customHeight="1" x14ac:dyDescent="0.2">
      <c r="A80" s="37"/>
      <c r="B80" s="546" t="s">
        <v>485</v>
      </c>
      <c r="C80" s="547"/>
      <c r="D80" s="547"/>
      <c r="E80" s="547"/>
      <c r="F80" s="547"/>
      <c r="G80" s="548"/>
      <c r="H80" s="181" t="s">
        <v>486</v>
      </c>
      <c r="I80" s="182" t="s">
        <v>5</v>
      </c>
      <c r="J80" s="104">
        <f>J81</f>
        <v>5555600</v>
      </c>
      <c r="K80" s="104">
        <f>K81</f>
        <v>5555600</v>
      </c>
      <c r="L80" s="130">
        <f t="shared" si="17"/>
        <v>0</v>
      </c>
      <c r="M80" s="104">
        <f>M81</f>
        <v>5555600</v>
      </c>
      <c r="N80" s="130">
        <f t="shared" si="18"/>
        <v>0</v>
      </c>
      <c r="O80" s="104">
        <f>O81</f>
        <v>0</v>
      </c>
      <c r="P80" s="130">
        <f t="shared" si="19"/>
        <v>-5555600</v>
      </c>
      <c r="Q80" s="104">
        <f>Q81</f>
        <v>150972</v>
      </c>
      <c r="R80" s="130">
        <f t="shared" si="20"/>
        <v>150972</v>
      </c>
      <c r="S80" s="104">
        <f>S81</f>
        <v>150972</v>
      </c>
      <c r="T80" s="130">
        <f t="shared" si="20"/>
        <v>0</v>
      </c>
      <c r="U80" s="104">
        <f>U81</f>
        <v>150972</v>
      </c>
      <c r="V80" s="130">
        <f t="shared" si="20"/>
        <v>0</v>
      </c>
      <c r="W80" s="104">
        <f>W81</f>
        <v>150972</v>
      </c>
      <c r="X80" s="130">
        <f t="shared" si="20"/>
        <v>0</v>
      </c>
      <c r="Y80" s="104">
        <f>Y81</f>
        <v>150972</v>
      </c>
      <c r="Z80" s="130">
        <f t="shared" si="20"/>
        <v>0</v>
      </c>
      <c r="AA80" s="104">
        <f>AA81</f>
        <v>150972</v>
      </c>
      <c r="AB80" s="130">
        <f t="shared" si="20"/>
        <v>0</v>
      </c>
      <c r="AC80" s="104">
        <f>AC81</f>
        <v>150972</v>
      </c>
      <c r="AD80" s="130">
        <f t="shared" si="20"/>
        <v>0</v>
      </c>
      <c r="AE80" s="104">
        <f>AE81</f>
        <v>0</v>
      </c>
      <c r="AF80" s="130">
        <f t="shared" si="20"/>
        <v>-150972</v>
      </c>
      <c r="AG80" s="104">
        <f>AG81</f>
        <v>0</v>
      </c>
      <c r="AH80" s="130">
        <f t="shared" si="20"/>
        <v>0</v>
      </c>
      <c r="AI80" s="104">
        <f>AI81</f>
        <v>0</v>
      </c>
      <c r="AJ80" s="130">
        <f t="shared" si="2"/>
        <v>0</v>
      </c>
      <c r="AK80" s="104">
        <f>AK81</f>
        <v>0</v>
      </c>
      <c r="AL80" s="130">
        <f t="shared" si="3"/>
        <v>0</v>
      </c>
      <c r="AM80" s="104">
        <f>AM81</f>
        <v>0</v>
      </c>
      <c r="AN80" s="130">
        <f t="shared" si="3"/>
        <v>0</v>
      </c>
      <c r="AO80" s="104">
        <f>AO81</f>
        <v>0</v>
      </c>
      <c r="AP80" s="130">
        <f t="shared" si="3"/>
        <v>0</v>
      </c>
      <c r="AQ80" s="104">
        <f>AQ81</f>
        <v>0</v>
      </c>
      <c r="AR80" s="130">
        <f t="shared" si="3"/>
        <v>0</v>
      </c>
      <c r="AS80" s="104">
        <f>AS81</f>
        <v>0</v>
      </c>
      <c r="AT80" s="130">
        <f t="shared" si="3"/>
        <v>0</v>
      </c>
      <c r="AU80" s="104">
        <f>AU81</f>
        <v>0</v>
      </c>
      <c r="AV80" s="130">
        <f t="shared" si="11"/>
        <v>0</v>
      </c>
      <c r="AW80" s="104">
        <f>AW81</f>
        <v>0</v>
      </c>
      <c r="AX80" s="130">
        <f t="shared" si="11"/>
        <v>0</v>
      </c>
      <c r="AY80" s="104">
        <f>AY81</f>
        <v>0</v>
      </c>
      <c r="AZ80" s="130">
        <f t="shared" si="11"/>
        <v>0</v>
      </c>
      <c r="BA80" s="104">
        <f>BA81</f>
        <v>0</v>
      </c>
      <c r="BB80" s="130">
        <f t="shared" si="11"/>
        <v>0</v>
      </c>
      <c r="BC80" s="104">
        <f>BC81</f>
        <v>0</v>
      </c>
      <c r="BD80" s="130">
        <f t="shared" si="11"/>
        <v>0</v>
      </c>
      <c r="BE80" s="104">
        <f>BE81</f>
        <v>0</v>
      </c>
      <c r="BF80" s="130">
        <f t="shared" si="11"/>
        <v>0</v>
      </c>
      <c r="BG80" s="104">
        <f>BG81</f>
        <v>0</v>
      </c>
      <c r="BH80" s="130">
        <f t="shared" si="16"/>
        <v>0</v>
      </c>
      <c r="BI80" s="104">
        <f>BI81</f>
        <v>0</v>
      </c>
      <c r="BJ80" s="130">
        <f t="shared" si="16"/>
        <v>0</v>
      </c>
      <c r="BK80" s="104">
        <f>BK81</f>
        <v>0</v>
      </c>
      <c r="BL80" s="130">
        <f t="shared" si="16"/>
        <v>0</v>
      </c>
      <c r="BM80" s="104">
        <f>BM81</f>
        <v>0</v>
      </c>
      <c r="BN80" s="130">
        <f t="shared" si="16"/>
        <v>0</v>
      </c>
      <c r="BO80" s="104">
        <f>BO81</f>
        <v>0</v>
      </c>
      <c r="BP80" s="130">
        <f t="shared" si="16"/>
        <v>0</v>
      </c>
      <c r="BQ80" s="104">
        <f>BQ81</f>
        <v>0</v>
      </c>
      <c r="BR80" s="130">
        <f t="shared" si="16"/>
        <v>0</v>
      </c>
      <c r="BS80" s="104">
        <f>BS81</f>
        <v>0</v>
      </c>
      <c r="BT80" s="130">
        <f t="shared" si="5"/>
        <v>0</v>
      </c>
      <c r="BU80" s="104">
        <f>BU81</f>
        <v>0</v>
      </c>
      <c r="BV80" s="130">
        <f t="shared" si="5"/>
        <v>0</v>
      </c>
      <c r="BW80" s="104">
        <f>BW81</f>
        <v>0</v>
      </c>
      <c r="BX80" s="130">
        <f t="shared" si="6"/>
        <v>0</v>
      </c>
      <c r="BY80" s="104">
        <f>BY81</f>
        <v>0</v>
      </c>
      <c r="BZ80" s="130">
        <f t="shared" si="7"/>
        <v>0</v>
      </c>
      <c r="CA80" s="104">
        <f>CA81</f>
        <v>0</v>
      </c>
      <c r="CB80" s="130">
        <f t="shared" si="8"/>
        <v>0</v>
      </c>
      <c r="CC80" s="52"/>
      <c r="CD80" s="33"/>
    </row>
    <row r="81" spans="1:82" s="34" customFormat="1" x14ac:dyDescent="0.2">
      <c r="A81" s="37"/>
      <c r="B81" s="525" t="s">
        <v>79</v>
      </c>
      <c r="C81" s="526"/>
      <c r="D81" s="526"/>
      <c r="E81" s="526"/>
      <c r="F81" s="526"/>
      <c r="G81" s="527"/>
      <c r="H81" s="179" t="s">
        <v>486</v>
      </c>
      <c r="I81" s="180" t="s">
        <v>78</v>
      </c>
      <c r="J81" s="102">
        <f>J82</f>
        <v>5555600</v>
      </c>
      <c r="K81" s="102">
        <f>K82</f>
        <v>5555600</v>
      </c>
      <c r="L81" s="130">
        <f t="shared" si="17"/>
        <v>0</v>
      </c>
      <c r="M81" s="102">
        <f>M82</f>
        <v>5555600</v>
      </c>
      <c r="N81" s="130">
        <f t="shared" si="18"/>
        <v>0</v>
      </c>
      <c r="O81" s="102">
        <f>O82</f>
        <v>0</v>
      </c>
      <c r="P81" s="130">
        <f t="shared" si="19"/>
        <v>-5555600</v>
      </c>
      <c r="Q81" s="102">
        <f>Q82</f>
        <v>150972</v>
      </c>
      <c r="R81" s="130">
        <f t="shared" si="20"/>
        <v>150972</v>
      </c>
      <c r="S81" s="102">
        <f>S82</f>
        <v>150972</v>
      </c>
      <c r="T81" s="130">
        <f t="shared" si="20"/>
        <v>0</v>
      </c>
      <c r="U81" s="102">
        <f>U82</f>
        <v>150972</v>
      </c>
      <c r="V81" s="130">
        <f t="shared" si="20"/>
        <v>0</v>
      </c>
      <c r="W81" s="102">
        <f>W82</f>
        <v>150972</v>
      </c>
      <c r="X81" s="130">
        <f t="shared" si="20"/>
        <v>0</v>
      </c>
      <c r="Y81" s="102">
        <f>Y82</f>
        <v>150972</v>
      </c>
      <c r="Z81" s="130">
        <f t="shared" si="20"/>
        <v>0</v>
      </c>
      <c r="AA81" s="102">
        <f>AA82</f>
        <v>150972</v>
      </c>
      <c r="AB81" s="130">
        <f t="shared" si="20"/>
        <v>0</v>
      </c>
      <c r="AC81" s="102">
        <f>AC82</f>
        <v>150972</v>
      </c>
      <c r="AD81" s="130">
        <f t="shared" si="20"/>
        <v>0</v>
      </c>
      <c r="AE81" s="102">
        <f>AE82</f>
        <v>0</v>
      </c>
      <c r="AF81" s="130">
        <f t="shared" si="20"/>
        <v>-150972</v>
      </c>
      <c r="AG81" s="102">
        <f>AG82</f>
        <v>0</v>
      </c>
      <c r="AH81" s="130">
        <f t="shared" si="20"/>
        <v>0</v>
      </c>
      <c r="AI81" s="102">
        <f>AI82</f>
        <v>0</v>
      </c>
      <c r="AJ81" s="130">
        <f t="shared" si="2"/>
        <v>0</v>
      </c>
      <c r="AK81" s="102">
        <f>AK82</f>
        <v>0</v>
      </c>
      <c r="AL81" s="130">
        <f t="shared" si="3"/>
        <v>0</v>
      </c>
      <c r="AM81" s="102">
        <f>AM82</f>
        <v>0</v>
      </c>
      <c r="AN81" s="130">
        <f t="shared" si="3"/>
        <v>0</v>
      </c>
      <c r="AO81" s="102">
        <f>AO82</f>
        <v>0</v>
      </c>
      <c r="AP81" s="130">
        <f t="shared" si="3"/>
        <v>0</v>
      </c>
      <c r="AQ81" s="102">
        <f>AQ82</f>
        <v>0</v>
      </c>
      <c r="AR81" s="130">
        <f t="shared" si="3"/>
        <v>0</v>
      </c>
      <c r="AS81" s="102">
        <f>AS82</f>
        <v>0</v>
      </c>
      <c r="AT81" s="130">
        <f t="shared" si="3"/>
        <v>0</v>
      </c>
      <c r="AU81" s="102">
        <f>AU82</f>
        <v>0</v>
      </c>
      <c r="AV81" s="130">
        <f t="shared" si="11"/>
        <v>0</v>
      </c>
      <c r="AW81" s="102">
        <f>AW82</f>
        <v>0</v>
      </c>
      <c r="AX81" s="130">
        <f t="shared" si="11"/>
        <v>0</v>
      </c>
      <c r="AY81" s="102">
        <f>AY82</f>
        <v>0</v>
      </c>
      <c r="AZ81" s="130">
        <f t="shared" si="11"/>
        <v>0</v>
      </c>
      <c r="BA81" s="102">
        <f>BA82</f>
        <v>0</v>
      </c>
      <c r="BB81" s="130">
        <f t="shared" si="11"/>
        <v>0</v>
      </c>
      <c r="BC81" s="102">
        <f>BC82</f>
        <v>0</v>
      </c>
      <c r="BD81" s="130">
        <f t="shared" si="11"/>
        <v>0</v>
      </c>
      <c r="BE81" s="102">
        <f>BE82</f>
        <v>0</v>
      </c>
      <c r="BF81" s="130">
        <f t="shared" si="11"/>
        <v>0</v>
      </c>
      <c r="BG81" s="102">
        <f>BG82</f>
        <v>0</v>
      </c>
      <c r="BH81" s="130">
        <f t="shared" si="16"/>
        <v>0</v>
      </c>
      <c r="BI81" s="102">
        <f>BI82</f>
        <v>0</v>
      </c>
      <c r="BJ81" s="130">
        <f t="shared" si="16"/>
        <v>0</v>
      </c>
      <c r="BK81" s="102">
        <f>BK82</f>
        <v>0</v>
      </c>
      <c r="BL81" s="130">
        <f t="shared" si="16"/>
        <v>0</v>
      </c>
      <c r="BM81" s="102">
        <f>BM82</f>
        <v>0</v>
      </c>
      <c r="BN81" s="130">
        <f t="shared" si="16"/>
        <v>0</v>
      </c>
      <c r="BO81" s="102">
        <f>BO82</f>
        <v>0</v>
      </c>
      <c r="BP81" s="130">
        <f t="shared" si="16"/>
        <v>0</v>
      </c>
      <c r="BQ81" s="102">
        <f>BQ82</f>
        <v>0</v>
      </c>
      <c r="BR81" s="130">
        <f t="shared" si="16"/>
        <v>0</v>
      </c>
      <c r="BS81" s="102">
        <f>BS82</f>
        <v>0</v>
      </c>
      <c r="BT81" s="130">
        <f t="shared" si="5"/>
        <v>0</v>
      </c>
      <c r="BU81" s="102">
        <f>BU82</f>
        <v>0</v>
      </c>
      <c r="BV81" s="130">
        <f t="shared" si="5"/>
        <v>0</v>
      </c>
      <c r="BW81" s="102">
        <f>BW82</f>
        <v>0</v>
      </c>
      <c r="BX81" s="130">
        <f t="shared" si="6"/>
        <v>0</v>
      </c>
      <c r="BY81" s="102">
        <f>BY82</f>
        <v>0</v>
      </c>
      <c r="BZ81" s="130">
        <f t="shared" si="7"/>
        <v>0</v>
      </c>
      <c r="CA81" s="102">
        <f>CA82</f>
        <v>0</v>
      </c>
      <c r="CB81" s="130">
        <f t="shared" si="8"/>
        <v>0</v>
      </c>
      <c r="CC81" s="52"/>
      <c r="CD81" s="33"/>
    </row>
    <row r="82" spans="1:82" s="49" customFormat="1" ht="39.4" customHeight="1" x14ac:dyDescent="0.2">
      <c r="A82" s="45"/>
      <c r="B82" s="532" t="s">
        <v>99</v>
      </c>
      <c r="C82" s="532"/>
      <c r="D82" s="532"/>
      <c r="E82" s="532"/>
      <c r="F82" s="532"/>
      <c r="G82" s="532"/>
      <c r="H82" s="186" t="s">
        <v>486</v>
      </c>
      <c r="I82" s="187" t="s">
        <v>97</v>
      </c>
      <c r="J82" s="103">
        <v>5555600</v>
      </c>
      <c r="K82" s="118">
        <v>5555600</v>
      </c>
      <c r="L82" s="103">
        <f t="shared" si="17"/>
        <v>0</v>
      </c>
      <c r="M82" s="174">
        <v>5555600</v>
      </c>
      <c r="N82" s="103">
        <f t="shared" si="18"/>
        <v>0</v>
      </c>
      <c r="O82" s="174">
        <v>0</v>
      </c>
      <c r="P82" s="103">
        <f t="shared" si="19"/>
        <v>-5555600</v>
      </c>
      <c r="Q82" s="183">
        <v>150972</v>
      </c>
      <c r="R82" s="103">
        <f t="shared" si="20"/>
        <v>150972</v>
      </c>
      <c r="S82" s="204">
        <v>150972</v>
      </c>
      <c r="T82" s="103">
        <f t="shared" si="20"/>
        <v>0</v>
      </c>
      <c r="U82" s="204">
        <v>150972</v>
      </c>
      <c r="V82" s="103">
        <f t="shared" si="20"/>
        <v>0</v>
      </c>
      <c r="W82" s="204">
        <v>150972</v>
      </c>
      <c r="X82" s="103">
        <f t="shared" si="20"/>
        <v>0</v>
      </c>
      <c r="Y82" s="204">
        <v>150972</v>
      </c>
      <c r="Z82" s="103">
        <f t="shared" si="20"/>
        <v>0</v>
      </c>
      <c r="AA82" s="204">
        <v>150972</v>
      </c>
      <c r="AB82" s="103">
        <f t="shared" si="20"/>
        <v>0</v>
      </c>
      <c r="AC82" s="204">
        <v>150972</v>
      </c>
      <c r="AD82" s="103">
        <f t="shared" si="20"/>
        <v>0</v>
      </c>
      <c r="AE82" s="208">
        <v>0</v>
      </c>
      <c r="AF82" s="103">
        <f t="shared" si="20"/>
        <v>-150972</v>
      </c>
      <c r="AG82" s="208">
        <v>0</v>
      </c>
      <c r="AH82" s="103">
        <f t="shared" si="20"/>
        <v>0</v>
      </c>
      <c r="AI82" s="208">
        <v>0</v>
      </c>
      <c r="AJ82" s="103">
        <f t="shared" si="2"/>
        <v>0</v>
      </c>
      <c r="AK82" s="208">
        <v>0</v>
      </c>
      <c r="AL82" s="103">
        <f t="shared" si="3"/>
        <v>0</v>
      </c>
      <c r="AM82" s="208">
        <v>0</v>
      </c>
      <c r="AN82" s="103">
        <f t="shared" si="3"/>
        <v>0</v>
      </c>
      <c r="AO82" s="208">
        <v>0</v>
      </c>
      <c r="AP82" s="103">
        <f t="shared" si="3"/>
        <v>0</v>
      </c>
      <c r="AQ82" s="208">
        <v>0</v>
      </c>
      <c r="AR82" s="103">
        <f t="shared" si="3"/>
        <v>0</v>
      </c>
      <c r="AS82" s="208">
        <v>0</v>
      </c>
      <c r="AT82" s="103">
        <f t="shared" si="3"/>
        <v>0</v>
      </c>
      <c r="AU82" s="208">
        <v>0</v>
      </c>
      <c r="AV82" s="103">
        <f t="shared" si="11"/>
        <v>0</v>
      </c>
      <c r="AW82" s="208">
        <v>0</v>
      </c>
      <c r="AX82" s="103">
        <f t="shared" si="11"/>
        <v>0</v>
      </c>
      <c r="AY82" s="208">
        <v>0</v>
      </c>
      <c r="AZ82" s="103">
        <f t="shared" si="11"/>
        <v>0</v>
      </c>
      <c r="BA82" s="208">
        <v>0</v>
      </c>
      <c r="BB82" s="103">
        <f t="shared" si="11"/>
        <v>0</v>
      </c>
      <c r="BC82" s="208">
        <v>0</v>
      </c>
      <c r="BD82" s="103">
        <f t="shared" si="11"/>
        <v>0</v>
      </c>
      <c r="BE82" s="208">
        <v>0</v>
      </c>
      <c r="BF82" s="103">
        <f t="shared" si="11"/>
        <v>0</v>
      </c>
      <c r="BG82" s="208">
        <v>0</v>
      </c>
      <c r="BH82" s="103">
        <f t="shared" si="16"/>
        <v>0</v>
      </c>
      <c r="BI82" s="208">
        <v>0</v>
      </c>
      <c r="BJ82" s="103">
        <f t="shared" si="16"/>
        <v>0</v>
      </c>
      <c r="BK82" s="208">
        <v>0</v>
      </c>
      <c r="BL82" s="103">
        <f t="shared" si="16"/>
        <v>0</v>
      </c>
      <c r="BM82" s="208">
        <v>0</v>
      </c>
      <c r="BN82" s="103">
        <f t="shared" si="16"/>
        <v>0</v>
      </c>
      <c r="BO82" s="208">
        <v>0</v>
      </c>
      <c r="BP82" s="103">
        <f t="shared" si="16"/>
        <v>0</v>
      </c>
      <c r="BQ82" s="208">
        <v>0</v>
      </c>
      <c r="BR82" s="103">
        <f t="shared" si="16"/>
        <v>0</v>
      </c>
      <c r="BS82" s="208">
        <v>0</v>
      </c>
      <c r="BT82" s="103">
        <f t="shared" si="5"/>
        <v>0</v>
      </c>
      <c r="BU82" s="208">
        <v>0</v>
      </c>
      <c r="BV82" s="103">
        <f t="shared" si="5"/>
        <v>0</v>
      </c>
      <c r="BW82" s="208">
        <v>0</v>
      </c>
      <c r="BX82" s="103">
        <f t="shared" si="6"/>
        <v>0</v>
      </c>
      <c r="BY82" s="208">
        <v>0</v>
      </c>
      <c r="BZ82" s="103">
        <f t="shared" si="7"/>
        <v>0</v>
      </c>
      <c r="CA82" s="208">
        <v>0</v>
      </c>
      <c r="CB82" s="103">
        <f t="shared" si="8"/>
        <v>0</v>
      </c>
      <c r="CC82" s="53"/>
      <c r="CD82" s="48"/>
    </row>
    <row r="83" spans="1:82" s="34" customFormat="1" ht="24" customHeight="1" x14ac:dyDescent="0.2">
      <c r="A83" s="37"/>
      <c r="B83" s="546" t="s">
        <v>574</v>
      </c>
      <c r="C83" s="547"/>
      <c r="D83" s="547"/>
      <c r="E83" s="547"/>
      <c r="F83" s="547"/>
      <c r="G83" s="548"/>
      <c r="H83" s="211" t="s">
        <v>575</v>
      </c>
      <c r="I83" s="212" t="s">
        <v>5</v>
      </c>
      <c r="J83" s="102">
        <f>J84</f>
        <v>50000000</v>
      </c>
      <c r="K83" s="102">
        <f>K84</f>
        <v>50000000</v>
      </c>
      <c r="L83" s="130">
        <f t="shared" ref="L83:L88" si="21">K83-J83</f>
        <v>0</v>
      </c>
      <c r="M83" s="102">
        <f>M84</f>
        <v>50000000</v>
      </c>
      <c r="N83" s="130">
        <f t="shared" ref="N83:N88" si="22">M83-K83</f>
        <v>0</v>
      </c>
      <c r="O83" s="102">
        <f>O84</f>
        <v>0</v>
      </c>
      <c r="P83" s="130">
        <f t="shared" ref="P83:P88" si="23">O83-M83</f>
        <v>-50000000</v>
      </c>
      <c r="Q83" s="102">
        <f>Q84</f>
        <v>1083000</v>
      </c>
      <c r="R83" s="130">
        <f t="shared" ref="R83:R88" si="24">Q83-O83</f>
        <v>1083000</v>
      </c>
      <c r="S83" s="102">
        <f>S84</f>
        <v>1083000</v>
      </c>
      <c r="T83" s="130">
        <f t="shared" ref="T83:T88" si="25">S83-Q83</f>
        <v>0</v>
      </c>
      <c r="U83" s="102">
        <f>U84</f>
        <v>1083000</v>
      </c>
      <c r="V83" s="130">
        <f t="shared" ref="V83:V88" si="26">U83-S83</f>
        <v>0</v>
      </c>
      <c r="W83" s="102">
        <f>W84</f>
        <v>204100</v>
      </c>
      <c r="X83" s="130">
        <f t="shared" ref="X83:X88" si="27">W83-U83</f>
        <v>-878900</v>
      </c>
      <c r="Y83" s="102">
        <f>Y84</f>
        <v>204100</v>
      </c>
      <c r="Z83" s="130">
        <f t="shared" ref="Z83:Z88" si="28">Y83-W83</f>
        <v>0</v>
      </c>
      <c r="AA83" s="102">
        <f>AA84</f>
        <v>204100</v>
      </c>
      <c r="AB83" s="130">
        <f t="shared" ref="AB83:AB88" si="29">AA83-Y83</f>
        <v>0</v>
      </c>
      <c r="AC83" s="102">
        <f>AC84</f>
        <v>0</v>
      </c>
      <c r="AD83" s="130">
        <f t="shared" ref="AD83:AD88" si="30">AC83-AA83</f>
        <v>-204100</v>
      </c>
      <c r="AE83" s="102">
        <f>AE84</f>
        <v>235000</v>
      </c>
      <c r="AF83" s="130">
        <f t="shared" ref="AF83:AH88" si="31">AE83-AC83</f>
        <v>235000</v>
      </c>
      <c r="AG83" s="102">
        <f>AG84</f>
        <v>235000</v>
      </c>
      <c r="AH83" s="130">
        <f t="shared" si="31"/>
        <v>0</v>
      </c>
      <c r="AI83" s="102">
        <f>AI84</f>
        <v>235000</v>
      </c>
      <c r="AJ83" s="130">
        <f t="shared" si="2"/>
        <v>0</v>
      </c>
      <c r="AK83" s="102">
        <f>AK84</f>
        <v>235000</v>
      </c>
      <c r="AL83" s="130">
        <f t="shared" si="3"/>
        <v>0</v>
      </c>
      <c r="AM83" s="102">
        <f>AM84</f>
        <v>233500</v>
      </c>
      <c r="AN83" s="130">
        <f t="shared" si="3"/>
        <v>-1500</v>
      </c>
      <c r="AO83" s="102">
        <f>AO84</f>
        <v>233500</v>
      </c>
      <c r="AP83" s="130">
        <f t="shared" si="3"/>
        <v>0</v>
      </c>
      <c r="AQ83" s="102">
        <f>AQ84</f>
        <v>233500</v>
      </c>
      <c r="AR83" s="130">
        <f t="shared" si="3"/>
        <v>0</v>
      </c>
      <c r="AS83" s="102">
        <f>AS84</f>
        <v>261900</v>
      </c>
      <c r="AT83" s="130">
        <f t="shared" si="3"/>
        <v>28400</v>
      </c>
      <c r="AU83" s="102">
        <f>AU84</f>
        <v>236700</v>
      </c>
      <c r="AV83" s="130">
        <f t="shared" si="11"/>
        <v>-25200</v>
      </c>
      <c r="AW83" s="102">
        <f>AW84</f>
        <v>236700</v>
      </c>
      <c r="AX83" s="130">
        <f t="shared" si="11"/>
        <v>0</v>
      </c>
      <c r="AY83" s="102">
        <f>AY84</f>
        <v>0</v>
      </c>
      <c r="AZ83" s="130">
        <f t="shared" si="11"/>
        <v>-236700</v>
      </c>
      <c r="BA83" s="102">
        <f>BA84</f>
        <v>0</v>
      </c>
      <c r="BB83" s="130">
        <f t="shared" si="11"/>
        <v>0</v>
      </c>
      <c r="BC83" s="102">
        <f>BC84</f>
        <v>0</v>
      </c>
      <c r="BD83" s="130">
        <f t="shared" si="11"/>
        <v>0</v>
      </c>
      <c r="BE83" s="102">
        <f>BE84</f>
        <v>0</v>
      </c>
      <c r="BF83" s="130">
        <f t="shared" si="11"/>
        <v>0</v>
      </c>
      <c r="BG83" s="102">
        <f>BG84</f>
        <v>0</v>
      </c>
      <c r="BH83" s="130">
        <f t="shared" si="16"/>
        <v>0</v>
      </c>
      <c r="BI83" s="102">
        <f>BI84</f>
        <v>0</v>
      </c>
      <c r="BJ83" s="130">
        <f t="shared" si="16"/>
        <v>0</v>
      </c>
      <c r="BK83" s="102">
        <f>BK84</f>
        <v>0</v>
      </c>
      <c r="BL83" s="130">
        <f t="shared" si="16"/>
        <v>0</v>
      </c>
      <c r="BM83" s="102">
        <f>BM84</f>
        <v>0</v>
      </c>
      <c r="BN83" s="130">
        <f t="shared" si="16"/>
        <v>0</v>
      </c>
      <c r="BO83" s="102">
        <f>BO84</f>
        <v>0</v>
      </c>
      <c r="BP83" s="130">
        <f t="shared" si="16"/>
        <v>0</v>
      </c>
      <c r="BQ83" s="102">
        <f>BQ84</f>
        <v>0</v>
      </c>
      <c r="BR83" s="130">
        <f t="shared" si="16"/>
        <v>0</v>
      </c>
      <c r="BS83" s="102">
        <f>BS84</f>
        <v>0</v>
      </c>
      <c r="BT83" s="130">
        <f t="shared" si="5"/>
        <v>0</v>
      </c>
      <c r="BU83" s="102">
        <f>BU84</f>
        <v>0</v>
      </c>
      <c r="BV83" s="130">
        <f t="shared" si="5"/>
        <v>0</v>
      </c>
      <c r="BW83" s="102">
        <f>BW84</f>
        <v>0</v>
      </c>
      <c r="BX83" s="130">
        <f t="shared" si="6"/>
        <v>0</v>
      </c>
      <c r="BY83" s="102">
        <f>BY84</f>
        <v>0</v>
      </c>
      <c r="BZ83" s="130">
        <f t="shared" si="7"/>
        <v>0</v>
      </c>
      <c r="CA83" s="102">
        <f>CA84</f>
        <v>0</v>
      </c>
      <c r="CB83" s="130">
        <f t="shared" si="8"/>
        <v>0</v>
      </c>
      <c r="CC83" s="52"/>
      <c r="CD83" s="33"/>
    </row>
    <row r="84" spans="1:82" s="34" customFormat="1" x14ac:dyDescent="0.2">
      <c r="A84" s="37"/>
      <c r="B84" s="525" t="s">
        <v>79</v>
      </c>
      <c r="C84" s="526"/>
      <c r="D84" s="526"/>
      <c r="E84" s="526"/>
      <c r="F84" s="526"/>
      <c r="G84" s="527"/>
      <c r="H84" s="211" t="s">
        <v>575</v>
      </c>
      <c r="I84" s="212" t="s">
        <v>78</v>
      </c>
      <c r="J84" s="102">
        <f>J85</f>
        <v>50000000</v>
      </c>
      <c r="K84" s="102">
        <f>K85</f>
        <v>50000000</v>
      </c>
      <c r="L84" s="130">
        <f t="shared" si="21"/>
        <v>0</v>
      </c>
      <c r="M84" s="102">
        <f>M85</f>
        <v>50000000</v>
      </c>
      <c r="N84" s="130">
        <f t="shared" si="22"/>
        <v>0</v>
      </c>
      <c r="O84" s="102">
        <f>O85</f>
        <v>0</v>
      </c>
      <c r="P84" s="130">
        <f t="shared" si="23"/>
        <v>-50000000</v>
      </c>
      <c r="Q84" s="102">
        <f>Q85</f>
        <v>1083000</v>
      </c>
      <c r="R84" s="130">
        <f t="shared" si="24"/>
        <v>1083000</v>
      </c>
      <c r="S84" s="102">
        <f>S85</f>
        <v>1083000</v>
      </c>
      <c r="T84" s="130">
        <f t="shared" si="25"/>
        <v>0</v>
      </c>
      <c r="U84" s="102">
        <f>U85</f>
        <v>1083000</v>
      </c>
      <c r="V84" s="130">
        <f t="shared" si="26"/>
        <v>0</v>
      </c>
      <c r="W84" s="102">
        <f>W85</f>
        <v>204100</v>
      </c>
      <c r="X84" s="130">
        <f t="shared" si="27"/>
        <v>-878900</v>
      </c>
      <c r="Y84" s="102">
        <f>Y85</f>
        <v>204100</v>
      </c>
      <c r="Z84" s="130">
        <f t="shared" si="28"/>
        <v>0</v>
      </c>
      <c r="AA84" s="102">
        <f>AA85</f>
        <v>204100</v>
      </c>
      <c r="AB84" s="130">
        <f t="shared" si="29"/>
        <v>0</v>
      </c>
      <c r="AC84" s="102">
        <f>AC85</f>
        <v>0</v>
      </c>
      <c r="AD84" s="130">
        <f t="shared" si="30"/>
        <v>-204100</v>
      </c>
      <c r="AE84" s="102">
        <f>AE85</f>
        <v>235000</v>
      </c>
      <c r="AF84" s="130">
        <f t="shared" si="31"/>
        <v>235000</v>
      </c>
      <c r="AG84" s="102">
        <f>AG85</f>
        <v>235000</v>
      </c>
      <c r="AH84" s="130">
        <f t="shared" si="31"/>
        <v>0</v>
      </c>
      <c r="AI84" s="102">
        <f>AI85</f>
        <v>235000</v>
      </c>
      <c r="AJ84" s="130">
        <f t="shared" si="2"/>
        <v>0</v>
      </c>
      <c r="AK84" s="102">
        <f>AK85</f>
        <v>235000</v>
      </c>
      <c r="AL84" s="130">
        <f t="shared" si="3"/>
        <v>0</v>
      </c>
      <c r="AM84" s="102">
        <f>AM85</f>
        <v>233500</v>
      </c>
      <c r="AN84" s="130">
        <f t="shared" si="3"/>
        <v>-1500</v>
      </c>
      <c r="AO84" s="102">
        <f>AO85</f>
        <v>233500</v>
      </c>
      <c r="AP84" s="130">
        <f t="shared" si="3"/>
        <v>0</v>
      </c>
      <c r="AQ84" s="102">
        <f>AQ85</f>
        <v>233500</v>
      </c>
      <c r="AR84" s="130">
        <f t="shared" si="3"/>
        <v>0</v>
      </c>
      <c r="AS84" s="102">
        <f>AS85</f>
        <v>261900</v>
      </c>
      <c r="AT84" s="130">
        <f t="shared" si="3"/>
        <v>28400</v>
      </c>
      <c r="AU84" s="102">
        <f>AU85</f>
        <v>236700</v>
      </c>
      <c r="AV84" s="130">
        <f t="shared" si="11"/>
        <v>-25200</v>
      </c>
      <c r="AW84" s="102">
        <f>AW85</f>
        <v>236700</v>
      </c>
      <c r="AX84" s="130">
        <f t="shared" si="11"/>
        <v>0</v>
      </c>
      <c r="AY84" s="102">
        <f>AY85</f>
        <v>0</v>
      </c>
      <c r="AZ84" s="130">
        <f t="shared" si="11"/>
        <v>-236700</v>
      </c>
      <c r="BA84" s="102">
        <f>BA85</f>
        <v>0</v>
      </c>
      <c r="BB84" s="130">
        <f t="shared" si="11"/>
        <v>0</v>
      </c>
      <c r="BC84" s="102">
        <f>BC85</f>
        <v>0</v>
      </c>
      <c r="BD84" s="130">
        <f t="shared" si="11"/>
        <v>0</v>
      </c>
      <c r="BE84" s="102">
        <f>BE85</f>
        <v>0</v>
      </c>
      <c r="BF84" s="130">
        <f t="shared" si="11"/>
        <v>0</v>
      </c>
      <c r="BG84" s="102">
        <f>BG85</f>
        <v>0</v>
      </c>
      <c r="BH84" s="130">
        <f t="shared" si="16"/>
        <v>0</v>
      </c>
      <c r="BI84" s="102">
        <f>BI85</f>
        <v>0</v>
      </c>
      <c r="BJ84" s="130">
        <f t="shared" si="16"/>
        <v>0</v>
      </c>
      <c r="BK84" s="102">
        <f>BK85</f>
        <v>0</v>
      </c>
      <c r="BL84" s="130">
        <f t="shared" si="16"/>
        <v>0</v>
      </c>
      <c r="BM84" s="102">
        <f>BM85</f>
        <v>0</v>
      </c>
      <c r="BN84" s="130">
        <f t="shared" si="16"/>
        <v>0</v>
      </c>
      <c r="BO84" s="102">
        <f>BO85</f>
        <v>0</v>
      </c>
      <c r="BP84" s="130">
        <f t="shared" si="16"/>
        <v>0</v>
      </c>
      <c r="BQ84" s="102">
        <f>BQ85</f>
        <v>0</v>
      </c>
      <c r="BR84" s="130">
        <f t="shared" si="16"/>
        <v>0</v>
      </c>
      <c r="BS84" s="102">
        <f>BS85</f>
        <v>0</v>
      </c>
      <c r="BT84" s="130">
        <f t="shared" si="5"/>
        <v>0</v>
      </c>
      <c r="BU84" s="102">
        <f>BU85</f>
        <v>0</v>
      </c>
      <c r="BV84" s="130">
        <f t="shared" si="5"/>
        <v>0</v>
      </c>
      <c r="BW84" s="102">
        <f>BW85</f>
        <v>0</v>
      </c>
      <c r="BX84" s="130">
        <f t="shared" si="6"/>
        <v>0</v>
      </c>
      <c r="BY84" s="102">
        <f>BY85</f>
        <v>0</v>
      </c>
      <c r="BZ84" s="130">
        <f t="shared" si="7"/>
        <v>0</v>
      </c>
      <c r="CA84" s="102">
        <f>CA85</f>
        <v>0</v>
      </c>
      <c r="CB84" s="130">
        <f t="shared" si="8"/>
        <v>0</v>
      </c>
      <c r="CC84" s="52"/>
      <c r="CD84" s="33"/>
    </row>
    <row r="85" spans="1:82" s="49" customFormat="1" ht="40.5" customHeight="1" x14ac:dyDescent="0.2">
      <c r="A85" s="45"/>
      <c r="B85" s="522" t="s">
        <v>99</v>
      </c>
      <c r="C85" s="523"/>
      <c r="D85" s="523"/>
      <c r="E85" s="523"/>
      <c r="F85" s="523"/>
      <c r="G85" s="524"/>
      <c r="H85" s="213" t="s">
        <v>575</v>
      </c>
      <c r="I85" s="214" t="s">
        <v>97</v>
      </c>
      <c r="J85" s="103">
        <v>50000000</v>
      </c>
      <c r="K85" s="118">
        <v>50000000</v>
      </c>
      <c r="L85" s="103">
        <f t="shared" si="21"/>
        <v>0</v>
      </c>
      <c r="M85" s="174">
        <v>50000000</v>
      </c>
      <c r="N85" s="103">
        <f t="shared" si="22"/>
        <v>0</v>
      </c>
      <c r="O85" s="174">
        <v>0</v>
      </c>
      <c r="P85" s="103">
        <f t="shared" si="23"/>
        <v>-50000000</v>
      </c>
      <c r="Q85" s="183">
        <v>1083000</v>
      </c>
      <c r="R85" s="103">
        <f t="shared" si="24"/>
        <v>1083000</v>
      </c>
      <c r="S85" s="204">
        <v>1083000</v>
      </c>
      <c r="T85" s="103">
        <f t="shared" si="25"/>
        <v>0</v>
      </c>
      <c r="U85" s="204">
        <v>1083000</v>
      </c>
      <c r="V85" s="103">
        <f t="shared" si="26"/>
        <v>0</v>
      </c>
      <c r="W85" s="204">
        <v>204100</v>
      </c>
      <c r="X85" s="103">
        <f t="shared" si="27"/>
        <v>-878900</v>
      </c>
      <c r="Y85" s="204">
        <v>204100</v>
      </c>
      <c r="Z85" s="103">
        <f t="shared" si="28"/>
        <v>0</v>
      </c>
      <c r="AA85" s="204">
        <v>204100</v>
      </c>
      <c r="AB85" s="103">
        <f t="shared" si="29"/>
        <v>0</v>
      </c>
      <c r="AC85" s="204">
        <v>0</v>
      </c>
      <c r="AD85" s="103">
        <f t="shared" si="30"/>
        <v>-204100</v>
      </c>
      <c r="AE85" s="204">
        <v>235000</v>
      </c>
      <c r="AF85" s="103">
        <f t="shared" si="31"/>
        <v>235000</v>
      </c>
      <c r="AG85" s="248">
        <v>235000</v>
      </c>
      <c r="AH85" s="103">
        <f t="shared" si="31"/>
        <v>0</v>
      </c>
      <c r="AI85" s="248">
        <v>235000</v>
      </c>
      <c r="AJ85" s="103">
        <f t="shared" si="2"/>
        <v>0</v>
      </c>
      <c r="AK85" s="248">
        <v>235000</v>
      </c>
      <c r="AL85" s="103">
        <f t="shared" si="3"/>
        <v>0</v>
      </c>
      <c r="AM85" s="248">
        <v>233500</v>
      </c>
      <c r="AN85" s="103">
        <f t="shared" si="3"/>
        <v>-1500</v>
      </c>
      <c r="AO85" s="286">
        <v>233500</v>
      </c>
      <c r="AP85" s="103">
        <f t="shared" si="3"/>
        <v>0</v>
      </c>
      <c r="AQ85" s="286">
        <v>233500</v>
      </c>
      <c r="AR85" s="103">
        <f t="shared" si="3"/>
        <v>0</v>
      </c>
      <c r="AS85" s="286">
        <v>261900</v>
      </c>
      <c r="AT85" s="103">
        <f t="shared" si="3"/>
        <v>28400</v>
      </c>
      <c r="AU85" s="305">
        <v>236700</v>
      </c>
      <c r="AV85" s="103">
        <f t="shared" si="11"/>
        <v>-25200</v>
      </c>
      <c r="AW85" s="318">
        <v>236700</v>
      </c>
      <c r="AX85" s="103">
        <f t="shared" si="11"/>
        <v>0</v>
      </c>
      <c r="AY85" s="322">
        <v>0</v>
      </c>
      <c r="AZ85" s="103">
        <f t="shared" si="11"/>
        <v>-236700</v>
      </c>
      <c r="BA85" s="322">
        <v>0</v>
      </c>
      <c r="BB85" s="103">
        <f t="shared" si="11"/>
        <v>0</v>
      </c>
      <c r="BC85" s="322">
        <v>0</v>
      </c>
      <c r="BD85" s="103">
        <f t="shared" si="11"/>
        <v>0</v>
      </c>
      <c r="BE85" s="322">
        <v>0</v>
      </c>
      <c r="BF85" s="103">
        <f t="shared" si="11"/>
        <v>0</v>
      </c>
      <c r="BG85" s="322">
        <v>0</v>
      </c>
      <c r="BH85" s="103">
        <f t="shared" si="16"/>
        <v>0</v>
      </c>
      <c r="BI85" s="322">
        <v>0</v>
      </c>
      <c r="BJ85" s="103">
        <f t="shared" si="16"/>
        <v>0</v>
      </c>
      <c r="BK85" s="322">
        <v>0</v>
      </c>
      <c r="BL85" s="103">
        <f t="shared" si="16"/>
        <v>0</v>
      </c>
      <c r="BM85" s="322">
        <v>0</v>
      </c>
      <c r="BN85" s="103">
        <f t="shared" si="16"/>
        <v>0</v>
      </c>
      <c r="BO85" s="322">
        <v>0</v>
      </c>
      <c r="BP85" s="103">
        <f t="shared" si="16"/>
        <v>0</v>
      </c>
      <c r="BQ85" s="322">
        <v>0</v>
      </c>
      <c r="BR85" s="103">
        <f t="shared" si="16"/>
        <v>0</v>
      </c>
      <c r="BS85" s="322">
        <v>0</v>
      </c>
      <c r="BT85" s="103">
        <f t="shared" si="5"/>
        <v>0</v>
      </c>
      <c r="BU85" s="322">
        <v>0</v>
      </c>
      <c r="BV85" s="103">
        <f t="shared" si="5"/>
        <v>0</v>
      </c>
      <c r="BW85" s="322">
        <v>0</v>
      </c>
      <c r="BX85" s="103">
        <f t="shared" si="6"/>
        <v>0</v>
      </c>
      <c r="BY85" s="322">
        <v>0</v>
      </c>
      <c r="BZ85" s="103">
        <f t="shared" si="7"/>
        <v>0</v>
      </c>
      <c r="CA85" s="322">
        <v>0</v>
      </c>
      <c r="CB85" s="103">
        <f t="shared" si="8"/>
        <v>0</v>
      </c>
      <c r="CC85" s="53"/>
      <c r="CD85" s="48"/>
    </row>
    <row r="86" spans="1:82" s="34" customFormat="1" ht="39.75" customHeight="1" x14ac:dyDescent="0.2">
      <c r="A86" s="37"/>
      <c r="B86" s="546" t="s">
        <v>576</v>
      </c>
      <c r="C86" s="547"/>
      <c r="D86" s="547"/>
      <c r="E86" s="547"/>
      <c r="F86" s="547"/>
      <c r="G86" s="548"/>
      <c r="H86" s="209" t="s">
        <v>577</v>
      </c>
      <c r="I86" s="210" t="s">
        <v>5</v>
      </c>
      <c r="J86" s="104">
        <f>J87</f>
        <v>5555600</v>
      </c>
      <c r="K86" s="104">
        <f>K87</f>
        <v>5555600</v>
      </c>
      <c r="L86" s="130">
        <f t="shared" si="21"/>
        <v>0</v>
      </c>
      <c r="M86" s="104">
        <f>M87</f>
        <v>5555600</v>
      </c>
      <c r="N86" s="130">
        <f t="shared" si="22"/>
        <v>0</v>
      </c>
      <c r="O86" s="104">
        <f>O87</f>
        <v>0</v>
      </c>
      <c r="P86" s="130">
        <f t="shared" si="23"/>
        <v>-5555600</v>
      </c>
      <c r="Q86" s="104">
        <f>Q87</f>
        <v>150972</v>
      </c>
      <c r="R86" s="130">
        <f t="shared" si="24"/>
        <v>150972</v>
      </c>
      <c r="S86" s="104">
        <f>S87</f>
        <v>150972</v>
      </c>
      <c r="T86" s="130">
        <f t="shared" si="25"/>
        <v>0</v>
      </c>
      <c r="U86" s="104">
        <f>U87</f>
        <v>150972</v>
      </c>
      <c r="V86" s="130">
        <f t="shared" si="26"/>
        <v>0</v>
      </c>
      <c r="W86" s="104">
        <f>W87</f>
        <v>150972</v>
      </c>
      <c r="X86" s="130">
        <f t="shared" si="27"/>
        <v>0</v>
      </c>
      <c r="Y86" s="104">
        <f>Y87</f>
        <v>150972</v>
      </c>
      <c r="Z86" s="130">
        <f t="shared" si="28"/>
        <v>0</v>
      </c>
      <c r="AA86" s="104">
        <f>AA87</f>
        <v>150972</v>
      </c>
      <c r="AB86" s="130">
        <f t="shared" si="29"/>
        <v>0</v>
      </c>
      <c r="AC86" s="104">
        <f>AC87</f>
        <v>0</v>
      </c>
      <c r="AD86" s="130">
        <f t="shared" si="30"/>
        <v>-150972</v>
      </c>
      <c r="AE86" s="104">
        <f>AE87</f>
        <v>156700</v>
      </c>
      <c r="AF86" s="130">
        <f t="shared" si="31"/>
        <v>156700</v>
      </c>
      <c r="AG86" s="104">
        <f>AG87</f>
        <v>156700</v>
      </c>
      <c r="AH86" s="130">
        <f t="shared" si="31"/>
        <v>0</v>
      </c>
      <c r="AI86" s="104">
        <f>AI87</f>
        <v>156700</v>
      </c>
      <c r="AJ86" s="130">
        <f t="shared" si="2"/>
        <v>0</v>
      </c>
      <c r="AK86" s="104">
        <f>AK87</f>
        <v>156700</v>
      </c>
      <c r="AL86" s="130">
        <f t="shared" si="3"/>
        <v>0</v>
      </c>
      <c r="AM86" s="104">
        <f>AM87</f>
        <v>156700</v>
      </c>
      <c r="AN86" s="130">
        <f t="shared" si="3"/>
        <v>0</v>
      </c>
      <c r="AO86" s="104">
        <f>AO87</f>
        <v>156700</v>
      </c>
      <c r="AP86" s="130">
        <f t="shared" si="3"/>
        <v>0</v>
      </c>
      <c r="AQ86" s="104">
        <f>AQ87</f>
        <v>156700</v>
      </c>
      <c r="AR86" s="130">
        <f t="shared" si="3"/>
        <v>0</v>
      </c>
      <c r="AS86" s="104">
        <f>AS87</f>
        <v>156700</v>
      </c>
      <c r="AT86" s="130">
        <f t="shared" si="3"/>
        <v>0</v>
      </c>
      <c r="AU86" s="104">
        <f>AU87</f>
        <v>174600</v>
      </c>
      <c r="AV86" s="130">
        <f t="shared" si="11"/>
        <v>17900</v>
      </c>
      <c r="AW86" s="104">
        <f>AW87</f>
        <v>174600</v>
      </c>
      <c r="AX86" s="130">
        <f t="shared" si="11"/>
        <v>0</v>
      </c>
      <c r="AY86" s="104">
        <f>AY87</f>
        <v>0</v>
      </c>
      <c r="AZ86" s="130">
        <f t="shared" si="11"/>
        <v>-174600</v>
      </c>
      <c r="BA86" s="104">
        <f>BA87</f>
        <v>0</v>
      </c>
      <c r="BB86" s="130">
        <f t="shared" si="11"/>
        <v>0</v>
      </c>
      <c r="BC86" s="104">
        <f>BC87</f>
        <v>0</v>
      </c>
      <c r="BD86" s="130">
        <f t="shared" si="11"/>
        <v>0</v>
      </c>
      <c r="BE86" s="104">
        <f>BE87</f>
        <v>0</v>
      </c>
      <c r="BF86" s="130">
        <f t="shared" si="11"/>
        <v>0</v>
      </c>
      <c r="BG86" s="104">
        <f>BG87</f>
        <v>0</v>
      </c>
      <c r="BH86" s="130">
        <f t="shared" si="16"/>
        <v>0</v>
      </c>
      <c r="BI86" s="104">
        <f>BI87</f>
        <v>0</v>
      </c>
      <c r="BJ86" s="130">
        <f t="shared" si="16"/>
        <v>0</v>
      </c>
      <c r="BK86" s="104">
        <f>BK87</f>
        <v>0</v>
      </c>
      <c r="BL86" s="130">
        <f t="shared" si="16"/>
        <v>0</v>
      </c>
      <c r="BM86" s="104">
        <f>BM87</f>
        <v>0</v>
      </c>
      <c r="BN86" s="130">
        <f t="shared" si="16"/>
        <v>0</v>
      </c>
      <c r="BO86" s="104">
        <f>BO87</f>
        <v>0</v>
      </c>
      <c r="BP86" s="130">
        <f t="shared" si="16"/>
        <v>0</v>
      </c>
      <c r="BQ86" s="104">
        <f>BQ87</f>
        <v>0</v>
      </c>
      <c r="BR86" s="130">
        <f t="shared" si="16"/>
        <v>0</v>
      </c>
      <c r="BS86" s="104">
        <f>BS87</f>
        <v>0</v>
      </c>
      <c r="BT86" s="130">
        <f t="shared" si="5"/>
        <v>0</v>
      </c>
      <c r="BU86" s="104">
        <f>BU87</f>
        <v>0</v>
      </c>
      <c r="BV86" s="130">
        <f t="shared" si="5"/>
        <v>0</v>
      </c>
      <c r="BW86" s="104">
        <f>BW87</f>
        <v>0</v>
      </c>
      <c r="BX86" s="130">
        <f t="shared" si="6"/>
        <v>0</v>
      </c>
      <c r="BY86" s="104">
        <f>BY87</f>
        <v>0</v>
      </c>
      <c r="BZ86" s="130">
        <f t="shared" si="7"/>
        <v>0</v>
      </c>
      <c r="CA86" s="104">
        <f>CA87</f>
        <v>0</v>
      </c>
      <c r="CB86" s="130">
        <f t="shared" si="8"/>
        <v>0</v>
      </c>
      <c r="CC86" s="52"/>
      <c r="CD86" s="33"/>
    </row>
    <row r="87" spans="1:82" s="34" customFormat="1" x14ac:dyDescent="0.2">
      <c r="A87" s="37"/>
      <c r="B87" s="525" t="s">
        <v>79</v>
      </c>
      <c r="C87" s="526"/>
      <c r="D87" s="526"/>
      <c r="E87" s="526"/>
      <c r="F87" s="526"/>
      <c r="G87" s="527"/>
      <c r="H87" s="211" t="s">
        <v>577</v>
      </c>
      <c r="I87" s="212" t="s">
        <v>78</v>
      </c>
      <c r="J87" s="102">
        <f>J88</f>
        <v>5555600</v>
      </c>
      <c r="K87" s="102">
        <f>K88</f>
        <v>5555600</v>
      </c>
      <c r="L87" s="130">
        <f t="shared" si="21"/>
        <v>0</v>
      </c>
      <c r="M87" s="102">
        <f>M88</f>
        <v>5555600</v>
      </c>
      <c r="N87" s="130">
        <f t="shared" si="22"/>
        <v>0</v>
      </c>
      <c r="O87" s="102">
        <f>O88</f>
        <v>0</v>
      </c>
      <c r="P87" s="130">
        <f t="shared" si="23"/>
        <v>-5555600</v>
      </c>
      <c r="Q87" s="102">
        <f>Q88</f>
        <v>150972</v>
      </c>
      <c r="R87" s="130">
        <f t="shared" si="24"/>
        <v>150972</v>
      </c>
      <c r="S87" s="102">
        <f>S88</f>
        <v>150972</v>
      </c>
      <c r="T87" s="130">
        <f t="shared" si="25"/>
        <v>0</v>
      </c>
      <c r="U87" s="102">
        <f>U88</f>
        <v>150972</v>
      </c>
      <c r="V87" s="130">
        <f t="shared" si="26"/>
        <v>0</v>
      </c>
      <c r="W87" s="102">
        <f>W88</f>
        <v>150972</v>
      </c>
      <c r="X87" s="130">
        <f t="shared" si="27"/>
        <v>0</v>
      </c>
      <c r="Y87" s="102">
        <f>Y88</f>
        <v>150972</v>
      </c>
      <c r="Z87" s="130">
        <f t="shared" si="28"/>
        <v>0</v>
      </c>
      <c r="AA87" s="102">
        <f>AA88</f>
        <v>150972</v>
      </c>
      <c r="AB87" s="130">
        <f t="shared" si="29"/>
        <v>0</v>
      </c>
      <c r="AC87" s="102">
        <f>AC88</f>
        <v>0</v>
      </c>
      <c r="AD87" s="130">
        <f t="shared" si="30"/>
        <v>-150972</v>
      </c>
      <c r="AE87" s="102">
        <f>AE88</f>
        <v>156700</v>
      </c>
      <c r="AF87" s="130">
        <f t="shared" si="31"/>
        <v>156700</v>
      </c>
      <c r="AG87" s="102">
        <f>AG88</f>
        <v>156700</v>
      </c>
      <c r="AH87" s="130">
        <f t="shared" si="31"/>
        <v>0</v>
      </c>
      <c r="AI87" s="102">
        <f>AI88</f>
        <v>156700</v>
      </c>
      <c r="AJ87" s="130">
        <f t="shared" si="2"/>
        <v>0</v>
      </c>
      <c r="AK87" s="102">
        <f>AK88</f>
        <v>156700</v>
      </c>
      <c r="AL87" s="130">
        <f t="shared" si="3"/>
        <v>0</v>
      </c>
      <c r="AM87" s="102">
        <f>AM88</f>
        <v>156700</v>
      </c>
      <c r="AN87" s="130">
        <f t="shared" si="3"/>
        <v>0</v>
      </c>
      <c r="AO87" s="102">
        <f>AO88</f>
        <v>156700</v>
      </c>
      <c r="AP87" s="130">
        <f t="shared" si="3"/>
        <v>0</v>
      </c>
      <c r="AQ87" s="102">
        <f>AQ88</f>
        <v>156700</v>
      </c>
      <c r="AR87" s="130">
        <f t="shared" si="3"/>
        <v>0</v>
      </c>
      <c r="AS87" s="102">
        <f>AS88</f>
        <v>156700</v>
      </c>
      <c r="AT87" s="130">
        <f t="shared" si="3"/>
        <v>0</v>
      </c>
      <c r="AU87" s="102">
        <f>AU88</f>
        <v>174600</v>
      </c>
      <c r="AV87" s="130">
        <f t="shared" si="11"/>
        <v>17900</v>
      </c>
      <c r="AW87" s="102">
        <f>AW88</f>
        <v>174600</v>
      </c>
      <c r="AX87" s="130">
        <f t="shared" si="11"/>
        <v>0</v>
      </c>
      <c r="AY87" s="102">
        <f>AY88</f>
        <v>0</v>
      </c>
      <c r="AZ87" s="130">
        <f t="shared" si="11"/>
        <v>-174600</v>
      </c>
      <c r="BA87" s="102">
        <f>BA88</f>
        <v>0</v>
      </c>
      <c r="BB87" s="130">
        <f t="shared" si="11"/>
        <v>0</v>
      </c>
      <c r="BC87" s="102">
        <f>BC88</f>
        <v>0</v>
      </c>
      <c r="BD87" s="130">
        <f t="shared" si="11"/>
        <v>0</v>
      </c>
      <c r="BE87" s="102">
        <f>BE88</f>
        <v>0</v>
      </c>
      <c r="BF87" s="130">
        <f t="shared" si="11"/>
        <v>0</v>
      </c>
      <c r="BG87" s="102">
        <f>BG88</f>
        <v>0</v>
      </c>
      <c r="BH87" s="130">
        <f t="shared" si="16"/>
        <v>0</v>
      </c>
      <c r="BI87" s="102">
        <f>BI88</f>
        <v>0</v>
      </c>
      <c r="BJ87" s="130">
        <f t="shared" si="16"/>
        <v>0</v>
      </c>
      <c r="BK87" s="102">
        <f>BK88</f>
        <v>0</v>
      </c>
      <c r="BL87" s="130">
        <f t="shared" si="16"/>
        <v>0</v>
      </c>
      <c r="BM87" s="102">
        <f>BM88</f>
        <v>0</v>
      </c>
      <c r="BN87" s="130">
        <f t="shared" si="16"/>
        <v>0</v>
      </c>
      <c r="BO87" s="102">
        <f>BO88</f>
        <v>0</v>
      </c>
      <c r="BP87" s="130">
        <f t="shared" si="16"/>
        <v>0</v>
      </c>
      <c r="BQ87" s="102">
        <f>BQ88</f>
        <v>0</v>
      </c>
      <c r="BR87" s="130">
        <f t="shared" si="16"/>
        <v>0</v>
      </c>
      <c r="BS87" s="102">
        <f>BS88</f>
        <v>0</v>
      </c>
      <c r="BT87" s="130">
        <f t="shared" ref="BT87:BV88" si="32">BS87-BQ87</f>
        <v>0</v>
      </c>
      <c r="BU87" s="102">
        <f>BU88</f>
        <v>0</v>
      </c>
      <c r="BV87" s="130">
        <f t="shared" si="32"/>
        <v>0</v>
      </c>
      <c r="BW87" s="102">
        <f>BW88</f>
        <v>0</v>
      </c>
      <c r="BX87" s="130">
        <f t="shared" ref="BX87:BX88" si="33">BW87-BU87</f>
        <v>0</v>
      </c>
      <c r="BY87" s="102">
        <f>BY88</f>
        <v>0</v>
      </c>
      <c r="BZ87" s="130">
        <f t="shared" ref="BZ87:BZ88" si="34">BY87-BW87</f>
        <v>0</v>
      </c>
      <c r="CA87" s="102">
        <f>CA88</f>
        <v>0</v>
      </c>
      <c r="CB87" s="130">
        <f t="shared" ref="CB87:CB88" si="35">CA87-BY87</f>
        <v>0</v>
      </c>
      <c r="CC87" s="52"/>
      <c r="CD87" s="33"/>
    </row>
    <row r="88" spans="1:82" s="49" customFormat="1" ht="39.4" customHeight="1" x14ac:dyDescent="0.2">
      <c r="A88" s="45"/>
      <c r="B88" s="532" t="s">
        <v>99</v>
      </c>
      <c r="C88" s="532"/>
      <c r="D88" s="532"/>
      <c r="E88" s="532"/>
      <c r="F88" s="532"/>
      <c r="G88" s="532"/>
      <c r="H88" s="213" t="s">
        <v>577</v>
      </c>
      <c r="I88" s="214" t="s">
        <v>97</v>
      </c>
      <c r="J88" s="103">
        <v>5555600</v>
      </c>
      <c r="K88" s="118">
        <v>5555600</v>
      </c>
      <c r="L88" s="103">
        <f t="shared" si="21"/>
        <v>0</v>
      </c>
      <c r="M88" s="174">
        <v>5555600</v>
      </c>
      <c r="N88" s="103">
        <f t="shared" si="22"/>
        <v>0</v>
      </c>
      <c r="O88" s="174">
        <v>0</v>
      </c>
      <c r="P88" s="103">
        <f t="shared" si="23"/>
        <v>-5555600</v>
      </c>
      <c r="Q88" s="183">
        <v>150972</v>
      </c>
      <c r="R88" s="103">
        <f t="shared" si="24"/>
        <v>150972</v>
      </c>
      <c r="S88" s="204">
        <v>150972</v>
      </c>
      <c r="T88" s="103">
        <f t="shared" si="25"/>
        <v>0</v>
      </c>
      <c r="U88" s="204">
        <v>150972</v>
      </c>
      <c r="V88" s="103">
        <f t="shared" si="26"/>
        <v>0</v>
      </c>
      <c r="W88" s="204">
        <v>150972</v>
      </c>
      <c r="X88" s="103">
        <f t="shared" si="27"/>
        <v>0</v>
      </c>
      <c r="Y88" s="204">
        <v>150972</v>
      </c>
      <c r="Z88" s="103">
        <f t="shared" si="28"/>
        <v>0</v>
      </c>
      <c r="AA88" s="204">
        <v>150972</v>
      </c>
      <c r="AB88" s="103">
        <f t="shared" si="29"/>
        <v>0</v>
      </c>
      <c r="AC88" s="204">
        <v>0</v>
      </c>
      <c r="AD88" s="103">
        <f t="shared" si="30"/>
        <v>-150972</v>
      </c>
      <c r="AE88" s="204">
        <v>156700</v>
      </c>
      <c r="AF88" s="103">
        <f t="shared" si="31"/>
        <v>156700</v>
      </c>
      <c r="AG88" s="248">
        <v>156700</v>
      </c>
      <c r="AH88" s="103">
        <f t="shared" si="31"/>
        <v>0</v>
      </c>
      <c r="AI88" s="248">
        <v>156700</v>
      </c>
      <c r="AJ88" s="103">
        <f t="shared" si="2"/>
        <v>0</v>
      </c>
      <c r="AK88" s="248">
        <v>156700</v>
      </c>
      <c r="AL88" s="103">
        <f t="shared" si="3"/>
        <v>0</v>
      </c>
      <c r="AM88" s="248">
        <v>156700</v>
      </c>
      <c r="AN88" s="103">
        <f t="shared" si="3"/>
        <v>0</v>
      </c>
      <c r="AO88" s="286">
        <v>156700</v>
      </c>
      <c r="AP88" s="103">
        <f t="shared" si="3"/>
        <v>0</v>
      </c>
      <c r="AQ88" s="286">
        <v>156700</v>
      </c>
      <c r="AR88" s="103">
        <f t="shared" si="3"/>
        <v>0</v>
      </c>
      <c r="AS88" s="286">
        <v>156700</v>
      </c>
      <c r="AT88" s="103">
        <f t="shared" si="3"/>
        <v>0</v>
      </c>
      <c r="AU88" s="305">
        <v>174600</v>
      </c>
      <c r="AV88" s="103">
        <f t="shared" si="11"/>
        <v>17900</v>
      </c>
      <c r="AW88" s="318">
        <v>174600</v>
      </c>
      <c r="AX88" s="103">
        <f t="shared" si="11"/>
        <v>0</v>
      </c>
      <c r="AY88" s="322">
        <v>0</v>
      </c>
      <c r="AZ88" s="103">
        <f t="shared" si="11"/>
        <v>-174600</v>
      </c>
      <c r="BA88" s="322">
        <v>0</v>
      </c>
      <c r="BB88" s="103">
        <f t="shared" si="11"/>
        <v>0</v>
      </c>
      <c r="BC88" s="322">
        <v>0</v>
      </c>
      <c r="BD88" s="103">
        <f t="shared" si="11"/>
        <v>0</v>
      </c>
      <c r="BE88" s="322">
        <v>0</v>
      </c>
      <c r="BF88" s="103">
        <f t="shared" si="11"/>
        <v>0</v>
      </c>
      <c r="BG88" s="322">
        <v>0</v>
      </c>
      <c r="BH88" s="103">
        <f t="shared" si="16"/>
        <v>0</v>
      </c>
      <c r="BI88" s="322">
        <v>0</v>
      </c>
      <c r="BJ88" s="103">
        <f t="shared" si="16"/>
        <v>0</v>
      </c>
      <c r="BK88" s="322">
        <v>0</v>
      </c>
      <c r="BL88" s="103">
        <f t="shared" si="16"/>
        <v>0</v>
      </c>
      <c r="BM88" s="322">
        <v>0</v>
      </c>
      <c r="BN88" s="103">
        <f t="shared" si="16"/>
        <v>0</v>
      </c>
      <c r="BO88" s="322">
        <v>0</v>
      </c>
      <c r="BP88" s="103">
        <f t="shared" si="16"/>
        <v>0</v>
      </c>
      <c r="BQ88" s="322">
        <v>0</v>
      </c>
      <c r="BR88" s="103">
        <f t="shared" si="16"/>
        <v>0</v>
      </c>
      <c r="BS88" s="322">
        <v>0</v>
      </c>
      <c r="BT88" s="103">
        <f t="shared" si="32"/>
        <v>0</v>
      </c>
      <c r="BU88" s="322">
        <v>0</v>
      </c>
      <c r="BV88" s="103">
        <f t="shared" si="32"/>
        <v>0</v>
      </c>
      <c r="BW88" s="322">
        <v>0</v>
      </c>
      <c r="BX88" s="103">
        <f t="shared" si="33"/>
        <v>0</v>
      </c>
      <c r="BY88" s="322">
        <v>0</v>
      </c>
      <c r="BZ88" s="103">
        <f t="shared" si="34"/>
        <v>0</v>
      </c>
      <c r="CA88" s="322">
        <v>0</v>
      </c>
      <c r="CB88" s="103">
        <f t="shared" si="35"/>
        <v>0</v>
      </c>
      <c r="CC88" s="53"/>
      <c r="CD88" s="48"/>
    </row>
  </sheetData>
  <mergeCells count="85">
    <mergeCell ref="B9:G9"/>
    <mergeCell ref="B12:G12"/>
    <mergeCell ref="B13:G13"/>
    <mergeCell ref="B53:G53"/>
    <mergeCell ref="B24:G24"/>
    <mergeCell ref="B25:G25"/>
    <mergeCell ref="B26:G26"/>
    <mergeCell ref="B27:G27"/>
    <mergeCell ref="B40:G40"/>
    <mergeCell ref="B41:G41"/>
    <mergeCell ref="B39:G39"/>
    <mergeCell ref="B42:G42"/>
    <mergeCell ref="B43:G43"/>
    <mergeCell ref="B44:G44"/>
    <mergeCell ref="B45:G45"/>
    <mergeCell ref="B46:G46"/>
    <mergeCell ref="B72:G72"/>
    <mergeCell ref="B68:G68"/>
    <mergeCell ref="B64:G64"/>
    <mergeCell ref="B63:G63"/>
    <mergeCell ref="B69:G69"/>
    <mergeCell ref="B70:G70"/>
    <mergeCell ref="B23:G23"/>
    <mergeCell ref="B58:G58"/>
    <mergeCell ref="B59:G59"/>
    <mergeCell ref="B60:G60"/>
    <mergeCell ref="B28:G28"/>
    <mergeCell ref="B29:G29"/>
    <mergeCell ref="B54:G54"/>
    <mergeCell ref="B52:G52"/>
    <mergeCell ref="B47:G47"/>
    <mergeCell ref="B48:G48"/>
    <mergeCell ref="B37:G37"/>
    <mergeCell ref="B38:G38"/>
    <mergeCell ref="B36:G36"/>
    <mergeCell ref="B50:G50"/>
    <mergeCell ref="B51:G51"/>
    <mergeCell ref="B49:G49"/>
    <mergeCell ref="B7:G7"/>
    <mergeCell ref="B3:I3"/>
    <mergeCell ref="B5:G5"/>
    <mergeCell ref="B6:G6"/>
    <mergeCell ref="B22:G22"/>
    <mergeCell ref="B8:G8"/>
    <mergeCell ref="B17:G17"/>
    <mergeCell ref="B18:G18"/>
    <mergeCell ref="B19:G19"/>
    <mergeCell ref="B20:G20"/>
    <mergeCell ref="B21:G21"/>
    <mergeCell ref="B15:G15"/>
    <mergeCell ref="B16:G16"/>
    <mergeCell ref="B14:G14"/>
    <mergeCell ref="B10:G10"/>
    <mergeCell ref="B11:G11"/>
    <mergeCell ref="B88:G88"/>
    <mergeCell ref="B83:G83"/>
    <mergeCell ref="B84:G84"/>
    <mergeCell ref="B85:G85"/>
    <mergeCell ref="B86:G86"/>
    <mergeCell ref="B87:G87"/>
    <mergeCell ref="B82:G82"/>
    <mergeCell ref="B61:G61"/>
    <mergeCell ref="B65:G65"/>
    <mergeCell ref="B66:G66"/>
    <mergeCell ref="B67:G67"/>
    <mergeCell ref="B81:G81"/>
    <mergeCell ref="B76:G76"/>
    <mergeCell ref="B77:G77"/>
    <mergeCell ref="B78:G78"/>
    <mergeCell ref="B79:G79"/>
    <mergeCell ref="B80:G80"/>
    <mergeCell ref="B73:G73"/>
    <mergeCell ref="B74:G74"/>
    <mergeCell ref="B75:G75"/>
    <mergeCell ref="B62:G62"/>
    <mergeCell ref="B71:G71"/>
    <mergeCell ref="B30:G30"/>
    <mergeCell ref="B31:G31"/>
    <mergeCell ref="B32:G32"/>
    <mergeCell ref="B57:G57"/>
    <mergeCell ref="B34:G34"/>
    <mergeCell ref="B35:G35"/>
    <mergeCell ref="B33:G33"/>
    <mergeCell ref="B55:G55"/>
    <mergeCell ref="B56:G56"/>
  </mergeCells>
  <pageMargins left="0.70866141732283472" right="0.70866141732283472" top="0.74803149606299213" bottom="0.74803149606299213" header="0.31496062992125984" footer="0.31496062992125984"/>
  <pageSetup paperSize="9" scale="65" fitToHeight="2"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pageSetUpPr fitToPage="1"/>
  </sheetPr>
  <dimension ref="A2:CE38"/>
  <sheetViews>
    <sheetView topLeftCell="A2" workbookViewId="0">
      <selection activeCell="CA5" sqref="CA5:CB5"/>
    </sheetView>
  </sheetViews>
  <sheetFormatPr defaultRowHeight="12.75" x14ac:dyDescent="0.2"/>
  <cols>
    <col min="1" max="6" width="9.140625" style="5"/>
    <col min="7" max="7" width="9.28515625" style="5" bestFit="1" customWidth="1"/>
    <col min="8" max="8" width="11" style="5" bestFit="1" customWidth="1"/>
    <col min="9" max="9" width="4" style="5" bestFit="1" customWidth="1"/>
    <col min="10" max="31" width="12.28515625" style="86" hidden="1" customWidth="1"/>
    <col min="32" max="32" width="12.85546875" style="86" hidden="1" customWidth="1"/>
    <col min="33" max="33" width="12.28515625" style="86" hidden="1" customWidth="1"/>
    <col min="34" max="34" width="12.85546875" style="86" hidden="1" customWidth="1"/>
    <col min="35" max="35" width="12.28515625" style="86" hidden="1" customWidth="1"/>
    <col min="36" max="36" width="12.85546875" style="86" hidden="1" customWidth="1"/>
    <col min="37" max="37" width="12.28515625" style="86" hidden="1" customWidth="1"/>
    <col min="38" max="38" width="12.85546875" style="86" hidden="1" customWidth="1"/>
    <col min="39" max="39" width="12.28515625" style="86" hidden="1" customWidth="1"/>
    <col min="40" max="40" width="12.85546875" style="86" hidden="1" customWidth="1"/>
    <col min="41" max="41" width="12.28515625" style="86" hidden="1" customWidth="1"/>
    <col min="42" max="42" width="12.85546875" style="86" hidden="1" customWidth="1"/>
    <col min="43" max="43" width="12.28515625" style="86" hidden="1" customWidth="1"/>
    <col min="44" max="44" width="12.85546875" style="86" hidden="1" customWidth="1"/>
    <col min="45" max="45" width="12.28515625" style="86" hidden="1" customWidth="1"/>
    <col min="46" max="46" width="12.85546875" style="86" hidden="1" customWidth="1"/>
    <col min="47" max="47" width="12.28515625" style="86" hidden="1" customWidth="1"/>
    <col min="48" max="48" width="12.85546875" style="86" hidden="1" customWidth="1"/>
    <col min="49" max="49" width="12.28515625" style="86" hidden="1" customWidth="1"/>
    <col min="50" max="50" width="12.85546875" style="86" hidden="1" customWidth="1"/>
    <col min="51" max="51" width="12.28515625" style="86" hidden="1" customWidth="1"/>
    <col min="52" max="52" width="12.85546875" style="86" hidden="1" customWidth="1"/>
    <col min="53" max="53" width="12.28515625" style="86" hidden="1" customWidth="1"/>
    <col min="54" max="54" width="12.85546875" style="86" hidden="1" customWidth="1"/>
    <col min="55" max="55" width="12.28515625" style="86" hidden="1" customWidth="1"/>
    <col min="56" max="56" width="12.85546875" style="86" hidden="1" customWidth="1"/>
    <col min="57" max="57" width="12.28515625" style="86" hidden="1" customWidth="1"/>
    <col min="58" max="58" width="12.85546875" style="86" hidden="1" customWidth="1"/>
    <col min="59" max="59" width="12.28515625" style="86" hidden="1" customWidth="1"/>
    <col min="60" max="60" width="12.85546875" style="86" hidden="1" customWidth="1"/>
    <col min="61" max="61" width="12.28515625" style="86" hidden="1" customWidth="1"/>
    <col min="62" max="62" width="12.85546875" style="86" hidden="1" customWidth="1"/>
    <col min="63" max="63" width="12.28515625" style="86" hidden="1" customWidth="1"/>
    <col min="64" max="64" width="12.85546875" style="86" hidden="1" customWidth="1"/>
    <col min="65" max="65" width="12.28515625" style="86" hidden="1" customWidth="1"/>
    <col min="66" max="66" width="12.85546875" style="86" hidden="1" customWidth="1"/>
    <col min="67" max="67" width="12.28515625" style="86" hidden="1" customWidth="1"/>
    <col min="68" max="68" width="12.85546875" style="86" hidden="1" customWidth="1"/>
    <col min="69" max="69" width="12.28515625" style="86" hidden="1" customWidth="1"/>
    <col min="70" max="70" width="12.85546875" style="86" hidden="1" customWidth="1"/>
    <col min="71" max="71" width="12.28515625" style="86" hidden="1" customWidth="1"/>
    <col min="72" max="72" width="12.85546875" style="86" hidden="1" customWidth="1"/>
    <col min="73" max="73" width="12.28515625" style="86" hidden="1" customWidth="1"/>
    <col min="74" max="74" width="12.85546875" style="86" hidden="1" customWidth="1"/>
    <col min="75" max="75" width="12.28515625" style="86" hidden="1" customWidth="1"/>
    <col min="76" max="76" width="12.85546875" style="86" hidden="1" customWidth="1"/>
    <col min="77" max="77" width="12.28515625" style="86" bestFit="1" customWidth="1"/>
    <col min="78" max="78" width="12.85546875" style="86" hidden="1" customWidth="1"/>
    <col min="79" max="79" width="12.28515625" style="86" bestFit="1" customWidth="1"/>
    <col min="80" max="80" width="12.85546875" style="86" bestFit="1" customWidth="1"/>
    <col min="81" max="81" width="4.140625" style="84" bestFit="1" customWidth="1"/>
    <col min="82" max="16384" width="9.140625" style="5"/>
  </cols>
  <sheetData>
    <row r="2" spans="1:83" ht="13.5" thickBot="1" x14ac:dyDescent="0.25"/>
    <row r="3" spans="1:83" ht="80.25" customHeight="1" thickBot="1" x14ac:dyDescent="0.25">
      <c r="B3" s="534" t="s">
        <v>1080</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5" spans="1:83" s="4" customFormat="1" ht="18" customHeight="1" x14ac:dyDescent="0.2">
      <c r="A5" s="1"/>
      <c r="B5" s="552" t="s">
        <v>242</v>
      </c>
      <c r="C5" s="553"/>
      <c r="D5" s="553"/>
      <c r="E5" s="553"/>
      <c r="F5" s="553"/>
      <c r="G5" s="554"/>
      <c r="H5" s="8" t="s">
        <v>241</v>
      </c>
      <c r="I5" s="9" t="s">
        <v>240</v>
      </c>
      <c r="J5" s="76">
        <v>329</v>
      </c>
      <c r="K5" s="76">
        <v>352</v>
      </c>
      <c r="L5" s="7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85"/>
    </row>
    <row r="6" spans="1:83" s="4" customFormat="1" ht="15.4" customHeight="1" x14ac:dyDescent="0.2">
      <c r="A6" s="2"/>
      <c r="B6" s="555">
        <v>1</v>
      </c>
      <c r="C6" s="556"/>
      <c r="D6" s="556"/>
      <c r="E6" s="556"/>
      <c r="F6" s="556"/>
      <c r="G6" s="557"/>
      <c r="H6" s="10">
        <v>2</v>
      </c>
      <c r="I6" s="10">
        <v>3</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4</v>
      </c>
      <c r="BQ6" s="10">
        <v>4</v>
      </c>
      <c r="BR6" s="10">
        <v>4</v>
      </c>
      <c r="BS6" s="10">
        <v>4</v>
      </c>
      <c r="BT6" s="10">
        <v>4</v>
      </c>
      <c r="BU6" s="10">
        <v>4</v>
      </c>
      <c r="BV6" s="10">
        <v>4</v>
      </c>
      <c r="BW6" s="10">
        <v>4</v>
      </c>
      <c r="BX6" s="10">
        <v>4</v>
      </c>
      <c r="BY6" s="10">
        <v>4</v>
      </c>
      <c r="BZ6" s="10">
        <v>4</v>
      </c>
      <c r="CA6" s="10">
        <v>4</v>
      </c>
      <c r="CB6" s="10">
        <v>4</v>
      </c>
      <c r="CC6" s="85"/>
    </row>
    <row r="7" spans="1:83" s="34" customFormat="1" ht="26.65" customHeight="1" x14ac:dyDescent="0.2">
      <c r="A7" s="37"/>
      <c r="B7" s="540" t="s">
        <v>96</v>
      </c>
      <c r="C7" s="540"/>
      <c r="D7" s="541"/>
      <c r="E7" s="541"/>
      <c r="F7" s="541"/>
      <c r="G7" s="584"/>
      <c r="H7" s="99" t="s">
        <v>95</v>
      </c>
      <c r="I7" s="100" t="s">
        <v>5</v>
      </c>
      <c r="J7" s="101">
        <f>J8+J21</f>
        <v>69172500</v>
      </c>
      <c r="K7" s="101">
        <f>K8+K21</f>
        <v>69711196</v>
      </c>
      <c r="L7" s="101">
        <f t="shared" ref="L7:L38" si="0">K7-J7</f>
        <v>538696</v>
      </c>
      <c r="M7" s="101">
        <f>M8+M21</f>
        <v>69827750</v>
      </c>
      <c r="N7" s="101">
        <f>M7-K7</f>
        <v>116554</v>
      </c>
      <c r="O7" s="101">
        <f>O8+O21</f>
        <v>69827750</v>
      </c>
      <c r="P7" s="101">
        <f>O7-M7</f>
        <v>0</v>
      </c>
      <c r="Q7" s="101">
        <f>Q8+Q21</f>
        <v>71634464</v>
      </c>
      <c r="R7" s="101">
        <f>Q7-O7</f>
        <v>1806714</v>
      </c>
      <c r="S7" s="101">
        <f>S8+S21</f>
        <v>72144370.670000002</v>
      </c>
      <c r="T7" s="101">
        <f>S7-Q7</f>
        <v>509906.67000000179</v>
      </c>
      <c r="U7" s="101">
        <f>U8+U21</f>
        <v>72144370.670000002</v>
      </c>
      <c r="V7" s="101">
        <f>U7-S7</f>
        <v>0</v>
      </c>
      <c r="W7" s="101">
        <f>W8+W21</f>
        <v>72154785.670000002</v>
      </c>
      <c r="X7" s="101">
        <f>W7-U7</f>
        <v>10415</v>
      </c>
      <c r="Y7" s="101">
        <f>Y8+Y21</f>
        <v>72182243.469999999</v>
      </c>
      <c r="Z7" s="101">
        <f>Y7-W7</f>
        <v>27457.79999999702</v>
      </c>
      <c r="AA7" s="101">
        <f>AA8+AA21</f>
        <v>69372630.010000005</v>
      </c>
      <c r="AB7" s="101">
        <f>AA7-Y7</f>
        <v>-2809613.4599999934</v>
      </c>
      <c r="AC7" s="101">
        <f>AC8+AC21</f>
        <v>69372630.010000005</v>
      </c>
      <c r="AD7" s="101">
        <f>AC7-AA7</f>
        <v>0</v>
      </c>
      <c r="AE7" s="101">
        <f>AE8+AE21</f>
        <v>396532</v>
      </c>
      <c r="AF7" s="101">
        <f>AE7-AC7</f>
        <v>-68976098.010000005</v>
      </c>
      <c r="AG7" s="101">
        <f>AG8+AG21</f>
        <v>5263016.37</v>
      </c>
      <c r="AH7" s="101">
        <f>AG7-AE7</f>
        <v>4866484.37</v>
      </c>
      <c r="AI7" s="101">
        <f>AI8+AI21</f>
        <v>5309895.37</v>
      </c>
      <c r="AJ7" s="101">
        <f>AI7-AG7</f>
        <v>46879</v>
      </c>
      <c r="AK7" s="101">
        <f>AK8+AK21</f>
        <v>5309895.37</v>
      </c>
      <c r="AL7" s="101">
        <f>AK7-AI7</f>
        <v>0</v>
      </c>
      <c r="AM7" s="101">
        <f>AM8+AM21</f>
        <v>5723022.04</v>
      </c>
      <c r="AN7" s="101">
        <f>AM7-AK7</f>
        <v>413126.66999999993</v>
      </c>
      <c r="AO7" s="101">
        <f>AO8+AO21</f>
        <v>5723022.04</v>
      </c>
      <c r="AP7" s="101">
        <f>AO7-AM7</f>
        <v>0</v>
      </c>
      <c r="AQ7" s="101">
        <f>AQ8+AQ21</f>
        <v>6174061.04</v>
      </c>
      <c r="AR7" s="101">
        <f>AQ7-AO7</f>
        <v>451039</v>
      </c>
      <c r="AS7" s="101">
        <f>AS8+AS21</f>
        <v>6622790.3700000001</v>
      </c>
      <c r="AT7" s="101">
        <f>AS7-AQ7</f>
        <v>448729.33000000007</v>
      </c>
      <c r="AU7" s="101">
        <f>AU8+AU21</f>
        <v>6515400.8999999994</v>
      </c>
      <c r="AV7" s="101">
        <f>AU7-AS7</f>
        <v>-107389.47000000067</v>
      </c>
      <c r="AW7" s="101">
        <f>AW8+AW21</f>
        <v>6515400.8999999994</v>
      </c>
      <c r="AX7" s="101">
        <f>AW7-AU7</f>
        <v>0</v>
      </c>
      <c r="AY7" s="101">
        <f>AY8+AY21</f>
        <v>3473300</v>
      </c>
      <c r="AZ7" s="101">
        <f>AY7-AW7</f>
        <v>-3042100.8999999994</v>
      </c>
      <c r="BA7" s="101">
        <f>BA8+BA21</f>
        <v>4166768</v>
      </c>
      <c r="BB7" s="101">
        <f>BA7-AY7</f>
        <v>693468</v>
      </c>
      <c r="BC7" s="101">
        <f>BC8+BC21</f>
        <v>4166768</v>
      </c>
      <c r="BD7" s="101">
        <f>BC7-BA7</f>
        <v>0</v>
      </c>
      <c r="BE7" s="101">
        <f>BE8+BE21</f>
        <v>4166768</v>
      </c>
      <c r="BF7" s="101">
        <f>BE7-BC7</f>
        <v>0</v>
      </c>
      <c r="BG7" s="101">
        <f>BG8+BG21</f>
        <v>4671427</v>
      </c>
      <c r="BH7" s="101">
        <f>BG7-BE7</f>
        <v>504659</v>
      </c>
      <c r="BI7" s="101">
        <f>BI8+BI21</f>
        <v>4882694.5100000007</v>
      </c>
      <c r="BJ7" s="101">
        <f>BI7-BG7</f>
        <v>211267.51000000071</v>
      </c>
      <c r="BK7" s="101">
        <f>BK8+BK21</f>
        <v>4882694.5100000007</v>
      </c>
      <c r="BL7" s="101">
        <f>BK7-BI7</f>
        <v>0</v>
      </c>
      <c r="BM7" s="101">
        <f>BM8+BM21</f>
        <v>4882694.5100000007</v>
      </c>
      <c r="BN7" s="101">
        <f>BM7-BK7</f>
        <v>0</v>
      </c>
      <c r="BO7" s="101">
        <f>BO8+BO21</f>
        <v>5978756.3300000001</v>
      </c>
      <c r="BP7" s="101">
        <f>BO7-BM7</f>
        <v>1096061.8199999994</v>
      </c>
      <c r="BQ7" s="101">
        <f>BQ8+BQ21</f>
        <v>5976725.9300000006</v>
      </c>
      <c r="BR7" s="101">
        <f>BQ7-BO7</f>
        <v>-2030.3999999994412</v>
      </c>
      <c r="BS7" s="101">
        <f>BS8+BS21</f>
        <v>6181610.5999999996</v>
      </c>
      <c r="BT7" s="101">
        <f>BS7-BQ7</f>
        <v>204884.66999999899</v>
      </c>
      <c r="BU7" s="101">
        <f>BU8+BU21</f>
        <v>3405300</v>
      </c>
      <c r="BV7" s="101">
        <f>BU7-BS7</f>
        <v>-2776310.5999999996</v>
      </c>
      <c r="BW7" s="101">
        <f>BW8+BW21</f>
        <v>3487442</v>
      </c>
      <c r="BX7" s="101">
        <f>BW7-BU7</f>
        <v>82142</v>
      </c>
      <c r="BY7" s="101">
        <f>BY8+BY21</f>
        <v>3490242</v>
      </c>
      <c r="BZ7" s="101">
        <f>BY7-BW7</f>
        <v>2800</v>
      </c>
      <c r="CA7" s="101">
        <f>CA8+CA21</f>
        <v>3745082</v>
      </c>
      <c r="CB7" s="101">
        <f>CA7-BY7</f>
        <v>254840</v>
      </c>
      <c r="CC7" s="52"/>
      <c r="CD7" s="33"/>
      <c r="CE7" s="33"/>
    </row>
    <row r="8" spans="1:83" s="34" customFormat="1" ht="54" customHeight="1" x14ac:dyDescent="0.2">
      <c r="A8" s="37"/>
      <c r="B8" s="546" t="s">
        <v>769</v>
      </c>
      <c r="C8" s="547"/>
      <c r="D8" s="547"/>
      <c r="E8" s="547"/>
      <c r="F8" s="547"/>
      <c r="G8" s="548"/>
      <c r="H8" s="40" t="s">
        <v>94</v>
      </c>
      <c r="I8" s="41" t="s">
        <v>5</v>
      </c>
      <c r="J8" s="102">
        <f>J15</f>
        <v>3700000</v>
      </c>
      <c r="K8" s="102">
        <f>K15</f>
        <v>4238696</v>
      </c>
      <c r="L8" s="130">
        <f t="shared" si="0"/>
        <v>538696</v>
      </c>
      <c r="M8" s="102">
        <f>M15</f>
        <v>4355250</v>
      </c>
      <c r="N8" s="130">
        <f t="shared" ref="N8:AH38" si="1">M8-K8</f>
        <v>116554</v>
      </c>
      <c r="O8" s="102">
        <f>O12+O15</f>
        <v>4355250</v>
      </c>
      <c r="P8" s="130">
        <f t="shared" si="1"/>
        <v>0</v>
      </c>
      <c r="Q8" s="102">
        <f>Q12+Q15</f>
        <v>4846964</v>
      </c>
      <c r="R8" s="130">
        <f t="shared" si="1"/>
        <v>491714</v>
      </c>
      <c r="S8" s="102">
        <f>S12+S15</f>
        <v>5356870.67</v>
      </c>
      <c r="T8" s="130">
        <f t="shared" si="1"/>
        <v>509906.66999999993</v>
      </c>
      <c r="U8" s="102">
        <f>U12+U15</f>
        <v>5356870.67</v>
      </c>
      <c r="V8" s="130">
        <f t="shared" si="1"/>
        <v>0</v>
      </c>
      <c r="W8" s="102">
        <f>W12+W15</f>
        <v>5367285.67</v>
      </c>
      <c r="X8" s="130">
        <f t="shared" si="1"/>
        <v>10415</v>
      </c>
      <c r="Y8" s="102">
        <f>Y12+Y15</f>
        <v>5394743.4699999997</v>
      </c>
      <c r="Z8" s="130">
        <f t="shared" si="1"/>
        <v>27457.799999999814</v>
      </c>
      <c r="AA8" s="102">
        <f>AA12+AA15</f>
        <v>5394743.4699999997</v>
      </c>
      <c r="AB8" s="130">
        <f t="shared" si="1"/>
        <v>0</v>
      </c>
      <c r="AC8" s="102">
        <f>AC12+AC15</f>
        <v>5394743.4699999997</v>
      </c>
      <c r="AD8" s="130">
        <f t="shared" si="1"/>
        <v>0</v>
      </c>
      <c r="AE8" s="102">
        <f>AE9+AE12+AE15</f>
        <v>396532</v>
      </c>
      <c r="AF8" s="130">
        <f t="shared" si="1"/>
        <v>-4998211.47</v>
      </c>
      <c r="AG8" s="102">
        <f>AG9+AG12+AG15</f>
        <v>5263016.37</v>
      </c>
      <c r="AH8" s="130">
        <f t="shared" si="1"/>
        <v>4866484.37</v>
      </c>
      <c r="AI8" s="102">
        <f>AI9+AI12+AI15</f>
        <v>5309895.37</v>
      </c>
      <c r="AJ8" s="130">
        <f t="shared" ref="AJ8:AJ38" si="2">AI8-AG8</f>
        <v>46879</v>
      </c>
      <c r="AK8" s="102">
        <f>AK9+AK12+AK15</f>
        <v>5309895.37</v>
      </c>
      <c r="AL8" s="130">
        <f t="shared" ref="AL8:BB38" si="3">AK8-AI8</f>
        <v>0</v>
      </c>
      <c r="AM8" s="102">
        <f>AM9+AM12+AM15</f>
        <v>5723022.04</v>
      </c>
      <c r="AN8" s="130">
        <f t="shared" si="3"/>
        <v>413126.66999999993</v>
      </c>
      <c r="AO8" s="102">
        <f>AO9+AO12+AO15</f>
        <v>5723022.04</v>
      </c>
      <c r="AP8" s="130">
        <f t="shared" si="3"/>
        <v>0</v>
      </c>
      <c r="AQ8" s="102">
        <f>AQ9+AQ12+AQ15</f>
        <v>6174061.04</v>
      </c>
      <c r="AR8" s="130">
        <f t="shared" si="3"/>
        <v>451039</v>
      </c>
      <c r="AS8" s="102">
        <f>AS9+AS12+AS15+AS18</f>
        <v>6622790.3700000001</v>
      </c>
      <c r="AT8" s="130">
        <f t="shared" si="3"/>
        <v>448729.33000000007</v>
      </c>
      <c r="AU8" s="102">
        <f>AU9+AU12+AU15+AU18</f>
        <v>6515400.8999999994</v>
      </c>
      <c r="AV8" s="130">
        <f t="shared" si="3"/>
        <v>-107389.47000000067</v>
      </c>
      <c r="AW8" s="102">
        <f>AW9+AW12+AW15+AW18</f>
        <v>6515400.8999999994</v>
      </c>
      <c r="AX8" s="130">
        <f t="shared" si="3"/>
        <v>0</v>
      </c>
      <c r="AY8" s="102">
        <f>AY9+AY12+AY15+AY18</f>
        <v>3473300</v>
      </c>
      <c r="AZ8" s="130">
        <f t="shared" si="3"/>
        <v>-3042100.8999999994</v>
      </c>
      <c r="BA8" s="102">
        <f>BA9+BA12+BA15+BA18</f>
        <v>4166768</v>
      </c>
      <c r="BB8" s="130">
        <f t="shared" si="3"/>
        <v>693468</v>
      </c>
      <c r="BC8" s="102">
        <f>BC9+BC12+BC15+BC18</f>
        <v>4166768</v>
      </c>
      <c r="BD8" s="130">
        <f t="shared" ref="BD8:BR29" si="4">BC8-BA8</f>
        <v>0</v>
      </c>
      <c r="BE8" s="102">
        <f>BE9+BE12+BE15+BE18</f>
        <v>4166768</v>
      </c>
      <c r="BF8" s="130">
        <f t="shared" si="4"/>
        <v>0</v>
      </c>
      <c r="BG8" s="102">
        <f>BG9+BG12+BG15+BG18</f>
        <v>4671427</v>
      </c>
      <c r="BH8" s="130">
        <f t="shared" si="4"/>
        <v>504659</v>
      </c>
      <c r="BI8" s="102">
        <f>BI9+BI12+BI15+BI18</f>
        <v>4882694.5100000007</v>
      </c>
      <c r="BJ8" s="130">
        <f t="shared" si="4"/>
        <v>211267.51000000071</v>
      </c>
      <c r="BK8" s="102">
        <f>BK9+BK12+BK15+BK18</f>
        <v>4882694.5100000007</v>
      </c>
      <c r="BL8" s="130">
        <f t="shared" si="4"/>
        <v>0</v>
      </c>
      <c r="BM8" s="102">
        <f>BM9+BM12+BM15+BM18</f>
        <v>4882694.5100000007</v>
      </c>
      <c r="BN8" s="130">
        <f t="shared" si="4"/>
        <v>0</v>
      </c>
      <c r="BO8" s="102">
        <f>BO9+BO12+BO15+BO18</f>
        <v>5978756.3300000001</v>
      </c>
      <c r="BP8" s="130">
        <f t="shared" si="4"/>
        <v>1096061.8199999994</v>
      </c>
      <c r="BQ8" s="102">
        <f>BQ9+BQ12+BQ15+BQ18</f>
        <v>5976725.9300000006</v>
      </c>
      <c r="BR8" s="130">
        <f t="shared" si="4"/>
        <v>-2030.3999999994412</v>
      </c>
      <c r="BS8" s="102">
        <f>BS9+BS12+BS15+BS18</f>
        <v>6181610.5999999996</v>
      </c>
      <c r="BT8" s="130">
        <f t="shared" ref="BT8:BT38" si="5">BS8-BQ8</f>
        <v>204884.66999999899</v>
      </c>
      <c r="BU8" s="102">
        <f>BU9+BU12+BU15+BU18</f>
        <v>3405300</v>
      </c>
      <c r="BV8" s="130">
        <f t="shared" ref="BV8:BV38" si="6">BU8-BS8</f>
        <v>-2776310.5999999996</v>
      </c>
      <c r="BW8" s="102">
        <f>BW9+BW12+BW15+BW18</f>
        <v>3487442</v>
      </c>
      <c r="BX8" s="130">
        <f t="shared" ref="BX8:BX38" si="7">BW8-BU8</f>
        <v>82142</v>
      </c>
      <c r="BY8" s="102">
        <f>BY9+BY12+BY15+BY18</f>
        <v>3490242</v>
      </c>
      <c r="BZ8" s="130">
        <f t="shared" ref="BZ8:BZ38" si="8">BY8-BW8</f>
        <v>2800</v>
      </c>
      <c r="CA8" s="102">
        <f>CA9+CA12+CA15+CA18</f>
        <v>3745082</v>
      </c>
      <c r="CB8" s="130">
        <f t="shared" ref="CB8:CB38" si="9">CA8-BY8</f>
        <v>254840</v>
      </c>
      <c r="CC8" s="52"/>
      <c r="CD8" s="33"/>
      <c r="CE8" s="33"/>
    </row>
    <row r="9" spans="1:83" s="34" customFormat="1" ht="39.75" hidden="1" customHeight="1" x14ac:dyDescent="0.2">
      <c r="A9" s="37"/>
      <c r="B9" s="546" t="s">
        <v>292</v>
      </c>
      <c r="C9" s="547"/>
      <c r="D9" s="547"/>
      <c r="E9" s="547"/>
      <c r="F9" s="547"/>
      <c r="G9" s="548"/>
      <c r="H9" s="235" t="s">
        <v>586</v>
      </c>
      <c r="I9" s="236" t="s">
        <v>5</v>
      </c>
      <c r="J9" s="102"/>
      <c r="K9" s="102"/>
      <c r="L9" s="130"/>
      <c r="M9" s="102"/>
      <c r="N9" s="130"/>
      <c r="O9" s="102"/>
      <c r="P9" s="130"/>
      <c r="Q9" s="102"/>
      <c r="R9" s="130"/>
      <c r="S9" s="102"/>
      <c r="T9" s="130"/>
      <c r="U9" s="102"/>
      <c r="V9" s="130"/>
      <c r="W9" s="102"/>
      <c r="X9" s="130"/>
      <c r="Y9" s="102"/>
      <c r="Z9" s="130"/>
      <c r="AA9" s="102"/>
      <c r="AB9" s="130"/>
      <c r="AC9" s="102">
        <f>AC10</f>
        <v>0</v>
      </c>
      <c r="AD9" s="130"/>
      <c r="AE9" s="102">
        <f>AE10</f>
        <v>0</v>
      </c>
      <c r="AF9" s="130"/>
      <c r="AG9" s="102">
        <f>AG10</f>
        <v>62150</v>
      </c>
      <c r="AH9" s="130">
        <f t="shared" ref="AH9:AH11" si="10">AG9-AE9</f>
        <v>62150</v>
      </c>
      <c r="AI9" s="102">
        <f>AI10</f>
        <v>67150</v>
      </c>
      <c r="AJ9" s="130">
        <f t="shared" si="2"/>
        <v>5000</v>
      </c>
      <c r="AK9" s="102">
        <f>AK10</f>
        <v>67150</v>
      </c>
      <c r="AL9" s="130">
        <f t="shared" si="3"/>
        <v>0</v>
      </c>
      <c r="AM9" s="102">
        <f>AM10</f>
        <v>67150</v>
      </c>
      <c r="AN9" s="130">
        <f t="shared" si="3"/>
        <v>0</v>
      </c>
      <c r="AO9" s="102">
        <f>AO10</f>
        <v>67150</v>
      </c>
      <c r="AP9" s="130">
        <f t="shared" si="3"/>
        <v>0</v>
      </c>
      <c r="AQ9" s="102">
        <f>AQ10</f>
        <v>67150</v>
      </c>
      <c r="AR9" s="130">
        <f t="shared" si="3"/>
        <v>0</v>
      </c>
      <c r="AS9" s="102">
        <f>AS10</f>
        <v>268679.33</v>
      </c>
      <c r="AT9" s="130">
        <f t="shared" si="3"/>
        <v>201529.33000000002</v>
      </c>
      <c r="AU9" s="102">
        <f>AU10</f>
        <v>473752.8</v>
      </c>
      <c r="AV9" s="130">
        <f t="shared" si="3"/>
        <v>205073.46999999997</v>
      </c>
      <c r="AW9" s="102">
        <f>AW10</f>
        <v>473752.8</v>
      </c>
      <c r="AX9" s="130">
        <f t="shared" si="3"/>
        <v>0</v>
      </c>
      <c r="AY9" s="102">
        <f>AY10</f>
        <v>0</v>
      </c>
      <c r="AZ9" s="130">
        <f t="shared" si="3"/>
        <v>-473752.8</v>
      </c>
      <c r="BA9" s="102">
        <f>BA10</f>
        <v>0</v>
      </c>
      <c r="BB9" s="130">
        <f t="shared" si="3"/>
        <v>0</v>
      </c>
      <c r="BC9" s="102">
        <f>BC10</f>
        <v>0</v>
      </c>
      <c r="BD9" s="130">
        <f t="shared" si="4"/>
        <v>0</v>
      </c>
      <c r="BE9" s="102">
        <f>BE10</f>
        <v>0</v>
      </c>
      <c r="BF9" s="130">
        <f t="shared" si="4"/>
        <v>0</v>
      </c>
      <c r="BG9" s="102">
        <f>BG10</f>
        <v>0</v>
      </c>
      <c r="BH9" s="130">
        <f t="shared" si="4"/>
        <v>0</v>
      </c>
      <c r="BI9" s="102">
        <f>BI10</f>
        <v>92587.36</v>
      </c>
      <c r="BJ9" s="130">
        <f t="shared" si="4"/>
        <v>92587.36</v>
      </c>
      <c r="BK9" s="102">
        <f>BK10</f>
        <v>92587.36</v>
      </c>
      <c r="BL9" s="130">
        <f t="shared" si="4"/>
        <v>0</v>
      </c>
      <c r="BM9" s="102">
        <f>BM10</f>
        <v>92587.36</v>
      </c>
      <c r="BN9" s="130">
        <f t="shared" si="4"/>
        <v>0</v>
      </c>
      <c r="BO9" s="102">
        <f>BO10</f>
        <v>149999.35999999999</v>
      </c>
      <c r="BP9" s="130">
        <f t="shared" si="4"/>
        <v>57411.999999999985</v>
      </c>
      <c r="BQ9" s="102">
        <f>BQ10</f>
        <v>149999.35999999999</v>
      </c>
      <c r="BR9" s="130">
        <f t="shared" si="4"/>
        <v>0</v>
      </c>
      <c r="BS9" s="102">
        <f>BS10</f>
        <v>318357.88</v>
      </c>
      <c r="BT9" s="130">
        <f t="shared" si="5"/>
        <v>168358.52000000002</v>
      </c>
      <c r="BU9" s="102">
        <f>BU10</f>
        <v>0</v>
      </c>
      <c r="BV9" s="130">
        <f t="shared" si="6"/>
        <v>-318357.88</v>
      </c>
      <c r="BW9" s="102">
        <f>BW10</f>
        <v>0</v>
      </c>
      <c r="BX9" s="130">
        <f t="shared" si="7"/>
        <v>0</v>
      </c>
      <c r="BY9" s="102">
        <f>BY10</f>
        <v>0</v>
      </c>
      <c r="BZ9" s="130">
        <f t="shared" si="8"/>
        <v>0</v>
      </c>
      <c r="CA9" s="102">
        <f>CA10</f>
        <v>0</v>
      </c>
      <c r="CB9" s="130">
        <f t="shared" si="9"/>
        <v>0</v>
      </c>
      <c r="CC9" s="52"/>
      <c r="CD9" s="33"/>
      <c r="CE9" s="33"/>
    </row>
    <row r="10" spans="1:83" s="34" customFormat="1" ht="26.65" hidden="1" customHeight="1" x14ac:dyDescent="0.2">
      <c r="A10" s="37"/>
      <c r="B10" s="525" t="s">
        <v>11</v>
      </c>
      <c r="C10" s="526"/>
      <c r="D10" s="526"/>
      <c r="E10" s="526"/>
      <c r="F10" s="526"/>
      <c r="G10" s="527"/>
      <c r="H10" s="235" t="s">
        <v>586</v>
      </c>
      <c r="I10" s="236" t="s">
        <v>10</v>
      </c>
      <c r="J10" s="102"/>
      <c r="K10" s="102"/>
      <c r="L10" s="130"/>
      <c r="M10" s="102"/>
      <c r="N10" s="130"/>
      <c r="O10" s="102"/>
      <c r="P10" s="130"/>
      <c r="Q10" s="102"/>
      <c r="R10" s="130"/>
      <c r="S10" s="102"/>
      <c r="T10" s="130"/>
      <c r="U10" s="102"/>
      <c r="V10" s="130"/>
      <c r="W10" s="102"/>
      <c r="X10" s="130"/>
      <c r="Y10" s="102"/>
      <c r="Z10" s="130"/>
      <c r="AA10" s="102"/>
      <c r="AB10" s="130"/>
      <c r="AC10" s="102">
        <f>AC11</f>
        <v>0</v>
      </c>
      <c r="AD10" s="130"/>
      <c r="AE10" s="102">
        <f>AE11</f>
        <v>0</v>
      </c>
      <c r="AF10" s="130"/>
      <c r="AG10" s="102">
        <f>AG11</f>
        <v>62150</v>
      </c>
      <c r="AH10" s="130">
        <f t="shared" si="10"/>
        <v>62150</v>
      </c>
      <c r="AI10" s="102">
        <f>AI11</f>
        <v>67150</v>
      </c>
      <c r="AJ10" s="130">
        <f t="shared" si="2"/>
        <v>5000</v>
      </c>
      <c r="AK10" s="102">
        <f>AK11</f>
        <v>67150</v>
      </c>
      <c r="AL10" s="130">
        <f t="shared" si="3"/>
        <v>0</v>
      </c>
      <c r="AM10" s="102">
        <f>AM11</f>
        <v>67150</v>
      </c>
      <c r="AN10" s="130">
        <f t="shared" si="3"/>
        <v>0</v>
      </c>
      <c r="AO10" s="102">
        <f>AO11</f>
        <v>67150</v>
      </c>
      <c r="AP10" s="130">
        <f t="shared" si="3"/>
        <v>0</v>
      </c>
      <c r="AQ10" s="102">
        <f>AQ11</f>
        <v>67150</v>
      </c>
      <c r="AR10" s="130">
        <f t="shared" si="3"/>
        <v>0</v>
      </c>
      <c r="AS10" s="102">
        <f>AS11</f>
        <v>268679.33</v>
      </c>
      <c r="AT10" s="130">
        <f t="shared" si="3"/>
        <v>201529.33000000002</v>
      </c>
      <c r="AU10" s="102">
        <f>AU11</f>
        <v>473752.8</v>
      </c>
      <c r="AV10" s="130">
        <f t="shared" si="3"/>
        <v>205073.46999999997</v>
      </c>
      <c r="AW10" s="102">
        <f>AW11</f>
        <v>473752.8</v>
      </c>
      <c r="AX10" s="130">
        <f t="shared" si="3"/>
        <v>0</v>
      </c>
      <c r="AY10" s="102">
        <f>AY11</f>
        <v>0</v>
      </c>
      <c r="AZ10" s="130">
        <f t="shared" si="3"/>
        <v>-473752.8</v>
      </c>
      <c r="BA10" s="102">
        <f>BA11</f>
        <v>0</v>
      </c>
      <c r="BB10" s="130">
        <f t="shared" si="3"/>
        <v>0</v>
      </c>
      <c r="BC10" s="102">
        <f>BC11</f>
        <v>0</v>
      </c>
      <c r="BD10" s="130">
        <f t="shared" si="4"/>
        <v>0</v>
      </c>
      <c r="BE10" s="102">
        <f>BE11</f>
        <v>0</v>
      </c>
      <c r="BF10" s="130">
        <f t="shared" si="4"/>
        <v>0</v>
      </c>
      <c r="BG10" s="102">
        <f>BG11</f>
        <v>0</v>
      </c>
      <c r="BH10" s="130">
        <f t="shared" si="4"/>
        <v>0</v>
      </c>
      <c r="BI10" s="102">
        <f>BI11</f>
        <v>92587.36</v>
      </c>
      <c r="BJ10" s="130">
        <f t="shared" si="4"/>
        <v>92587.36</v>
      </c>
      <c r="BK10" s="102">
        <f>BK11</f>
        <v>92587.36</v>
      </c>
      <c r="BL10" s="130">
        <f t="shared" si="4"/>
        <v>0</v>
      </c>
      <c r="BM10" s="102">
        <f>BM11</f>
        <v>92587.36</v>
      </c>
      <c r="BN10" s="130">
        <f t="shared" si="4"/>
        <v>0</v>
      </c>
      <c r="BO10" s="102">
        <f>BO11</f>
        <v>149999.35999999999</v>
      </c>
      <c r="BP10" s="130">
        <f t="shared" si="4"/>
        <v>57411.999999999985</v>
      </c>
      <c r="BQ10" s="102">
        <f>BQ11</f>
        <v>149999.35999999999</v>
      </c>
      <c r="BR10" s="130">
        <f t="shared" si="4"/>
        <v>0</v>
      </c>
      <c r="BS10" s="102">
        <f>BS11</f>
        <v>318357.88</v>
      </c>
      <c r="BT10" s="130">
        <f t="shared" si="5"/>
        <v>168358.52000000002</v>
      </c>
      <c r="BU10" s="102">
        <f>BU11</f>
        <v>0</v>
      </c>
      <c r="BV10" s="130">
        <f t="shared" si="6"/>
        <v>-318357.88</v>
      </c>
      <c r="BW10" s="102">
        <f>BW11</f>
        <v>0</v>
      </c>
      <c r="BX10" s="130">
        <f t="shared" si="7"/>
        <v>0</v>
      </c>
      <c r="BY10" s="102">
        <f>BY11</f>
        <v>0</v>
      </c>
      <c r="BZ10" s="130">
        <f t="shared" si="8"/>
        <v>0</v>
      </c>
      <c r="CA10" s="102">
        <f>CA11</f>
        <v>0</v>
      </c>
      <c r="CB10" s="130">
        <f t="shared" si="9"/>
        <v>0</v>
      </c>
      <c r="CC10" s="52"/>
      <c r="CD10" s="33"/>
      <c r="CE10" s="33"/>
    </row>
    <row r="11" spans="1:83" s="49" customFormat="1" ht="26.65" hidden="1" customHeight="1" x14ac:dyDescent="0.2">
      <c r="A11" s="45"/>
      <c r="B11" s="522" t="s">
        <v>9</v>
      </c>
      <c r="C11" s="523"/>
      <c r="D11" s="523"/>
      <c r="E11" s="523"/>
      <c r="F11" s="523"/>
      <c r="G11" s="524"/>
      <c r="H11" s="241" t="s">
        <v>586</v>
      </c>
      <c r="I11" s="242" t="s">
        <v>8</v>
      </c>
      <c r="J11" s="106"/>
      <c r="K11" s="106"/>
      <c r="L11" s="103"/>
      <c r="M11" s="106"/>
      <c r="N11" s="103"/>
      <c r="O11" s="106"/>
      <c r="P11" s="103"/>
      <c r="Q11" s="106"/>
      <c r="R11" s="103"/>
      <c r="S11" s="106"/>
      <c r="T11" s="103"/>
      <c r="U11" s="106"/>
      <c r="V11" s="103"/>
      <c r="W11" s="106"/>
      <c r="X11" s="103"/>
      <c r="Y11" s="106"/>
      <c r="Z11" s="103"/>
      <c r="AA11" s="106"/>
      <c r="AB11" s="103"/>
      <c r="AC11" s="106"/>
      <c r="AD11" s="103"/>
      <c r="AE11" s="106">
        <v>0</v>
      </c>
      <c r="AF11" s="103"/>
      <c r="AG11" s="248">
        <v>62150</v>
      </c>
      <c r="AH11" s="103">
        <f t="shared" si="10"/>
        <v>62150</v>
      </c>
      <c r="AI11" s="248">
        <v>67150</v>
      </c>
      <c r="AJ11" s="103">
        <f t="shared" si="2"/>
        <v>5000</v>
      </c>
      <c r="AK11" s="248">
        <v>67150</v>
      </c>
      <c r="AL11" s="103">
        <f t="shared" si="3"/>
        <v>0</v>
      </c>
      <c r="AM11" s="248">
        <v>67150</v>
      </c>
      <c r="AN11" s="103">
        <f t="shared" si="3"/>
        <v>0</v>
      </c>
      <c r="AO11" s="286">
        <v>67150</v>
      </c>
      <c r="AP11" s="103">
        <f t="shared" si="3"/>
        <v>0</v>
      </c>
      <c r="AQ11" s="286">
        <v>67150</v>
      </c>
      <c r="AR11" s="103">
        <f t="shared" si="3"/>
        <v>0</v>
      </c>
      <c r="AS11" s="286">
        <v>268679.33</v>
      </c>
      <c r="AT11" s="103">
        <f t="shared" si="3"/>
        <v>201529.33000000002</v>
      </c>
      <c r="AU11" s="305">
        <v>473752.8</v>
      </c>
      <c r="AV11" s="103">
        <f t="shared" si="3"/>
        <v>205073.46999999997</v>
      </c>
      <c r="AW11" s="318">
        <v>473752.8</v>
      </c>
      <c r="AX11" s="103">
        <f t="shared" si="3"/>
        <v>0</v>
      </c>
      <c r="AY11" s="322">
        <v>0</v>
      </c>
      <c r="AZ11" s="103">
        <f t="shared" si="3"/>
        <v>-473752.8</v>
      </c>
      <c r="BA11" s="322">
        <v>0</v>
      </c>
      <c r="BB11" s="103">
        <f t="shared" si="3"/>
        <v>0</v>
      </c>
      <c r="BC11" s="322">
        <v>0</v>
      </c>
      <c r="BD11" s="103">
        <f t="shared" si="4"/>
        <v>0</v>
      </c>
      <c r="BE11" s="322">
        <v>0</v>
      </c>
      <c r="BF11" s="103">
        <f t="shared" si="4"/>
        <v>0</v>
      </c>
      <c r="BG11" s="318">
        <v>0</v>
      </c>
      <c r="BH11" s="103">
        <f t="shared" si="4"/>
        <v>0</v>
      </c>
      <c r="BI11" s="318">
        <v>92587.36</v>
      </c>
      <c r="BJ11" s="103">
        <f t="shared" si="4"/>
        <v>92587.36</v>
      </c>
      <c r="BK11" s="318">
        <v>92587.36</v>
      </c>
      <c r="BL11" s="103">
        <f t="shared" si="4"/>
        <v>0</v>
      </c>
      <c r="BM11" s="318">
        <v>92587.36</v>
      </c>
      <c r="BN11" s="103">
        <f t="shared" si="4"/>
        <v>0</v>
      </c>
      <c r="BO11" s="318">
        <v>149999.35999999999</v>
      </c>
      <c r="BP11" s="103">
        <f t="shared" si="4"/>
        <v>57411.999999999985</v>
      </c>
      <c r="BQ11" s="318">
        <v>149999.35999999999</v>
      </c>
      <c r="BR11" s="103">
        <f t="shared" si="4"/>
        <v>0</v>
      </c>
      <c r="BS11" s="318">
        <v>318357.88</v>
      </c>
      <c r="BT11" s="103">
        <f t="shared" si="5"/>
        <v>168358.52000000002</v>
      </c>
      <c r="BU11" s="322">
        <v>0</v>
      </c>
      <c r="BV11" s="103">
        <f t="shared" si="6"/>
        <v>-318357.88</v>
      </c>
      <c r="BW11" s="322">
        <v>0</v>
      </c>
      <c r="BX11" s="103">
        <f t="shared" si="7"/>
        <v>0</v>
      </c>
      <c r="BY11" s="322">
        <v>0</v>
      </c>
      <c r="BZ11" s="103">
        <f t="shared" si="8"/>
        <v>0</v>
      </c>
      <c r="CA11" s="322">
        <v>0</v>
      </c>
      <c r="CB11" s="103">
        <f t="shared" si="9"/>
        <v>0</v>
      </c>
      <c r="CC11" s="53"/>
      <c r="CD11" s="48"/>
      <c r="CE11" s="48"/>
    </row>
    <row r="12" spans="1:83" s="34" customFormat="1" ht="26.65" hidden="1" customHeight="1" x14ac:dyDescent="0.2">
      <c r="A12" s="37"/>
      <c r="B12" s="546" t="s">
        <v>246</v>
      </c>
      <c r="C12" s="547"/>
      <c r="D12" s="547"/>
      <c r="E12" s="547"/>
      <c r="F12" s="547"/>
      <c r="G12" s="548"/>
      <c r="H12" s="179" t="s">
        <v>487</v>
      </c>
      <c r="I12" s="180" t="s">
        <v>5</v>
      </c>
      <c r="J12" s="102"/>
      <c r="K12" s="102"/>
      <c r="L12" s="130"/>
      <c r="M12" s="102"/>
      <c r="N12" s="130"/>
      <c r="O12" s="102">
        <f>O13</f>
        <v>0</v>
      </c>
      <c r="P12" s="130"/>
      <c r="Q12" s="102">
        <f>Q13</f>
        <v>248584</v>
      </c>
      <c r="R12" s="130">
        <f t="shared" si="1"/>
        <v>248584</v>
      </c>
      <c r="S12" s="102">
        <f>S13</f>
        <v>248584</v>
      </c>
      <c r="T12" s="130">
        <f t="shared" si="1"/>
        <v>0</v>
      </c>
      <c r="U12" s="102">
        <f>U13</f>
        <v>248584</v>
      </c>
      <c r="V12" s="130">
        <f t="shared" si="1"/>
        <v>0</v>
      </c>
      <c r="W12" s="102">
        <f>W13</f>
        <v>248584</v>
      </c>
      <c r="X12" s="130">
        <f t="shared" si="1"/>
        <v>0</v>
      </c>
      <c r="Y12" s="102">
        <f>Y13</f>
        <v>248584</v>
      </c>
      <c r="Z12" s="130">
        <f t="shared" si="1"/>
        <v>0</v>
      </c>
      <c r="AA12" s="102">
        <f>AA13</f>
        <v>248584</v>
      </c>
      <c r="AB12" s="130">
        <f t="shared" si="1"/>
        <v>0</v>
      </c>
      <c r="AC12" s="102">
        <f>AC13</f>
        <v>248584</v>
      </c>
      <c r="AD12" s="130">
        <f t="shared" si="1"/>
        <v>0</v>
      </c>
      <c r="AE12" s="102">
        <f>AE13</f>
        <v>0</v>
      </c>
      <c r="AF12" s="130">
        <f t="shared" si="1"/>
        <v>-248584</v>
      </c>
      <c r="AG12" s="102">
        <f>AG13</f>
        <v>0</v>
      </c>
      <c r="AH12" s="130">
        <f t="shared" si="1"/>
        <v>0</v>
      </c>
      <c r="AI12" s="102">
        <f>AI13</f>
        <v>0</v>
      </c>
      <c r="AJ12" s="130">
        <f t="shared" si="2"/>
        <v>0</v>
      </c>
      <c r="AK12" s="102">
        <f>AK13</f>
        <v>0</v>
      </c>
      <c r="AL12" s="130">
        <f t="shared" si="3"/>
        <v>0</v>
      </c>
      <c r="AM12" s="102">
        <f>AM13</f>
        <v>0</v>
      </c>
      <c r="AN12" s="130">
        <f t="shared" si="3"/>
        <v>0</v>
      </c>
      <c r="AO12" s="102">
        <f>AO13</f>
        <v>0</v>
      </c>
      <c r="AP12" s="130">
        <f t="shared" si="3"/>
        <v>0</v>
      </c>
      <c r="AQ12" s="102">
        <f>AQ13</f>
        <v>0</v>
      </c>
      <c r="AR12" s="130">
        <f t="shared" si="3"/>
        <v>0</v>
      </c>
      <c r="AS12" s="102">
        <f>AS13</f>
        <v>0</v>
      </c>
      <c r="AT12" s="130">
        <f t="shared" si="3"/>
        <v>0</v>
      </c>
      <c r="AU12" s="102">
        <f>AU13</f>
        <v>0</v>
      </c>
      <c r="AV12" s="130">
        <f t="shared" si="3"/>
        <v>0</v>
      </c>
      <c r="AW12" s="102">
        <f>AW13</f>
        <v>0</v>
      </c>
      <c r="AX12" s="130">
        <f t="shared" si="3"/>
        <v>0</v>
      </c>
      <c r="AY12" s="102">
        <f>AY13</f>
        <v>0</v>
      </c>
      <c r="AZ12" s="130">
        <f t="shared" si="3"/>
        <v>0</v>
      </c>
      <c r="BA12" s="102">
        <f>BA13</f>
        <v>0</v>
      </c>
      <c r="BB12" s="130">
        <f t="shared" si="3"/>
        <v>0</v>
      </c>
      <c r="BC12" s="102">
        <f>BC13</f>
        <v>0</v>
      </c>
      <c r="BD12" s="130">
        <f t="shared" si="4"/>
        <v>0</v>
      </c>
      <c r="BE12" s="102">
        <f>BE13</f>
        <v>0</v>
      </c>
      <c r="BF12" s="130">
        <f t="shared" si="4"/>
        <v>0</v>
      </c>
      <c r="BG12" s="102">
        <f>BG13</f>
        <v>0</v>
      </c>
      <c r="BH12" s="130">
        <f t="shared" si="4"/>
        <v>0</v>
      </c>
      <c r="BI12" s="102">
        <f>BI13</f>
        <v>0</v>
      </c>
      <c r="BJ12" s="130">
        <f t="shared" si="4"/>
        <v>0</v>
      </c>
      <c r="BK12" s="102">
        <f>BK13</f>
        <v>0</v>
      </c>
      <c r="BL12" s="130">
        <f t="shared" si="4"/>
        <v>0</v>
      </c>
      <c r="BM12" s="102">
        <f>BM13</f>
        <v>0</v>
      </c>
      <c r="BN12" s="130">
        <f t="shared" si="4"/>
        <v>0</v>
      </c>
      <c r="BO12" s="102">
        <f>BO13</f>
        <v>0</v>
      </c>
      <c r="BP12" s="130">
        <f t="shared" si="4"/>
        <v>0</v>
      </c>
      <c r="BQ12" s="102">
        <f>BQ13</f>
        <v>0</v>
      </c>
      <c r="BR12" s="130">
        <f t="shared" si="4"/>
        <v>0</v>
      </c>
      <c r="BS12" s="102">
        <f>BS13</f>
        <v>0</v>
      </c>
      <c r="BT12" s="130">
        <f t="shared" si="5"/>
        <v>0</v>
      </c>
      <c r="BU12" s="102">
        <f>BU13</f>
        <v>0</v>
      </c>
      <c r="BV12" s="130">
        <f t="shared" si="6"/>
        <v>0</v>
      </c>
      <c r="BW12" s="102">
        <f>BW13</f>
        <v>0</v>
      </c>
      <c r="BX12" s="130">
        <f t="shared" si="7"/>
        <v>0</v>
      </c>
      <c r="BY12" s="102">
        <f>BY13</f>
        <v>0</v>
      </c>
      <c r="BZ12" s="130">
        <f t="shared" si="8"/>
        <v>0</v>
      </c>
      <c r="CA12" s="102">
        <f>CA13</f>
        <v>0</v>
      </c>
      <c r="CB12" s="130">
        <f t="shared" si="9"/>
        <v>0</v>
      </c>
      <c r="CC12" s="52"/>
      <c r="CD12" s="33"/>
      <c r="CE12" s="33"/>
    </row>
    <row r="13" spans="1:83" s="34" customFormat="1" ht="26.65" hidden="1" customHeight="1" x14ac:dyDescent="0.2">
      <c r="A13" s="37"/>
      <c r="B13" s="525" t="s">
        <v>11</v>
      </c>
      <c r="C13" s="526"/>
      <c r="D13" s="526"/>
      <c r="E13" s="526"/>
      <c r="F13" s="526"/>
      <c r="G13" s="527"/>
      <c r="H13" s="179" t="s">
        <v>487</v>
      </c>
      <c r="I13" s="180" t="s">
        <v>10</v>
      </c>
      <c r="J13" s="102"/>
      <c r="K13" s="102"/>
      <c r="L13" s="130"/>
      <c r="M13" s="102"/>
      <c r="N13" s="130"/>
      <c r="O13" s="102">
        <f>O14</f>
        <v>0</v>
      </c>
      <c r="P13" s="130"/>
      <c r="Q13" s="102">
        <f>Q14</f>
        <v>248584</v>
      </c>
      <c r="R13" s="130">
        <f t="shared" si="1"/>
        <v>248584</v>
      </c>
      <c r="S13" s="102">
        <f>S14</f>
        <v>248584</v>
      </c>
      <c r="T13" s="130">
        <f t="shared" si="1"/>
        <v>0</v>
      </c>
      <c r="U13" s="102">
        <f>U14</f>
        <v>248584</v>
      </c>
      <c r="V13" s="130">
        <f t="shared" si="1"/>
        <v>0</v>
      </c>
      <c r="W13" s="102">
        <f>W14</f>
        <v>248584</v>
      </c>
      <c r="X13" s="130">
        <f t="shared" si="1"/>
        <v>0</v>
      </c>
      <c r="Y13" s="102">
        <f>Y14</f>
        <v>248584</v>
      </c>
      <c r="Z13" s="130">
        <f t="shared" si="1"/>
        <v>0</v>
      </c>
      <c r="AA13" s="102">
        <f>AA14</f>
        <v>248584</v>
      </c>
      <c r="AB13" s="130">
        <f t="shared" si="1"/>
        <v>0</v>
      </c>
      <c r="AC13" s="102">
        <f>AC14</f>
        <v>248584</v>
      </c>
      <c r="AD13" s="130">
        <f t="shared" si="1"/>
        <v>0</v>
      </c>
      <c r="AE13" s="102">
        <f>AE14</f>
        <v>0</v>
      </c>
      <c r="AF13" s="130">
        <f t="shared" si="1"/>
        <v>-248584</v>
      </c>
      <c r="AG13" s="102">
        <f>AG14</f>
        <v>0</v>
      </c>
      <c r="AH13" s="130">
        <f t="shared" si="1"/>
        <v>0</v>
      </c>
      <c r="AI13" s="102">
        <f>AI14</f>
        <v>0</v>
      </c>
      <c r="AJ13" s="130">
        <f t="shared" si="2"/>
        <v>0</v>
      </c>
      <c r="AK13" s="102">
        <f>AK14</f>
        <v>0</v>
      </c>
      <c r="AL13" s="130">
        <f t="shared" si="3"/>
        <v>0</v>
      </c>
      <c r="AM13" s="102">
        <f>AM14</f>
        <v>0</v>
      </c>
      <c r="AN13" s="130">
        <f t="shared" si="3"/>
        <v>0</v>
      </c>
      <c r="AO13" s="102">
        <f>AO14</f>
        <v>0</v>
      </c>
      <c r="AP13" s="130">
        <f t="shared" si="3"/>
        <v>0</v>
      </c>
      <c r="AQ13" s="102">
        <f>AQ14</f>
        <v>0</v>
      </c>
      <c r="AR13" s="130">
        <f t="shared" si="3"/>
        <v>0</v>
      </c>
      <c r="AS13" s="102">
        <f>AS14</f>
        <v>0</v>
      </c>
      <c r="AT13" s="130">
        <f t="shared" si="3"/>
        <v>0</v>
      </c>
      <c r="AU13" s="102">
        <f>AU14</f>
        <v>0</v>
      </c>
      <c r="AV13" s="130">
        <f t="shared" si="3"/>
        <v>0</v>
      </c>
      <c r="AW13" s="102">
        <f>AW14</f>
        <v>0</v>
      </c>
      <c r="AX13" s="130">
        <f t="shared" si="3"/>
        <v>0</v>
      </c>
      <c r="AY13" s="102">
        <f>AY14</f>
        <v>0</v>
      </c>
      <c r="AZ13" s="130">
        <f t="shared" si="3"/>
        <v>0</v>
      </c>
      <c r="BA13" s="102">
        <f>BA14</f>
        <v>0</v>
      </c>
      <c r="BB13" s="130">
        <f t="shared" si="3"/>
        <v>0</v>
      </c>
      <c r="BC13" s="102">
        <f>BC14</f>
        <v>0</v>
      </c>
      <c r="BD13" s="130">
        <f t="shared" si="4"/>
        <v>0</v>
      </c>
      <c r="BE13" s="102">
        <f>BE14</f>
        <v>0</v>
      </c>
      <c r="BF13" s="130">
        <f t="shared" si="4"/>
        <v>0</v>
      </c>
      <c r="BG13" s="102">
        <f>BG14</f>
        <v>0</v>
      </c>
      <c r="BH13" s="130">
        <f t="shared" si="4"/>
        <v>0</v>
      </c>
      <c r="BI13" s="102">
        <f>BI14</f>
        <v>0</v>
      </c>
      <c r="BJ13" s="130">
        <f t="shared" si="4"/>
        <v>0</v>
      </c>
      <c r="BK13" s="102">
        <f>BK14</f>
        <v>0</v>
      </c>
      <c r="BL13" s="130">
        <f t="shared" si="4"/>
        <v>0</v>
      </c>
      <c r="BM13" s="102">
        <f>BM14</f>
        <v>0</v>
      </c>
      <c r="BN13" s="130">
        <f t="shared" si="4"/>
        <v>0</v>
      </c>
      <c r="BO13" s="102">
        <f>BO14</f>
        <v>0</v>
      </c>
      <c r="BP13" s="130">
        <f t="shared" si="4"/>
        <v>0</v>
      </c>
      <c r="BQ13" s="102">
        <f>BQ14</f>
        <v>0</v>
      </c>
      <c r="BR13" s="130">
        <f t="shared" si="4"/>
        <v>0</v>
      </c>
      <c r="BS13" s="102">
        <f>BS14</f>
        <v>0</v>
      </c>
      <c r="BT13" s="130">
        <f t="shared" si="5"/>
        <v>0</v>
      </c>
      <c r="BU13" s="102">
        <f>BU14</f>
        <v>0</v>
      </c>
      <c r="BV13" s="130">
        <f t="shared" si="6"/>
        <v>0</v>
      </c>
      <c r="BW13" s="102">
        <f>BW14</f>
        <v>0</v>
      </c>
      <c r="BX13" s="130">
        <f t="shared" si="7"/>
        <v>0</v>
      </c>
      <c r="BY13" s="102">
        <f>BY14</f>
        <v>0</v>
      </c>
      <c r="BZ13" s="130">
        <f t="shared" si="8"/>
        <v>0</v>
      </c>
      <c r="CA13" s="102">
        <f>CA14</f>
        <v>0</v>
      </c>
      <c r="CB13" s="130">
        <f t="shared" si="9"/>
        <v>0</v>
      </c>
      <c r="CC13" s="52"/>
      <c r="CD13" s="33"/>
      <c r="CE13" s="33"/>
    </row>
    <row r="14" spans="1:83" s="49" customFormat="1" ht="26.65" hidden="1" customHeight="1" x14ac:dyDescent="0.2">
      <c r="A14" s="45"/>
      <c r="B14" s="522" t="s">
        <v>9</v>
      </c>
      <c r="C14" s="523"/>
      <c r="D14" s="523"/>
      <c r="E14" s="523"/>
      <c r="F14" s="523"/>
      <c r="G14" s="524"/>
      <c r="H14" s="186" t="s">
        <v>487</v>
      </c>
      <c r="I14" s="187" t="s">
        <v>8</v>
      </c>
      <c r="J14" s="106"/>
      <c r="K14" s="106"/>
      <c r="L14" s="103"/>
      <c r="M14" s="106"/>
      <c r="N14" s="103"/>
      <c r="O14" s="106">
        <v>0</v>
      </c>
      <c r="P14" s="103"/>
      <c r="Q14" s="183">
        <v>248584</v>
      </c>
      <c r="R14" s="103">
        <f t="shared" si="1"/>
        <v>248584</v>
      </c>
      <c r="S14" s="204">
        <v>248584</v>
      </c>
      <c r="T14" s="103">
        <f t="shared" si="1"/>
        <v>0</v>
      </c>
      <c r="U14" s="204">
        <v>248584</v>
      </c>
      <c r="V14" s="103">
        <f t="shared" si="1"/>
        <v>0</v>
      </c>
      <c r="W14" s="204">
        <v>248584</v>
      </c>
      <c r="X14" s="103">
        <f t="shared" si="1"/>
        <v>0</v>
      </c>
      <c r="Y14" s="204">
        <v>248584</v>
      </c>
      <c r="Z14" s="103">
        <f t="shared" si="1"/>
        <v>0</v>
      </c>
      <c r="AA14" s="204">
        <v>248584</v>
      </c>
      <c r="AB14" s="103">
        <f t="shared" si="1"/>
        <v>0</v>
      </c>
      <c r="AC14" s="204">
        <v>248584</v>
      </c>
      <c r="AD14" s="103">
        <f t="shared" si="1"/>
        <v>0</v>
      </c>
      <c r="AE14" s="208">
        <v>0</v>
      </c>
      <c r="AF14" s="103">
        <f t="shared" si="1"/>
        <v>-248584</v>
      </c>
      <c r="AG14" s="208">
        <v>0</v>
      </c>
      <c r="AH14" s="103">
        <f t="shared" si="1"/>
        <v>0</v>
      </c>
      <c r="AI14" s="208">
        <v>0</v>
      </c>
      <c r="AJ14" s="103">
        <f t="shared" si="2"/>
        <v>0</v>
      </c>
      <c r="AK14" s="208">
        <v>0</v>
      </c>
      <c r="AL14" s="103">
        <f t="shared" si="3"/>
        <v>0</v>
      </c>
      <c r="AM14" s="208">
        <v>0</v>
      </c>
      <c r="AN14" s="103">
        <f t="shared" si="3"/>
        <v>0</v>
      </c>
      <c r="AO14" s="208">
        <v>0</v>
      </c>
      <c r="AP14" s="103">
        <f t="shared" si="3"/>
        <v>0</v>
      </c>
      <c r="AQ14" s="208">
        <v>0</v>
      </c>
      <c r="AR14" s="103">
        <f t="shared" si="3"/>
        <v>0</v>
      </c>
      <c r="AS14" s="208">
        <v>0</v>
      </c>
      <c r="AT14" s="103">
        <f t="shared" si="3"/>
        <v>0</v>
      </c>
      <c r="AU14" s="208">
        <v>0</v>
      </c>
      <c r="AV14" s="103">
        <f t="shared" si="3"/>
        <v>0</v>
      </c>
      <c r="AW14" s="208">
        <v>0</v>
      </c>
      <c r="AX14" s="103">
        <f t="shared" si="3"/>
        <v>0</v>
      </c>
      <c r="AY14" s="208">
        <v>0</v>
      </c>
      <c r="AZ14" s="103">
        <f t="shared" si="3"/>
        <v>0</v>
      </c>
      <c r="BA14" s="208">
        <v>0</v>
      </c>
      <c r="BB14" s="103">
        <f t="shared" si="3"/>
        <v>0</v>
      </c>
      <c r="BC14" s="208">
        <v>0</v>
      </c>
      <c r="BD14" s="103">
        <f t="shared" si="4"/>
        <v>0</v>
      </c>
      <c r="BE14" s="208">
        <v>0</v>
      </c>
      <c r="BF14" s="103">
        <f t="shared" si="4"/>
        <v>0</v>
      </c>
      <c r="BG14" s="208">
        <v>0</v>
      </c>
      <c r="BH14" s="103">
        <f t="shared" si="4"/>
        <v>0</v>
      </c>
      <c r="BI14" s="208">
        <v>0</v>
      </c>
      <c r="BJ14" s="103">
        <f t="shared" si="4"/>
        <v>0</v>
      </c>
      <c r="BK14" s="208">
        <v>0</v>
      </c>
      <c r="BL14" s="103">
        <f t="shared" si="4"/>
        <v>0</v>
      </c>
      <c r="BM14" s="208">
        <v>0</v>
      </c>
      <c r="BN14" s="103">
        <f t="shared" si="4"/>
        <v>0</v>
      </c>
      <c r="BO14" s="208">
        <v>0</v>
      </c>
      <c r="BP14" s="103">
        <f t="shared" si="4"/>
        <v>0</v>
      </c>
      <c r="BQ14" s="208">
        <v>0</v>
      </c>
      <c r="BR14" s="103">
        <f t="shared" si="4"/>
        <v>0</v>
      </c>
      <c r="BS14" s="208">
        <v>0</v>
      </c>
      <c r="BT14" s="103">
        <f t="shared" si="5"/>
        <v>0</v>
      </c>
      <c r="BU14" s="208">
        <v>0</v>
      </c>
      <c r="BV14" s="103">
        <f t="shared" si="6"/>
        <v>0</v>
      </c>
      <c r="BW14" s="208">
        <v>0</v>
      </c>
      <c r="BX14" s="103">
        <f t="shared" si="7"/>
        <v>0</v>
      </c>
      <c r="BY14" s="208">
        <v>0</v>
      </c>
      <c r="BZ14" s="103">
        <f t="shared" si="8"/>
        <v>0</v>
      </c>
      <c r="CA14" s="208">
        <v>0</v>
      </c>
      <c r="CB14" s="103">
        <f t="shared" si="9"/>
        <v>0</v>
      </c>
      <c r="CC14" s="53">
        <v>1</v>
      </c>
      <c r="CD14" s="48"/>
      <c r="CE14" s="48"/>
    </row>
    <row r="15" spans="1:83" s="34" customFormat="1" x14ac:dyDescent="0.2">
      <c r="A15" s="37"/>
      <c r="B15" s="546" t="s">
        <v>40</v>
      </c>
      <c r="C15" s="547"/>
      <c r="D15" s="547"/>
      <c r="E15" s="547"/>
      <c r="F15" s="547"/>
      <c r="G15" s="548"/>
      <c r="H15" s="40" t="s">
        <v>770</v>
      </c>
      <c r="I15" s="41" t="s">
        <v>5</v>
      </c>
      <c r="J15" s="102">
        <f t="shared" ref="J15:CA16" si="11">J16</f>
        <v>3700000</v>
      </c>
      <c r="K15" s="102">
        <f t="shared" si="11"/>
        <v>4238696</v>
      </c>
      <c r="L15" s="130">
        <f t="shared" si="0"/>
        <v>538696</v>
      </c>
      <c r="M15" s="102">
        <f t="shared" si="11"/>
        <v>4355250</v>
      </c>
      <c r="N15" s="130">
        <f t="shared" si="1"/>
        <v>116554</v>
      </c>
      <c r="O15" s="102">
        <f t="shared" si="11"/>
        <v>4355250</v>
      </c>
      <c r="P15" s="130">
        <f t="shared" si="1"/>
        <v>0</v>
      </c>
      <c r="Q15" s="102">
        <f t="shared" si="11"/>
        <v>4598380</v>
      </c>
      <c r="R15" s="130">
        <f t="shared" si="1"/>
        <v>243130</v>
      </c>
      <c r="S15" s="102">
        <f t="shared" si="11"/>
        <v>5108286.67</v>
      </c>
      <c r="T15" s="130">
        <f t="shared" si="1"/>
        <v>509906.66999999993</v>
      </c>
      <c r="U15" s="102">
        <f t="shared" si="11"/>
        <v>5108286.67</v>
      </c>
      <c r="V15" s="130">
        <f t="shared" si="1"/>
        <v>0</v>
      </c>
      <c r="W15" s="102">
        <f t="shared" si="11"/>
        <v>5118701.67</v>
      </c>
      <c r="X15" s="130">
        <f t="shared" si="1"/>
        <v>10415</v>
      </c>
      <c r="Y15" s="102">
        <f t="shared" si="11"/>
        <v>5146159.47</v>
      </c>
      <c r="Z15" s="130">
        <f t="shared" si="1"/>
        <v>27457.799999999814</v>
      </c>
      <c r="AA15" s="102">
        <f t="shared" si="11"/>
        <v>5146159.47</v>
      </c>
      <c r="AB15" s="130">
        <f t="shared" si="1"/>
        <v>0</v>
      </c>
      <c r="AC15" s="102">
        <f t="shared" si="11"/>
        <v>5146159.47</v>
      </c>
      <c r="AD15" s="130">
        <f t="shared" si="1"/>
        <v>0</v>
      </c>
      <c r="AE15" s="102">
        <f t="shared" si="11"/>
        <v>396532</v>
      </c>
      <c r="AF15" s="130">
        <f t="shared" si="1"/>
        <v>-4749627.47</v>
      </c>
      <c r="AG15" s="102">
        <f t="shared" si="11"/>
        <v>5200866.37</v>
      </c>
      <c r="AH15" s="130">
        <f t="shared" si="1"/>
        <v>4804334.37</v>
      </c>
      <c r="AI15" s="102">
        <f t="shared" si="11"/>
        <v>5242745.37</v>
      </c>
      <c r="AJ15" s="130">
        <f t="shared" si="2"/>
        <v>41879</v>
      </c>
      <c r="AK15" s="102">
        <f t="shared" si="11"/>
        <v>5242745.37</v>
      </c>
      <c r="AL15" s="130">
        <f t="shared" si="3"/>
        <v>0</v>
      </c>
      <c r="AM15" s="102">
        <f t="shared" si="11"/>
        <v>5655872.04</v>
      </c>
      <c r="AN15" s="130">
        <f t="shared" si="3"/>
        <v>413126.66999999993</v>
      </c>
      <c r="AO15" s="102">
        <f t="shared" si="11"/>
        <v>5655872.04</v>
      </c>
      <c r="AP15" s="130">
        <f t="shared" si="3"/>
        <v>0</v>
      </c>
      <c r="AQ15" s="102">
        <f t="shared" si="11"/>
        <v>6106911.04</v>
      </c>
      <c r="AR15" s="130">
        <f t="shared" si="3"/>
        <v>451039</v>
      </c>
      <c r="AS15" s="102">
        <f t="shared" si="11"/>
        <v>6354111.04</v>
      </c>
      <c r="AT15" s="130">
        <f t="shared" si="3"/>
        <v>247200</v>
      </c>
      <c r="AU15" s="102">
        <f t="shared" si="11"/>
        <v>6025418.0999999996</v>
      </c>
      <c r="AV15" s="130">
        <f t="shared" si="3"/>
        <v>-328692.94000000041</v>
      </c>
      <c r="AW15" s="102">
        <f t="shared" si="11"/>
        <v>6025418.0999999996</v>
      </c>
      <c r="AX15" s="130">
        <f t="shared" si="3"/>
        <v>0</v>
      </c>
      <c r="AY15" s="102">
        <f t="shared" si="11"/>
        <v>3473300</v>
      </c>
      <c r="AZ15" s="130">
        <f t="shared" si="3"/>
        <v>-2552118.0999999996</v>
      </c>
      <c r="BA15" s="102">
        <f t="shared" si="11"/>
        <v>4166768</v>
      </c>
      <c r="BB15" s="130">
        <f t="shared" si="3"/>
        <v>693468</v>
      </c>
      <c r="BC15" s="102">
        <f t="shared" si="11"/>
        <v>4166768</v>
      </c>
      <c r="BD15" s="130">
        <f t="shared" si="4"/>
        <v>0</v>
      </c>
      <c r="BE15" s="102">
        <f t="shared" si="11"/>
        <v>4166768</v>
      </c>
      <c r="BF15" s="130">
        <f t="shared" si="4"/>
        <v>0</v>
      </c>
      <c r="BG15" s="102">
        <f t="shared" si="11"/>
        <v>4671427</v>
      </c>
      <c r="BH15" s="130">
        <f t="shared" si="4"/>
        <v>504659</v>
      </c>
      <c r="BI15" s="102">
        <f t="shared" si="11"/>
        <v>4790107.1500000004</v>
      </c>
      <c r="BJ15" s="130">
        <f t="shared" si="4"/>
        <v>118680.15000000037</v>
      </c>
      <c r="BK15" s="102">
        <f t="shared" si="11"/>
        <v>4790107.1500000004</v>
      </c>
      <c r="BL15" s="130">
        <f t="shared" si="4"/>
        <v>0</v>
      </c>
      <c r="BM15" s="102">
        <f t="shared" si="11"/>
        <v>4790107.1500000004</v>
      </c>
      <c r="BN15" s="130">
        <f t="shared" si="4"/>
        <v>0</v>
      </c>
      <c r="BO15" s="102">
        <f t="shared" si="11"/>
        <v>5828756.9699999997</v>
      </c>
      <c r="BP15" s="130">
        <f t="shared" si="4"/>
        <v>1038649.8199999994</v>
      </c>
      <c r="BQ15" s="102">
        <f t="shared" si="11"/>
        <v>5826726.5700000003</v>
      </c>
      <c r="BR15" s="130">
        <f t="shared" si="4"/>
        <v>-2030.3999999994412</v>
      </c>
      <c r="BS15" s="102">
        <f t="shared" si="11"/>
        <v>5863252.7199999997</v>
      </c>
      <c r="BT15" s="130">
        <f t="shared" si="5"/>
        <v>36526.149999999441</v>
      </c>
      <c r="BU15" s="102">
        <f t="shared" si="11"/>
        <v>3405300</v>
      </c>
      <c r="BV15" s="130">
        <f t="shared" si="6"/>
        <v>-2457952.7199999997</v>
      </c>
      <c r="BW15" s="102">
        <f t="shared" si="11"/>
        <v>3487442</v>
      </c>
      <c r="BX15" s="130">
        <f t="shared" si="7"/>
        <v>82142</v>
      </c>
      <c r="BY15" s="102">
        <f t="shared" si="11"/>
        <v>3490242</v>
      </c>
      <c r="BZ15" s="130">
        <f t="shared" si="8"/>
        <v>2800</v>
      </c>
      <c r="CA15" s="102">
        <f t="shared" si="11"/>
        <v>3745082</v>
      </c>
      <c r="CB15" s="130">
        <f t="shared" si="9"/>
        <v>254840</v>
      </c>
      <c r="CC15" s="52"/>
      <c r="CD15" s="33"/>
      <c r="CE15" s="33"/>
    </row>
    <row r="16" spans="1:83" s="34" customFormat="1" ht="26.65" customHeight="1" x14ac:dyDescent="0.2">
      <c r="A16" s="37"/>
      <c r="B16" s="531" t="s">
        <v>11</v>
      </c>
      <c r="C16" s="531"/>
      <c r="D16" s="531"/>
      <c r="E16" s="531"/>
      <c r="F16" s="531"/>
      <c r="G16" s="531"/>
      <c r="H16" s="122" t="s">
        <v>770</v>
      </c>
      <c r="I16" s="123" t="s">
        <v>10</v>
      </c>
      <c r="J16" s="102">
        <f t="shared" si="11"/>
        <v>3700000</v>
      </c>
      <c r="K16" s="102">
        <f t="shared" si="11"/>
        <v>4238696</v>
      </c>
      <c r="L16" s="130">
        <f t="shared" si="0"/>
        <v>538696</v>
      </c>
      <c r="M16" s="102">
        <f t="shared" si="11"/>
        <v>4355250</v>
      </c>
      <c r="N16" s="130">
        <f t="shared" si="1"/>
        <v>116554</v>
      </c>
      <c r="O16" s="102">
        <f t="shared" si="11"/>
        <v>4355250</v>
      </c>
      <c r="P16" s="130">
        <f t="shared" si="1"/>
        <v>0</v>
      </c>
      <c r="Q16" s="102">
        <f t="shared" si="11"/>
        <v>4598380</v>
      </c>
      <c r="R16" s="130">
        <f t="shared" si="1"/>
        <v>243130</v>
      </c>
      <c r="S16" s="102">
        <f t="shared" si="11"/>
        <v>5108286.67</v>
      </c>
      <c r="T16" s="130">
        <f t="shared" si="1"/>
        <v>509906.66999999993</v>
      </c>
      <c r="U16" s="102">
        <f t="shared" si="11"/>
        <v>5108286.67</v>
      </c>
      <c r="V16" s="130">
        <f t="shared" si="1"/>
        <v>0</v>
      </c>
      <c r="W16" s="102">
        <f t="shared" si="11"/>
        <v>5118701.67</v>
      </c>
      <c r="X16" s="130">
        <f t="shared" si="1"/>
        <v>10415</v>
      </c>
      <c r="Y16" s="102">
        <f t="shared" si="11"/>
        <v>5146159.47</v>
      </c>
      <c r="Z16" s="130">
        <f t="shared" si="1"/>
        <v>27457.799999999814</v>
      </c>
      <c r="AA16" s="102">
        <f t="shared" si="11"/>
        <v>5146159.47</v>
      </c>
      <c r="AB16" s="130">
        <f t="shared" si="1"/>
        <v>0</v>
      </c>
      <c r="AC16" s="102">
        <f t="shared" si="11"/>
        <v>5146159.47</v>
      </c>
      <c r="AD16" s="130">
        <f t="shared" si="1"/>
        <v>0</v>
      </c>
      <c r="AE16" s="102">
        <f t="shared" si="11"/>
        <v>396532</v>
      </c>
      <c r="AF16" s="130">
        <f t="shared" si="1"/>
        <v>-4749627.47</v>
      </c>
      <c r="AG16" s="102">
        <f t="shared" si="11"/>
        <v>5200866.37</v>
      </c>
      <c r="AH16" s="130">
        <f t="shared" si="1"/>
        <v>4804334.37</v>
      </c>
      <c r="AI16" s="102">
        <f t="shared" si="11"/>
        <v>5242745.37</v>
      </c>
      <c r="AJ16" s="130">
        <f t="shared" si="2"/>
        <v>41879</v>
      </c>
      <c r="AK16" s="102">
        <f t="shared" si="11"/>
        <v>5242745.37</v>
      </c>
      <c r="AL16" s="130">
        <f t="shared" si="3"/>
        <v>0</v>
      </c>
      <c r="AM16" s="102">
        <f t="shared" si="11"/>
        <v>5655872.04</v>
      </c>
      <c r="AN16" s="130">
        <f t="shared" si="3"/>
        <v>413126.66999999993</v>
      </c>
      <c r="AO16" s="102">
        <f t="shared" si="11"/>
        <v>5655872.04</v>
      </c>
      <c r="AP16" s="130">
        <f t="shared" si="3"/>
        <v>0</v>
      </c>
      <c r="AQ16" s="102">
        <f t="shared" si="11"/>
        <v>6106911.04</v>
      </c>
      <c r="AR16" s="130">
        <f t="shared" si="3"/>
        <v>451039</v>
      </c>
      <c r="AS16" s="102">
        <f t="shared" si="11"/>
        <v>6354111.04</v>
      </c>
      <c r="AT16" s="130">
        <f t="shared" si="3"/>
        <v>247200</v>
      </c>
      <c r="AU16" s="102">
        <f t="shared" si="11"/>
        <v>6025418.0999999996</v>
      </c>
      <c r="AV16" s="130">
        <f t="shared" si="3"/>
        <v>-328692.94000000041</v>
      </c>
      <c r="AW16" s="102">
        <f t="shared" si="11"/>
        <v>6025418.0999999996</v>
      </c>
      <c r="AX16" s="130">
        <f t="shared" si="3"/>
        <v>0</v>
      </c>
      <c r="AY16" s="102">
        <f t="shared" si="11"/>
        <v>3473300</v>
      </c>
      <c r="AZ16" s="130">
        <f t="shared" si="3"/>
        <v>-2552118.0999999996</v>
      </c>
      <c r="BA16" s="102">
        <f t="shared" si="11"/>
        <v>4166768</v>
      </c>
      <c r="BB16" s="130">
        <f t="shared" si="3"/>
        <v>693468</v>
      </c>
      <c r="BC16" s="102">
        <f t="shared" si="11"/>
        <v>4166768</v>
      </c>
      <c r="BD16" s="130">
        <f t="shared" si="4"/>
        <v>0</v>
      </c>
      <c r="BE16" s="102">
        <f t="shared" si="11"/>
        <v>4166768</v>
      </c>
      <c r="BF16" s="130">
        <f t="shared" si="4"/>
        <v>0</v>
      </c>
      <c r="BG16" s="102">
        <f t="shared" si="11"/>
        <v>4671427</v>
      </c>
      <c r="BH16" s="130">
        <f t="shared" si="4"/>
        <v>504659</v>
      </c>
      <c r="BI16" s="102">
        <f t="shared" si="11"/>
        <v>4790107.1500000004</v>
      </c>
      <c r="BJ16" s="130">
        <f t="shared" si="4"/>
        <v>118680.15000000037</v>
      </c>
      <c r="BK16" s="102">
        <f t="shared" si="11"/>
        <v>4790107.1500000004</v>
      </c>
      <c r="BL16" s="130">
        <f t="shared" si="4"/>
        <v>0</v>
      </c>
      <c r="BM16" s="102">
        <f t="shared" si="11"/>
        <v>4790107.1500000004</v>
      </c>
      <c r="BN16" s="130">
        <f t="shared" si="4"/>
        <v>0</v>
      </c>
      <c r="BO16" s="102">
        <f t="shared" si="11"/>
        <v>5828756.9699999997</v>
      </c>
      <c r="BP16" s="130">
        <f t="shared" si="4"/>
        <v>1038649.8199999994</v>
      </c>
      <c r="BQ16" s="102">
        <f t="shared" si="11"/>
        <v>5826726.5700000003</v>
      </c>
      <c r="BR16" s="130">
        <f t="shared" si="4"/>
        <v>-2030.3999999994412</v>
      </c>
      <c r="BS16" s="102">
        <f t="shared" si="11"/>
        <v>5863252.7199999997</v>
      </c>
      <c r="BT16" s="130">
        <f t="shared" si="5"/>
        <v>36526.149999999441</v>
      </c>
      <c r="BU16" s="102">
        <f t="shared" si="11"/>
        <v>3405300</v>
      </c>
      <c r="BV16" s="130">
        <f t="shared" si="6"/>
        <v>-2457952.7199999997</v>
      </c>
      <c r="BW16" s="102">
        <f t="shared" si="11"/>
        <v>3487442</v>
      </c>
      <c r="BX16" s="130">
        <f t="shared" si="7"/>
        <v>82142</v>
      </c>
      <c r="BY16" s="102">
        <f t="shared" si="11"/>
        <v>3490242</v>
      </c>
      <c r="BZ16" s="130">
        <f t="shared" si="8"/>
        <v>2800</v>
      </c>
      <c r="CA16" s="102">
        <f t="shared" si="11"/>
        <v>3745082</v>
      </c>
      <c r="CB16" s="130">
        <f t="shared" si="9"/>
        <v>254840</v>
      </c>
      <c r="CC16" s="52"/>
      <c r="CD16" s="33"/>
      <c r="CE16" s="33"/>
    </row>
    <row r="17" spans="1:83" s="49" customFormat="1" ht="26.65" customHeight="1" x14ac:dyDescent="0.2">
      <c r="A17" s="45"/>
      <c r="B17" s="532" t="s">
        <v>9</v>
      </c>
      <c r="C17" s="532"/>
      <c r="D17" s="532"/>
      <c r="E17" s="532"/>
      <c r="F17" s="532"/>
      <c r="G17" s="532"/>
      <c r="H17" s="120" t="s">
        <v>770</v>
      </c>
      <c r="I17" s="121" t="s">
        <v>8</v>
      </c>
      <c r="J17" s="103">
        <v>3700000</v>
      </c>
      <c r="K17" s="118">
        <v>4238696</v>
      </c>
      <c r="L17" s="103">
        <f t="shared" si="0"/>
        <v>538696</v>
      </c>
      <c r="M17" s="174">
        <v>4355250</v>
      </c>
      <c r="N17" s="103">
        <f t="shared" si="1"/>
        <v>116554</v>
      </c>
      <c r="O17" s="174">
        <v>4355250</v>
      </c>
      <c r="P17" s="103">
        <f t="shared" si="1"/>
        <v>0</v>
      </c>
      <c r="Q17" s="183">
        <v>4598380</v>
      </c>
      <c r="R17" s="103">
        <f t="shared" si="1"/>
        <v>243130</v>
      </c>
      <c r="S17" s="204">
        <v>5108286.67</v>
      </c>
      <c r="T17" s="103">
        <f t="shared" si="1"/>
        <v>509906.66999999993</v>
      </c>
      <c r="U17" s="204">
        <v>5108286.67</v>
      </c>
      <c r="V17" s="103">
        <f t="shared" si="1"/>
        <v>0</v>
      </c>
      <c r="W17" s="204">
        <v>5118701.67</v>
      </c>
      <c r="X17" s="103">
        <f t="shared" si="1"/>
        <v>10415</v>
      </c>
      <c r="Y17" s="204">
        <v>5146159.47</v>
      </c>
      <c r="Z17" s="103">
        <f t="shared" si="1"/>
        <v>27457.799999999814</v>
      </c>
      <c r="AA17" s="204">
        <v>5146159.47</v>
      </c>
      <c r="AB17" s="103">
        <f t="shared" si="1"/>
        <v>0</v>
      </c>
      <c r="AC17" s="204">
        <v>5146159.47</v>
      </c>
      <c r="AD17" s="103">
        <f t="shared" si="1"/>
        <v>0</v>
      </c>
      <c r="AE17" s="204">
        <v>396532</v>
      </c>
      <c r="AF17" s="103">
        <f t="shared" si="1"/>
        <v>-4749627.47</v>
      </c>
      <c r="AG17" s="248">
        <v>5200866.37</v>
      </c>
      <c r="AH17" s="103">
        <f t="shared" si="1"/>
        <v>4804334.37</v>
      </c>
      <c r="AI17" s="248">
        <v>5242745.37</v>
      </c>
      <c r="AJ17" s="103">
        <f t="shared" si="2"/>
        <v>41879</v>
      </c>
      <c r="AK17" s="248">
        <v>5242745.37</v>
      </c>
      <c r="AL17" s="103">
        <f t="shared" si="3"/>
        <v>0</v>
      </c>
      <c r="AM17" s="248">
        <v>5655872.04</v>
      </c>
      <c r="AN17" s="103">
        <f t="shared" si="3"/>
        <v>413126.66999999993</v>
      </c>
      <c r="AO17" s="286">
        <v>5655872.04</v>
      </c>
      <c r="AP17" s="103">
        <f t="shared" si="3"/>
        <v>0</v>
      </c>
      <c r="AQ17" s="286">
        <v>6106911.04</v>
      </c>
      <c r="AR17" s="103">
        <f t="shared" si="3"/>
        <v>451039</v>
      </c>
      <c r="AS17" s="286">
        <v>6354111.04</v>
      </c>
      <c r="AT17" s="103">
        <f t="shared" si="3"/>
        <v>247200</v>
      </c>
      <c r="AU17" s="305">
        <v>6025418.0999999996</v>
      </c>
      <c r="AV17" s="103">
        <f t="shared" si="3"/>
        <v>-328692.94000000041</v>
      </c>
      <c r="AW17" s="318">
        <v>6025418.0999999996</v>
      </c>
      <c r="AX17" s="103">
        <f t="shared" si="3"/>
        <v>0</v>
      </c>
      <c r="AY17" s="318">
        <v>3473300</v>
      </c>
      <c r="AZ17" s="103">
        <f t="shared" si="3"/>
        <v>-2552118.0999999996</v>
      </c>
      <c r="BA17" s="318">
        <v>4166768</v>
      </c>
      <c r="BB17" s="103">
        <f t="shared" si="3"/>
        <v>693468</v>
      </c>
      <c r="BC17" s="318">
        <v>4166768</v>
      </c>
      <c r="BD17" s="103">
        <f t="shared" si="4"/>
        <v>0</v>
      </c>
      <c r="BE17" s="318">
        <v>4166768</v>
      </c>
      <c r="BF17" s="103">
        <f t="shared" si="4"/>
        <v>0</v>
      </c>
      <c r="BG17" s="318">
        <v>4671427</v>
      </c>
      <c r="BH17" s="103">
        <f t="shared" si="4"/>
        <v>504659</v>
      </c>
      <c r="BI17" s="318">
        <v>4790107.1500000004</v>
      </c>
      <c r="BJ17" s="103">
        <f t="shared" si="4"/>
        <v>118680.15000000037</v>
      </c>
      <c r="BK17" s="318">
        <v>4790107.1500000004</v>
      </c>
      <c r="BL17" s="103">
        <f t="shared" si="4"/>
        <v>0</v>
      </c>
      <c r="BM17" s="318">
        <v>4790107.1500000004</v>
      </c>
      <c r="BN17" s="103">
        <f t="shared" si="4"/>
        <v>0</v>
      </c>
      <c r="BO17" s="318">
        <v>5828756.9699999997</v>
      </c>
      <c r="BP17" s="103">
        <f t="shared" si="4"/>
        <v>1038649.8199999994</v>
      </c>
      <c r="BQ17" s="318">
        <v>5826726.5700000003</v>
      </c>
      <c r="BR17" s="103">
        <f t="shared" si="4"/>
        <v>-2030.3999999994412</v>
      </c>
      <c r="BS17" s="318">
        <v>5863252.7199999997</v>
      </c>
      <c r="BT17" s="103">
        <f t="shared" si="5"/>
        <v>36526.149999999441</v>
      </c>
      <c r="BU17" s="318">
        <v>3405300</v>
      </c>
      <c r="BV17" s="103">
        <f t="shared" si="6"/>
        <v>-2457952.7199999997</v>
      </c>
      <c r="BW17" s="361">
        <v>3487442</v>
      </c>
      <c r="BX17" s="103">
        <f t="shared" si="7"/>
        <v>82142</v>
      </c>
      <c r="BY17" s="368">
        <v>3490242</v>
      </c>
      <c r="BZ17" s="103">
        <f t="shared" si="8"/>
        <v>2800</v>
      </c>
      <c r="CA17" s="502">
        <v>3745082</v>
      </c>
      <c r="CB17" s="103">
        <f t="shared" si="9"/>
        <v>254840</v>
      </c>
      <c r="CC17" s="53">
        <v>1</v>
      </c>
      <c r="CD17" s="48"/>
      <c r="CE17" s="48"/>
    </row>
    <row r="18" spans="1:83" s="34" customFormat="1" ht="39.75" customHeight="1" x14ac:dyDescent="0.2">
      <c r="A18" s="37"/>
      <c r="B18" s="531" t="s">
        <v>327</v>
      </c>
      <c r="C18" s="531"/>
      <c r="D18" s="531"/>
      <c r="E18" s="531"/>
      <c r="F18" s="531"/>
      <c r="G18" s="531"/>
      <c r="H18" s="329" t="s">
        <v>783</v>
      </c>
      <c r="I18" s="330" t="s">
        <v>5</v>
      </c>
      <c r="J18" s="130"/>
      <c r="K18" s="114"/>
      <c r="L18" s="130"/>
      <c r="M18" s="171"/>
      <c r="N18" s="130"/>
      <c r="O18" s="171"/>
      <c r="P18" s="130"/>
      <c r="Q18" s="185"/>
      <c r="R18" s="130"/>
      <c r="S18" s="208"/>
      <c r="T18" s="130"/>
      <c r="U18" s="208"/>
      <c r="V18" s="130"/>
      <c r="W18" s="208"/>
      <c r="X18" s="130"/>
      <c r="Y18" s="208"/>
      <c r="Z18" s="130"/>
      <c r="AA18" s="208"/>
      <c r="AB18" s="130"/>
      <c r="AC18" s="208"/>
      <c r="AD18" s="130"/>
      <c r="AE18" s="208"/>
      <c r="AF18" s="130"/>
      <c r="AG18" s="268"/>
      <c r="AH18" s="130"/>
      <c r="AI18" s="268"/>
      <c r="AJ18" s="130"/>
      <c r="AK18" s="268"/>
      <c r="AL18" s="130"/>
      <c r="AM18" s="268"/>
      <c r="AN18" s="130"/>
      <c r="AO18" s="294"/>
      <c r="AP18" s="130"/>
      <c r="AQ18" s="294"/>
      <c r="AR18" s="130"/>
      <c r="AS18" s="294">
        <f>AS19</f>
        <v>0</v>
      </c>
      <c r="AT18" s="130"/>
      <c r="AU18" s="294">
        <f>AU19</f>
        <v>16230</v>
      </c>
      <c r="AV18" s="130">
        <f t="shared" si="3"/>
        <v>16230</v>
      </c>
      <c r="AW18" s="294">
        <f>AW19</f>
        <v>16230</v>
      </c>
      <c r="AX18" s="130">
        <f t="shared" si="3"/>
        <v>0</v>
      </c>
      <c r="AY18" s="294">
        <f>AY19</f>
        <v>0</v>
      </c>
      <c r="AZ18" s="130">
        <f t="shared" si="3"/>
        <v>-16230</v>
      </c>
      <c r="BA18" s="294">
        <f>BA19</f>
        <v>0</v>
      </c>
      <c r="BB18" s="130">
        <f t="shared" si="3"/>
        <v>0</v>
      </c>
      <c r="BC18" s="294">
        <f>BC19</f>
        <v>0</v>
      </c>
      <c r="BD18" s="130">
        <f t="shared" si="4"/>
        <v>0</v>
      </c>
      <c r="BE18" s="294">
        <f>BE19</f>
        <v>0</v>
      </c>
      <c r="BF18" s="130">
        <f t="shared" si="4"/>
        <v>0</v>
      </c>
      <c r="BG18" s="294">
        <f>BG19</f>
        <v>0</v>
      </c>
      <c r="BH18" s="130">
        <f t="shared" si="4"/>
        <v>0</v>
      </c>
      <c r="BI18" s="294">
        <f>BI19</f>
        <v>0</v>
      </c>
      <c r="BJ18" s="130">
        <f t="shared" si="4"/>
        <v>0</v>
      </c>
      <c r="BK18" s="294">
        <f>BK19</f>
        <v>0</v>
      </c>
      <c r="BL18" s="130">
        <f t="shared" si="4"/>
        <v>0</v>
      </c>
      <c r="BM18" s="294">
        <f>BM19</f>
        <v>0</v>
      </c>
      <c r="BN18" s="130">
        <f t="shared" si="4"/>
        <v>0</v>
      </c>
      <c r="BO18" s="294">
        <f>BO19</f>
        <v>0</v>
      </c>
      <c r="BP18" s="130">
        <f t="shared" si="4"/>
        <v>0</v>
      </c>
      <c r="BQ18" s="294">
        <f>BQ19</f>
        <v>0</v>
      </c>
      <c r="BR18" s="130">
        <f t="shared" si="4"/>
        <v>0</v>
      </c>
      <c r="BS18" s="294">
        <f>BS19</f>
        <v>0</v>
      </c>
      <c r="BT18" s="130">
        <f t="shared" si="5"/>
        <v>0</v>
      </c>
      <c r="BU18" s="294">
        <f>BU19</f>
        <v>0</v>
      </c>
      <c r="BV18" s="130">
        <f t="shared" si="6"/>
        <v>0</v>
      </c>
      <c r="BW18" s="294">
        <f>BW19</f>
        <v>0</v>
      </c>
      <c r="BX18" s="130">
        <f t="shared" si="7"/>
        <v>0</v>
      </c>
      <c r="BY18" s="294">
        <f>BY19</f>
        <v>0</v>
      </c>
      <c r="BZ18" s="130">
        <f t="shared" si="8"/>
        <v>0</v>
      </c>
      <c r="CA18" s="294">
        <f>CA19</f>
        <v>0</v>
      </c>
      <c r="CB18" s="130">
        <f t="shared" si="9"/>
        <v>0</v>
      </c>
      <c r="CC18" s="52"/>
      <c r="CD18" s="33"/>
      <c r="CE18" s="33"/>
    </row>
    <row r="19" spans="1:83" s="34" customFormat="1" ht="26.65" customHeight="1" x14ac:dyDescent="0.2">
      <c r="A19" s="37"/>
      <c r="B19" s="525" t="s">
        <v>11</v>
      </c>
      <c r="C19" s="526"/>
      <c r="D19" s="526"/>
      <c r="E19" s="526"/>
      <c r="F19" s="526"/>
      <c r="G19" s="527"/>
      <c r="H19" s="301" t="s">
        <v>783</v>
      </c>
      <c r="I19" s="302" t="s">
        <v>10</v>
      </c>
      <c r="J19" s="130"/>
      <c r="K19" s="114"/>
      <c r="L19" s="130"/>
      <c r="M19" s="171"/>
      <c r="N19" s="130"/>
      <c r="O19" s="171"/>
      <c r="P19" s="130"/>
      <c r="Q19" s="185"/>
      <c r="R19" s="130"/>
      <c r="S19" s="208"/>
      <c r="T19" s="130"/>
      <c r="U19" s="208"/>
      <c r="V19" s="130"/>
      <c r="W19" s="208"/>
      <c r="X19" s="130"/>
      <c r="Y19" s="208"/>
      <c r="Z19" s="130"/>
      <c r="AA19" s="208"/>
      <c r="AB19" s="130"/>
      <c r="AC19" s="208"/>
      <c r="AD19" s="130"/>
      <c r="AE19" s="208"/>
      <c r="AF19" s="130"/>
      <c r="AG19" s="268"/>
      <c r="AH19" s="130"/>
      <c r="AI19" s="268"/>
      <c r="AJ19" s="130"/>
      <c r="AK19" s="268"/>
      <c r="AL19" s="130"/>
      <c r="AM19" s="268"/>
      <c r="AN19" s="130"/>
      <c r="AO19" s="294"/>
      <c r="AP19" s="130"/>
      <c r="AQ19" s="294"/>
      <c r="AR19" s="130"/>
      <c r="AS19" s="294">
        <f>AS20</f>
        <v>0</v>
      </c>
      <c r="AT19" s="130"/>
      <c r="AU19" s="294">
        <f>AU20</f>
        <v>16230</v>
      </c>
      <c r="AV19" s="130">
        <f t="shared" si="3"/>
        <v>16230</v>
      </c>
      <c r="AW19" s="294">
        <f>AW20</f>
        <v>16230</v>
      </c>
      <c r="AX19" s="130">
        <f t="shared" si="3"/>
        <v>0</v>
      </c>
      <c r="AY19" s="294">
        <f>AY20</f>
        <v>0</v>
      </c>
      <c r="AZ19" s="130">
        <f t="shared" si="3"/>
        <v>-16230</v>
      </c>
      <c r="BA19" s="294">
        <f>BA20</f>
        <v>0</v>
      </c>
      <c r="BB19" s="130">
        <f t="shared" si="3"/>
        <v>0</v>
      </c>
      <c r="BC19" s="294">
        <f>BC20</f>
        <v>0</v>
      </c>
      <c r="BD19" s="130">
        <f t="shared" si="4"/>
        <v>0</v>
      </c>
      <c r="BE19" s="294">
        <f>BE20</f>
        <v>0</v>
      </c>
      <c r="BF19" s="130">
        <f t="shared" si="4"/>
        <v>0</v>
      </c>
      <c r="BG19" s="294">
        <f>BG20</f>
        <v>0</v>
      </c>
      <c r="BH19" s="130">
        <f t="shared" si="4"/>
        <v>0</v>
      </c>
      <c r="BI19" s="294">
        <f>BI20</f>
        <v>0</v>
      </c>
      <c r="BJ19" s="130">
        <f t="shared" si="4"/>
        <v>0</v>
      </c>
      <c r="BK19" s="294">
        <f>BK20</f>
        <v>0</v>
      </c>
      <c r="BL19" s="130">
        <f t="shared" si="4"/>
        <v>0</v>
      </c>
      <c r="BM19" s="294">
        <f>BM20</f>
        <v>0</v>
      </c>
      <c r="BN19" s="130">
        <f t="shared" si="4"/>
        <v>0</v>
      </c>
      <c r="BO19" s="294">
        <f>BO20</f>
        <v>0</v>
      </c>
      <c r="BP19" s="130">
        <f t="shared" si="4"/>
        <v>0</v>
      </c>
      <c r="BQ19" s="294">
        <f>BQ20</f>
        <v>0</v>
      </c>
      <c r="BR19" s="130">
        <f t="shared" si="4"/>
        <v>0</v>
      </c>
      <c r="BS19" s="294">
        <f>BS20</f>
        <v>0</v>
      </c>
      <c r="BT19" s="130">
        <f t="shared" si="5"/>
        <v>0</v>
      </c>
      <c r="BU19" s="294">
        <f>BU20</f>
        <v>0</v>
      </c>
      <c r="BV19" s="130">
        <f t="shared" si="6"/>
        <v>0</v>
      </c>
      <c r="BW19" s="294">
        <f>BW20</f>
        <v>0</v>
      </c>
      <c r="BX19" s="130">
        <f t="shared" si="7"/>
        <v>0</v>
      </c>
      <c r="BY19" s="294">
        <f>BY20</f>
        <v>0</v>
      </c>
      <c r="BZ19" s="130">
        <f t="shared" si="8"/>
        <v>0</v>
      </c>
      <c r="CA19" s="294">
        <f>CA20</f>
        <v>0</v>
      </c>
      <c r="CB19" s="130">
        <f t="shared" si="9"/>
        <v>0</v>
      </c>
      <c r="CC19" s="52"/>
      <c r="CD19" s="33"/>
      <c r="CE19" s="33"/>
    </row>
    <row r="20" spans="1:83" s="49" customFormat="1" ht="26.65" customHeight="1" x14ac:dyDescent="0.2">
      <c r="A20" s="45"/>
      <c r="B20" s="522" t="s">
        <v>9</v>
      </c>
      <c r="C20" s="523"/>
      <c r="D20" s="523"/>
      <c r="E20" s="523"/>
      <c r="F20" s="523"/>
      <c r="G20" s="524"/>
      <c r="H20" s="303" t="s">
        <v>783</v>
      </c>
      <c r="I20" s="304" t="s">
        <v>8</v>
      </c>
      <c r="J20" s="103"/>
      <c r="K20" s="118"/>
      <c r="L20" s="103"/>
      <c r="M20" s="174"/>
      <c r="N20" s="103"/>
      <c r="O20" s="174"/>
      <c r="P20" s="103"/>
      <c r="Q20" s="183"/>
      <c r="R20" s="103"/>
      <c r="S20" s="204"/>
      <c r="T20" s="103"/>
      <c r="U20" s="204"/>
      <c r="V20" s="103"/>
      <c r="W20" s="204"/>
      <c r="X20" s="103"/>
      <c r="Y20" s="204"/>
      <c r="Z20" s="103"/>
      <c r="AA20" s="204"/>
      <c r="AB20" s="103"/>
      <c r="AC20" s="204"/>
      <c r="AD20" s="103"/>
      <c r="AE20" s="204"/>
      <c r="AF20" s="103"/>
      <c r="AG20" s="248"/>
      <c r="AH20" s="103"/>
      <c r="AI20" s="248"/>
      <c r="AJ20" s="103"/>
      <c r="AK20" s="248"/>
      <c r="AL20" s="103"/>
      <c r="AM20" s="248"/>
      <c r="AN20" s="103"/>
      <c r="AO20" s="286"/>
      <c r="AP20" s="103"/>
      <c r="AQ20" s="286"/>
      <c r="AR20" s="103"/>
      <c r="AS20" s="286">
        <v>0</v>
      </c>
      <c r="AT20" s="103"/>
      <c r="AU20" s="305">
        <v>16230</v>
      </c>
      <c r="AV20" s="103">
        <f t="shared" si="3"/>
        <v>16230</v>
      </c>
      <c r="AW20" s="318">
        <v>16230</v>
      </c>
      <c r="AX20" s="103">
        <f t="shared" si="3"/>
        <v>0</v>
      </c>
      <c r="AY20" s="322">
        <v>0</v>
      </c>
      <c r="AZ20" s="103">
        <f t="shared" si="3"/>
        <v>-16230</v>
      </c>
      <c r="BA20" s="322">
        <v>0</v>
      </c>
      <c r="BB20" s="103">
        <f t="shared" si="3"/>
        <v>0</v>
      </c>
      <c r="BC20" s="322">
        <v>0</v>
      </c>
      <c r="BD20" s="103">
        <f t="shared" si="4"/>
        <v>0</v>
      </c>
      <c r="BE20" s="322">
        <v>0</v>
      </c>
      <c r="BF20" s="103">
        <f t="shared" si="4"/>
        <v>0</v>
      </c>
      <c r="BG20" s="322">
        <v>0</v>
      </c>
      <c r="BH20" s="103">
        <f t="shared" si="4"/>
        <v>0</v>
      </c>
      <c r="BI20" s="322">
        <v>0</v>
      </c>
      <c r="BJ20" s="103">
        <f t="shared" si="4"/>
        <v>0</v>
      </c>
      <c r="BK20" s="322">
        <v>0</v>
      </c>
      <c r="BL20" s="103">
        <f t="shared" si="4"/>
        <v>0</v>
      </c>
      <c r="BM20" s="322">
        <v>0</v>
      </c>
      <c r="BN20" s="103">
        <f t="shared" si="4"/>
        <v>0</v>
      </c>
      <c r="BO20" s="322">
        <v>0</v>
      </c>
      <c r="BP20" s="103">
        <f t="shared" si="4"/>
        <v>0</v>
      </c>
      <c r="BQ20" s="322">
        <v>0</v>
      </c>
      <c r="BR20" s="103">
        <f t="shared" si="4"/>
        <v>0</v>
      </c>
      <c r="BS20" s="322">
        <v>0</v>
      </c>
      <c r="BT20" s="103">
        <f t="shared" si="5"/>
        <v>0</v>
      </c>
      <c r="BU20" s="322">
        <v>0</v>
      </c>
      <c r="BV20" s="103">
        <f t="shared" si="6"/>
        <v>0</v>
      </c>
      <c r="BW20" s="322">
        <v>0</v>
      </c>
      <c r="BX20" s="103">
        <f t="shared" si="7"/>
        <v>0</v>
      </c>
      <c r="BY20" s="322">
        <v>0</v>
      </c>
      <c r="BZ20" s="103">
        <f t="shared" si="8"/>
        <v>0</v>
      </c>
      <c r="CA20" s="322">
        <v>0</v>
      </c>
      <c r="CB20" s="103">
        <f t="shared" si="9"/>
        <v>0</v>
      </c>
      <c r="CC20" s="53"/>
      <c r="CD20" s="48"/>
      <c r="CE20" s="48"/>
    </row>
    <row r="21" spans="1:83" s="34" customFormat="1" ht="39.4" customHeight="1" x14ac:dyDescent="0.2">
      <c r="A21" s="37"/>
      <c r="B21" s="533" t="s">
        <v>93</v>
      </c>
      <c r="C21" s="533"/>
      <c r="D21" s="533"/>
      <c r="E21" s="533"/>
      <c r="F21" s="533"/>
      <c r="G21" s="533"/>
      <c r="H21" s="122" t="s">
        <v>92</v>
      </c>
      <c r="I21" s="123" t="s">
        <v>5</v>
      </c>
      <c r="J21" s="130">
        <f>J22+J31+J36</f>
        <v>65472500</v>
      </c>
      <c r="K21" s="130">
        <f>K22+K31+K36</f>
        <v>65472500</v>
      </c>
      <c r="L21" s="130">
        <f t="shared" si="0"/>
        <v>0</v>
      </c>
      <c r="M21" s="130">
        <f>M22+M31+M36</f>
        <v>65472500</v>
      </c>
      <c r="N21" s="130">
        <f t="shared" si="1"/>
        <v>0</v>
      </c>
      <c r="O21" s="130">
        <f>O22+O31+O36</f>
        <v>65472500</v>
      </c>
      <c r="P21" s="130">
        <f t="shared" si="1"/>
        <v>0</v>
      </c>
      <c r="Q21" s="130">
        <f>Q22+Q31+Q36</f>
        <v>66787500</v>
      </c>
      <c r="R21" s="130">
        <f t="shared" si="1"/>
        <v>1315000</v>
      </c>
      <c r="S21" s="130">
        <f>S22+S31+S36</f>
        <v>66787500</v>
      </c>
      <c r="T21" s="130">
        <f t="shared" si="1"/>
        <v>0</v>
      </c>
      <c r="U21" s="130">
        <f>U22+U31+U36</f>
        <v>66787500</v>
      </c>
      <c r="V21" s="130">
        <f t="shared" si="1"/>
        <v>0</v>
      </c>
      <c r="W21" s="130">
        <f>W22+W31+W36</f>
        <v>66787500</v>
      </c>
      <c r="X21" s="130">
        <f t="shared" si="1"/>
        <v>0</v>
      </c>
      <c r="Y21" s="130">
        <f>Y22+Y31+Y36</f>
        <v>66787500</v>
      </c>
      <c r="Z21" s="130">
        <f t="shared" si="1"/>
        <v>0</v>
      </c>
      <c r="AA21" s="130">
        <f>AA22+AA31+AA36</f>
        <v>63977886.539999999</v>
      </c>
      <c r="AB21" s="130">
        <f t="shared" si="1"/>
        <v>-2809613.4600000009</v>
      </c>
      <c r="AC21" s="130">
        <f>AC22+AC31+AC36</f>
        <v>63977886.539999999</v>
      </c>
      <c r="AD21" s="130">
        <f t="shared" si="1"/>
        <v>0</v>
      </c>
      <c r="AE21" s="130">
        <f>AE22+AE31+AE36</f>
        <v>0</v>
      </c>
      <c r="AF21" s="130">
        <f t="shared" si="1"/>
        <v>-63977886.539999999</v>
      </c>
      <c r="AG21" s="130">
        <f>AG22+AG31+AG36</f>
        <v>0</v>
      </c>
      <c r="AH21" s="130">
        <f t="shared" si="1"/>
        <v>0</v>
      </c>
      <c r="AI21" s="130">
        <f>AI22+AI31+AI36</f>
        <v>0</v>
      </c>
      <c r="AJ21" s="130">
        <f t="shared" si="2"/>
        <v>0</v>
      </c>
      <c r="AK21" s="130">
        <f>AK22+AK31+AK36</f>
        <v>0</v>
      </c>
      <c r="AL21" s="130">
        <f t="shared" si="3"/>
        <v>0</v>
      </c>
      <c r="AM21" s="130">
        <f>AM22+AM31+AM36</f>
        <v>0</v>
      </c>
      <c r="AN21" s="130">
        <f t="shared" si="3"/>
        <v>0</v>
      </c>
      <c r="AO21" s="130">
        <f>AO22+AO31+AO36</f>
        <v>0</v>
      </c>
      <c r="AP21" s="130">
        <f t="shared" si="3"/>
        <v>0</v>
      </c>
      <c r="AQ21" s="130">
        <f>AQ22+AQ31+AQ36</f>
        <v>0</v>
      </c>
      <c r="AR21" s="130">
        <f t="shared" si="3"/>
        <v>0</v>
      </c>
      <c r="AS21" s="130">
        <f>AS22+AS31+AS36</f>
        <v>0</v>
      </c>
      <c r="AT21" s="130">
        <f t="shared" si="3"/>
        <v>0</v>
      </c>
      <c r="AU21" s="130">
        <f>AU22+AU31+AU36</f>
        <v>0</v>
      </c>
      <c r="AV21" s="130">
        <f t="shared" si="3"/>
        <v>0</v>
      </c>
      <c r="AW21" s="130">
        <f>AW22+AW31+AW36</f>
        <v>0</v>
      </c>
      <c r="AX21" s="130">
        <f t="shared" si="3"/>
        <v>0</v>
      </c>
      <c r="AY21" s="130">
        <f>AY22+AY31+AY36</f>
        <v>0</v>
      </c>
      <c r="AZ21" s="130">
        <f t="shared" si="3"/>
        <v>0</v>
      </c>
      <c r="BA21" s="130">
        <f>BA22+BA31+BA36</f>
        <v>0</v>
      </c>
      <c r="BB21" s="130">
        <f t="shared" si="3"/>
        <v>0</v>
      </c>
      <c r="BC21" s="130">
        <f>BC22+BC31+BC36</f>
        <v>0</v>
      </c>
      <c r="BD21" s="130">
        <f t="shared" si="4"/>
        <v>0</v>
      </c>
      <c r="BE21" s="130">
        <f>BE22+BE31+BE36</f>
        <v>0</v>
      </c>
      <c r="BF21" s="130">
        <f t="shared" si="4"/>
        <v>0</v>
      </c>
      <c r="BG21" s="130">
        <f>BG22+BG31+BG36</f>
        <v>0</v>
      </c>
      <c r="BH21" s="130">
        <f t="shared" si="4"/>
        <v>0</v>
      </c>
      <c r="BI21" s="130">
        <f>BI22+BI31+BI36</f>
        <v>0</v>
      </c>
      <c r="BJ21" s="130">
        <f t="shared" si="4"/>
        <v>0</v>
      </c>
      <c r="BK21" s="130">
        <f>BK22+BK31+BK36</f>
        <v>0</v>
      </c>
      <c r="BL21" s="130">
        <f t="shared" si="4"/>
        <v>0</v>
      </c>
      <c r="BM21" s="130">
        <f>BM22+BM31+BM36</f>
        <v>0</v>
      </c>
      <c r="BN21" s="130">
        <f t="shared" si="4"/>
        <v>0</v>
      </c>
      <c r="BO21" s="130">
        <f>BO22+BO31+BO36</f>
        <v>0</v>
      </c>
      <c r="BP21" s="130">
        <f t="shared" si="4"/>
        <v>0</v>
      </c>
      <c r="BQ21" s="130">
        <f>BQ22+BQ31+BQ36</f>
        <v>0</v>
      </c>
      <c r="BR21" s="130">
        <f t="shared" si="4"/>
        <v>0</v>
      </c>
      <c r="BS21" s="130">
        <f>BS22+BS31+BS36</f>
        <v>0</v>
      </c>
      <c r="BT21" s="130">
        <f t="shared" si="5"/>
        <v>0</v>
      </c>
      <c r="BU21" s="130">
        <f>BU22+BU31+BU36</f>
        <v>0</v>
      </c>
      <c r="BV21" s="130">
        <f t="shared" si="6"/>
        <v>0</v>
      </c>
      <c r="BW21" s="130">
        <f>BW22+BW31+BW36</f>
        <v>0</v>
      </c>
      <c r="BX21" s="130">
        <f t="shared" si="7"/>
        <v>0</v>
      </c>
      <c r="BY21" s="130">
        <f>BY22+BY31+BY36</f>
        <v>0</v>
      </c>
      <c r="BZ21" s="130">
        <f t="shared" si="8"/>
        <v>0</v>
      </c>
      <c r="CA21" s="130">
        <f>CA22+CA31+CA36</f>
        <v>0</v>
      </c>
      <c r="CB21" s="130">
        <f t="shared" si="9"/>
        <v>0</v>
      </c>
      <c r="CC21" s="52"/>
      <c r="CD21" s="33"/>
      <c r="CE21" s="33"/>
    </row>
    <row r="22" spans="1:83" s="34" customFormat="1" ht="26.65" customHeight="1" x14ac:dyDescent="0.2">
      <c r="A22" s="37"/>
      <c r="B22" s="546" t="s">
        <v>91</v>
      </c>
      <c r="C22" s="547"/>
      <c r="D22" s="547"/>
      <c r="E22" s="547"/>
      <c r="F22" s="547"/>
      <c r="G22" s="548"/>
      <c r="H22" s="40" t="s">
        <v>90</v>
      </c>
      <c r="I22" s="41" t="s">
        <v>5</v>
      </c>
      <c r="J22" s="102">
        <f>J23+J25+J29</f>
        <v>6377400</v>
      </c>
      <c r="K22" s="102">
        <f>K23+K25+K29</f>
        <v>6377400</v>
      </c>
      <c r="L22" s="130">
        <f t="shared" si="0"/>
        <v>0</v>
      </c>
      <c r="M22" s="102">
        <f>M23+M25+M29</f>
        <v>6377400</v>
      </c>
      <c r="N22" s="130">
        <f t="shared" si="1"/>
        <v>0</v>
      </c>
      <c r="O22" s="102">
        <f>O23+O25+O29</f>
        <v>6377400</v>
      </c>
      <c r="P22" s="130">
        <f t="shared" si="1"/>
        <v>0</v>
      </c>
      <c r="Q22" s="102">
        <f>Q23+Q25+Q29</f>
        <v>6308400</v>
      </c>
      <c r="R22" s="130">
        <f t="shared" si="1"/>
        <v>-69000</v>
      </c>
      <c r="S22" s="102">
        <f>S23+S25+S29</f>
        <v>6308400</v>
      </c>
      <c r="T22" s="130">
        <f t="shared" si="1"/>
        <v>0</v>
      </c>
      <c r="U22" s="102">
        <f>U23+U25+U29</f>
        <v>6308400</v>
      </c>
      <c r="V22" s="130">
        <f t="shared" si="1"/>
        <v>0</v>
      </c>
      <c r="W22" s="102">
        <f>W23+W25+W27+W29</f>
        <v>6308400</v>
      </c>
      <c r="X22" s="130">
        <f t="shared" si="1"/>
        <v>0</v>
      </c>
      <c r="Y22" s="102">
        <f>Y23+Y25+Y27+Y29</f>
        <v>6308400</v>
      </c>
      <c r="Z22" s="130">
        <f t="shared" si="1"/>
        <v>0</v>
      </c>
      <c r="AA22" s="102">
        <f>AA23+AA25+AA27+AA29</f>
        <v>3498786.54</v>
      </c>
      <c r="AB22" s="130">
        <f t="shared" si="1"/>
        <v>-2809613.46</v>
      </c>
      <c r="AC22" s="102">
        <f>AC23+AC25+AC27+AC29</f>
        <v>3498786.54</v>
      </c>
      <c r="AD22" s="130">
        <f t="shared" si="1"/>
        <v>0</v>
      </c>
      <c r="AE22" s="102">
        <f>AE23+AE25+AE27+AE29</f>
        <v>0</v>
      </c>
      <c r="AF22" s="130">
        <f t="shared" si="1"/>
        <v>-3498786.54</v>
      </c>
      <c r="AG22" s="102">
        <f>AG23+AG25+AG27+AG29</f>
        <v>0</v>
      </c>
      <c r="AH22" s="130">
        <f t="shared" si="1"/>
        <v>0</v>
      </c>
      <c r="AI22" s="102">
        <f>AI23+AI25+AI27+AI29</f>
        <v>0</v>
      </c>
      <c r="AJ22" s="130">
        <f t="shared" si="2"/>
        <v>0</v>
      </c>
      <c r="AK22" s="102">
        <f>AK23+AK25+AK27+AK29</f>
        <v>0</v>
      </c>
      <c r="AL22" s="130">
        <f t="shared" si="3"/>
        <v>0</v>
      </c>
      <c r="AM22" s="102">
        <f>AM23+AM25+AM27+AM29</f>
        <v>0</v>
      </c>
      <c r="AN22" s="130">
        <f t="shared" si="3"/>
        <v>0</v>
      </c>
      <c r="AO22" s="102">
        <f>AO23+AO25+AO27+AO29</f>
        <v>0</v>
      </c>
      <c r="AP22" s="130">
        <f t="shared" si="3"/>
        <v>0</v>
      </c>
      <c r="AQ22" s="102">
        <f>AQ23+AQ25+AQ27+AQ29</f>
        <v>0</v>
      </c>
      <c r="AR22" s="130">
        <f t="shared" si="3"/>
        <v>0</v>
      </c>
      <c r="AS22" s="102">
        <f>AS23+AS25+AS27+AS29</f>
        <v>0</v>
      </c>
      <c r="AT22" s="130">
        <f t="shared" si="3"/>
        <v>0</v>
      </c>
      <c r="AU22" s="102">
        <f>AU23+AU25+AU27+AU29</f>
        <v>0</v>
      </c>
      <c r="AV22" s="130">
        <f t="shared" si="3"/>
        <v>0</v>
      </c>
      <c r="AW22" s="102">
        <f>AW23+AW25+AW27+AW29</f>
        <v>0</v>
      </c>
      <c r="AX22" s="130">
        <f t="shared" si="3"/>
        <v>0</v>
      </c>
      <c r="AY22" s="102">
        <f>AY23+AY25+AY27+AY29</f>
        <v>0</v>
      </c>
      <c r="AZ22" s="130">
        <f t="shared" si="3"/>
        <v>0</v>
      </c>
      <c r="BA22" s="102">
        <f>BA23+BA25+BA27+BA29</f>
        <v>0</v>
      </c>
      <c r="BB22" s="130">
        <f t="shared" si="3"/>
        <v>0</v>
      </c>
      <c r="BC22" s="102">
        <f>BC23+BC25+BC27+BC29</f>
        <v>0</v>
      </c>
      <c r="BD22" s="130">
        <f t="shared" si="4"/>
        <v>0</v>
      </c>
      <c r="BE22" s="102">
        <f>BE23+BE25+BE27+BE29</f>
        <v>0</v>
      </c>
      <c r="BF22" s="130">
        <f t="shared" si="4"/>
        <v>0</v>
      </c>
      <c r="BG22" s="102">
        <f>BG23+BG25+BG27+BG29</f>
        <v>0</v>
      </c>
      <c r="BH22" s="130">
        <f t="shared" si="4"/>
        <v>0</v>
      </c>
      <c r="BI22" s="102">
        <f>BI23+BI25+BI27+BI29</f>
        <v>0</v>
      </c>
      <c r="BJ22" s="130">
        <f t="shared" si="4"/>
        <v>0</v>
      </c>
      <c r="BK22" s="102">
        <f>BK23+BK25+BK27+BK29</f>
        <v>0</v>
      </c>
      <c r="BL22" s="130">
        <f t="shared" si="4"/>
        <v>0</v>
      </c>
      <c r="BM22" s="102">
        <f>BM23+BM25+BM27+BM29</f>
        <v>0</v>
      </c>
      <c r="BN22" s="130">
        <f t="shared" si="4"/>
        <v>0</v>
      </c>
      <c r="BO22" s="102">
        <f>BO23+BO25+BO27+BO29</f>
        <v>0</v>
      </c>
      <c r="BP22" s="130">
        <f t="shared" si="4"/>
        <v>0</v>
      </c>
      <c r="BQ22" s="102">
        <f>BQ23+BQ25+BQ27+BQ29</f>
        <v>0</v>
      </c>
      <c r="BR22" s="130">
        <f t="shared" si="4"/>
        <v>0</v>
      </c>
      <c r="BS22" s="102">
        <f>BS23+BS25+BS27+BS29</f>
        <v>0</v>
      </c>
      <c r="BT22" s="130">
        <f t="shared" si="5"/>
        <v>0</v>
      </c>
      <c r="BU22" s="102">
        <f>BU23+BU25+BU27+BU29</f>
        <v>0</v>
      </c>
      <c r="BV22" s="130">
        <f t="shared" si="6"/>
        <v>0</v>
      </c>
      <c r="BW22" s="102">
        <f>BW23+BW25+BW27+BW29</f>
        <v>0</v>
      </c>
      <c r="BX22" s="130">
        <f t="shared" si="7"/>
        <v>0</v>
      </c>
      <c r="BY22" s="102">
        <f>BY23+BY25+BY27+BY29</f>
        <v>0</v>
      </c>
      <c r="BZ22" s="130">
        <f t="shared" si="8"/>
        <v>0</v>
      </c>
      <c r="CA22" s="102">
        <f>CA23+CA25+CA27+CA29</f>
        <v>0</v>
      </c>
      <c r="CB22" s="130">
        <f t="shared" si="9"/>
        <v>0</v>
      </c>
      <c r="CC22" s="52"/>
      <c r="CD22" s="33"/>
      <c r="CE22" s="33"/>
    </row>
    <row r="23" spans="1:83" s="34" customFormat="1" ht="52.9" customHeight="1" x14ac:dyDescent="0.2">
      <c r="A23" s="37"/>
      <c r="B23" s="525" t="s">
        <v>4</v>
      </c>
      <c r="C23" s="526"/>
      <c r="D23" s="526"/>
      <c r="E23" s="526"/>
      <c r="F23" s="526"/>
      <c r="G23" s="527"/>
      <c r="H23" s="40" t="s">
        <v>90</v>
      </c>
      <c r="I23" s="41" t="s">
        <v>3</v>
      </c>
      <c r="J23" s="102">
        <f>J24</f>
        <v>5157300</v>
      </c>
      <c r="K23" s="102">
        <f>K24</f>
        <v>5162300</v>
      </c>
      <c r="L23" s="130">
        <f t="shared" si="0"/>
        <v>5000</v>
      </c>
      <c r="M23" s="102">
        <f>M24</f>
        <v>5162300</v>
      </c>
      <c r="N23" s="130">
        <f t="shared" si="1"/>
        <v>0</v>
      </c>
      <c r="O23" s="102">
        <f>O24</f>
        <v>5162300</v>
      </c>
      <c r="P23" s="130">
        <f t="shared" si="1"/>
        <v>0</v>
      </c>
      <c r="Q23" s="102">
        <f>Q24</f>
        <v>4639026</v>
      </c>
      <c r="R23" s="130">
        <f t="shared" si="1"/>
        <v>-523274</v>
      </c>
      <c r="S23" s="102">
        <f>S24</f>
        <v>4212040.7699999996</v>
      </c>
      <c r="T23" s="130">
        <f t="shared" si="1"/>
        <v>-426985.23000000045</v>
      </c>
      <c r="U23" s="102">
        <f>U24</f>
        <v>4212040.7699999996</v>
      </c>
      <c r="V23" s="130">
        <f t="shared" si="1"/>
        <v>0</v>
      </c>
      <c r="W23" s="102">
        <f>W24</f>
        <v>3467399.77</v>
      </c>
      <c r="X23" s="130">
        <f t="shared" si="1"/>
        <v>-744640.99999999953</v>
      </c>
      <c r="Y23" s="102">
        <f>Y24</f>
        <v>3447642.77</v>
      </c>
      <c r="Z23" s="130">
        <f t="shared" si="1"/>
        <v>-19757</v>
      </c>
      <c r="AA23" s="102">
        <f>AA24</f>
        <v>774209.2</v>
      </c>
      <c r="AB23" s="130">
        <f t="shared" si="1"/>
        <v>-2673433.5700000003</v>
      </c>
      <c r="AC23" s="102">
        <f>AC24</f>
        <v>774209.2</v>
      </c>
      <c r="AD23" s="130">
        <f t="shared" si="1"/>
        <v>0</v>
      </c>
      <c r="AE23" s="102">
        <f>AE24</f>
        <v>0</v>
      </c>
      <c r="AF23" s="130">
        <f t="shared" si="1"/>
        <v>-774209.2</v>
      </c>
      <c r="AG23" s="102">
        <f>AG24</f>
        <v>0</v>
      </c>
      <c r="AH23" s="130">
        <f t="shared" si="1"/>
        <v>0</v>
      </c>
      <c r="AI23" s="102">
        <f>AI24</f>
        <v>0</v>
      </c>
      <c r="AJ23" s="130">
        <f t="shared" si="2"/>
        <v>0</v>
      </c>
      <c r="AK23" s="102">
        <f>AK24</f>
        <v>0</v>
      </c>
      <c r="AL23" s="130">
        <f t="shared" si="3"/>
        <v>0</v>
      </c>
      <c r="AM23" s="102">
        <f>AM24</f>
        <v>0</v>
      </c>
      <c r="AN23" s="130">
        <f t="shared" si="3"/>
        <v>0</v>
      </c>
      <c r="AO23" s="102">
        <f>AO24</f>
        <v>0</v>
      </c>
      <c r="AP23" s="130">
        <f t="shared" si="3"/>
        <v>0</v>
      </c>
      <c r="AQ23" s="102">
        <f>AQ24</f>
        <v>0</v>
      </c>
      <c r="AR23" s="130">
        <f t="shared" si="3"/>
        <v>0</v>
      </c>
      <c r="AS23" s="102">
        <f>AS24</f>
        <v>0</v>
      </c>
      <c r="AT23" s="130">
        <f t="shared" si="3"/>
        <v>0</v>
      </c>
      <c r="AU23" s="102">
        <f>AU24</f>
        <v>0</v>
      </c>
      <c r="AV23" s="130">
        <f t="shared" si="3"/>
        <v>0</v>
      </c>
      <c r="AW23" s="102">
        <f>AW24</f>
        <v>0</v>
      </c>
      <c r="AX23" s="130">
        <f t="shared" si="3"/>
        <v>0</v>
      </c>
      <c r="AY23" s="102">
        <f>AY24</f>
        <v>0</v>
      </c>
      <c r="AZ23" s="130">
        <f t="shared" si="3"/>
        <v>0</v>
      </c>
      <c r="BA23" s="102">
        <f>BA24</f>
        <v>0</v>
      </c>
      <c r="BB23" s="130">
        <f t="shared" si="3"/>
        <v>0</v>
      </c>
      <c r="BC23" s="102">
        <f>BC24</f>
        <v>0</v>
      </c>
      <c r="BD23" s="130">
        <f t="shared" si="4"/>
        <v>0</v>
      </c>
      <c r="BE23" s="102">
        <f>BE24</f>
        <v>0</v>
      </c>
      <c r="BF23" s="130">
        <f t="shared" si="4"/>
        <v>0</v>
      </c>
      <c r="BG23" s="102">
        <f>BG24</f>
        <v>0</v>
      </c>
      <c r="BH23" s="130">
        <f t="shared" si="4"/>
        <v>0</v>
      </c>
      <c r="BI23" s="102">
        <f>BI24</f>
        <v>0</v>
      </c>
      <c r="BJ23" s="130">
        <f t="shared" si="4"/>
        <v>0</v>
      </c>
      <c r="BK23" s="102">
        <f>BK24</f>
        <v>0</v>
      </c>
      <c r="BL23" s="130">
        <f t="shared" si="4"/>
        <v>0</v>
      </c>
      <c r="BM23" s="102">
        <f>BM24</f>
        <v>0</v>
      </c>
      <c r="BN23" s="130">
        <f t="shared" si="4"/>
        <v>0</v>
      </c>
      <c r="BO23" s="102">
        <f>BO24</f>
        <v>0</v>
      </c>
      <c r="BP23" s="130">
        <f t="shared" si="4"/>
        <v>0</v>
      </c>
      <c r="BQ23" s="102">
        <f>BQ24</f>
        <v>0</v>
      </c>
      <c r="BR23" s="130">
        <f t="shared" si="4"/>
        <v>0</v>
      </c>
      <c r="BS23" s="102">
        <f>BS24</f>
        <v>0</v>
      </c>
      <c r="BT23" s="130">
        <f t="shared" si="5"/>
        <v>0</v>
      </c>
      <c r="BU23" s="102">
        <f>BU24</f>
        <v>0</v>
      </c>
      <c r="BV23" s="130">
        <f t="shared" si="6"/>
        <v>0</v>
      </c>
      <c r="BW23" s="102">
        <f>BW24</f>
        <v>0</v>
      </c>
      <c r="BX23" s="130">
        <f t="shared" si="7"/>
        <v>0</v>
      </c>
      <c r="BY23" s="102">
        <f>BY24</f>
        <v>0</v>
      </c>
      <c r="BZ23" s="130">
        <f t="shared" si="8"/>
        <v>0</v>
      </c>
      <c r="CA23" s="102">
        <f>CA24</f>
        <v>0</v>
      </c>
      <c r="CB23" s="130">
        <f t="shared" si="9"/>
        <v>0</v>
      </c>
      <c r="CC23" s="52"/>
      <c r="CD23" s="33"/>
      <c r="CE23" s="33"/>
    </row>
    <row r="24" spans="1:83" s="49" customFormat="1" x14ac:dyDescent="0.2">
      <c r="A24" s="45"/>
      <c r="B24" s="522" t="s">
        <v>86</v>
      </c>
      <c r="C24" s="523"/>
      <c r="D24" s="523"/>
      <c r="E24" s="523"/>
      <c r="F24" s="523"/>
      <c r="G24" s="524"/>
      <c r="H24" s="46" t="s">
        <v>90</v>
      </c>
      <c r="I24" s="47" t="s">
        <v>84</v>
      </c>
      <c r="J24" s="103">
        <v>5157300</v>
      </c>
      <c r="K24" s="118">
        <v>5162300</v>
      </c>
      <c r="L24" s="103">
        <f t="shared" si="0"/>
        <v>5000</v>
      </c>
      <c r="M24" s="174">
        <v>5162300</v>
      </c>
      <c r="N24" s="103">
        <f t="shared" si="1"/>
        <v>0</v>
      </c>
      <c r="O24" s="174">
        <v>5162300</v>
      </c>
      <c r="P24" s="103">
        <f t="shared" si="1"/>
        <v>0</v>
      </c>
      <c r="Q24" s="183">
        <v>4639026</v>
      </c>
      <c r="R24" s="103">
        <f t="shared" si="1"/>
        <v>-523274</v>
      </c>
      <c r="S24" s="204">
        <v>4212040.7699999996</v>
      </c>
      <c r="T24" s="103">
        <f t="shared" si="1"/>
        <v>-426985.23000000045</v>
      </c>
      <c r="U24" s="204">
        <v>4212040.7699999996</v>
      </c>
      <c r="V24" s="103">
        <f t="shared" si="1"/>
        <v>0</v>
      </c>
      <c r="W24" s="204">
        <v>3467399.77</v>
      </c>
      <c r="X24" s="103">
        <f t="shared" si="1"/>
        <v>-744640.99999999953</v>
      </c>
      <c r="Y24" s="204">
        <v>3447642.77</v>
      </c>
      <c r="Z24" s="103">
        <f t="shared" si="1"/>
        <v>-19757</v>
      </c>
      <c r="AA24" s="204">
        <v>774209.2</v>
      </c>
      <c r="AB24" s="103">
        <f t="shared" si="1"/>
        <v>-2673433.5700000003</v>
      </c>
      <c r="AC24" s="204">
        <v>774209.2</v>
      </c>
      <c r="AD24" s="103">
        <f t="shared" si="1"/>
        <v>0</v>
      </c>
      <c r="AE24" s="208">
        <v>0</v>
      </c>
      <c r="AF24" s="103">
        <f t="shared" si="1"/>
        <v>-774209.2</v>
      </c>
      <c r="AG24" s="208">
        <v>0</v>
      </c>
      <c r="AH24" s="103">
        <f t="shared" si="1"/>
        <v>0</v>
      </c>
      <c r="AI24" s="208">
        <v>0</v>
      </c>
      <c r="AJ24" s="103">
        <f t="shared" si="2"/>
        <v>0</v>
      </c>
      <c r="AK24" s="208">
        <v>0</v>
      </c>
      <c r="AL24" s="103">
        <f t="shared" si="3"/>
        <v>0</v>
      </c>
      <c r="AM24" s="208">
        <v>0</v>
      </c>
      <c r="AN24" s="103">
        <f t="shared" si="3"/>
        <v>0</v>
      </c>
      <c r="AO24" s="208">
        <v>0</v>
      </c>
      <c r="AP24" s="103">
        <f t="shared" si="3"/>
        <v>0</v>
      </c>
      <c r="AQ24" s="208">
        <v>0</v>
      </c>
      <c r="AR24" s="103">
        <f t="shared" si="3"/>
        <v>0</v>
      </c>
      <c r="AS24" s="208">
        <v>0</v>
      </c>
      <c r="AT24" s="103">
        <f t="shared" si="3"/>
        <v>0</v>
      </c>
      <c r="AU24" s="208">
        <v>0</v>
      </c>
      <c r="AV24" s="103">
        <f t="shared" si="3"/>
        <v>0</v>
      </c>
      <c r="AW24" s="208">
        <v>0</v>
      </c>
      <c r="AX24" s="103">
        <f t="shared" si="3"/>
        <v>0</v>
      </c>
      <c r="AY24" s="208">
        <v>0</v>
      </c>
      <c r="AZ24" s="103">
        <f t="shared" si="3"/>
        <v>0</v>
      </c>
      <c r="BA24" s="208">
        <v>0</v>
      </c>
      <c r="BB24" s="103">
        <f t="shared" si="3"/>
        <v>0</v>
      </c>
      <c r="BC24" s="208">
        <v>0</v>
      </c>
      <c r="BD24" s="103">
        <f t="shared" si="4"/>
        <v>0</v>
      </c>
      <c r="BE24" s="208">
        <v>0</v>
      </c>
      <c r="BF24" s="103">
        <f t="shared" si="4"/>
        <v>0</v>
      </c>
      <c r="BG24" s="208">
        <v>0</v>
      </c>
      <c r="BH24" s="103">
        <f t="shared" si="4"/>
        <v>0</v>
      </c>
      <c r="BI24" s="208">
        <v>0</v>
      </c>
      <c r="BJ24" s="103">
        <f t="shared" si="4"/>
        <v>0</v>
      </c>
      <c r="BK24" s="208">
        <v>0</v>
      </c>
      <c r="BL24" s="103">
        <f t="shared" si="4"/>
        <v>0</v>
      </c>
      <c r="BM24" s="208">
        <v>0</v>
      </c>
      <c r="BN24" s="103">
        <f t="shared" si="4"/>
        <v>0</v>
      </c>
      <c r="BO24" s="208">
        <v>0</v>
      </c>
      <c r="BP24" s="103">
        <f t="shared" si="4"/>
        <v>0</v>
      </c>
      <c r="BQ24" s="208">
        <v>0</v>
      </c>
      <c r="BR24" s="103">
        <f t="shared" si="4"/>
        <v>0</v>
      </c>
      <c r="BS24" s="208">
        <v>0</v>
      </c>
      <c r="BT24" s="103">
        <f t="shared" si="5"/>
        <v>0</v>
      </c>
      <c r="BU24" s="208">
        <v>0</v>
      </c>
      <c r="BV24" s="103">
        <f t="shared" si="6"/>
        <v>0</v>
      </c>
      <c r="BW24" s="208">
        <v>0</v>
      </c>
      <c r="BX24" s="103">
        <f t="shared" si="7"/>
        <v>0</v>
      </c>
      <c r="BY24" s="208">
        <v>0</v>
      </c>
      <c r="BZ24" s="103">
        <f t="shared" si="8"/>
        <v>0</v>
      </c>
      <c r="CA24" s="208">
        <v>0</v>
      </c>
      <c r="CB24" s="103">
        <f t="shared" si="9"/>
        <v>0</v>
      </c>
      <c r="CC24" s="53"/>
      <c r="CD24" s="48"/>
      <c r="CE24" s="48"/>
    </row>
    <row r="25" spans="1:83" s="34" customFormat="1" ht="26.65" customHeight="1" x14ac:dyDescent="0.2">
      <c r="A25" s="37"/>
      <c r="B25" s="525" t="s">
        <v>11</v>
      </c>
      <c r="C25" s="526"/>
      <c r="D25" s="526"/>
      <c r="E25" s="526"/>
      <c r="F25" s="526"/>
      <c r="G25" s="527"/>
      <c r="H25" s="42" t="s">
        <v>90</v>
      </c>
      <c r="I25" s="43" t="s">
        <v>10</v>
      </c>
      <c r="J25" s="104">
        <f>J26</f>
        <v>1220100</v>
      </c>
      <c r="K25" s="104">
        <f>K26</f>
        <v>1205100</v>
      </c>
      <c r="L25" s="130">
        <f t="shared" si="0"/>
        <v>-15000</v>
      </c>
      <c r="M25" s="104">
        <f>M26</f>
        <v>1205100</v>
      </c>
      <c r="N25" s="130">
        <f t="shared" si="1"/>
        <v>0</v>
      </c>
      <c r="O25" s="104">
        <f>O26</f>
        <v>1205100</v>
      </c>
      <c r="P25" s="130">
        <f t="shared" si="1"/>
        <v>0</v>
      </c>
      <c r="Q25" s="104">
        <f>Q26</f>
        <v>1659374</v>
      </c>
      <c r="R25" s="130">
        <f t="shared" si="1"/>
        <v>454274</v>
      </c>
      <c r="S25" s="104">
        <f>S26</f>
        <v>2086359.23</v>
      </c>
      <c r="T25" s="130">
        <f t="shared" si="1"/>
        <v>426985.23</v>
      </c>
      <c r="U25" s="104">
        <f>U26</f>
        <v>2086359.23</v>
      </c>
      <c r="V25" s="130">
        <f t="shared" si="1"/>
        <v>0</v>
      </c>
      <c r="W25" s="104">
        <f>W26</f>
        <v>2831000.23</v>
      </c>
      <c r="X25" s="130">
        <f t="shared" si="1"/>
        <v>744641</v>
      </c>
      <c r="Y25" s="104">
        <f>Y26</f>
        <v>2831000.23</v>
      </c>
      <c r="Z25" s="130">
        <f t="shared" si="1"/>
        <v>0</v>
      </c>
      <c r="AA25" s="104">
        <f>AA26</f>
        <v>2694820.34</v>
      </c>
      <c r="AB25" s="130">
        <f t="shared" si="1"/>
        <v>-136179.89000000013</v>
      </c>
      <c r="AC25" s="104">
        <f>AC26</f>
        <v>2694820.34</v>
      </c>
      <c r="AD25" s="130">
        <f t="shared" si="1"/>
        <v>0</v>
      </c>
      <c r="AE25" s="104">
        <f>AE26</f>
        <v>0</v>
      </c>
      <c r="AF25" s="130">
        <f t="shared" si="1"/>
        <v>-2694820.34</v>
      </c>
      <c r="AG25" s="104">
        <f>AG26</f>
        <v>0</v>
      </c>
      <c r="AH25" s="130">
        <f t="shared" si="1"/>
        <v>0</v>
      </c>
      <c r="AI25" s="104">
        <f>AI26</f>
        <v>0</v>
      </c>
      <c r="AJ25" s="130">
        <f t="shared" si="2"/>
        <v>0</v>
      </c>
      <c r="AK25" s="104">
        <f>AK26</f>
        <v>0</v>
      </c>
      <c r="AL25" s="130">
        <f t="shared" si="3"/>
        <v>0</v>
      </c>
      <c r="AM25" s="104">
        <f>AM26</f>
        <v>0</v>
      </c>
      <c r="AN25" s="130">
        <f t="shared" si="3"/>
        <v>0</v>
      </c>
      <c r="AO25" s="104">
        <f>AO26</f>
        <v>0</v>
      </c>
      <c r="AP25" s="130">
        <f t="shared" si="3"/>
        <v>0</v>
      </c>
      <c r="AQ25" s="104">
        <f>AQ26</f>
        <v>0</v>
      </c>
      <c r="AR25" s="130">
        <f t="shared" si="3"/>
        <v>0</v>
      </c>
      <c r="AS25" s="104">
        <f>AS26</f>
        <v>0</v>
      </c>
      <c r="AT25" s="130">
        <f t="shared" si="3"/>
        <v>0</v>
      </c>
      <c r="AU25" s="104">
        <f>AU26</f>
        <v>0</v>
      </c>
      <c r="AV25" s="130">
        <f t="shared" si="3"/>
        <v>0</v>
      </c>
      <c r="AW25" s="104">
        <f>AW26</f>
        <v>0</v>
      </c>
      <c r="AX25" s="130">
        <f t="shared" si="3"/>
        <v>0</v>
      </c>
      <c r="AY25" s="104">
        <f>AY26</f>
        <v>0</v>
      </c>
      <c r="AZ25" s="130">
        <f t="shared" si="3"/>
        <v>0</v>
      </c>
      <c r="BA25" s="104">
        <f>BA26</f>
        <v>0</v>
      </c>
      <c r="BB25" s="130">
        <f t="shared" si="3"/>
        <v>0</v>
      </c>
      <c r="BC25" s="104">
        <f>BC26</f>
        <v>0</v>
      </c>
      <c r="BD25" s="130">
        <f t="shared" si="4"/>
        <v>0</v>
      </c>
      <c r="BE25" s="104">
        <f>BE26</f>
        <v>0</v>
      </c>
      <c r="BF25" s="130">
        <f t="shared" si="4"/>
        <v>0</v>
      </c>
      <c r="BG25" s="104">
        <f>BG26</f>
        <v>0</v>
      </c>
      <c r="BH25" s="130">
        <f t="shared" si="4"/>
        <v>0</v>
      </c>
      <c r="BI25" s="104">
        <f>BI26</f>
        <v>0</v>
      </c>
      <c r="BJ25" s="130">
        <f t="shared" si="4"/>
        <v>0</v>
      </c>
      <c r="BK25" s="104">
        <f>BK26</f>
        <v>0</v>
      </c>
      <c r="BL25" s="130">
        <f t="shared" si="4"/>
        <v>0</v>
      </c>
      <c r="BM25" s="104">
        <f>BM26</f>
        <v>0</v>
      </c>
      <c r="BN25" s="130">
        <f t="shared" si="4"/>
        <v>0</v>
      </c>
      <c r="BO25" s="104">
        <f>BO26</f>
        <v>0</v>
      </c>
      <c r="BP25" s="130">
        <f t="shared" si="4"/>
        <v>0</v>
      </c>
      <c r="BQ25" s="104">
        <f>BQ26</f>
        <v>0</v>
      </c>
      <c r="BR25" s="130">
        <f t="shared" si="4"/>
        <v>0</v>
      </c>
      <c r="BS25" s="104">
        <f>BS26</f>
        <v>0</v>
      </c>
      <c r="BT25" s="130">
        <f t="shared" si="5"/>
        <v>0</v>
      </c>
      <c r="BU25" s="104">
        <f>BU26</f>
        <v>0</v>
      </c>
      <c r="BV25" s="130">
        <f t="shared" si="6"/>
        <v>0</v>
      </c>
      <c r="BW25" s="104">
        <f>BW26</f>
        <v>0</v>
      </c>
      <c r="BX25" s="130">
        <f t="shared" si="7"/>
        <v>0</v>
      </c>
      <c r="BY25" s="104">
        <f>BY26</f>
        <v>0</v>
      </c>
      <c r="BZ25" s="130">
        <f t="shared" si="8"/>
        <v>0</v>
      </c>
      <c r="CA25" s="104">
        <f>CA26</f>
        <v>0</v>
      </c>
      <c r="CB25" s="130">
        <f t="shared" si="9"/>
        <v>0</v>
      </c>
      <c r="CC25" s="52"/>
      <c r="CD25" s="33"/>
      <c r="CE25" s="33"/>
    </row>
    <row r="26" spans="1:83" s="49" customFormat="1" ht="26.65" customHeight="1" x14ac:dyDescent="0.2">
      <c r="A26" s="45"/>
      <c r="B26" s="532" t="s">
        <v>9</v>
      </c>
      <c r="C26" s="532"/>
      <c r="D26" s="532"/>
      <c r="E26" s="532"/>
      <c r="F26" s="532"/>
      <c r="G26" s="532"/>
      <c r="H26" s="120" t="s">
        <v>90</v>
      </c>
      <c r="I26" s="121" t="s">
        <v>8</v>
      </c>
      <c r="J26" s="103">
        <v>1220100</v>
      </c>
      <c r="K26" s="118">
        <v>1205100</v>
      </c>
      <c r="L26" s="103">
        <f t="shared" si="0"/>
        <v>-15000</v>
      </c>
      <c r="M26" s="174">
        <v>1205100</v>
      </c>
      <c r="N26" s="103">
        <f t="shared" si="1"/>
        <v>0</v>
      </c>
      <c r="O26" s="174">
        <v>1205100</v>
      </c>
      <c r="P26" s="103">
        <f t="shared" si="1"/>
        <v>0</v>
      </c>
      <c r="Q26" s="183">
        <v>1659374</v>
      </c>
      <c r="R26" s="103">
        <f t="shared" si="1"/>
        <v>454274</v>
      </c>
      <c r="S26" s="204">
        <v>2086359.23</v>
      </c>
      <c r="T26" s="103">
        <f t="shared" si="1"/>
        <v>426985.23</v>
      </c>
      <c r="U26" s="204">
        <v>2086359.23</v>
      </c>
      <c r="V26" s="103">
        <f t="shared" si="1"/>
        <v>0</v>
      </c>
      <c r="W26" s="204">
        <v>2831000.23</v>
      </c>
      <c r="X26" s="103">
        <f t="shared" si="1"/>
        <v>744641</v>
      </c>
      <c r="Y26" s="204">
        <v>2831000.23</v>
      </c>
      <c r="Z26" s="103">
        <f t="shared" si="1"/>
        <v>0</v>
      </c>
      <c r="AA26" s="204">
        <v>2694820.34</v>
      </c>
      <c r="AB26" s="103">
        <f t="shared" si="1"/>
        <v>-136179.89000000013</v>
      </c>
      <c r="AC26" s="204">
        <v>2694820.34</v>
      </c>
      <c r="AD26" s="103">
        <f t="shared" si="1"/>
        <v>0</v>
      </c>
      <c r="AE26" s="208">
        <v>0</v>
      </c>
      <c r="AF26" s="103">
        <f t="shared" si="1"/>
        <v>-2694820.34</v>
      </c>
      <c r="AG26" s="208">
        <v>0</v>
      </c>
      <c r="AH26" s="103">
        <f t="shared" si="1"/>
        <v>0</v>
      </c>
      <c r="AI26" s="208">
        <v>0</v>
      </c>
      <c r="AJ26" s="103">
        <f t="shared" si="2"/>
        <v>0</v>
      </c>
      <c r="AK26" s="208">
        <v>0</v>
      </c>
      <c r="AL26" s="103">
        <f t="shared" si="3"/>
        <v>0</v>
      </c>
      <c r="AM26" s="208">
        <v>0</v>
      </c>
      <c r="AN26" s="103">
        <f t="shared" si="3"/>
        <v>0</v>
      </c>
      <c r="AO26" s="208">
        <v>0</v>
      </c>
      <c r="AP26" s="103">
        <f t="shared" si="3"/>
        <v>0</v>
      </c>
      <c r="AQ26" s="208">
        <v>0</v>
      </c>
      <c r="AR26" s="103">
        <f t="shared" si="3"/>
        <v>0</v>
      </c>
      <c r="AS26" s="208">
        <v>0</v>
      </c>
      <c r="AT26" s="103">
        <f t="shared" si="3"/>
        <v>0</v>
      </c>
      <c r="AU26" s="208">
        <v>0</v>
      </c>
      <c r="AV26" s="103">
        <f t="shared" si="3"/>
        <v>0</v>
      </c>
      <c r="AW26" s="208">
        <v>0</v>
      </c>
      <c r="AX26" s="103">
        <f t="shared" si="3"/>
        <v>0</v>
      </c>
      <c r="AY26" s="208">
        <v>0</v>
      </c>
      <c r="AZ26" s="103">
        <f t="shared" si="3"/>
        <v>0</v>
      </c>
      <c r="BA26" s="208">
        <v>0</v>
      </c>
      <c r="BB26" s="103">
        <f t="shared" si="3"/>
        <v>0</v>
      </c>
      <c r="BC26" s="208">
        <v>0</v>
      </c>
      <c r="BD26" s="103">
        <f t="shared" si="4"/>
        <v>0</v>
      </c>
      <c r="BE26" s="208">
        <v>0</v>
      </c>
      <c r="BF26" s="103">
        <f t="shared" si="4"/>
        <v>0</v>
      </c>
      <c r="BG26" s="208">
        <v>0</v>
      </c>
      <c r="BH26" s="103">
        <f t="shared" si="4"/>
        <v>0</v>
      </c>
      <c r="BI26" s="208">
        <v>0</v>
      </c>
      <c r="BJ26" s="103">
        <f t="shared" si="4"/>
        <v>0</v>
      </c>
      <c r="BK26" s="208">
        <v>0</v>
      </c>
      <c r="BL26" s="103">
        <f t="shared" si="4"/>
        <v>0</v>
      </c>
      <c r="BM26" s="208">
        <v>0</v>
      </c>
      <c r="BN26" s="103">
        <f t="shared" si="4"/>
        <v>0</v>
      </c>
      <c r="BO26" s="208">
        <v>0</v>
      </c>
      <c r="BP26" s="103">
        <f t="shared" si="4"/>
        <v>0</v>
      </c>
      <c r="BQ26" s="208">
        <v>0</v>
      </c>
      <c r="BR26" s="103">
        <f t="shared" si="4"/>
        <v>0</v>
      </c>
      <c r="BS26" s="208">
        <v>0</v>
      </c>
      <c r="BT26" s="103">
        <f t="shared" si="5"/>
        <v>0</v>
      </c>
      <c r="BU26" s="208">
        <v>0</v>
      </c>
      <c r="BV26" s="103">
        <f t="shared" si="6"/>
        <v>0</v>
      </c>
      <c r="BW26" s="208">
        <v>0</v>
      </c>
      <c r="BX26" s="103">
        <f t="shared" si="7"/>
        <v>0</v>
      </c>
      <c r="BY26" s="208">
        <v>0</v>
      </c>
      <c r="BZ26" s="103">
        <f t="shared" si="8"/>
        <v>0</v>
      </c>
      <c r="CA26" s="208">
        <v>0</v>
      </c>
      <c r="CB26" s="103">
        <f t="shared" si="9"/>
        <v>0</v>
      </c>
      <c r="CC26" s="53"/>
      <c r="CD26" s="48"/>
      <c r="CE26" s="48"/>
    </row>
    <row r="27" spans="1:83" s="34" customFormat="1" x14ac:dyDescent="0.2">
      <c r="A27" s="37"/>
      <c r="B27" s="531" t="s">
        <v>20</v>
      </c>
      <c r="C27" s="531"/>
      <c r="D27" s="531"/>
      <c r="E27" s="531"/>
      <c r="F27" s="531"/>
      <c r="G27" s="531"/>
      <c r="H27" s="209" t="s">
        <v>413</v>
      </c>
      <c r="I27" s="210" t="s">
        <v>19</v>
      </c>
      <c r="J27" s="130"/>
      <c r="K27" s="114"/>
      <c r="L27" s="130"/>
      <c r="M27" s="171"/>
      <c r="N27" s="130"/>
      <c r="O27" s="171"/>
      <c r="P27" s="130"/>
      <c r="Q27" s="185"/>
      <c r="R27" s="130"/>
      <c r="S27" s="208"/>
      <c r="T27" s="130"/>
      <c r="U27" s="208"/>
      <c r="V27" s="130"/>
      <c r="W27" s="208">
        <f>W28</f>
        <v>0</v>
      </c>
      <c r="X27" s="130"/>
      <c r="Y27" s="208">
        <f>Y28</f>
        <v>19757</v>
      </c>
      <c r="Z27" s="130">
        <f t="shared" si="1"/>
        <v>19757</v>
      </c>
      <c r="AA27" s="208">
        <f>AA28</f>
        <v>19757</v>
      </c>
      <c r="AB27" s="130">
        <f t="shared" si="1"/>
        <v>0</v>
      </c>
      <c r="AC27" s="208">
        <f>AC28</f>
        <v>19757</v>
      </c>
      <c r="AD27" s="130">
        <f t="shared" si="1"/>
        <v>0</v>
      </c>
      <c r="AE27" s="208">
        <f>AE28</f>
        <v>0</v>
      </c>
      <c r="AF27" s="130">
        <f t="shared" si="1"/>
        <v>-19757</v>
      </c>
      <c r="AG27" s="208">
        <f>AG28</f>
        <v>0</v>
      </c>
      <c r="AH27" s="130">
        <f t="shared" si="1"/>
        <v>0</v>
      </c>
      <c r="AI27" s="208">
        <f>AI28</f>
        <v>0</v>
      </c>
      <c r="AJ27" s="130">
        <f t="shared" si="2"/>
        <v>0</v>
      </c>
      <c r="AK27" s="208">
        <f>AK28</f>
        <v>0</v>
      </c>
      <c r="AL27" s="130">
        <f t="shared" si="3"/>
        <v>0</v>
      </c>
      <c r="AM27" s="208">
        <f>AM28</f>
        <v>0</v>
      </c>
      <c r="AN27" s="130">
        <f t="shared" si="3"/>
        <v>0</v>
      </c>
      <c r="AO27" s="208">
        <f>AO28</f>
        <v>0</v>
      </c>
      <c r="AP27" s="130">
        <f t="shared" si="3"/>
        <v>0</v>
      </c>
      <c r="AQ27" s="208">
        <f>AQ28</f>
        <v>0</v>
      </c>
      <c r="AR27" s="130">
        <f t="shared" si="3"/>
        <v>0</v>
      </c>
      <c r="AS27" s="208">
        <f>AS28</f>
        <v>0</v>
      </c>
      <c r="AT27" s="130">
        <f t="shared" si="3"/>
        <v>0</v>
      </c>
      <c r="AU27" s="208">
        <f>AU28</f>
        <v>0</v>
      </c>
      <c r="AV27" s="130">
        <f t="shared" si="3"/>
        <v>0</v>
      </c>
      <c r="AW27" s="208">
        <f>AW28</f>
        <v>0</v>
      </c>
      <c r="AX27" s="130">
        <f t="shared" si="3"/>
        <v>0</v>
      </c>
      <c r="AY27" s="208">
        <f>AY28</f>
        <v>0</v>
      </c>
      <c r="AZ27" s="130">
        <f t="shared" si="3"/>
        <v>0</v>
      </c>
      <c r="BA27" s="208">
        <f>BA28</f>
        <v>0</v>
      </c>
      <c r="BB27" s="130">
        <f t="shared" si="3"/>
        <v>0</v>
      </c>
      <c r="BC27" s="208">
        <f>BC28</f>
        <v>0</v>
      </c>
      <c r="BD27" s="130">
        <f t="shared" si="4"/>
        <v>0</v>
      </c>
      <c r="BE27" s="208">
        <f>BE28</f>
        <v>0</v>
      </c>
      <c r="BF27" s="130">
        <f t="shared" si="4"/>
        <v>0</v>
      </c>
      <c r="BG27" s="208">
        <f>BG28</f>
        <v>0</v>
      </c>
      <c r="BH27" s="130">
        <f t="shared" si="4"/>
        <v>0</v>
      </c>
      <c r="BI27" s="208">
        <f>BI28</f>
        <v>0</v>
      </c>
      <c r="BJ27" s="130">
        <f t="shared" si="4"/>
        <v>0</v>
      </c>
      <c r="BK27" s="208">
        <f>BK28</f>
        <v>0</v>
      </c>
      <c r="BL27" s="130">
        <f t="shared" si="4"/>
        <v>0</v>
      </c>
      <c r="BM27" s="208">
        <f>BM28</f>
        <v>0</v>
      </c>
      <c r="BN27" s="130">
        <f t="shared" si="4"/>
        <v>0</v>
      </c>
      <c r="BO27" s="208">
        <f>BO28</f>
        <v>0</v>
      </c>
      <c r="BP27" s="130">
        <f t="shared" si="4"/>
        <v>0</v>
      </c>
      <c r="BQ27" s="208">
        <f>BQ28</f>
        <v>0</v>
      </c>
      <c r="BR27" s="130">
        <f t="shared" si="4"/>
        <v>0</v>
      </c>
      <c r="BS27" s="208">
        <f>BS28</f>
        <v>0</v>
      </c>
      <c r="BT27" s="130">
        <f t="shared" si="5"/>
        <v>0</v>
      </c>
      <c r="BU27" s="208">
        <f>BU28</f>
        <v>0</v>
      </c>
      <c r="BV27" s="130">
        <f t="shared" si="6"/>
        <v>0</v>
      </c>
      <c r="BW27" s="208">
        <f>BW28</f>
        <v>0</v>
      </c>
      <c r="BX27" s="130">
        <f t="shared" si="7"/>
        <v>0</v>
      </c>
      <c r="BY27" s="208">
        <f>BY28</f>
        <v>0</v>
      </c>
      <c r="BZ27" s="130">
        <f t="shared" si="8"/>
        <v>0</v>
      </c>
      <c r="CA27" s="208">
        <f>CA28</f>
        <v>0</v>
      </c>
      <c r="CB27" s="130">
        <f t="shared" si="9"/>
        <v>0</v>
      </c>
      <c r="CC27" s="52"/>
      <c r="CD27" s="33"/>
      <c r="CE27" s="33"/>
    </row>
    <row r="28" spans="1:83" s="49" customFormat="1" ht="26.65" customHeight="1" x14ac:dyDescent="0.2">
      <c r="A28" s="45"/>
      <c r="B28" s="532" t="s">
        <v>18</v>
      </c>
      <c r="C28" s="532"/>
      <c r="D28" s="532"/>
      <c r="E28" s="532"/>
      <c r="F28" s="532"/>
      <c r="G28" s="532"/>
      <c r="H28" s="213" t="s">
        <v>413</v>
      </c>
      <c r="I28" s="214" t="s">
        <v>17</v>
      </c>
      <c r="J28" s="103"/>
      <c r="K28" s="118"/>
      <c r="L28" s="103"/>
      <c r="M28" s="174"/>
      <c r="N28" s="103"/>
      <c r="O28" s="174"/>
      <c r="P28" s="103"/>
      <c r="Q28" s="183"/>
      <c r="R28" s="103"/>
      <c r="S28" s="204"/>
      <c r="T28" s="103"/>
      <c r="U28" s="204"/>
      <c r="V28" s="103"/>
      <c r="W28" s="204">
        <v>0</v>
      </c>
      <c r="X28" s="103"/>
      <c r="Y28" s="204">
        <v>19757</v>
      </c>
      <c r="Z28" s="103">
        <f t="shared" si="1"/>
        <v>19757</v>
      </c>
      <c r="AA28" s="204">
        <v>19757</v>
      </c>
      <c r="AB28" s="103">
        <f t="shared" si="1"/>
        <v>0</v>
      </c>
      <c r="AC28" s="204">
        <v>19757</v>
      </c>
      <c r="AD28" s="103">
        <f t="shared" si="1"/>
        <v>0</v>
      </c>
      <c r="AE28" s="208">
        <v>0</v>
      </c>
      <c r="AF28" s="103">
        <f t="shared" si="1"/>
        <v>-19757</v>
      </c>
      <c r="AG28" s="208">
        <v>0</v>
      </c>
      <c r="AH28" s="103">
        <f t="shared" si="1"/>
        <v>0</v>
      </c>
      <c r="AI28" s="208">
        <v>0</v>
      </c>
      <c r="AJ28" s="103">
        <f t="shared" si="2"/>
        <v>0</v>
      </c>
      <c r="AK28" s="208">
        <v>0</v>
      </c>
      <c r="AL28" s="103">
        <f t="shared" si="3"/>
        <v>0</v>
      </c>
      <c r="AM28" s="208">
        <v>0</v>
      </c>
      <c r="AN28" s="103">
        <f t="shared" si="3"/>
        <v>0</v>
      </c>
      <c r="AO28" s="208">
        <v>0</v>
      </c>
      <c r="AP28" s="103">
        <f t="shared" si="3"/>
        <v>0</v>
      </c>
      <c r="AQ28" s="208">
        <v>0</v>
      </c>
      <c r="AR28" s="103">
        <f t="shared" si="3"/>
        <v>0</v>
      </c>
      <c r="AS28" s="208">
        <v>0</v>
      </c>
      <c r="AT28" s="103">
        <f t="shared" si="3"/>
        <v>0</v>
      </c>
      <c r="AU28" s="208">
        <v>0</v>
      </c>
      <c r="AV28" s="103">
        <f t="shared" si="3"/>
        <v>0</v>
      </c>
      <c r="AW28" s="208">
        <v>0</v>
      </c>
      <c r="AX28" s="103">
        <f t="shared" si="3"/>
        <v>0</v>
      </c>
      <c r="AY28" s="208">
        <v>0</v>
      </c>
      <c r="AZ28" s="103">
        <f t="shared" si="3"/>
        <v>0</v>
      </c>
      <c r="BA28" s="208">
        <v>0</v>
      </c>
      <c r="BB28" s="103">
        <f t="shared" si="3"/>
        <v>0</v>
      </c>
      <c r="BC28" s="208">
        <v>0</v>
      </c>
      <c r="BD28" s="103">
        <f t="shared" si="4"/>
        <v>0</v>
      </c>
      <c r="BE28" s="208">
        <v>0</v>
      </c>
      <c r="BF28" s="103">
        <f t="shared" si="4"/>
        <v>0</v>
      </c>
      <c r="BG28" s="208">
        <v>0</v>
      </c>
      <c r="BH28" s="103">
        <f t="shared" si="4"/>
        <v>0</v>
      </c>
      <c r="BI28" s="208">
        <v>0</v>
      </c>
      <c r="BJ28" s="103">
        <f t="shared" si="4"/>
        <v>0</v>
      </c>
      <c r="BK28" s="208">
        <v>0</v>
      </c>
      <c r="BL28" s="103">
        <f t="shared" si="4"/>
        <v>0</v>
      </c>
      <c r="BM28" s="208">
        <v>0</v>
      </c>
      <c r="BN28" s="103">
        <f t="shared" si="4"/>
        <v>0</v>
      </c>
      <c r="BO28" s="208">
        <v>0</v>
      </c>
      <c r="BP28" s="103">
        <f t="shared" si="4"/>
        <v>0</v>
      </c>
      <c r="BQ28" s="208">
        <v>0</v>
      </c>
      <c r="BR28" s="103">
        <f t="shared" si="4"/>
        <v>0</v>
      </c>
      <c r="BS28" s="208">
        <v>0</v>
      </c>
      <c r="BT28" s="103">
        <f t="shared" si="5"/>
        <v>0</v>
      </c>
      <c r="BU28" s="208">
        <v>0</v>
      </c>
      <c r="BV28" s="103">
        <f t="shared" si="6"/>
        <v>0</v>
      </c>
      <c r="BW28" s="208">
        <v>0</v>
      </c>
      <c r="BX28" s="103">
        <f t="shared" si="7"/>
        <v>0</v>
      </c>
      <c r="BY28" s="208">
        <v>0</v>
      </c>
      <c r="BZ28" s="103">
        <f t="shared" si="8"/>
        <v>0</v>
      </c>
      <c r="CA28" s="208">
        <v>0</v>
      </c>
      <c r="CB28" s="103">
        <f t="shared" si="9"/>
        <v>0</v>
      </c>
      <c r="CC28" s="53"/>
      <c r="CD28" s="48"/>
      <c r="CE28" s="48"/>
    </row>
    <row r="29" spans="1:83" s="34" customFormat="1" x14ac:dyDescent="0.2">
      <c r="A29" s="37"/>
      <c r="B29" s="531" t="s">
        <v>79</v>
      </c>
      <c r="C29" s="531"/>
      <c r="D29" s="531"/>
      <c r="E29" s="531"/>
      <c r="F29" s="531"/>
      <c r="G29" s="531"/>
      <c r="H29" s="166" t="s">
        <v>413</v>
      </c>
      <c r="I29" s="163" t="s">
        <v>78</v>
      </c>
      <c r="J29" s="130">
        <f>J30</f>
        <v>0</v>
      </c>
      <c r="K29" s="114">
        <f>K30</f>
        <v>10000</v>
      </c>
      <c r="L29" s="130">
        <f t="shared" si="0"/>
        <v>10000</v>
      </c>
      <c r="M29" s="114">
        <f>M30</f>
        <v>10000</v>
      </c>
      <c r="N29" s="130">
        <f t="shared" si="1"/>
        <v>0</v>
      </c>
      <c r="O29" s="114">
        <f>O30</f>
        <v>10000</v>
      </c>
      <c r="P29" s="130">
        <f t="shared" si="1"/>
        <v>0</v>
      </c>
      <c r="Q29" s="114">
        <f>Q30</f>
        <v>10000</v>
      </c>
      <c r="R29" s="130">
        <f t="shared" si="1"/>
        <v>0</v>
      </c>
      <c r="S29" s="114">
        <f>S30</f>
        <v>10000</v>
      </c>
      <c r="T29" s="130">
        <f t="shared" si="1"/>
        <v>0</v>
      </c>
      <c r="U29" s="114">
        <f>U30</f>
        <v>10000</v>
      </c>
      <c r="V29" s="130">
        <f t="shared" si="1"/>
        <v>0</v>
      </c>
      <c r="W29" s="114">
        <f>W30</f>
        <v>10000</v>
      </c>
      <c r="X29" s="130">
        <f t="shared" si="1"/>
        <v>0</v>
      </c>
      <c r="Y29" s="114">
        <f>Y30</f>
        <v>10000</v>
      </c>
      <c r="Z29" s="130">
        <f t="shared" si="1"/>
        <v>0</v>
      </c>
      <c r="AA29" s="114">
        <f>AA30</f>
        <v>10000</v>
      </c>
      <c r="AB29" s="130">
        <f t="shared" si="1"/>
        <v>0</v>
      </c>
      <c r="AC29" s="114">
        <f>AC30</f>
        <v>10000</v>
      </c>
      <c r="AD29" s="130">
        <f t="shared" si="1"/>
        <v>0</v>
      </c>
      <c r="AE29" s="114">
        <f>AE30</f>
        <v>0</v>
      </c>
      <c r="AF29" s="130">
        <f t="shared" si="1"/>
        <v>-10000</v>
      </c>
      <c r="AG29" s="114">
        <f>AG30</f>
        <v>0</v>
      </c>
      <c r="AH29" s="130">
        <f t="shared" si="1"/>
        <v>0</v>
      </c>
      <c r="AI29" s="114">
        <f>AI30</f>
        <v>0</v>
      </c>
      <c r="AJ29" s="130">
        <f t="shared" si="2"/>
        <v>0</v>
      </c>
      <c r="AK29" s="114">
        <f>AK30</f>
        <v>0</v>
      </c>
      <c r="AL29" s="130">
        <f t="shared" si="3"/>
        <v>0</v>
      </c>
      <c r="AM29" s="114">
        <f>AM30</f>
        <v>0</v>
      </c>
      <c r="AN29" s="130">
        <f t="shared" si="3"/>
        <v>0</v>
      </c>
      <c r="AO29" s="114">
        <f>AO30</f>
        <v>0</v>
      </c>
      <c r="AP29" s="130">
        <f t="shared" si="3"/>
        <v>0</v>
      </c>
      <c r="AQ29" s="114">
        <f>AQ30</f>
        <v>0</v>
      </c>
      <c r="AR29" s="130">
        <f t="shared" si="3"/>
        <v>0</v>
      </c>
      <c r="AS29" s="114">
        <f>AS30</f>
        <v>0</v>
      </c>
      <c r="AT29" s="130">
        <f t="shared" si="3"/>
        <v>0</v>
      </c>
      <c r="AU29" s="114">
        <f>AU30</f>
        <v>0</v>
      </c>
      <c r="AV29" s="130">
        <f t="shared" si="3"/>
        <v>0</v>
      </c>
      <c r="AW29" s="114">
        <f>AW30</f>
        <v>0</v>
      </c>
      <c r="AX29" s="130">
        <f t="shared" si="3"/>
        <v>0</v>
      </c>
      <c r="AY29" s="114">
        <f>AY30</f>
        <v>0</v>
      </c>
      <c r="AZ29" s="130">
        <f t="shared" si="3"/>
        <v>0</v>
      </c>
      <c r="BA29" s="114">
        <f>BA30</f>
        <v>0</v>
      </c>
      <c r="BB29" s="130">
        <f t="shared" si="3"/>
        <v>0</v>
      </c>
      <c r="BC29" s="114">
        <f>BC30</f>
        <v>0</v>
      </c>
      <c r="BD29" s="130">
        <f t="shared" si="4"/>
        <v>0</v>
      </c>
      <c r="BE29" s="114">
        <f>BE30</f>
        <v>0</v>
      </c>
      <c r="BF29" s="130">
        <f t="shared" si="4"/>
        <v>0</v>
      </c>
      <c r="BG29" s="114">
        <f>BG30</f>
        <v>0</v>
      </c>
      <c r="BH29" s="130">
        <f t="shared" si="4"/>
        <v>0</v>
      </c>
      <c r="BI29" s="114">
        <f>BI30</f>
        <v>0</v>
      </c>
      <c r="BJ29" s="130">
        <f t="shared" si="4"/>
        <v>0</v>
      </c>
      <c r="BK29" s="114">
        <f>BK30</f>
        <v>0</v>
      </c>
      <c r="BL29" s="130">
        <f t="shared" si="4"/>
        <v>0</v>
      </c>
      <c r="BM29" s="114">
        <f>BM30</f>
        <v>0</v>
      </c>
      <c r="BN29" s="130">
        <f t="shared" si="4"/>
        <v>0</v>
      </c>
      <c r="BO29" s="114">
        <f>BO30</f>
        <v>0</v>
      </c>
      <c r="BP29" s="130">
        <f t="shared" si="4"/>
        <v>0</v>
      </c>
      <c r="BQ29" s="114">
        <f>BQ30</f>
        <v>0</v>
      </c>
      <c r="BR29" s="130">
        <f t="shared" si="4"/>
        <v>0</v>
      </c>
      <c r="BS29" s="114">
        <f>BS30</f>
        <v>0</v>
      </c>
      <c r="BT29" s="130">
        <f t="shared" si="5"/>
        <v>0</v>
      </c>
      <c r="BU29" s="114">
        <f>BU30</f>
        <v>0</v>
      </c>
      <c r="BV29" s="130">
        <f t="shared" si="6"/>
        <v>0</v>
      </c>
      <c r="BW29" s="114">
        <f>BW30</f>
        <v>0</v>
      </c>
      <c r="BX29" s="130">
        <f t="shared" si="7"/>
        <v>0</v>
      </c>
      <c r="BY29" s="114">
        <f>BY30</f>
        <v>0</v>
      </c>
      <c r="BZ29" s="130">
        <f t="shared" si="8"/>
        <v>0</v>
      </c>
      <c r="CA29" s="114">
        <f>CA30</f>
        <v>0</v>
      </c>
      <c r="CB29" s="130">
        <f t="shared" si="9"/>
        <v>0</v>
      </c>
      <c r="CC29" s="52"/>
      <c r="CD29" s="33"/>
      <c r="CE29" s="33"/>
    </row>
    <row r="30" spans="1:83" s="49" customFormat="1" x14ac:dyDescent="0.2">
      <c r="A30" s="45"/>
      <c r="B30" s="532" t="s">
        <v>77</v>
      </c>
      <c r="C30" s="532"/>
      <c r="D30" s="532"/>
      <c r="E30" s="532"/>
      <c r="F30" s="532"/>
      <c r="G30" s="532"/>
      <c r="H30" s="201" t="s">
        <v>413</v>
      </c>
      <c r="I30" s="215" t="s">
        <v>76</v>
      </c>
      <c r="J30" s="103">
        <v>0</v>
      </c>
      <c r="K30" s="118">
        <v>10000</v>
      </c>
      <c r="L30" s="103">
        <f t="shared" si="0"/>
        <v>10000</v>
      </c>
      <c r="M30" s="174">
        <v>10000</v>
      </c>
      <c r="N30" s="103">
        <f t="shared" si="1"/>
        <v>0</v>
      </c>
      <c r="O30" s="174">
        <v>10000</v>
      </c>
      <c r="P30" s="103">
        <f t="shared" si="1"/>
        <v>0</v>
      </c>
      <c r="Q30" s="183">
        <v>10000</v>
      </c>
      <c r="R30" s="103">
        <f t="shared" si="1"/>
        <v>0</v>
      </c>
      <c r="S30" s="204">
        <v>10000</v>
      </c>
      <c r="T30" s="103">
        <f t="shared" si="1"/>
        <v>0</v>
      </c>
      <c r="U30" s="204">
        <v>10000</v>
      </c>
      <c r="V30" s="103">
        <f t="shared" si="1"/>
        <v>0</v>
      </c>
      <c r="W30" s="204">
        <v>10000</v>
      </c>
      <c r="X30" s="103">
        <f t="shared" si="1"/>
        <v>0</v>
      </c>
      <c r="Y30" s="204">
        <v>10000</v>
      </c>
      <c r="Z30" s="103">
        <f t="shared" si="1"/>
        <v>0</v>
      </c>
      <c r="AA30" s="204">
        <v>10000</v>
      </c>
      <c r="AB30" s="103">
        <f t="shared" si="1"/>
        <v>0</v>
      </c>
      <c r="AC30" s="204">
        <v>10000</v>
      </c>
      <c r="AD30" s="103">
        <f t="shared" si="1"/>
        <v>0</v>
      </c>
      <c r="AE30" s="208">
        <v>0</v>
      </c>
      <c r="AF30" s="103">
        <f t="shared" si="1"/>
        <v>-10000</v>
      </c>
      <c r="AG30" s="208">
        <v>0</v>
      </c>
      <c r="AH30" s="103">
        <f t="shared" si="1"/>
        <v>0</v>
      </c>
      <c r="AI30" s="208">
        <v>0</v>
      </c>
      <c r="AJ30" s="103">
        <f t="shared" si="2"/>
        <v>0</v>
      </c>
      <c r="AK30" s="208">
        <v>0</v>
      </c>
      <c r="AL30" s="103">
        <f t="shared" si="3"/>
        <v>0</v>
      </c>
      <c r="AM30" s="208">
        <v>0</v>
      </c>
      <c r="AN30" s="103">
        <f t="shared" si="3"/>
        <v>0</v>
      </c>
      <c r="AO30" s="208">
        <v>0</v>
      </c>
      <c r="AP30" s="103">
        <f t="shared" si="3"/>
        <v>0</v>
      </c>
      <c r="AQ30" s="208">
        <v>0</v>
      </c>
      <c r="AR30" s="103">
        <f t="shared" si="3"/>
        <v>0</v>
      </c>
      <c r="AS30" s="208">
        <v>0</v>
      </c>
      <c r="AT30" s="103">
        <f t="shared" si="3"/>
        <v>0</v>
      </c>
      <c r="AU30" s="208">
        <v>0</v>
      </c>
      <c r="AV30" s="103">
        <f t="shared" si="3"/>
        <v>0</v>
      </c>
      <c r="AW30" s="208">
        <v>0</v>
      </c>
      <c r="AX30" s="103">
        <f t="shared" si="3"/>
        <v>0</v>
      </c>
      <c r="AY30" s="208">
        <v>0</v>
      </c>
      <c r="AZ30" s="103">
        <f t="shared" si="3"/>
        <v>0</v>
      </c>
      <c r="BA30" s="208">
        <v>0</v>
      </c>
      <c r="BB30" s="103">
        <f t="shared" ref="BB30:BR38" si="12">BA30-AY30</f>
        <v>0</v>
      </c>
      <c r="BC30" s="208">
        <v>0</v>
      </c>
      <c r="BD30" s="103">
        <f t="shared" si="12"/>
        <v>0</v>
      </c>
      <c r="BE30" s="208">
        <v>0</v>
      </c>
      <c r="BF30" s="103">
        <f t="shared" si="12"/>
        <v>0</v>
      </c>
      <c r="BG30" s="208">
        <v>0</v>
      </c>
      <c r="BH30" s="103">
        <f t="shared" si="12"/>
        <v>0</v>
      </c>
      <c r="BI30" s="208">
        <v>0</v>
      </c>
      <c r="BJ30" s="103">
        <f t="shared" si="12"/>
        <v>0</v>
      </c>
      <c r="BK30" s="208">
        <v>0</v>
      </c>
      <c r="BL30" s="103">
        <f t="shared" si="12"/>
        <v>0</v>
      </c>
      <c r="BM30" s="208">
        <v>0</v>
      </c>
      <c r="BN30" s="103">
        <f t="shared" si="12"/>
        <v>0</v>
      </c>
      <c r="BO30" s="208">
        <v>0</v>
      </c>
      <c r="BP30" s="103">
        <f t="shared" si="12"/>
        <v>0</v>
      </c>
      <c r="BQ30" s="208">
        <v>0</v>
      </c>
      <c r="BR30" s="103">
        <f t="shared" si="12"/>
        <v>0</v>
      </c>
      <c r="BS30" s="208">
        <v>0</v>
      </c>
      <c r="BT30" s="103">
        <f t="shared" si="5"/>
        <v>0</v>
      </c>
      <c r="BU30" s="208">
        <v>0</v>
      </c>
      <c r="BV30" s="103">
        <f t="shared" si="6"/>
        <v>0</v>
      </c>
      <c r="BW30" s="208">
        <v>0</v>
      </c>
      <c r="BX30" s="103">
        <f t="shared" si="7"/>
        <v>0</v>
      </c>
      <c r="BY30" s="208">
        <v>0</v>
      </c>
      <c r="BZ30" s="103">
        <f t="shared" si="8"/>
        <v>0</v>
      </c>
      <c r="CA30" s="208">
        <v>0</v>
      </c>
      <c r="CB30" s="103">
        <f t="shared" si="9"/>
        <v>0</v>
      </c>
      <c r="CC30" s="53"/>
      <c r="CD30" s="48"/>
      <c r="CE30" s="48"/>
    </row>
    <row r="31" spans="1:83" s="34" customFormat="1" ht="39.4" customHeight="1" x14ac:dyDescent="0.2">
      <c r="A31" s="37"/>
      <c r="B31" s="546" t="s">
        <v>89</v>
      </c>
      <c r="C31" s="547"/>
      <c r="D31" s="547"/>
      <c r="E31" s="547"/>
      <c r="F31" s="547"/>
      <c r="G31" s="548"/>
      <c r="H31" s="122" t="s">
        <v>88</v>
      </c>
      <c r="I31" s="123" t="s">
        <v>5</v>
      </c>
      <c r="J31" s="130">
        <f>J32+J34</f>
        <v>56140100</v>
      </c>
      <c r="K31" s="130">
        <f>K32+K34</f>
        <v>56140100</v>
      </c>
      <c r="L31" s="130">
        <f t="shared" si="0"/>
        <v>0</v>
      </c>
      <c r="M31" s="130">
        <f>M32+M34</f>
        <v>56140100</v>
      </c>
      <c r="N31" s="130">
        <f t="shared" si="1"/>
        <v>0</v>
      </c>
      <c r="O31" s="130">
        <f>O32+O34</f>
        <v>56140100</v>
      </c>
      <c r="P31" s="130">
        <f t="shared" si="1"/>
        <v>0</v>
      </c>
      <c r="Q31" s="130">
        <f>Q32+Q34</f>
        <v>57455100</v>
      </c>
      <c r="R31" s="130">
        <f t="shared" si="1"/>
        <v>1315000</v>
      </c>
      <c r="S31" s="130">
        <f>S32+S34</f>
        <v>57455100</v>
      </c>
      <c r="T31" s="130">
        <f t="shared" si="1"/>
        <v>0</v>
      </c>
      <c r="U31" s="130">
        <f>U32+U34</f>
        <v>57455100</v>
      </c>
      <c r="V31" s="130">
        <f t="shared" si="1"/>
        <v>0</v>
      </c>
      <c r="W31" s="130">
        <f>W32+W34</f>
        <v>57455100</v>
      </c>
      <c r="X31" s="130">
        <f t="shared" si="1"/>
        <v>0</v>
      </c>
      <c r="Y31" s="130">
        <f>Y32+Y34</f>
        <v>57455100</v>
      </c>
      <c r="Z31" s="130">
        <f t="shared" si="1"/>
        <v>0</v>
      </c>
      <c r="AA31" s="130">
        <f>AA32+AA34</f>
        <v>57455100</v>
      </c>
      <c r="AB31" s="130">
        <f t="shared" si="1"/>
        <v>0</v>
      </c>
      <c r="AC31" s="130">
        <f>AC32+AC34</f>
        <v>57455100</v>
      </c>
      <c r="AD31" s="130">
        <f t="shared" si="1"/>
        <v>0</v>
      </c>
      <c r="AE31" s="130">
        <f>AE32+AE34</f>
        <v>0</v>
      </c>
      <c r="AF31" s="130">
        <f t="shared" si="1"/>
        <v>-57455100</v>
      </c>
      <c r="AG31" s="130">
        <f>AG32+AG34</f>
        <v>0</v>
      </c>
      <c r="AH31" s="130">
        <f t="shared" si="1"/>
        <v>0</v>
      </c>
      <c r="AI31" s="130">
        <f>AI32+AI34</f>
        <v>0</v>
      </c>
      <c r="AJ31" s="130">
        <f t="shared" si="2"/>
        <v>0</v>
      </c>
      <c r="AK31" s="130">
        <f>AK32+AK34</f>
        <v>0</v>
      </c>
      <c r="AL31" s="130">
        <f t="shared" si="3"/>
        <v>0</v>
      </c>
      <c r="AM31" s="130">
        <f>AM32+AM34</f>
        <v>0</v>
      </c>
      <c r="AN31" s="130">
        <f t="shared" si="3"/>
        <v>0</v>
      </c>
      <c r="AO31" s="130">
        <f>AO32+AO34</f>
        <v>0</v>
      </c>
      <c r="AP31" s="130">
        <f t="shared" si="3"/>
        <v>0</v>
      </c>
      <c r="AQ31" s="130">
        <f>AQ32+AQ34</f>
        <v>0</v>
      </c>
      <c r="AR31" s="130">
        <f t="shared" si="3"/>
        <v>0</v>
      </c>
      <c r="AS31" s="130">
        <f>AS32+AS34</f>
        <v>0</v>
      </c>
      <c r="AT31" s="130">
        <f t="shared" si="3"/>
        <v>0</v>
      </c>
      <c r="AU31" s="130">
        <f>AU32+AU34</f>
        <v>0</v>
      </c>
      <c r="AV31" s="130">
        <f t="shared" si="3"/>
        <v>0</v>
      </c>
      <c r="AW31" s="130">
        <f>AW32+AW34</f>
        <v>0</v>
      </c>
      <c r="AX31" s="130">
        <f t="shared" si="3"/>
        <v>0</v>
      </c>
      <c r="AY31" s="130">
        <f>AY32+AY34</f>
        <v>0</v>
      </c>
      <c r="AZ31" s="130">
        <f t="shared" si="3"/>
        <v>0</v>
      </c>
      <c r="BA31" s="130">
        <f>BA32+BA34</f>
        <v>0</v>
      </c>
      <c r="BB31" s="130">
        <f t="shared" si="12"/>
        <v>0</v>
      </c>
      <c r="BC31" s="130">
        <f>BC32+BC34</f>
        <v>0</v>
      </c>
      <c r="BD31" s="130">
        <f t="shared" si="12"/>
        <v>0</v>
      </c>
      <c r="BE31" s="130">
        <f>BE32+BE34</f>
        <v>0</v>
      </c>
      <c r="BF31" s="130">
        <f t="shared" si="12"/>
        <v>0</v>
      </c>
      <c r="BG31" s="130">
        <f>BG32+BG34</f>
        <v>0</v>
      </c>
      <c r="BH31" s="130">
        <f t="shared" si="12"/>
        <v>0</v>
      </c>
      <c r="BI31" s="130">
        <f>BI32+BI34</f>
        <v>0</v>
      </c>
      <c r="BJ31" s="130">
        <f t="shared" si="12"/>
        <v>0</v>
      </c>
      <c r="BK31" s="130">
        <f>BK32+BK34</f>
        <v>0</v>
      </c>
      <c r="BL31" s="130">
        <f t="shared" si="12"/>
        <v>0</v>
      </c>
      <c r="BM31" s="130">
        <f>BM32+BM34</f>
        <v>0</v>
      </c>
      <c r="BN31" s="130">
        <f t="shared" si="12"/>
        <v>0</v>
      </c>
      <c r="BO31" s="130">
        <f>BO32+BO34</f>
        <v>0</v>
      </c>
      <c r="BP31" s="130">
        <f t="shared" si="12"/>
        <v>0</v>
      </c>
      <c r="BQ31" s="130">
        <f>BQ32+BQ34</f>
        <v>0</v>
      </c>
      <c r="BR31" s="130">
        <f t="shared" si="12"/>
        <v>0</v>
      </c>
      <c r="BS31" s="130">
        <f>BS32+BS34</f>
        <v>0</v>
      </c>
      <c r="BT31" s="130">
        <f t="shared" si="5"/>
        <v>0</v>
      </c>
      <c r="BU31" s="130">
        <f>BU32+BU34</f>
        <v>0</v>
      </c>
      <c r="BV31" s="130">
        <f t="shared" si="6"/>
        <v>0</v>
      </c>
      <c r="BW31" s="130">
        <f>BW32+BW34</f>
        <v>0</v>
      </c>
      <c r="BX31" s="130">
        <f t="shared" si="7"/>
        <v>0</v>
      </c>
      <c r="BY31" s="130">
        <f>BY32+BY34</f>
        <v>0</v>
      </c>
      <c r="BZ31" s="130">
        <f t="shared" si="8"/>
        <v>0</v>
      </c>
      <c r="CA31" s="130">
        <f>CA32+CA34</f>
        <v>0</v>
      </c>
      <c r="CB31" s="130">
        <f t="shared" si="9"/>
        <v>0</v>
      </c>
      <c r="CC31" s="52"/>
      <c r="CD31" s="33"/>
      <c r="CE31" s="33"/>
    </row>
    <row r="32" spans="1:83" s="34" customFormat="1" ht="52.9" customHeight="1" x14ac:dyDescent="0.2">
      <c r="A32" s="37"/>
      <c r="B32" s="525" t="s">
        <v>4</v>
      </c>
      <c r="C32" s="526"/>
      <c r="D32" s="526"/>
      <c r="E32" s="526"/>
      <c r="F32" s="526"/>
      <c r="G32" s="527"/>
      <c r="H32" s="40" t="s">
        <v>88</v>
      </c>
      <c r="I32" s="41" t="s">
        <v>3</v>
      </c>
      <c r="J32" s="102">
        <f>J33</f>
        <v>52175247</v>
      </c>
      <c r="K32" s="102">
        <f>K33</f>
        <v>52175247</v>
      </c>
      <c r="L32" s="130">
        <f t="shared" si="0"/>
        <v>0</v>
      </c>
      <c r="M32" s="102">
        <f>M33</f>
        <v>52187147</v>
      </c>
      <c r="N32" s="130">
        <f t="shared" si="1"/>
        <v>11900</v>
      </c>
      <c r="O32" s="102">
        <f>O33</f>
        <v>52187147</v>
      </c>
      <c r="P32" s="130">
        <f t="shared" si="1"/>
        <v>0</v>
      </c>
      <c r="Q32" s="102">
        <f>Q33</f>
        <v>53502147</v>
      </c>
      <c r="R32" s="130">
        <f t="shared" si="1"/>
        <v>1315000</v>
      </c>
      <c r="S32" s="102">
        <f>S33</f>
        <v>53502147</v>
      </c>
      <c r="T32" s="130">
        <f t="shared" si="1"/>
        <v>0</v>
      </c>
      <c r="U32" s="102">
        <f>U33</f>
        <v>53502147</v>
      </c>
      <c r="V32" s="130">
        <f t="shared" si="1"/>
        <v>0</v>
      </c>
      <c r="W32" s="102">
        <f>W33</f>
        <v>54554298.07</v>
      </c>
      <c r="X32" s="130">
        <f t="shared" si="1"/>
        <v>1052151.0700000003</v>
      </c>
      <c r="Y32" s="102">
        <f>Y33</f>
        <v>54554298.07</v>
      </c>
      <c r="Z32" s="130">
        <f t="shared" si="1"/>
        <v>0</v>
      </c>
      <c r="AA32" s="102">
        <f>AA33</f>
        <v>54554298.07</v>
      </c>
      <c r="AB32" s="130">
        <f t="shared" si="1"/>
        <v>0</v>
      </c>
      <c r="AC32" s="102">
        <f>AC33</f>
        <v>54554298.07</v>
      </c>
      <c r="AD32" s="130">
        <f t="shared" si="1"/>
        <v>0</v>
      </c>
      <c r="AE32" s="102">
        <f>AE33</f>
        <v>0</v>
      </c>
      <c r="AF32" s="130">
        <f t="shared" si="1"/>
        <v>-54554298.07</v>
      </c>
      <c r="AG32" s="102">
        <f>AG33</f>
        <v>0</v>
      </c>
      <c r="AH32" s="130">
        <f t="shared" si="1"/>
        <v>0</v>
      </c>
      <c r="AI32" s="102">
        <f>AI33</f>
        <v>0</v>
      </c>
      <c r="AJ32" s="130">
        <f t="shared" si="2"/>
        <v>0</v>
      </c>
      <c r="AK32" s="102">
        <f>AK33</f>
        <v>0</v>
      </c>
      <c r="AL32" s="130">
        <f t="shared" si="3"/>
        <v>0</v>
      </c>
      <c r="AM32" s="102">
        <f>AM33</f>
        <v>0</v>
      </c>
      <c r="AN32" s="130">
        <f t="shared" si="3"/>
        <v>0</v>
      </c>
      <c r="AO32" s="102">
        <f>AO33</f>
        <v>0</v>
      </c>
      <c r="AP32" s="130">
        <f t="shared" si="3"/>
        <v>0</v>
      </c>
      <c r="AQ32" s="102">
        <f>AQ33</f>
        <v>0</v>
      </c>
      <c r="AR32" s="130">
        <f t="shared" si="3"/>
        <v>0</v>
      </c>
      <c r="AS32" s="102">
        <f>AS33</f>
        <v>0</v>
      </c>
      <c r="AT32" s="130">
        <f t="shared" si="3"/>
        <v>0</v>
      </c>
      <c r="AU32" s="102">
        <f>AU33</f>
        <v>0</v>
      </c>
      <c r="AV32" s="130">
        <f t="shared" si="3"/>
        <v>0</v>
      </c>
      <c r="AW32" s="102">
        <f>AW33</f>
        <v>0</v>
      </c>
      <c r="AX32" s="130">
        <f t="shared" si="3"/>
        <v>0</v>
      </c>
      <c r="AY32" s="102">
        <f>AY33</f>
        <v>0</v>
      </c>
      <c r="AZ32" s="130">
        <f t="shared" si="3"/>
        <v>0</v>
      </c>
      <c r="BA32" s="102">
        <f>BA33</f>
        <v>0</v>
      </c>
      <c r="BB32" s="130">
        <f t="shared" si="12"/>
        <v>0</v>
      </c>
      <c r="BC32" s="102">
        <f>BC33</f>
        <v>0</v>
      </c>
      <c r="BD32" s="130">
        <f t="shared" si="12"/>
        <v>0</v>
      </c>
      <c r="BE32" s="102">
        <f>BE33</f>
        <v>0</v>
      </c>
      <c r="BF32" s="130">
        <f t="shared" si="12"/>
        <v>0</v>
      </c>
      <c r="BG32" s="102">
        <f>BG33</f>
        <v>0</v>
      </c>
      <c r="BH32" s="130">
        <f t="shared" si="12"/>
        <v>0</v>
      </c>
      <c r="BI32" s="102">
        <f>BI33</f>
        <v>0</v>
      </c>
      <c r="BJ32" s="130">
        <f t="shared" si="12"/>
        <v>0</v>
      </c>
      <c r="BK32" s="102">
        <f>BK33</f>
        <v>0</v>
      </c>
      <c r="BL32" s="130">
        <f t="shared" si="12"/>
        <v>0</v>
      </c>
      <c r="BM32" s="102">
        <f>BM33</f>
        <v>0</v>
      </c>
      <c r="BN32" s="130">
        <f t="shared" si="12"/>
        <v>0</v>
      </c>
      <c r="BO32" s="102">
        <f>BO33</f>
        <v>0</v>
      </c>
      <c r="BP32" s="130">
        <f t="shared" si="12"/>
        <v>0</v>
      </c>
      <c r="BQ32" s="102">
        <f>BQ33</f>
        <v>0</v>
      </c>
      <c r="BR32" s="130">
        <f t="shared" si="12"/>
        <v>0</v>
      </c>
      <c r="BS32" s="102">
        <f>BS33</f>
        <v>0</v>
      </c>
      <c r="BT32" s="130">
        <f t="shared" si="5"/>
        <v>0</v>
      </c>
      <c r="BU32" s="102">
        <f>BU33</f>
        <v>0</v>
      </c>
      <c r="BV32" s="130">
        <f t="shared" si="6"/>
        <v>0</v>
      </c>
      <c r="BW32" s="102">
        <f>BW33</f>
        <v>0</v>
      </c>
      <c r="BX32" s="130">
        <f t="shared" si="7"/>
        <v>0</v>
      </c>
      <c r="BY32" s="102">
        <f>BY33</f>
        <v>0</v>
      </c>
      <c r="BZ32" s="130">
        <f t="shared" si="8"/>
        <v>0</v>
      </c>
      <c r="CA32" s="102">
        <f>CA33</f>
        <v>0</v>
      </c>
      <c r="CB32" s="130">
        <f t="shared" si="9"/>
        <v>0</v>
      </c>
      <c r="CC32" s="52"/>
      <c r="CD32" s="33"/>
      <c r="CE32" s="33"/>
    </row>
    <row r="33" spans="1:83" s="49" customFormat="1" x14ac:dyDescent="0.2">
      <c r="A33" s="45"/>
      <c r="B33" s="522" t="s">
        <v>86</v>
      </c>
      <c r="C33" s="523"/>
      <c r="D33" s="523"/>
      <c r="E33" s="523"/>
      <c r="F33" s="523"/>
      <c r="G33" s="524"/>
      <c r="H33" s="46" t="s">
        <v>88</v>
      </c>
      <c r="I33" s="47" t="s">
        <v>84</v>
      </c>
      <c r="J33" s="103">
        <v>52175247</v>
      </c>
      <c r="K33" s="118">
        <v>52175247</v>
      </c>
      <c r="L33" s="103">
        <f t="shared" si="0"/>
        <v>0</v>
      </c>
      <c r="M33" s="174">
        <v>52187147</v>
      </c>
      <c r="N33" s="103">
        <f t="shared" si="1"/>
        <v>11900</v>
      </c>
      <c r="O33" s="174">
        <v>52187147</v>
      </c>
      <c r="P33" s="103">
        <f t="shared" si="1"/>
        <v>0</v>
      </c>
      <c r="Q33" s="183">
        <v>53502147</v>
      </c>
      <c r="R33" s="103">
        <f t="shared" si="1"/>
        <v>1315000</v>
      </c>
      <c r="S33" s="204">
        <v>53502147</v>
      </c>
      <c r="T33" s="103">
        <f t="shared" si="1"/>
        <v>0</v>
      </c>
      <c r="U33" s="204">
        <v>53502147</v>
      </c>
      <c r="V33" s="103">
        <f t="shared" si="1"/>
        <v>0</v>
      </c>
      <c r="W33" s="204">
        <v>54554298.07</v>
      </c>
      <c r="X33" s="103">
        <f t="shared" si="1"/>
        <v>1052151.0700000003</v>
      </c>
      <c r="Y33" s="204">
        <v>54554298.07</v>
      </c>
      <c r="Z33" s="103">
        <f t="shared" si="1"/>
        <v>0</v>
      </c>
      <c r="AA33" s="204">
        <v>54554298.07</v>
      </c>
      <c r="AB33" s="103">
        <f t="shared" si="1"/>
        <v>0</v>
      </c>
      <c r="AC33" s="204">
        <v>54554298.07</v>
      </c>
      <c r="AD33" s="103">
        <f t="shared" si="1"/>
        <v>0</v>
      </c>
      <c r="AE33" s="208">
        <v>0</v>
      </c>
      <c r="AF33" s="103">
        <f t="shared" si="1"/>
        <v>-54554298.07</v>
      </c>
      <c r="AG33" s="208">
        <v>0</v>
      </c>
      <c r="AH33" s="103">
        <f t="shared" si="1"/>
        <v>0</v>
      </c>
      <c r="AI33" s="208">
        <v>0</v>
      </c>
      <c r="AJ33" s="103">
        <f t="shared" si="2"/>
        <v>0</v>
      </c>
      <c r="AK33" s="208">
        <v>0</v>
      </c>
      <c r="AL33" s="103">
        <f t="shared" si="3"/>
        <v>0</v>
      </c>
      <c r="AM33" s="208">
        <v>0</v>
      </c>
      <c r="AN33" s="103">
        <f t="shared" si="3"/>
        <v>0</v>
      </c>
      <c r="AO33" s="208">
        <v>0</v>
      </c>
      <c r="AP33" s="103">
        <f t="shared" si="3"/>
        <v>0</v>
      </c>
      <c r="AQ33" s="208">
        <v>0</v>
      </c>
      <c r="AR33" s="103">
        <f t="shared" si="3"/>
        <v>0</v>
      </c>
      <c r="AS33" s="208">
        <v>0</v>
      </c>
      <c r="AT33" s="103">
        <f t="shared" si="3"/>
        <v>0</v>
      </c>
      <c r="AU33" s="208">
        <v>0</v>
      </c>
      <c r="AV33" s="103">
        <f t="shared" si="3"/>
        <v>0</v>
      </c>
      <c r="AW33" s="208">
        <v>0</v>
      </c>
      <c r="AX33" s="103">
        <f t="shared" si="3"/>
        <v>0</v>
      </c>
      <c r="AY33" s="208">
        <v>0</v>
      </c>
      <c r="AZ33" s="103">
        <f t="shared" si="3"/>
        <v>0</v>
      </c>
      <c r="BA33" s="208">
        <v>0</v>
      </c>
      <c r="BB33" s="103">
        <f t="shared" si="12"/>
        <v>0</v>
      </c>
      <c r="BC33" s="208">
        <v>0</v>
      </c>
      <c r="BD33" s="103">
        <f t="shared" si="12"/>
        <v>0</v>
      </c>
      <c r="BE33" s="208">
        <v>0</v>
      </c>
      <c r="BF33" s="103">
        <f t="shared" si="12"/>
        <v>0</v>
      </c>
      <c r="BG33" s="208">
        <v>0</v>
      </c>
      <c r="BH33" s="103">
        <f t="shared" si="12"/>
        <v>0</v>
      </c>
      <c r="BI33" s="208">
        <v>0</v>
      </c>
      <c r="BJ33" s="103">
        <f t="shared" si="12"/>
        <v>0</v>
      </c>
      <c r="BK33" s="208">
        <v>0</v>
      </c>
      <c r="BL33" s="103">
        <f t="shared" si="12"/>
        <v>0</v>
      </c>
      <c r="BM33" s="208">
        <v>0</v>
      </c>
      <c r="BN33" s="103">
        <f t="shared" si="12"/>
        <v>0</v>
      </c>
      <c r="BO33" s="208">
        <v>0</v>
      </c>
      <c r="BP33" s="103">
        <f t="shared" si="12"/>
        <v>0</v>
      </c>
      <c r="BQ33" s="208">
        <v>0</v>
      </c>
      <c r="BR33" s="103">
        <f t="shared" si="12"/>
        <v>0</v>
      </c>
      <c r="BS33" s="208">
        <v>0</v>
      </c>
      <c r="BT33" s="103">
        <f t="shared" si="5"/>
        <v>0</v>
      </c>
      <c r="BU33" s="208">
        <v>0</v>
      </c>
      <c r="BV33" s="103">
        <f t="shared" si="6"/>
        <v>0</v>
      </c>
      <c r="BW33" s="208">
        <v>0</v>
      </c>
      <c r="BX33" s="103">
        <f t="shared" si="7"/>
        <v>0</v>
      </c>
      <c r="BY33" s="208">
        <v>0</v>
      </c>
      <c r="BZ33" s="103">
        <f t="shared" si="8"/>
        <v>0</v>
      </c>
      <c r="CA33" s="208">
        <v>0</v>
      </c>
      <c r="CB33" s="103">
        <f t="shared" si="9"/>
        <v>0</v>
      </c>
      <c r="CC33" s="53"/>
      <c r="CD33" s="48"/>
      <c r="CE33" s="48"/>
    </row>
    <row r="34" spans="1:83" s="34" customFormat="1" ht="26.65" customHeight="1" x14ac:dyDescent="0.2">
      <c r="A34" s="37"/>
      <c r="B34" s="525" t="s">
        <v>11</v>
      </c>
      <c r="C34" s="526"/>
      <c r="D34" s="526"/>
      <c r="E34" s="526"/>
      <c r="F34" s="526"/>
      <c r="G34" s="527"/>
      <c r="H34" s="42" t="s">
        <v>88</v>
      </c>
      <c r="I34" s="43" t="s">
        <v>10</v>
      </c>
      <c r="J34" s="104">
        <f>J35</f>
        <v>3964853</v>
      </c>
      <c r="K34" s="104">
        <f>K35</f>
        <v>3964853</v>
      </c>
      <c r="L34" s="130">
        <f t="shared" si="0"/>
        <v>0</v>
      </c>
      <c r="M34" s="104">
        <f>M35</f>
        <v>3952953</v>
      </c>
      <c r="N34" s="130">
        <f t="shared" si="1"/>
        <v>-11900</v>
      </c>
      <c r="O34" s="104">
        <f>O35</f>
        <v>3952953</v>
      </c>
      <c r="P34" s="130">
        <f t="shared" si="1"/>
        <v>0</v>
      </c>
      <c r="Q34" s="104">
        <f>Q35</f>
        <v>3952953</v>
      </c>
      <c r="R34" s="130">
        <f t="shared" si="1"/>
        <v>0</v>
      </c>
      <c r="S34" s="104">
        <f>S35</f>
        <v>3952953</v>
      </c>
      <c r="T34" s="130">
        <f t="shared" si="1"/>
        <v>0</v>
      </c>
      <c r="U34" s="104">
        <f>U35</f>
        <v>3952953</v>
      </c>
      <c r="V34" s="130">
        <f t="shared" si="1"/>
        <v>0</v>
      </c>
      <c r="W34" s="104">
        <f>W35</f>
        <v>2900801.93</v>
      </c>
      <c r="X34" s="130">
        <f t="shared" si="1"/>
        <v>-1052151.0699999998</v>
      </c>
      <c r="Y34" s="104">
        <f>Y35</f>
        <v>2900801.93</v>
      </c>
      <c r="Z34" s="130">
        <f t="shared" si="1"/>
        <v>0</v>
      </c>
      <c r="AA34" s="104">
        <f>AA35</f>
        <v>2900801.93</v>
      </c>
      <c r="AB34" s="130">
        <f t="shared" si="1"/>
        <v>0</v>
      </c>
      <c r="AC34" s="104">
        <f>AC35</f>
        <v>2900801.93</v>
      </c>
      <c r="AD34" s="130">
        <f t="shared" si="1"/>
        <v>0</v>
      </c>
      <c r="AE34" s="104">
        <f>AE35</f>
        <v>0</v>
      </c>
      <c r="AF34" s="130">
        <f t="shared" si="1"/>
        <v>-2900801.93</v>
      </c>
      <c r="AG34" s="104">
        <f>AG35</f>
        <v>0</v>
      </c>
      <c r="AH34" s="130">
        <f t="shared" si="1"/>
        <v>0</v>
      </c>
      <c r="AI34" s="104">
        <f>AI35</f>
        <v>0</v>
      </c>
      <c r="AJ34" s="130">
        <f t="shared" si="2"/>
        <v>0</v>
      </c>
      <c r="AK34" s="104">
        <f>AK35</f>
        <v>0</v>
      </c>
      <c r="AL34" s="130">
        <f t="shared" si="3"/>
        <v>0</v>
      </c>
      <c r="AM34" s="104">
        <f>AM35</f>
        <v>0</v>
      </c>
      <c r="AN34" s="130">
        <f t="shared" si="3"/>
        <v>0</v>
      </c>
      <c r="AO34" s="104">
        <f>AO35</f>
        <v>0</v>
      </c>
      <c r="AP34" s="130">
        <f t="shared" si="3"/>
        <v>0</v>
      </c>
      <c r="AQ34" s="104">
        <f>AQ35</f>
        <v>0</v>
      </c>
      <c r="AR34" s="130">
        <f t="shared" si="3"/>
        <v>0</v>
      </c>
      <c r="AS34" s="104">
        <f>AS35</f>
        <v>0</v>
      </c>
      <c r="AT34" s="130">
        <f t="shared" si="3"/>
        <v>0</v>
      </c>
      <c r="AU34" s="104">
        <f>AU35</f>
        <v>0</v>
      </c>
      <c r="AV34" s="130">
        <f t="shared" si="3"/>
        <v>0</v>
      </c>
      <c r="AW34" s="104">
        <f>AW35</f>
        <v>0</v>
      </c>
      <c r="AX34" s="130">
        <f t="shared" si="3"/>
        <v>0</v>
      </c>
      <c r="AY34" s="104">
        <f>AY35</f>
        <v>0</v>
      </c>
      <c r="AZ34" s="130">
        <f t="shared" si="3"/>
        <v>0</v>
      </c>
      <c r="BA34" s="104">
        <f>BA35</f>
        <v>0</v>
      </c>
      <c r="BB34" s="130">
        <f t="shared" si="12"/>
        <v>0</v>
      </c>
      <c r="BC34" s="104">
        <f>BC35</f>
        <v>0</v>
      </c>
      <c r="BD34" s="130">
        <f t="shared" si="12"/>
        <v>0</v>
      </c>
      <c r="BE34" s="104">
        <f>BE35</f>
        <v>0</v>
      </c>
      <c r="BF34" s="130">
        <f t="shared" si="12"/>
        <v>0</v>
      </c>
      <c r="BG34" s="104">
        <f>BG35</f>
        <v>0</v>
      </c>
      <c r="BH34" s="130">
        <f t="shared" si="12"/>
        <v>0</v>
      </c>
      <c r="BI34" s="104">
        <f>BI35</f>
        <v>0</v>
      </c>
      <c r="BJ34" s="130">
        <f t="shared" si="12"/>
        <v>0</v>
      </c>
      <c r="BK34" s="104">
        <f>BK35</f>
        <v>0</v>
      </c>
      <c r="BL34" s="130">
        <f t="shared" si="12"/>
        <v>0</v>
      </c>
      <c r="BM34" s="104">
        <f>BM35</f>
        <v>0</v>
      </c>
      <c r="BN34" s="130">
        <f t="shared" si="12"/>
        <v>0</v>
      </c>
      <c r="BO34" s="104">
        <f>BO35</f>
        <v>0</v>
      </c>
      <c r="BP34" s="130">
        <f t="shared" si="12"/>
        <v>0</v>
      </c>
      <c r="BQ34" s="104">
        <f>BQ35</f>
        <v>0</v>
      </c>
      <c r="BR34" s="130">
        <f t="shared" si="12"/>
        <v>0</v>
      </c>
      <c r="BS34" s="104">
        <f>BS35</f>
        <v>0</v>
      </c>
      <c r="BT34" s="130">
        <f t="shared" si="5"/>
        <v>0</v>
      </c>
      <c r="BU34" s="104">
        <f>BU35</f>
        <v>0</v>
      </c>
      <c r="BV34" s="130">
        <f t="shared" si="6"/>
        <v>0</v>
      </c>
      <c r="BW34" s="104">
        <f>BW35</f>
        <v>0</v>
      </c>
      <c r="BX34" s="130">
        <f t="shared" si="7"/>
        <v>0</v>
      </c>
      <c r="BY34" s="104">
        <f>BY35</f>
        <v>0</v>
      </c>
      <c r="BZ34" s="130">
        <f t="shared" si="8"/>
        <v>0</v>
      </c>
      <c r="CA34" s="104">
        <f>CA35</f>
        <v>0</v>
      </c>
      <c r="CB34" s="130">
        <f t="shared" si="9"/>
        <v>0</v>
      </c>
      <c r="CC34" s="52"/>
      <c r="CD34" s="33"/>
      <c r="CE34" s="33"/>
    </row>
    <row r="35" spans="1:83" s="49" customFormat="1" ht="26.65" customHeight="1" x14ac:dyDescent="0.2">
      <c r="A35" s="45"/>
      <c r="B35" s="522" t="s">
        <v>9</v>
      </c>
      <c r="C35" s="523"/>
      <c r="D35" s="523"/>
      <c r="E35" s="523"/>
      <c r="F35" s="523"/>
      <c r="G35" s="524"/>
      <c r="H35" s="46" t="s">
        <v>88</v>
      </c>
      <c r="I35" s="47" t="s">
        <v>8</v>
      </c>
      <c r="J35" s="103">
        <v>3964853</v>
      </c>
      <c r="K35" s="118">
        <v>3964853</v>
      </c>
      <c r="L35" s="103">
        <f t="shared" si="0"/>
        <v>0</v>
      </c>
      <c r="M35" s="174">
        <v>3952953</v>
      </c>
      <c r="N35" s="103">
        <f t="shared" si="1"/>
        <v>-11900</v>
      </c>
      <c r="O35" s="174">
        <v>3952953</v>
      </c>
      <c r="P35" s="103">
        <f t="shared" si="1"/>
        <v>0</v>
      </c>
      <c r="Q35" s="183">
        <v>3952953</v>
      </c>
      <c r="R35" s="103">
        <f t="shared" si="1"/>
        <v>0</v>
      </c>
      <c r="S35" s="204">
        <v>3952953</v>
      </c>
      <c r="T35" s="103">
        <f t="shared" si="1"/>
        <v>0</v>
      </c>
      <c r="U35" s="204">
        <v>3952953</v>
      </c>
      <c r="V35" s="103">
        <f t="shared" si="1"/>
        <v>0</v>
      </c>
      <c r="W35" s="204">
        <v>2900801.93</v>
      </c>
      <c r="X35" s="103">
        <f t="shared" si="1"/>
        <v>-1052151.0699999998</v>
      </c>
      <c r="Y35" s="204">
        <v>2900801.93</v>
      </c>
      <c r="Z35" s="103">
        <f t="shared" si="1"/>
        <v>0</v>
      </c>
      <c r="AA35" s="204">
        <v>2900801.93</v>
      </c>
      <c r="AB35" s="103">
        <f t="shared" si="1"/>
        <v>0</v>
      </c>
      <c r="AC35" s="204">
        <v>2900801.93</v>
      </c>
      <c r="AD35" s="103">
        <f t="shared" si="1"/>
        <v>0</v>
      </c>
      <c r="AE35" s="208">
        <v>0</v>
      </c>
      <c r="AF35" s="103">
        <f t="shared" si="1"/>
        <v>-2900801.93</v>
      </c>
      <c r="AG35" s="208">
        <v>0</v>
      </c>
      <c r="AH35" s="103">
        <f t="shared" si="1"/>
        <v>0</v>
      </c>
      <c r="AI35" s="208">
        <v>0</v>
      </c>
      <c r="AJ35" s="103">
        <f t="shared" si="2"/>
        <v>0</v>
      </c>
      <c r="AK35" s="208">
        <v>0</v>
      </c>
      <c r="AL35" s="103">
        <f t="shared" si="3"/>
        <v>0</v>
      </c>
      <c r="AM35" s="208">
        <v>0</v>
      </c>
      <c r="AN35" s="103">
        <f t="shared" si="3"/>
        <v>0</v>
      </c>
      <c r="AO35" s="208">
        <v>0</v>
      </c>
      <c r="AP35" s="103">
        <f t="shared" si="3"/>
        <v>0</v>
      </c>
      <c r="AQ35" s="208">
        <v>0</v>
      </c>
      <c r="AR35" s="103">
        <f t="shared" si="3"/>
        <v>0</v>
      </c>
      <c r="AS35" s="208">
        <v>0</v>
      </c>
      <c r="AT35" s="103">
        <f t="shared" si="3"/>
        <v>0</v>
      </c>
      <c r="AU35" s="208">
        <v>0</v>
      </c>
      <c r="AV35" s="103">
        <f t="shared" si="3"/>
        <v>0</v>
      </c>
      <c r="AW35" s="208">
        <v>0</v>
      </c>
      <c r="AX35" s="103">
        <f t="shared" si="3"/>
        <v>0</v>
      </c>
      <c r="AY35" s="208">
        <v>0</v>
      </c>
      <c r="AZ35" s="103">
        <f t="shared" si="3"/>
        <v>0</v>
      </c>
      <c r="BA35" s="208">
        <v>0</v>
      </c>
      <c r="BB35" s="103">
        <f t="shared" si="12"/>
        <v>0</v>
      </c>
      <c r="BC35" s="208">
        <v>0</v>
      </c>
      <c r="BD35" s="103">
        <f t="shared" si="12"/>
        <v>0</v>
      </c>
      <c r="BE35" s="208">
        <v>0</v>
      </c>
      <c r="BF35" s="103">
        <f t="shared" si="12"/>
        <v>0</v>
      </c>
      <c r="BG35" s="208">
        <v>0</v>
      </c>
      <c r="BH35" s="103">
        <f t="shared" si="12"/>
        <v>0</v>
      </c>
      <c r="BI35" s="208">
        <v>0</v>
      </c>
      <c r="BJ35" s="103">
        <f t="shared" si="12"/>
        <v>0</v>
      </c>
      <c r="BK35" s="208">
        <v>0</v>
      </c>
      <c r="BL35" s="103">
        <f t="shared" si="12"/>
        <v>0</v>
      </c>
      <c r="BM35" s="208">
        <v>0</v>
      </c>
      <c r="BN35" s="103">
        <f t="shared" si="12"/>
        <v>0</v>
      </c>
      <c r="BO35" s="208">
        <v>0</v>
      </c>
      <c r="BP35" s="103">
        <f t="shared" si="12"/>
        <v>0</v>
      </c>
      <c r="BQ35" s="208">
        <v>0</v>
      </c>
      <c r="BR35" s="103">
        <f t="shared" si="12"/>
        <v>0</v>
      </c>
      <c r="BS35" s="208">
        <v>0</v>
      </c>
      <c r="BT35" s="103">
        <f t="shared" si="5"/>
        <v>0</v>
      </c>
      <c r="BU35" s="208">
        <v>0</v>
      </c>
      <c r="BV35" s="103">
        <f t="shared" si="6"/>
        <v>0</v>
      </c>
      <c r="BW35" s="208">
        <v>0</v>
      </c>
      <c r="BX35" s="103">
        <f t="shared" si="7"/>
        <v>0</v>
      </c>
      <c r="BY35" s="208">
        <v>0</v>
      </c>
      <c r="BZ35" s="103">
        <f t="shared" si="8"/>
        <v>0</v>
      </c>
      <c r="CA35" s="208">
        <v>0</v>
      </c>
      <c r="CB35" s="103">
        <f t="shared" si="9"/>
        <v>0</v>
      </c>
      <c r="CC35" s="53"/>
      <c r="CD35" s="48"/>
      <c r="CE35" s="48"/>
    </row>
    <row r="36" spans="1:83" s="34" customFormat="1" ht="39.4" customHeight="1" x14ac:dyDescent="0.2">
      <c r="A36" s="37"/>
      <c r="B36" s="546" t="s">
        <v>87</v>
      </c>
      <c r="C36" s="547"/>
      <c r="D36" s="547"/>
      <c r="E36" s="547"/>
      <c r="F36" s="547"/>
      <c r="G36" s="548"/>
      <c r="H36" s="42" t="s">
        <v>85</v>
      </c>
      <c r="I36" s="43" t="s">
        <v>5</v>
      </c>
      <c r="J36" s="104">
        <f>J37</f>
        <v>2955000</v>
      </c>
      <c r="K36" s="104">
        <f>K37</f>
        <v>2955000</v>
      </c>
      <c r="L36" s="130">
        <f t="shared" si="0"/>
        <v>0</v>
      </c>
      <c r="M36" s="104">
        <f>M37</f>
        <v>2955000</v>
      </c>
      <c r="N36" s="130">
        <f t="shared" si="1"/>
        <v>0</v>
      </c>
      <c r="O36" s="104">
        <f>O37</f>
        <v>2955000</v>
      </c>
      <c r="P36" s="130">
        <f t="shared" si="1"/>
        <v>0</v>
      </c>
      <c r="Q36" s="104">
        <f>Q37</f>
        <v>3024000</v>
      </c>
      <c r="R36" s="130">
        <f t="shared" si="1"/>
        <v>69000</v>
      </c>
      <c r="S36" s="104">
        <f>S37</f>
        <v>3024000</v>
      </c>
      <c r="T36" s="130">
        <f t="shared" si="1"/>
        <v>0</v>
      </c>
      <c r="U36" s="104">
        <f>U37</f>
        <v>3024000</v>
      </c>
      <c r="V36" s="130">
        <f t="shared" si="1"/>
        <v>0</v>
      </c>
      <c r="W36" s="104">
        <f>W37</f>
        <v>3024000</v>
      </c>
      <c r="X36" s="130">
        <f t="shared" si="1"/>
        <v>0</v>
      </c>
      <c r="Y36" s="104">
        <f>Y37</f>
        <v>3024000</v>
      </c>
      <c r="Z36" s="130">
        <f t="shared" si="1"/>
        <v>0</v>
      </c>
      <c r="AA36" s="104">
        <f>AA37</f>
        <v>3024000</v>
      </c>
      <c r="AB36" s="130">
        <f t="shared" si="1"/>
        <v>0</v>
      </c>
      <c r="AC36" s="104">
        <f>AC37</f>
        <v>3024000</v>
      </c>
      <c r="AD36" s="130">
        <f t="shared" si="1"/>
        <v>0</v>
      </c>
      <c r="AE36" s="104">
        <f>AE37</f>
        <v>0</v>
      </c>
      <c r="AF36" s="130">
        <f t="shared" si="1"/>
        <v>-3024000</v>
      </c>
      <c r="AG36" s="104">
        <f>AG37</f>
        <v>0</v>
      </c>
      <c r="AH36" s="130">
        <f t="shared" si="1"/>
        <v>0</v>
      </c>
      <c r="AI36" s="104">
        <f>AI37</f>
        <v>0</v>
      </c>
      <c r="AJ36" s="130">
        <f t="shared" si="2"/>
        <v>0</v>
      </c>
      <c r="AK36" s="104">
        <f>AK37</f>
        <v>0</v>
      </c>
      <c r="AL36" s="130">
        <f t="shared" si="3"/>
        <v>0</v>
      </c>
      <c r="AM36" s="104">
        <f>AM37</f>
        <v>0</v>
      </c>
      <c r="AN36" s="130">
        <f t="shared" si="3"/>
        <v>0</v>
      </c>
      <c r="AO36" s="104">
        <f>AO37</f>
        <v>0</v>
      </c>
      <c r="AP36" s="130">
        <f t="shared" si="3"/>
        <v>0</v>
      </c>
      <c r="AQ36" s="104">
        <f>AQ37</f>
        <v>0</v>
      </c>
      <c r="AR36" s="130">
        <f t="shared" si="3"/>
        <v>0</v>
      </c>
      <c r="AS36" s="104">
        <f>AS37</f>
        <v>0</v>
      </c>
      <c r="AT36" s="130">
        <f t="shared" si="3"/>
        <v>0</v>
      </c>
      <c r="AU36" s="104">
        <f>AU37</f>
        <v>0</v>
      </c>
      <c r="AV36" s="130">
        <f t="shared" si="3"/>
        <v>0</v>
      </c>
      <c r="AW36" s="104">
        <f>AW37</f>
        <v>0</v>
      </c>
      <c r="AX36" s="130">
        <f t="shared" si="3"/>
        <v>0</v>
      </c>
      <c r="AY36" s="104">
        <f>AY37</f>
        <v>0</v>
      </c>
      <c r="AZ36" s="130">
        <f t="shared" si="3"/>
        <v>0</v>
      </c>
      <c r="BA36" s="104">
        <f>BA37</f>
        <v>0</v>
      </c>
      <c r="BB36" s="130">
        <f t="shared" si="12"/>
        <v>0</v>
      </c>
      <c r="BC36" s="104">
        <f>BC37</f>
        <v>0</v>
      </c>
      <c r="BD36" s="130">
        <f t="shared" si="12"/>
        <v>0</v>
      </c>
      <c r="BE36" s="104">
        <f>BE37</f>
        <v>0</v>
      </c>
      <c r="BF36" s="130">
        <f t="shared" si="12"/>
        <v>0</v>
      </c>
      <c r="BG36" s="104">
        <f>BG37</f>
        <v>0</v>
      </c>
      <c r="BH36" s="130">
        <f t="shared" si="12"/>
        <v>0</v>
      </c>
      <c r="BI36" s="104">
        <f>BI37</f>
        <v>0</v>
      </c>
      <c r="BJ36" s="130">
        <f t="shared" si="12"/>
        <v>0</v>
      </c>
      <c r="BK36" s="104">
        <f>BK37</f>
        <v>0</v>
      </c>
      <c r="BL36" s="130">
        <f t="shared" si="12"/>
        <v>0</v>
      </c>
      <c r="BM36" s="104">
        <f>BM37</f>
        <v>0</v>
      </c>
      <c r="BN36" s="130">
        <f t="shared" si="12"/>
        <v>0</v>
      </c>
      <c r="BO36" s="104">
        <f>BO37</f>
        <v>0</v>
      </c>
      <c r="BP36" s="130">
        <f t="shared" si="12"/>
        <v>0</v>
      </c>
      <c r="BQ36" s="104">
        <f>BQ37</f>
        <v>0</v>
      </c>
      <c r="BR36" s="130">
        <f t="shared" si="12"/>
        <v>0</v>
      </c>
      <c r="BS36" s="104">
        <f>BS37</f>
        <v>0</v>
      </c>
      <c r="BT36" s="130">
        <f t="shared" si="5"/>
        <v>0</v>
      </c>
      <c r="BU36" s="104">
        <f>BU37</f>
        <v>0</v>
      </c>
      <c r="BV36" s="130">
        <f t="shared" si="6"/>
        <v>0</v>
      </c>
      <c r="BW36" s="104">
        <f>BW37</f>
        <v>0</v>
      </c>
      <c r="BX36" s="130">
        <f t="shared" si="7"/>
        <v>0</v>
      </c>
      <c r="BY36" s="104">
        <f>BY37</f>
        <v>0</v>
      </c>
      <c r="BZ36" s="130">
        <f t="shared" si="8"/>
        <v>0</v>
      </c>
      <c r="CA36" s="104">
        <f>CA37</f>
        <v>0</v>
      </c>
      <c r="CB36" s="130">
        <f t="shared" si="9"/>
        <v>0</v>
      </c>
      <c r="CC36" s="52"/>
      <c r="CD36" s="33"/>
      <c r="CE36" s="33"/>
    </row>
    <row r="37" spans="1:83" s="34" customFormat="1" ht="52.9" customHeight="1" x14ac:dyDescent="0.2">
      <c r="A37" s="37"/>
      <c r="B37" s="525" t="s">
        <v>4</v>
      </c>
      <c r="C37" s="526"/>
      <c r="D37" s="526"/>
      <c r="E37" s="526"/>
      <c r="F37" s="526"/>
      <c r="G37" s="527"/>
      <c r="H37" s="40" t="s">
        <v>85</v>
      </c>
      <c r="I37" s="41" t="s">
        <v>3</v>
      </c>
      <c r="J37" s="102">
        <f>J38</f>
        <v>2955000</v>
      </c>
      <c r="K37" s="102">
        <f>K38</f>
        <v>2955000</v>
      </c>
      <c r="L37" s="130">
        <f t="shared" si="0"/>
        <v>0</v>
      </c>
      <c r="M37" s="102">
        <f>M38</f>
        <v>2955000</v>
      </c>
      <c r="N37" s="130">
        <f t="shared" si="1"/>
        <v>0</v>
      </c>
      <c r="O37" s="102">
        <f>O38</f>
        <v>2955000</v>
      </c>
      <c r="P37" s="130">
        <f t="shared" si="1"/>
        <v>0</v>
      </c>
      <c r="Q37" s="102">
        <f>Q38</f>
        <v>3024000</v>
      </c>
      <c r="R37" s="130">
        <f t="shared" si="1"/>
        <v>69000</v>
      </c>
      <c r="S37" s="102">
        <f>S38</f>
        <v>3024000</v>
      </c>
      <c r="T37" s="130">
        <f t="shared" si="1"/>
        <v>0</v>
      </c>
      <c r="U37" s="102">
        <f>U38</f>
        <v>3024000</v>
      </c>
      <c r="V37" s="130">
        <f t="shared" si="1"/>
        <v>0</v>
      </c>
      <c r="W37" s="102">
        <f>W38</f>
        <v>3024000</v>
      </c>
      <c r="X37" s="130">
        <f t="shared" si="1"/>
        <v>0</v>
      </c>
      <c r="Y37" s="102">
        <f>Y38</f>
        <v>3024000</v>
      </c>
      <c r="Z37" s="130">
        <f t="shared" si="1"/>
        <v>0</v>
      </c>
      <c r="AA37" s="102">
        <f>AA38</f>
        <v>3024000</v>
      </c>
      <c r="AB37" s="130">
        <f t="shared" si="1"/>
        <v>0</v>
      </c>
      <c r="AC37" s="102">
        <f>AC38</f>
        <v>3024000</v>
      </c>
      <c r="AD37" s="130">
        <f t="shared" si="1"/>
        <v>0</v>
      </c>
      <c r="AE37" s="102">
        <f>AE38</f>
        <v>0</v>
      </c>
      <c r="AF37" s="130">
        <f t="shared" si="1"/>
        <v>-3024000</v>
      </c>
      <c r="AG37" s="102">
        <f>AG38</f>
        <v>0</v>
      </c>
      <c r="AH37" s="130">
        <f t="shared" ref="AH37:AH38" si="13">AG37-AE37</f>
        <v>0</v>
      </c>
      <c r="AI37" s="102">
        <f>AI38</f>
        <v>0</v>
      </c>
      <c r="AJ37" s="130">
        <f t="shared" si="2"/>
        <v>0</v>
      </c>
      <c r="AK37" s="102">
        <f>AK38</f>
        <v>0</v>
      </c>
      <c r="AL37" s="130">
        <f t="shared" si="3"/>
        <v>0</v>
      </c>
      <c r="AM37" s="102">
        <f>AM38</f>
        <v>0</v>
      </c>
      <c r="AN37" s="130">
        <f t="shared" si="3"/>
        <v>0</v>
      </c>
      <c r="AO37" s="102">
        <f>AO38</f>
        <v>0</v>
      </c>
      <c r="AP37" s="130">
        <f t="shared" si="3"/>
        <v>0</v>
      </c>
      <c r="AQ37" s="102">
        <f>AQ38</f>
        <v>0</v>
      </c>
      <c r="AR37" s="130">
        <f t="shared" si="3"/>
        <v>0</v>
      </c>
      <c r="AS37" s="102">
        <f>AS38</f>
        <v>0</v>
      </c>
      <c r="AT37" s="130">
        <f t="shared" si="3"/>
        <v>0</v>
      </c>
      <c r="AU37" s="102">
        <f>AU38</f>
        <v>0</v>
      </c>
      <c r="AV37" s="130">
        <f t="shared" si="3"/>
        <v>0</v>
      </c>
      <c r="AW37" s="102">
        <f>AW38</f>
        <v>0</v>
      </c>
      <c r="AX37" s="130">
        <f t="shared" si="3"/>
        <v>0</v>
      </c>
      <c r="AY37" s="102">
        <f>AY38</f>
        <v>0</v>
      </c>
      <c r="AZ37" s="130">
        <f t="shared" si="3"/>
        <v>0</v>
      </c>
      <c r="BA37" s="102">
        <f>BA38</f>
        <v>0</v>
      </c>
      <c r="BB37" s="130">
        <f t="shared" si="12"/>
        <v>0</v>
      </c>
      <c r="BC37" s="102">
        <f>BC38</f>
        <v>0</v>
      </c>
      <c r="BD37" s="130">
        <f t="shared" si="12"/>
        <v>0</v>
      </c>
      <c r="BE37" s="102">
        <f>BE38</f>
        <v>0</v>
      </c>
      <c r="BF37" s="130">
        <f t="shared" si="12"/>
        <v>0</v>
      </c>
      <c r="BG37" s="102">
        <f>BG38</f>
        <v>0</v>
      </c>
      <c r="BH37" s="130">
        <f t="shared" si="12"/>
        <v>0</v>
      </c>
      <c r="BI37" s="102">
        <f>BI38</f>
        <v>0</v>
      </c>
      <c r="BJ37" s="130">
        <f t="shared" si="12"/>
        <v>0</v>
      </c>
      <c r="BK37" s="102">
        <f>BK38</f>
        <v>0</v>
      </c>
      <c r="BL37" s="130">
        <f t="shared" si="12"/>
        <v>0</v>
      </c>
      <c r="BM37" s="102">
        <f>BM38</f>
        <v>0</v>
      </c>
      <c r="BN37" s="130">
        <f t="shared" si="12"/>
        <v>0</v>
      </c>
      <c r="BO37" s="102">
        <f>BO38</f>
        <v>0</v>
      </c>
      <c r="BP37" s="130">
        <f t="shared" si="12"/>
        <v>0</v>
      </c>
      <c r="BQ37" s="102">
        <f>BQ38</f>
        <v>0</v>
      </c>
      <c r="BR37" s="130">
        <f t="shared" si="12"/>
        <v>0</v>
      </c>
      <c r="BS37" s="102">
        <f>BS38</f>
        <v>0</v>
      </c>
      <c r="BT37" s="130">
        <f t="shared" si="5"/>
        <v>0</v>
      </c>
      <c r="BU37" s="102">
        <f>BU38</f>
        <v>0</v>
      </c>
      <c r="BV37" s="130">
        <f t="shared" si="6"/>
        <v>0</v>
      </c>
      <c r="BW37" s="102">
        <f>BW38</f>
        <v>0</v>
      </c>
      <c r="BX37" s="130">
        <f t="shared" si="7"/>
        <v>0</v>
      </c>
      <c r="BY37" s="102">
        <f>BY38</f>
        <v>0</v>
      </c>
      <c r="BZ37" s="130">
        <f t="shared" si="8"/>
        <v>0</v>
      </c>
      <c r="CA37" s="102">
        <f>CA38</f>
        <v>0</v>
      </c>
      <c r="CB37" s="130">
        <f t="shared" si="9"/>
        <v>0</v>
      </c>
      <c r="CC37" s="52"/>
      <c r="CD37" s="33"/>
      <c r="CE37" s="33"/>
    </row>
    <row r="38" spans="1:83" s="49" customFormat="1" ht="18" customHeight="1" x14ac:dyDescent="0.2">
      <c r="A38" s="45"/>
      <c r="B38" s="532" t="s">
        <v>86</v>
      </c>
      <c r="C38" s="532"/>
      <c r="D38" s="532"/>
      <c r="E38" s="532"/>
      <c r="F38" s="532"/>
      <c r="G38" s="532"/>
      <c r="H38" s="46" t="s">
        <v>85</v>
      </c>
      <c r="I38" s="47" t="s">
        <v>84</v>
      </c>
      <c r="J38" s="103">
        <v>2955000</v>
      </c>
      <c r="K38" s="118">
        <v>2955000</v>
      </c>
      <c r="L38" s="103">
        <f t="shared" si="0"/>
        <v>0</v>
      </c>
      <c r="M38" s="174">
        <v>2955000</v>
      </c>
      <c r="N38" s="103">
        <f t="shared" si="1"/>
        <v>0</v>
      </c>
      <c r="O38" s="174">
        <v>2955000</v>
      </c>
      <c r="P38" s="103">
        <f t="shared" si="1"/>
        <v>0</v>
      </c>
      <c r="Q38" s="183">
        <v>3024000</v>
      </c>
      <c r="R38" s="103">
        <f t="shared" si="1"/>
        <v>69000</v>
      </c>
      <c r="S38" s="204">
        <v>3024000</v>
      </c>
      <c r="T38" s="103">
        <f t="shared" si="1"/>
        <v>0</v>
      </c>
      <c r="U38" s="204">
        <v>3024000</v>
      </c>
      <c r="V38" s="103">
        <f t="shared" si="1"/>
        <v>0</v>
      </c>
      <c r="W38" s="204">
        <v>3024000</v>
      </c>
      <c r="X38" s="103">
        <f t="shared" si="1"/>
        <v>0</v>
      </c>
      <c r="Y38" s="204">
        <v>3024000</v>
      </c>
      <c r="Z38" s="103">
        <f t="shared" si="1"/>
        <v>0</v>
      </c>
      <c r="AA38" s="204">
        <v>3024000</v>
      </c>
      <c r="AB38" s="103">
        <f t="shared" si="1"/>
        <v>0</v>
      </c>
      <c r="AC38" s="204">
        <v>3024000</v>
      </c>
      <c r="AD38" s="103">
        <f t="shared" si="1"/>
        <v>0</v>
      </c>
      <c r="AE38" s="208">
        <v>0</v>
      </c>
      <c r="AF38" s="103">
        <f t="shared" si="1"/>
        <v>-3024000</v>
      </c>
      <c r="AG38" s="208">
        <v>0</v>
      </c>
      <c r="AH38" s="103">
        <f t="shared" si="13"/>
        <v>0</v>
      </c>
      <c r="AI38" s="208">
        <v>0</v>
      </c>
      <c r="AJ38" s="103">
        <f t="shared" si="2"/>
        <v>0</v>
      </c>
      <c r="AK38" s="208">
        <v>0</v>
      </c>
      <c r="AL38" s="103">
        <f t="shared" si="3"/>
        <v>0</v>
      </c>
      <c r="AM38" s="208">
        <v>0</v>
      </c>
      <c r="AN38" s="103">
        <f t="shared" si="3"/>
        <v>0</v>
      </c>
      <c r="AO38" s="208">
        <v>0</v>
      </c>
      <c r="AP38" s="103">
        <f t="shared" si="3"/>
        <v>0</v>
      </c>
      <c r="AQ38" s="208">
        <v>0</v>
      </c>
      <c r="AR38" s="103">
        <f t="shared" si="3"/>
        <v>0</v>
      </c>
      <c r="AS38" s="208">
        <v>0</v>
      </c>
      <c r="AT38" s="103">
        <f t="shared" si="3"/>
        <v>0</v>
      </c>
      <c r="AU38" s="208">
        <v>0</v>
      </c>
      <c r="AV38" s="103">
        <f t="shared" si="3"/>
        <v>0</v>
      </c>
      <c r="AW38" s="208">
        <v>0</v>
      </c>
      <c r="AX38" s="103">
        <f t="shared" si="3"/>
        <v>0</v>
      </c>
      <c r="AY38" s="208">
        <v>0</v>
      </c>
      <c r="AZ38" s="103">
        <f t="shared" si="3"/>
        <v>0</v>
      </c>
      <c r="BA38" s="208">
        <v>0</v>
      </c>
      <c r="BB38" s="103">
        <f t="shared" si="12"/>
        <v>0</v>
      </c>
      <c r="BC38" s="208">
        <v>0</v>
      </c>
      <c r="BD38" s="103">
        <f t="shared" si="12"/>
        <v>0</v>
      </c>
      <c r="BE38" s="208">
        <v>0</v>
      </c>
      <c r="BF38" s="103">
        <f t="shared" si="12"/>
        <v>0</v>
      </c>
      <c r="BG38" s="208">
        <v>0</v>
      </c>
      <c r="BH38" s="103">
        <f t="shared" si="12"/>
        <v>0</v>
      </c>
      <c r="BI38" s="208">
        <v>0</v>
      </c>
      <c r="BJ38" s="103">
        <f t="shared" si="12"/>
        <v>0</v>
      </c>
      <c r="BK38" s="208">
        <v>0</v>
      </c>
      <c r="BL38" s="103">
        <f t="shared" si="12"/>
        <v>0</v>
      </c>
      <c r="BM38" s="208">
        <v>0</v>
      </c>
      <c r="BN38" s="103">
        <f t="shared" si="12"/>
        <v>0</v>
      </c>
      <c r="BO38" s="208">
        <v>0</v>
      </c>
      <c r="BP38" s="103">
        <f t="shared" si="12"/>
        <v>0</v>
      </c>
      <c r="BQ38" s="208">
        <v>0</v>
      </c>
      <c r="BR38" s="103">
        <f t="shared" si="12"/>
        <v>0</v>
      </c>
      <c r="BS38" s="208">
        <v>0</v>
      </c>
      <c r="BT38" s="103">
        <f t="shared" si="5"/>
        <v>0</v>
      </c>
      <c r="BU38" s="208">
        <v>0</v>
      </c>
      <c r="BV38" s="103">
        <f t="shared" si="6"/>
        <v>0</v>
      </c>
      <c r="BW38" s="208">
        <v>0</v>
      </c>
      <c r="BX38" s="103">
        <f t="shared" si="7"/>
        <v>0</v>
      </c>
      <c r="BY38" s="208">
        <v>0</v>
      </c>
      <c r="BZ38" s="103">
        <f t="shared" si="8"/>
        <v>0</v>
      </c>
      <c r="CA38" s="208">
        <v>0</v>
      </c>
      <c r="CB38" s="103">
        <f t="shared" si="9"/>
        <v>0</v>
      </c>
      <c r="CC38" s="53"/>
      <c r="CD38" s="48"/>
      <c r="CE38" s="48"/>
    </row>
  </sheetData>
  <mergeCells count="35">
    <mergeCell ref="B35:G35"/>
    <mergeCell ref="B36:G36"/>
    <mergeCell ref="B37:G37"/>
    <mergeCell ref="B38:G38"/>
    <mergeCell ref="B26:G26"/>
    <mergeCell ref="B31:G31"/>
    <mergeCell ref="B32:G32"/>
    <mergeCell ref="B33:G33"/>
    <mergeCell ref="B34:G34"/>
    <mergeCell ref="B29:G29"/>
    <mergeCell ref="B30:G30"/>
    <mergeCell ref="B27:G27"/>
    <mergeCell ref="B28:G28"/>
    <mergeCell ref="B7:G7"/>
    <mergeCell ref="B8:G8"/>
    <mergeCell ref="B15:G15"/>
    <mergeCell ref="B3:I3"/>
    <mergeCell ref="B5:G5"/>
    <mergeCell ref="B6:G6"/>
    <mergeCell ref="B12:G12"/>
    <mergeCell ref="B13:G13"/>
    <mergeCell ref="B14:G14"/>
    <mergeCell ref="B10:G10"/>
    <mergeCell ref="B11:G11"/>
    <mergeCell ref="B9:G9"/>
    <mergeCell ref="B24:G24"/>
    <mergeCell ref="B25:G25"/>
    <mergeCell ref="B16:G16"/>
    <mergeCell ref="B17:G17"/>
    <mergeCell ref="B21:G21"/>
    <mergeCell ref="B22:G22"/>
    <mergeCell ref="B23:G23"/>
    <mergeCell ref="B19:G19"/>
    <mergeCell ref="B20:G20"/>
    <mergeCell ref="B18:G18"/>
  </mergeCells>
  <pageMargins left="0.70866141732283472" right="0.70866141732283472" top="0.74803149606299213" bottom="0.74803149606299213" header="0.31496062992125984" footer="0.31496062992125984"/>
  <pageSetup paperSize="9" scale="62"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pageSetUpPr fitToPage="1"/>
  </sheetPr>
  <dimension ref="A2:CC67"/>
  <sheetViews>
    <sheetView workbookViewId="0">
      <selection activeCell="CA5" sqref="CA5:CB5"/>
    </sheetView>
  </sheetViews>
  <sheetFormatPr defaultRowHeight="12.75" x14ac:dyDescent="0.2"/>
  <cols>
    <col min="1" max="6" width="9.140625" style="5"/>
    <col min="7" max="7" width="9.28515625" style="5" bestFit="1" customWidth="1"/>
    <col min="8" max="8" width="11" style="5" bestFit="1" customWidth="1"/>
    <col min="9" max="9" width="4" style="5" bestFit="1" customWidth="1"/>
    <col min="10" max="76" width="13.42578125" style="86" hidden="1" customWidth="1"/>
    <col min="77" max="77" width="13.42578125" style="86" bestFit="1" customWidth="1"/>
    <col min="78" max="78" width="13.42578125" style="86" hidden="1" customWidth="1"/>
    <col min="79" max="80" width="13.42578125" style="86" bestFit="1" customWidth="1"/>
    <col min="81" max="81" width="4.140625" style="84" bestFit="1" customWidth="1"/>
    <col min="82" max="16384" width="9.140625" style="5"/>
  </cols>
  <sheetData>
    <row r="2" spans="1:81" ht="13.5" thickBot="1" x14ac:dyDescent="0.25"/>
    <row r="3" spans="1:81" ht="80.25" customHeight="1" thickBot="1" x14ac:dyDescent="0.25">
      <c r="B3" s="534" t="s">
        <v>987</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5" spans="1:81" s="4" customFormat="1" ht="18" customHeight="1" x14ac:dyDescent="0.2">
      <c r="A5" s="1"/>
      <c r="B5" s="552" t="s">
        <v>242</v>
      </c>
      <c r="C5" s="553"/>
      <c r="D5" s="553"/>
      <c r="E5" s="553"/>
      <c r="F5" s="553"/>
      <c r="G5" s="554"/>
      <c r="H5" s="8" t="s">
        <v>241</v>
      </c>
      <c r="I5" s="9" t="s">
        <v>240</v>
      </c>
      <c r="J5" s="76">
        <v>329</v>
      </c>
      <c r="K5" s="76">
        <v>352</v>
      </c>
      <c r="L5" s="7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105"/>
    </row>
    <row r="6" spans="1:81" s="4" customFormat="1" ht="15.4" customHeight="1" x14ac:dyDescent="0.2">
      <c r="A6" s="2"/>
      <c r="B6" s="555">
        <v>1</v>
      </c>
      <c r="C6" s="556"/>
      <c r="D6" s="556"/>
      <c r="E6" s="556"/>
      <c r="F6" s="556"/>
      <c r="G6" s="557"/>
      <c r="H6" s="10">
        <v>2</v>
      </c>
      <c r="I6" s="10">
        <v>3</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4</v>
      </c>
      <c r="BQ6" s="10">
        <v>4</v>
      </c>
      <c r="BR6" s="10">
        <v>4</v>
      </c>
      <c r="BS6" s="10">
        <v>4</v>
      </c>
      <c r="BT6" s="10">
        <v>4</v>
      </c>
      <c r="BU6" s="10">
        <v>4</v>
      </c>
      <c r="BV6" s="10">
        <v>4</v>
      </c>
      <c r="BW6" s="10">
        <v>4</v>
      </c>
      <c r="BX6" s="10">
        <v>4</v>
      </c>
      <c r="BY6" s="10">
        <v>4</v>
      </c>
      <c r="BZ6" s="10">
        <v>4</v>
      </c>
      <c r="CA6" s="10">
        <v>4</v>
      </c>
      <c r="CB6" s="10">
        <v>4</v>
      </c>
      <c r="CC6" s="105"/>
    </row>
    <row r="7" spans="1:81" s="34" customFormat="1" ht="26.65" customHeight="1" x14ac:dyDescent="0.2">
      <c r="A7" s="37"/>
      <c r="B7" s="540" t="s">
        <v>83</v>
      </c>
      <c r="C7" s="540"/>
      <c r="D7" s="541"/>
      <c r="E7" s="541"/>
      <c r="F7" s="541"/>
      <c r="G7" s="584"/>
      <c r="H7" s="99" t="s">
        <v>82</v>
      </c>
      <c r="I7" s="100" t="s">
        <v>5</v>
      </c>
      <c r="J7" s="101">
        <f>J8+J49+J56+J64</f>
        <v>345167835.63999999</v>
      </c>
      <c r="K7" s="101">
        <f>K8+K49+K56+K64</f>
        <v>338208413.59999996</v>
      </c>
      <c r="L7" s="101">
        <f t="shared" ref="L7:L67" si="0">K7-J7</f>
        <v>-6959422.0400000215</v>
      </c>
      <c r="M7" s="101">
        <f>M8+M49+M56+M64</f>
        <v>337621826.04000002</v>
      </c>
      <c r="N7" s="101">
        <f>M7-K7</f>
        <v>-586587.55999994278</v>
      </c>
      <c r="O7" s="101">
        <f>O8+O49+O56+O64</f>
        <v>337621826.04000002</v>
      </c>
      <c r="P7" s="101">
        <f>O7-M7</f>
        <v>0</v>
      </c>
      <c r="Q7" s="101">
        <f>Q8+Q49+Q56+Q64</f>
        <v>327715900.71000004</v>
      </c>
      <c r="R7" s="101">
        <f>Q7-O7</f>
        <v>-9905925.3299999833</v>
      </c>
      <c r="S7" s="101">
        <f>S8+S49+S56+S64</f>
        <v>324818864.72000003</v>
      </c>
      <c r="T7" s="101">
        <f>S7-Q7</f>
        <v>-2897035.9900000095</v>
      </c>
      <c r="U7" s="101">
        <f>U8+U49+U56+U64</f>
        <v>324818864.72000003</v>
      </c>
      <c r="V7" s="101">
        <f>U7-S7</f>
        <v>0</v>
      </c>
      <c r="W7" s="101">
        <f>W8+W49+W56+W64</f>
        <v>378121740.16000003</v>
      </c>
      <c r="X7" s="101">
        <f>W7-U7</f>
        <v>53302875.439999998</v>
      </c>
      <c r="Y7" s="101">
        <f>Y8+Y49+Y56+Y64</f>
        <v>375249163.58999997</v>
      </c>
      <c r="Z7" s="101">
        <f>Y7-W7</f>
        <v>-2872576.5700000525</v>
      </c>
      <c r="AA7" s="101">
        <f>AA8+AA49+AA56+AA64</f>
        <v>377869887.61000001</v>
      </c>
      <c r="AB7" s="101">
        <f>AA7-Y7</f>
        <v>2620724.0200000405</v>
      </c>
      <c r="AC7" s="101">
        <f>AC8+AC49+AC56+AC64</f>
        <v>377869887.61000001</v>
      </c>
      <c r="AD7" s="101">
        <f>AC7-AA7</f>
        <v>0</v>
      </c>
      <c r="AE7" s="101">
        <f>AE8+AE49+AE56+AE64</f>
        <v>371332740</v>
      </c>
      <c r="AF7" s="101">
        <f>AE7-AC7</f>
        <v>-6537147.6100000143</v>
      </c>
      <c r="AG7" s="101">
        <f>AG8+AG49+AG56+AG64</f>
        <v>380216282.74000001</v>
      </c>
      <c r="AH7" s="101">
        <f>AG7-AE7</f>
        <v>8883542.7400000095</v>
      </c>
      <c r="AI7" s="101">
        <f>AI8+AI49+AI56+AI64</f>
        <v>369242660.66000003</v>
      </c>
      <c r="AJ7" s="101">
        <f>AI7-AG7</f>
        <v>-10973622.079999983</v>
      </c>
      <c r="AK7" s="101">
        <f>AK8+AK49+AK56+AK64</f>
        <v>369242660.66000003</v>
      </c>
      <c r="AL7" s="101">
        <f>AK7-AI7</f>
        <v>0</v>
      </c>
      <c r="AM7" s="101">
        <f>AM8+AM49+AM56+AM64</f>
        <v>364765526.96999997</v>
      </c>
      <c r="AN7" s="101">
        <f>AM7-AK7</f>
        <v>-4477133.6900000572</v>
      </c>
      <c r="AO7" s="101">
        <f>AO8+AO49+AO56+AO64+AO35</f>
        <v>353704860.25</v>
      </c>
      <c r="AP7" s="101">
        <f>AO7-AM7</f>
        <v>-11060666.719999969</v>
      </c>
      <c r="AQ7" s="101">
        <f>AQ8+AQ49+AQ56+AQ64+AQ35</f>
        <v>347142933.24000001</v>
      </c>
      <c r="AR7" s="101">
        <f>AQ7-AO7</f>
        <v>-6561927.0099999905</v>
      </c>
      <c r="AS7" s="101">
        <f>AS8+AS49+AS56+AS64+AS35</f>
        <v>418612926.56</v>
      </c>
      <c r="AT7" s="101">
        <f>AS7-AQ7</f>
        <v>71469993.319999993</v>
      </c>
      <c r="AU7" s="101">
        <f>AU8+AU49+AU56+AU64+AU35</f>
        <v>396084519.35999995</v>
      </c>
      <c r="AV7" s="101">
        <f>AU7-AS7</f>
        <v>-22528407.200000048</v>
      </c>
      <c r="AW7" s="101">
        <f>AW8+AW49+AW56+AW64+AW35</f>
        <v>396084519.35999995</v>
      </c>
      <c r="AX7" s="101">
        <f>AW7-AU7</f>
        <v>0</v>
      </c>
      <c r="AY7" s="101">
        <f>AY8+AY49+AY56+AY64+AY35</f>
        <v>399829908.88</v>
      </c>
      <c r="AZ7" s="101">
        <f>AY7-AW7</f>
        <v>3745389.5200000405</v>
      </c>
      <c r="BA7" s="101">
        <f>BA8+BA49+BA56+BA64+BA35</f>
        <v>400074980.88</v>
      </c>
      <c r="BB7" s="101">
        <f>BA7-AY7</f>
        <v>245072</v>
      </c>
      <c r="BC7" s="101">
        <f>BC8+BC49+BC56+BC64+BC35</f>
        <v>404954629.63999999</v>
      </c>
      <c r="BD7" s="101">
        <f>BC7-BA7</f>
        <v>4879648.7599999905</v>
      </c>
      <c r="BE7" s="101">
        <f>BE8+BE49+BE56+BE64+BE35</f>
        <v>374558629.63999999</v>
      </c>
      <c r="BF7" s="101">
        <f>BE7-BC7</f>
        <v>-30396000</v>
      </c>
      <c r="BG7" s="101">
        <f>BG8+BG49+BG56+BG64+BG35</f>
        <v>358848391.45999998</v>
      </c>
      <c r="BH7" s="101">
        <f>BG7-BE7</f>
        <v>-15710238.180000007</v>
      </c>
      <c r="BI7" s="101">
        <f>BI8+BI49+BI56+BI64+BI35</f>
        <v>357927045.45999998</v>
      </c>
      <c r="BJ7" s="101">
        <f>BI7-BG7</f>
        <v>-921346</v>
      </c>
      <c r="BK7" s="101">
        <f>BK8+BK49+BK56+BK64+BK35</f>
        <v>392443171.45999998</v>
      </c>
      <c r="BL7" s="101">
        <f>BK7-BI7</f>
        <v>34516126</v>
      </c>
      <c r="BM7" s="101">
        <f>BM8+BM49+BM56+BM64+BM35</f>
        <v>392443171.45999998</v>
      </c>
      <c r="BN7" s="101">
        <f>BM7-BK7</f>
        <v>0</v>
      </c>
      <c r="BO7" s="101">
        <f>BO8+BO49+BO56+BO64+BO35</f>
        <v>392872921.28000003</v>
      </c>
      <c r="BP7" s="101">
        <f>BO7-BM7</f>
        <v>429749.82000005245</v>
      </c>
      <c r="BQ7" s="101">
        <f>BQ8+BQ49+BQ56+BQ64+BQ35</f>
        <v>395191228.44</v>
      </c>
      <c r="BR7" s="101">
        <f>BQ7-BO7</f>
        <v>2318307.1599999666</v>
      </c>
      <c r="BS7" s="101">
        <f>BS8+BS49+BS56+BS64+BS35</f>
        <v>401957221.53000003</v>
      </c>
      <c r="BT7" s="101">
        <f>BS7-BQ7</f>
        <v>6765993.0900000334</v>
      </c>
      <c r="BU7" s="101">
        <f>BU8+BU49+BU56+BU64+BU35</f>
        <v>413094100</v>
      </c>
      <c r="BV7" s="101">
        <f>BU7-BS7</f>
        <v>11136878.469999969</v>
      </c>
      <c r="BW7" s="101">
        <f>BW8+BW49+BW56+BW64+BW35</f>
        <v>420286133.38</v>
      </c>
      <c r="BX7" s="101">
        <f>BW7-BU7</f>
        <v>7192033.3799999952</v>
      </c>
      <c r="BY7" s="101">
        <f>BY8+BY49+BY56+BY64+BY35</f>
        <v>423619735.41999996</v>
      </c>
      <c r="BZ7" s="101">
        <f>BY7-BW7</f>
        <v>3333602.0399999619</v>
      </c>
      <c r="CA7" s="101">
        <f>CA8+CA49+CA56+CA64+CA35</f>
        <v>426177924.63000005</v>
      </c>
      <c r="CB7" s="101">
        <f>CA7-BY7</f>
        <v>2558189.2100000978</v>
      </c>
      <c r="CC7" s="52"/>
    </row>
    <row r="8" spans="1:81" s="34" customFormat="1" ht="53.25" customHeight="1" x14ac:dyDescent="0.2">
      <c r="A8" s="37"/>
      <c r="B8" s="546" t="s">
        <v>769</v>
      </c>
      <c r="C8" s="547"/>
      <c r="D8" s="547"/>
      <c r="E8" s="547"/>
      <c r="F8" s="547"/>
      <c r="G8" s="548"/>
      <c r="H8" s="40" t="s">
        <v>414</v>
      </c>
      <c r="I8" s="41" t="s">
        <v>5</v>
      </c>
      <c r="J8" s="102">
        <f>J9+J12+J28</f>
        <v>340394335.63999999</v>
      </c>
      <c r="K8" s="102">
        <f>K9+K12+K28</f>
        <v>332698717.59999996</v>
      </c>
      <c r="L8" s="130">
        <f t="shared" si="0"/>
        <v>-7695618.0400000215</v>
      </c>
      <c r="M8" s="102">
        <f>M9+M12+M28</f>
        <v>332112130.04000002</v>
      </c>
      <c r="N8" s="130">
        <f t="shared" ref="N8:AB67" si="1">M8-K8</f>
        <v>-586587.55999994278</v>
      </c>
      <c r="O8" s="102">
        <f>O9+O12+O28</f>
        <v>332112130.04000002</v>
      </c>
      <c r="P8" s="130">
        <f t="shared" si="1"/>
        <v>0</v>
      </c>
      <c r="Q8" s="102">
        <f>Q9+Q12+Q28</f>
        <v>322206204.71000004</v>
      </c>
      <c r="R8" s="130">
        <f t="shared" si="1"/>
        <v>-9905925.3299999833</v>
      </c>
      <c r="S8" s="102">
        <f>S9+S12+S28</f>
        <v>316877746.72000003</v>
      </c>
      <c r="T8" s="130">
        <f t="shared" si="1"/>
        <v>-5328457.9900000095</v>
      </c>
      <c r="U8" s="102">
        <f>U9+U12+U28</f>
        <v>316877746.72000003</v>
      </c>
      <c r="V8" s="130">
        <f t="shared" si="1"/>
        <v>0</v>
      </c>
      <c r="W8" s="102">
        <f>W9+W12+W28</f>
        <v>367601720.16000003</v>
      </c>
      <c r="X8" s="130">
        <f t="shared" si="1"/>
        <v>50723973.439999998</v>
      </c>
      <c r="Y8" s="102">
        <f>Y9+Y12+Y28</f>
        <v>364729143.58999997</v>
      </c>
      <c r="Z8" s="130">
        <f t="shared" si="1"/>
        <v>-2872576.5700000525</v>
      </c>
      <c r="AA8" s="102">
        <f>AA9+AA12+AA28</f>
        <v>367349867.61000001</v>
      </c>
      <c r="AB8" s="130">
        <f t="shared" si="1"/>
        <v>2620724.0200000405</v>
      </c>
      <c r="AC8" s="102">
        <f>AC9+AC12+AC28</f>
        <v>367349867.61000001</v>
      </c>
      <c r="AD8" s="130">
        <f t="shared" ref="AD8:AH66" si="2">AC8-AA8</f>
        <v>0</v>
      </c>
      <c r="AE8" s="102">
        <f>AE9+AE12+AE28</f>
        <v>365435940</v>
      </c>
      <c r="AF8" s="130">
        <f t="shared" si="2"/>
        <v>-1913927.6100000143</v>
      </c>
      <c r="AG8" s="102">
        <f>AG9+AG12+AG28</f>
        <v>373618922.74000001</v>
      </c>
      <c r="AH8" s="130">
        <f t="shared" si="2"/>
        <v>8182982.7400000095</v>
      </c>
      <c r="AI8" s="102">
        <f>AI9+AI12+AI28</f>
        <v>362280740.66000003</v>
      </c>
      <c r="AJ8" s="130">
        <f t="shared" ref="AJ8:AJ67" si="3">AI8-AG8</f>
        <v>-11338182.079999983</v>
      </c>
      <c r="AK8" s="102">
        <f>AK9+AK12+AK28</f>
        <v>362280740.66000003</v>
      </c>
      <c r="AL8" s="130">
        <f t="shared" ref="AL8:AX67" si="4">AK8-AI8</f>
        <v>0</v>
      </c>
      <c r="AM8" s="102">
        <f>AM9+AM12+AM28</f>
        <v>357803606.96999997</v>
      </c>
      <c r="AN8" s="130">
        <f t="shared" si="4"/>
        <v>-4477133.6900000572</v>
      </c>
      <c r="AO8" s="102">
        <f>AO9+AO12+AO28</f>
        <v>346742940.25</v>
      </c>
      <c r="AP8" s="130">
        <f t="shared" si="4"/>
        <v>-11060666.719999969</v>
      </c>
      <c r="AQ8" s="102">
        <f>AQ9+AQ12+AQ28</f>
        <v>340174913.24000001</v>
      </c>
      <c r="AR8" s="130">
        <f t="shared" si="4"/>
        <v>-6568027.0099999905</v>
      </c>
      <c r="AS8" s="102">
        <f>AS9+AS12+AS28</f>
        <v>409021393.56</v>
      </c>
      <c r="AT8" s="130">
        <f t="shared" si="4"/>
        <v>68846480.319999993</v>
      </c>
      <c r="AU8" s="102">
        <f>AU9+AU12+AU28</f>
        <v>386244001.15999997</v>
      </c>
      <c r="AV8" s="130">
        <f t="shared" si="4"/>
        <v>-22777392.400000036</v>
      </c>
      <c r="AW8" s="102">
        <f>AW9+AW12+AW28+AW25</f>
        <v>386244001.15999997</v>
      </c>
      <c r="AX8" s="130">
        <f t="shared" si="4"/>
        <v>0</v>
      </c>
      <c r="AY8" s="102">
        <f>AY9+AY12+AY28+AY25+AY22</f>
        <v>394743808.88</v>
      </c>
      <c r="AZ8" s="130">
        <f t="shared" ref="AZ8:BN44" si="5">AY8-AW8</f>
        <v>8499807.7200000286</v>
      </c>
      <c r="BA8" s="102">
        <f>BA9+BA12+BA28+BA25+BA22</f>
        <v>394988880.88</v>
      </c>
      <c r="BB8" s="130">
        <f t="shared" si="5"/>
        <v>245072</v>
      </c>
      <c r="BC8" s="102">
        <f>BC9+BC12+BC28+BC25+BC22</f>
        <v>399868529.63999999</v>
      </c>
      <c r="BD8" s="130">
        <f t="shared" si="5"/>
        <v>4879648.7599999905</v>
      </c>
      <c r="BE8" s="102">
        <f>BE9+BE12+BE28+BE25+BE22</f>
        <v>369472529.63999999</v>
      </c>
      <c r="BF8" s="130">
        <f t="shared" si="5"/>
        <v>-30396000</v>
      </c>
      <c r="BG8" s="102">
        <f>BG9+BG12+BG28+BG25+BG22</f>
        <v>352253591.45999998</v>
      </c>
      <c r="BH8" s="130">
        <f t="shared" si="5"/>
        <v>-17218938.180000007</v>
      </c>
      <c r="BI8" s="102">
        <f>BI9+BI12+BI28+BI25+BI22</f>
        <v>351332245.45999998</v>
      </c>
      <c r="BJ8" s="130">
        <f t="shared" si="5"/>
        <v>-921346</v>
      </c>
      <c r="BK8" s="102">
        <f>BK9+BK12+BK28+BK25+BK22</f>
        <v>385848371.45999998</v>
      </c>
      <c r="BL8" s="130">
        <f t="shared" si="5"/>
        <v>34516126</v>
      </c>
      <c r="BM8" s="102">
        <f>BM9+BM12+BM28+BM25+BM22</f>
        <v>385848371.45999998</v>
      </c>
      <c r="BN8" s="130">
        <f t="shared" si="5"/>
        <v>0</v>
      </c>
      <c r="BO8" s="102">
        <f>BO9+BO12+BO28+BO25+BO22</f>
        <v>385972383.78000003</v>
      </c>
      <c r="BP8" s="130">
        <f t="shared" ref="BP8:BR35" si="6">BO8-BM8</f>
        <v>124012.32000005245</v>
      </c>
      <c r="BQ8" s="102">
        <f>BQ9+BQ12+BQ28+BQ25+BQ22</f>
        <v>388295690.94</v>
      </c>
      <c r="BR8" s="130">
        <f t="shared" si="6"/>
        <v>2323307.1599999666</v>
      </c>
      <c r="BS8" s="102">
        <f>BS9+BS12+BS28+BS25+BS22</f>
        <v>395060540.36000001</v>
      </c>
      <c r="BT8" s="130">
        <f t="shared" ref="BT8:BT67" si="7">BS8-BQ8</f>
        <v>6764849.4200000167</v>
      </c>
      <c r="BU8" s="102">
        <f>BU9+BU12+BU28+BU25+BU22</f>
        <v>409060100</v>
      </c>
      <c r="BV8" s="130">
        <f t="shared" ref="BV8:BV67" si="8">BU8-BS8</f>
        <v>13999559.639999986</v>
      </c>
      <c r="BW8" s="102">
        <f>BW9+BW12+BW28+BW25+BW22</f>
        <v>411070801.38</v>
      </c>
      <c r="BX8" s="130">
        <f t="shared" ref="BX8:BX67" si="9">BW8-BU8</f>
        <v>2010701.3799999952</v>
      </c>
      <c r="BY8" s="102">
        <f>BY9+BY12+BY28+BY25+BY22</f>
        <v>414404403.41999996</v>
      </c>
      <c r="BZ8" s="130">
        <f t="shared" ref="BZ8:BZ67" si="10">BY8-BW8</f>
        <v>3333602.0399999619</v>
      </c>
      <c r="CA8" s="102">
        <f>CA9+CA12+CA28+CA25+CA22</f>
        <v>416962592.63000005</v>
      </c>
      <c r="CB8" s="130">
        <f t="shared" ref="CB8:CB67" si="11">CA8-BY8</f>
        <v>2558189.2100000978</v>
      </c>
      <c r="CC8" s="52"/>
    </row>
    <row r="9" spans="1:81" s="34" customFormat="1" x14ac:dyDescent="0.2">
      <c r="A9" s="37"/>
      <c r="B9" s="546" t="s">
        <v>80</v>
      </c>
      <c r="C9" s="547"/>
      <c r="D9" s="547"/>
      <c r="E9" s="547"/>
      <c r="F9" s="547"/>
      <c r="G9" s="548"/>
      <c r="H9" s="40" t="s">
        <v>415</v>
      </c>
      <c r="I9" s="41" t="s">
        <v>5</v>
      </c>
      <c r="J9" s="102">
        <f>J10</f>
        <v>4610000</v>
      </c>
      <c r="K9" s="102">
        <f>K10</f>
        <v>4710000</v>
      </c>
      <c r="L9" s="130">
        <f t="shared" si="0"/>
        <v>100000</v>
      </c>
      <c r="M9" s="102">
        <f>M10</f>
        <v>4710000</v>
      </c>
      <c r="N9" s="130">
        <f t="shared" si="1"/>
        <v>0</v>
      </c>
      <c r="O9" s="102">
        <f>O10</f>
        <v>4710000</v>
      </c>
      <c r="P9" s="130">
        <f t="shared" si="1"/>
        <v>0</v>
      </c>
      <c r="Q9" s="102">
        <f>Q10</f>
        <v>4710000</v>
      </c>
      <c r="R9" s="130">
        <f t="shared" si="1"/>
        <v>0</v>
      </c>
      <c r="S9" s="102">
        <f>S10</f>
        <v>4710000</v>
      </c>
      <c r="T9" s="130">
        <f t="shared" si="1"/>
        <v>0</v>
      </c>
      <c r="U9" s="102">
        <f>U10</f>
        <v>4710000</v>
      </c>
      <c r="V9" s="130">
        <f t="shared" si="1"/>
        <v>0</v>
      </c>
      <c r="W9" s="102">
        <f>W10</f>
        <v>4700000</v>
      </c>
      <c r="X9" s="130">
        <f t="shared" si="1"/>
        <v>-10000</v>
      </c>
      <c r="Y9" s="102">
        <f>Y10</f>
        <v>4640000</v>
      </c>
      <c r="Z9" s="130">
        <f t="shared" si="1"/>
        <v>-60000</v>
      </c>
      <c r="AA9" s="102">
        <f>AA10</f>
        <v>4940000</v>
      </c>
      <c r="AB9" s="130">
        <f t="shared" si="1"/>
        <v>300000</v>
      </c>
      <c r="AC9" s="102">
        <f>AC10</f>
        <v>4940000</v>
      </c>
      <c r="AD9" s="130">
        <f t="shared" si="2"/>
        <v>0</v>
      </c>
      <c r="AE9" s="102">
        <f>AE10</f>
        <v>5145000</v>
      </c>
      <c r="AF9" s="130">
        <f t="shared" si="2"/>
        <v>205000</v>
      </c>
      <c r="AG9" s="102">
        <f>AG10</f>
        <v>5145000</v>
      </c>
      <c r="AH9" s="130">
        <f t="shared" si="2"/>
        <v>0</v>
      </c>
      <c r="AI9" s="102">
        <f>AI10</f>
        <v>5145000</v>
      </c>
      <c r="AJ9" s="130">
        <f t="shared" si="3"/>
        <v>0</v>
      </c>
      <c r="AK9" s="102">
        <f>AK10</f>
        <v>5145000</v>
      </c>
      <c r="AL9" s="130">
        <f t="shared" si="4"/>
        <v>0</v>
      </c>
      <c r="AM9" s="102">
        <f>AM10</f>
        <v>5145000</v>
      </c>
      <c r="AN9" s="130">
        <f t="shared" si="4"/>
        <v>0</v>
      </c>
      <c r="AO9" s="102">
        <f>AO10</f>
        <v>5157222</v>
      </c>
      <c r="AP9" s="130">
        <f t="shared" si="4"/>
        <v>12222</v>
      </c>
      <c r="AQ9" s="102">
        <f>AQ10</f>
        <v>5157250.63</v>
      </c>
      <c r="AR9" s="130">
        <f t="shared" si="4"/>
        <v>28.629999999888241</v>
      </c>
      <c r="AS9" s="102">
        <f>AS10</f>
        <v>5423890.6299999999</v>
      </c>
      <c r="AT9" s="130">
        <f t="shared" si="4"/>
        <v>266640</v>
      </c>
      <c r="AU9" s="102">
        <f>AU10</f>
        <v>7016795.3099999996</v>
      </c>
      <c r="AV9" s="130">
        <f t="shared" si="4"/>
        <v>1592904.6799999997</v>
      </c>
      <c r="AW9" s="102">
        <f>AW10</f>
        <v>7016795.3099999996</v>
      </c>
      <c r="AX9" s="130">
        <f t="shared" si="4"/>
        <v>0</v>
      </c>
      <c r="AY9" s="102">
        <f>AY10</f>
        <v>5295000</v>
      </c>
      <c r="AZ9" s="130">
        <f t="shared" si="5"/>
        <v>-1721795.3099999996</v>
      </c>
      <c r="BA9" s="102">
        <f>BA10</f>
        <v>5295000</v>
      </c>
      <c r="BB9" s="130">
        <f t="shared" si="5"/>
        <v>0</v>
      </c>
      <c r="BC9" s="102">
        <f>BC10</f>
        <v>5295000</v>
      </c>
      <c r="BD9" s="130">
        <f t="shared" si="5"/>
        <v>0</v>
      </c>
      <c r="BE9" s="102">
        <f>BE10</f>
        <v>5295000</v>
      </c>
      <c r="BF9" s="130">
        <f t="shared" si="5"/>
        <v>0</v>
      </c>
      <c r="BG9" s="102">
        <f>BG10</f>
        <v>5410000</v>
      </c>
      <c r="BH9" s="130">
        <f t="shared" si="5"/>
        <v>115000</v>
      </c>
      <c r="BI9" s="102">
        <f>BI10</f>
        <v>5460000</v>
      </c>
      <c r="BJ9" s="130">
        <f t="shared" si="5"/>
        <v>50000</v>
      </c>
      <c r="BK9" s="102">
        <f>BK10</f>
        <v>5460000</v>
      </c>
      <c r="BL9" s="130">
        <f t="shared" si="5"/>
        <v>0</v>
      </c>
      <c r="BM9" s="102">
        <f>BM10</f>
        <v>5460000</v>
      </c>
      <c r="BN9" s="130">
        <f t="shared" si="5"/>
        <v>0</v>
      </c>
      <c r="BO9" s="102">
        <f>BO10</f>
        <v>5073000</v>
      </c>
      <c r="BP9" s="130">
        <f t="shared" si="6"/>
        <v>-387000</v>
      </c>
      <c r="BQ9" s="102">
        <f>BQ10</f>
        <v>5108000</v>
      </c>
      <c r="BR9" s="130">
        <f t="shared" si="6"/>
        <v>35000</v>
      </c>
      <c r="BS9" s="102">
        <f>BS10</f>
        <v>5092910.83</v>
      </c>
      <c r="BT9" s="130">
        <f t="shared" si="7"/>
        <v>-15089.169999999925</v>
      </c>
      <c r="BU9" s="102">
        <f>BU10</f>
        <v>6020000</v>
      </c>
      <c r="BV9" s="130">
        <f t="shared" si="8"/>
        <v>927089.16999999993</v>
      </c>
      <c r="BW9" s="102">
        <f>BW10</f>
        <v>6020000</v>
      </c>
      <c r="BX9" s="130">
        <f t="shared" si="9"/>
        <v>0</v>
      </c>
      <c r="BY9" s="102">
        <f>BY10</f>
        <v>6020000</v>
      </c>
      <c r="BZ9" s="130">
        <f t="shared" si="10"/>
        <v>0</v>
      </c>
      <c r="CA9" s="102">
        <f>CA10</f>
        <v>6060440</v>
      </c>
      <c r="CB9" s="130">
        <f t="shared" si="11"/>
        <v>40440</v>
      </c>
      <c r="CC9" s="52"/>
    </row>
    <row r="10" spans="1:81" s="34" customFormat="1" ht="52.9" customHeight="1" x14ac:dyDescent="0.2">
      <c r="A10" s="37"/>
      <c r="B10" s="531" t="s">
        <v>4</v>
      </c>
      <c r="C10" s="531"/>
      <c r="D10" s="531"/>
      <c r="E10" s="531"/>
      <c r="F10" s="531"/>
      <c r="G10" s="531"/>
      <c r="H10" s="122" t="s">
        <v>415</v>
      </c>
      <c r="I10" s="123" t="s">
        <v>3</v>
      </c>
      <c r="J10" s="102">
        <f>J11</f>
        <v>4610000</v>
      </c>
      <c r="K10" s="102">
        <f>K11</f>
        <v>4710000</v>
      </c>
      <c r="L10" s="130">
        <f t="shared" si="0"/>
        <v>100000</v>
      </c>
      <c r="M10" s="102">
        <f>M11</f>
        <v>4710000</v>
      </c>
      <c r="N10" s="130">
        <f t="shared" si="1"/>
        <v>0</v>
      </c>
      <c r="O10" s="102">
        <f>O11</f>
        <v>4710000</v>
      </c>
      <c r="P10" s="130">
        <f t="shared" si="1"/>
        <v>0</v>
      </c>
      <c r="Q10" s="102">
        <f>Q11</f>
        <v>4710000</v>
      </c>
      <c r="R10" s="130">
        <f t="shared" si="1"/>
        <v>0</v>
      </c>
      <c r="S10" s="102">
        <f>S11</f>
        <v>4710000</v>
      </c>
      <c r="T10" s="130">
        <f t="shared" si="1"/>
        <v>0</v>
      </c>
      <c r="U10" s="102">
        <f>U11</f>
        <v>4710000</v>
      </c>
      <c r="V10" s="130">
        <f t="shared" si="1"/>
        <v>0</v>
      </c>
      <c r="W10" s="102">
        <f>W11</f>
        <v>4700000</v>
      </c>
      <c r="X10" s="130">
        <f t="shared" si="1"/>
        <v>-10000</v>
      </c>
      <c r="Y10" s="102">
        <f>Y11</f>
        <v>4640000</v>
      </c>
      <c r="Z10" s="130">
        <f t="shared" si="1"/>
        <v>-60000</v>
      </c>
      <c r="AA10" s="102">
        <f>AA11</f>
        <v>4940000</v>
      </c>
      <c r="AB10" s="130">
        <f t="shared" si="1"/>
        <v>300000</v>
      </c>
      <c r="AC10" s="102">
        <f>AC11</f>
        <v>4940000</v>
      </c>
      <c r="AD10" s="130">
        <f t="shared" si="2"/>
        <v>0</v>
      </c>
      <c r="AE10" s="102">
        <f>AE11</f>
        <v>5145000</v>
      </c>
      <c r="AF10" s="130">
        <f t="shared" si="2"/>
        <v>205000</v>
      </c>
      <c r="AG10" s="102">
        <f>AG11</f>
        <v>5145000</v>
      </c>
      <c r="AH10" s="130">
        <f t="shared" si="2"/>
        <v>0</v>
      </c>
      <c r="AI10" s="102">
        <f>AI11</f>
        <v>5145000</v>
      </c>
      <c r="AJ10" s="130">
        <f t="shared" si="3"/>
        <v>0</v>
      </c>
      <c r="AK10" s="102">
        <f>AK11</f>
        <v>5145000</v>
      </c>
      <c r="AL10" s="130">
        <f t="shared" si="4"/>
        <v>0</v>
      </c>
      <c r="AM10" s="102">
        <f>AM11</f>
        <v>5145000</v>
      </c>
      <c r="AN10" s="130">
        <f t="shared" si="4"/>
        <v>0</v>
      </c>
      <c r="AO10" s="102">
        <f>AO11</f>
        <v>5157222</v>
      </c>
      <c r="AP10" s="130">
        <f t="shared" si="4"/>
        <v>12222</v>
      </c>
      <c r="AQ10" s="102">
        <f>AQ11</f>
        <v>5157250.63</v>
      </c>
      <c r="AR10" s="130">
        <f t="shared" si="4"/>
        <v>28.629999999888241</v>
      </c>
      <c r="AS10" s="102">
        <f>AS11</f>
        <v>5423890.6299999999</v>
      </c>
      <c r="AT10" s="130">
        <f t="shared" si="4"/>
        <v>266640</v>
      </c>
      <c r="AU10" s="102">
        <f>AU11</f>
        <v>7016795.3099999996</v>
      </c>
      <c r="AV10" s="130">
        <f t="shared" si="4"/>
        <v>1592904.6799999997</v>
      </c>
      <c r="AW10" s="102">
        <f>AW11</f>
        <v>7016795.3099999996</v>
      </c>
      <c r="AX10" s="130">
        <f t="shared" si="4"/>
        <v>0</v>
      </c>
      <c r="AY10" s="102">
        <f>AY11</f>
        <v>5295000</v>
      </c>
      <c r="AZ10" s="130">
        <f t="shared" si="5"/>
        <v>-1721795.3099999996</v>
      </c>
      <c r="BA10" s="102">
        <f>BA11</f>
        <v>5295000</v>
      </c>
      <c r="BB10" s="130">
        <f t="shared" si="5"/>
        <v>0</v>
      </c>
      <c r="BC10" s="102">
        <f>BC11</f>
        <v>5295000</v>
      </c>
      <c r="BD10" s="130">
        <f t="shared" si="5"/>
        <v>0</v>
      </c>
      <c r="BE10" s="102">
        <f>BE11</f>
        <v>5295000</v>
      </c>
      <c r="BF10" s="130">
        <f t="shared" si="5"/>
        <v>0</v>
      </c>
      <c r="BG10" s="102">
        <f>BG11</f>
        <v>5410000</v>
      </c>
      <c r="BH10" s="130">
        <f t="shared" si="5"/>
        <v>115000</v>
      </c>
      <c r="BI10" s="102">
        <f>BI11</f>
        <v>5460000</v>
      </c>
      <c r="BJ10" s="130">
        <f t="shared" si="5"/>
        <v>50000</v>
      </c>
      <c r="BK10" s="102">
        <f>BK11</f>
        <v>5460000</v>
      </c>
      <c r="BL10" s="130">
        <f t="shared" si="5"/>
        <v>0</v>
      </c>
      <c r="BM10" s="102">
        <f>BM11</f>
        <v>5460000</v>
      </c>
      <c r="BN10" s="130">
        <f t="shared" si="5"/>
        <v>0</v>
      </c>
      <c r="BO10" s="102">
        <f>BO11</f>
        <v>5073000</v>
      </c>
      <c r="BP10" s="130">
        <f t="shared" si="6"/>
        <v>-387000</v>
      </c>
      <c r="BQ10" s="102">
        <f>BQ11</f>
        <v>5108000</v>
      </c>
      <c r="BR10" s="130">
        <f t="shared" si="6"/>
        <v>35000</v>
      </c>
      <c r="BS10" s="102">
        <f>BS11</f>
        <v>5092910.83</v>
      </c>
      <c r="BT10" s="130">
        <f t="shared" si="7"/>
        <v>-15089.169999999925</v>
      </c>
      <c r="BU10" s="102">
        <f>BU11</f>
        <v>6020000</v>
      </c>
      <c r="BV10" s="130">
        <f t="shared" si="8"/>
        <v>927089.16999999993</v>
      </c>
      <c r="BW10" s="102">
        <f>BW11</f>
        <v>6020000</v>
      </c>
      <c r="BX10" s="130">
        <f t="shared" si="9"/>
        <v>0</v>
      </c>
      <c r="BY10" s="102">
        <f>BY11</f>
        <v>6020000</v>
      </c>
      <c r="BZ10" s="130">
        <f t="shared" si="10"/>
        <v>0</v>
      </c>
      <c r="CA10" s="102">
        <f>CA11</f>
        <v>6060440</v>
      </c>
      <c r="CB10" s="130">
        <f t="shared" si="11"/>
        <v>40440</v>
      </c>
      <c r="CC10" s="52"/>
    </row>
    <row r="11" spans="1:81" s="49" customFormat="1" ht="26.65" customHeight="1" x14ac:dyDescent="0.2">
      <c r="A11" s="45"/>
      <c r="B11" s="532" t="s">
        <v>2</v>
      </c>
      <c r="C11" s="532"/>
      <c r="D11" s="532"/>
      <c r="E11" s="532"/>
      <c r="F11" s="532"/>
      <c r="G11" s="532"/>
      <c r="H11" s="120" t="s">
        <v>415</v>
      </c>
      <c r="I11" s="121" t="s">
        <v>1</v>
      </c>
      <c r="J11" s="103">
        <v>4610000</v>
      </c>
      <c r="K11" s="118">
        <v>4710000</v>
      </c>
      <c r="L11" s="103">
        <f t="shared" si="0"/>
        <v>100000</v>
      </c>
      <c r="M11" s="174">
        <v>4710000</v>
      </c>
      <c r="N11" s="103">
        <f t="shared" si="1"/>
        <v>0</v>
      </c>
      <c r="O11" s="174">
        <v>4710000</v>
      </c>
      <c r="P11" s="103">
        <f t="shared" si="1"/>
        <v>0</v>
      </c>
      <c r="Q11" s="183">
        <v>4710000</v>
      </c>
      <c r="R11" s="103">
        <f t="shared" si="1"/>
        <v>0</v>
      </c>
      <c r="S11" s="204">
        <v>4710000</v>
      </c>
      <c r="T11" s="103">
        <f t="shared" si="1"/>
        <v>0</v>
      </c>
      <c r="U11" s="204">
        <v>4710000</v>
      </c>
      <c r="V11" s="103">
        <f t="shared" si="1"/>
        <v>0</v>
      </c>
      <c r="W11" s="204">
        <v>4700000</v>
      </c>
      <c r="X11" s="103">
        <f t="shared" si="1"/>
        <v>-10000</v>
      </c>
      <c r="Y11" s="204">
        <v>4640000</v>
      </c>
      <c r="Z11" s="103">
        <f t="shared" si="1"/>
        <v>-60000</v>
      </c>
      <c r="AA11" s="204">
        <v>4940000</v>
      </c>
      <c r="AB11" s="103">
        <f t="shared" si="1"/>
        <v>300000</v>
      </c>
      <c r="AC11" s="204">
        <v>4940000</v>
      </c>
      <c r="AD11" s="103">
        <f t="shared" si="2"/>
        <v>0</v>
      </c>
      <c r="AE11" s="204">
        <v>5145000</v>
      </c>
      <c r="AF11" s="103">
        <f t="shared" si="2"/>
        <v>205000</v>
      </c>
      <c r="AG11" s="248">
        <v>5145000</v>
      </c>
      <c r="AH11" s="103">
        <f t="shared" si="2"/>
        <v>0</v>
      </c>
      <c r="AI11" s="248">
        <v>5145000</v>
      </c>
      <c r="AJ11" s="103">
        <f t="shared" si="3"/>
        <v>0</v>
      </c>
      <c r="AK11" s="248">
        <v>5145000</v>
      </c>
      <c r="AL11" s="103">
        <f t="shared" si="4"/>
        <v>0</v>
      </c>
      <c r="AM11" s="248">
        <v>5145000</v>
      </c>
      <c r="AN11" s="103">
        <f t="shared" si="4"/>
        <v>0</v>
      </c>
      <c r="AO11" s="286">
        <v>5157222</v>
      </c>
      <c r="AP11" s="103">
        <f t="shared" si="4"/>
        <v>12222</v>
      </c>
      <c r="AQ11" s="286">
        <v>5157250.63</v>
      </c>
      <c r="AR11" s="103">
        <f t="shared" si="4"/>
        <v>28.629999999888241</v>
      </c>
      <c r="AS11" s="286">
        <v>5423890.6299999999</v>
      </c>
      <c r="AT11" s="103">
        <f t="shared" si="4"/>
        <v>266640</v>
      </c>
      <c r="AU11" s="305">
        <v>7016795.3099999996</v>
      </c>
      <c r="AV11" s="103">
        <f t="shared" si="4"/>
        <v>1592904.6799999997</v>
      </c>
      <c r="AW11" s="318">
        <v>7016795.3099999996</v>
      </c>
      <c r="AX11" s="103">
        <f t="shared" si="4"/>
        <v>0</v>
      </c>
      <c r="AY11" s="318">
        <v>5295000</v>
      </c>
      <c r="AZ11" s="103">
        <f t="shared" si="5"/>
        <v>-1721795.3099999996</v>
      </c>
      <c r="BA11" s="318">
        <v>5295000</v>
      </c>
      <c r="BB11" s="103">
        <f t="shared" si="5"/>
        <v>0</v>
      </c>
      <c r="BC11" s="318">
        <v>5295000</v>
      </c>
      <c r="BD11" s="103">
        <f t="shared" si="5"/>
        <v>0</v>
      </c>
      <c r="BE11" s="318">
        <v>5295000</v>
      </c>
      <c r="BF11" s="103">
        <f t="shared" si="5"/>
        <v>0</v>
      </c>
      <c r="BG11" s="318">
        <v>5410000</v>
      </c>
      <c r="BH11" s="103">
        <f t="shared" si="5"/>
        <v>115000</v>
      </c>
      <c r="BI11" s="318">
        <v>5460000</v>
      </c>
      <c r="BJ11" s="103">
        <f t="shared" si="5"/>
        <v>50000</v>
      </c>
      <c r="BK11" s="318">
        <v>5460000</v>
      </c>
      <c r="BL11" s="103">
        <f t="shared" si="5"/>
        <v>0</v>
      </c>
      <c r="BM11" s="318">
        <v>5460000</v>
      </c>
      <c r="BN11" s="103">
        <f t="shared" si="5"/>
        <v>0</v>
      </c>
      <c r="BO11" s="318">
        <v>5073000</v>
      </c>
      <c r="BP11" s="103">
        <f t="shared" si="6"/>
        <v>-387000</v>
      </c>
      <c r="BQ11" s="318">
        <v>5108000</v>
      </c>
      <c r="BR11" s="103">
        <f t="shared" si="6"/>
        <v>35000</v>
      </c>
      <c r="BS11" s="318">
        <v>5092910.83</v>
      </c>
      <c r="BT11" s="103">
        <f t="shared" si="7"/>
        <v>-15089.169999999925</v>
      </c>
      <c r="BU11" s="318">
        <v>6020000</v>
      </c>
      <c r="BV11" s="103">
        <f t="shared" si="8"/>
        <v>927089.16999999993</v>
      </c>
      <c r="BW11" s="318">
        <v>6020000</v>
      </c>
      <c r="BX11" s="103">
        <f t="shared" si="9"/>
        <v>0</v>
      </c>
      <c r="BY11" s="368">
        <v>6020000</v>
      </c>
      <c r="BZ11" s="103">
        <f t="shared" si="10"/>
        <v>0</v>
      </c>
      <c r="CA11" s="502">
        <v>6060440</v>
      </c>
      <c r="CB11" s="103">
        <f t="shared" si="11"/>
        <v>40440</v>
      </c>
      <c r="CC11" s="53">
        <v>1</v>
      </c>
    </row>
    <row r="12" spans="1:81" s="34" customFormat="1" ht="27" customHeight="1" x14ac:dyDescent="0.2">
      <c r="A12" s="37"/>
      <c r="B12" s="533" t="s">
        <v>12</v>
      </c>
      <c r="C12" s="533"/>
      <c r="D12" s="533"/>
      <c r="E12" s="533"/>
      <c r="F12" s="533"/>
      <c r="G12" s="533"/>
      <c r="H12" s="122" t="s">
        <v>416</v>
      </c>
      <c r="I12" s="123" t="s">
        <v>5</v>
      </c>
      <c r="J12" s="104">
        <f>J13+J16+J20</f>
        <v>328138535.63999999</v>
      </c>
      <c r="K12" s="104">
        <f>K13+K16+K20</f>
        <v>319742917.59999996</v>
      </c>
      <c r="L12" s="130">
        <f t="shared" si="0"/>
        <v>-8395618.0400000215</v>
      </c>
      <c r="M12" s="104">
        <f>M13+M16+M20</f>
        <v>319186580.04000002</v>
      </c>
      <c r="N12" s="130">
        <f t="shared" si="1"/>
        <v>-556337.55999994278</v>
      </c>
      <c r="O12" s="104">
        <f>O13+O16+O20</f>
        <v>319186580.04000002</v>
      </c>
      <c r="P12" s="130">
        <f t="shared" si="1"/>
        <v>0</v>
      </c>
      <c r="Q12" s="104">
        <f>Q13+Q16+Q20</f>
        <v>309280654.71000004</v>
      </c>
      <c r="R12" s="130">
        <f t="shared" si="1"/>
        <v>-9905925.3299999833</v>
      </c>
      <c r="S12" s="104">
        <f>S13+S16+S20</f>
        <v>300952196.72000003</v>
      </c>
      <c r="T12" s="130">
        <f t="shared" si="1"/>
        <v>-8328457.9900000095</v>
      </c>
      <c r="U12" s="104">
        <f>U13+U16+U20</f>
        <v>300952196.72000003</v>
      </c>
      <c r="V12" s="130">
        <f t="shared" si="1"/>
        <v>0</v>
      </c>
      <c r="W12" s="104">
        <f>W13+W16+W20</f>
        <v>347931170.16000003</v>
      </c>
      <c r="X12" s="130">
        <f t="shared" si="1"/>
        <v>46978973.439999998</v>
      </c>
      <c r="Y12" s="104">
        <f>Y13+Y16+Y20</f>
        <v>345118593.58999997</v>
      </c>
      <c r="Z12" s="130">
        <f t="shared" si="1"/>
        <v>-2812576.5700000525</v>
      </c>
      <c r="AA12" s="104">
        <f>AA13+AA16+AA20</f>
        <v>347439317.61000001</v>
      </c>
      <c r="AB12" s="130">
        <f t="shared" si="1"/>
        <v>2320724.0200000405</v>
      </c>
      <c r="AC12" s="104">
        <f>AC13+AC16+AC20</f>
        <v>347439317.61000001</v>
      </c>
      <c r="AD12" s="130">
        <f t="shared" si="2"/>
        <v>0</v>
      </c>
      <c r="AE12" s="104">
        <f>AE13+AE16+AE20</f>
        <v>349486940</v>
      </c>
      <c r="AF12" s="130">
        <f t="shared" si="2"/>
        <v>2047622.3899999857</v>
      </c>
      <c r="AG12" s="104">
        <f>AG13+AG16+AG20</f>
        <v>357669922.74000001</v>
      </c>
      <c r="AH12" s="130">
        <f t="shared" si="2"/>
        <v>8182982.7400000095</v>
      </c>
      <c r="AI12" s="104">
        <f>AI13+AI16+AI20</f>
        <v>346325290.66000003</v>
      </c>
      <c r="AJ12" s="130">
        <f t="shared" si="3"/>
        <v>-11344632.079999983</v>
      </c>
      <c r="AK12" s="104">
        <f>AK13+AK16+AK20+AK18</f>
        <v>346325290.66000003</v>
      </c>
      <c r="AL12" s="130">
        <f t="shared" si="4"/>
        <v>0</v>
      </c>
      <c r="AM12" s="104">
        <f>AM13+AM16+AM20+AM18</f>
        <v>341650309.96999997</v>
      </c>
      <c r="AN12" s="130">
        <f t="shared" si="4"/>
        <v>-4674980.6900000572</v>
      </c>
      <c r="AO12" s="104">
        <f>AO13+AO16+AO20+AO18</f>
        <v>330577421.25</v>
      </c>
      <c r="AP12" s="130">
        <f t="shared" si="4"/>
        <v>-11072888.719999969</v>
      </c>
      <c r="AQ12" s="104">
        <f>AQ13+AQ16+AQ20+AQ18</f>
        <v>324172806.61000001</v>
      </c>
      <c r="AR12" s="130">
        <f t="shared" si="4"/>
        <v>-6404614.6399999857</v>
      </c>
      <c r="AS12" s="104">
        <f>AS13+AS16+AS20+AS18</f>
        <v>390456996.93000001</v>
      </c>
      <c r="AT12" s="130">
        <f t="shared" si="4"/>
        <v>66284190.319999993</v>
      </c>
      <c r="AU12" s="104">
        <f>AU13+AU16+AU20+AU18</f>
        <v>367858730.51999998</v>
      </c>
      <c r="AV12" s="130">
        <f t="shared" si="4"/>
        <v>-22598266.410000026</v>
      </c>
      <c r="AW12" s="104">
        <f>AW13+AW16+AW20+AW18</f>
        <v>367858730.51999998</v>
      </c>
      <c r="AX12" s="130">
        <f t="shared" si="4"/>
        <v>0</v>
      </c>
      <c r="AY12" s="104">
        <f>AY13+AY16+AY20+AY18</f>
        <v>372310008.88</v>
      </c>
      <c r="AZ12" s="130">
        <f t="shared" si="5"/>
        <v>4451278.3600000143</v>
      </c>
      <c r="BA12" s="104">
        <f>BA13+BA16+BA20+BA18</f>
        <v>371517540.88</v>
      </c>
      <c r="BB12" s="130">
        <f t="shared" si="5"/>
        <v>-792468</v>
      </c>
      <c r="BC12" s="104">
        <f>BC13+BC16+BC20+BC18</f>
        <v>376266189.63999999</v>
      </c>
      <c r="BD12" s="130">
        <f t="shared" si="5"/>
        <v>4748648.7599999905</v>
      </c>
      <c r="BE12" s="104">
        <f>BE13+BE16+BE20+BE18</f>
        <v>345870189.63999999</v>
      </c>
      <c r="BF12" s="130">
        <f t="shared" si="5"/>
        <v>-30396000</v>
      </c>
      <c r="BG12" s="104">
        <f>BG13+BG16+BG20+BG18</f>
        <v>327950270.45999998</v>
      </c>
      <c r="BH12" s="130">
        <f t="shared" si="5"/>
        <v>-17919919.180000007</v>
      </c>
      <c r="BI12" s="104">
        <f>BI13+BI16+BI20+BI18</f>
        <v>326905124.45999998</v>
      </c>
      <c r="BJ12" s="130">
        <f t="shared" si="5"/>
        <v>-1045146</v>
      </c>
      <c r="BK12" s="104">
        <f>BK13+BK16+BK20+BK18</f>
        <v>361421250.45999998</v>
      </c>
      <c r="BL12" s="130">
        <f t="shared" si="5"/>
        <v>34516126</v>
      </c>
      <c r="BM12" s="104">
        <f>BM13+BM16+BM20+BM18</f>
        <v>361421250.45999998</v>
      </c>
      <c r="BN12" s="130">
        <f t="shared" si="5"/>
        <v>0</v>
      </c>
      <c r="BO12" s="104">
        <f>BO13+BO16+BO20+BO18</f>
        <v>361640875.16000003</v>
      </c>
      <c r="BP12" s="130">
        <f t="shared" si="6"/>
        <v>219624.70000004768</v>
      </c>
      <c r="BQ12" s="104">
        <f>BQ13+BQ16+BQ20+BQ18</f>
        <v>363929182.31999999</v>
      </c>
      <c r="BR12" s="130">
        <f t="shared" si="6"/>
        <v>2288307.1599999666</v>
      </c>
      <c r="BS12" s="104">
        <f>BS13+BS16+BS20+BS18</f>
        <v>370816966.49000001</v>
      </c>
      <c r="BT12" s="130">
        <f t="shared" si="7"/>
        <v>6887784.1700000167</v>
      </c>
      <c r="BU12" s="104">
        <f>BU13+BU16+BU20+BU18</f>
        <v>387169000</v>
      </c>
      <c r="BV12" s="130">
        <f t="shared" si="8"/>
        <v>16352033.50999999</v>
      </c>
      <c r="BW12" s="104">
        <f>BW13+BW16+BW20+BW18</f>
        <v>387705701.38</v>
      </c>
      <c r="BX12" s="130">
        <f t="shared" si="9"/>
        <v>536701.37999999523</v>
      </c>
      <c r="BY12" s="104">
        <f>BY13+BY16+BY20+BY18</f>
        <v>387524925.41999996</v>
      </c>
      <c r="BZ12" s="130">
        <f t="shared" si="10"/>
        <v>-180775.96000003815</v>
      </c>
      <c r="CA12" s="104">
        <f>CA13+CA16+CA20+CA18</f>
        <v>388742034.64000005</v>
      </c>
      <c r="CB12" s="130">
        <f t="shared" si="11"/>
        <v>1217109.2200000882</v>
      </c>
      <c r="CC12" s="52"/>
    </row>
    <row r="13" spans="1:81" s="34" customFormat="1" ht="52.9" customHeight="1" x14ac:dyDescent="0.2">
      <c r="A13" s="37"/>
      <c r="B13" s="525" t="s">
        <v>4</v>
      </c>
      <c r="C13" s="526"/>
      <c r="D13" s="526"/>
      <c r="E13" s="526"/>
      <c r="F13" s="526"/>
      <c r="G13" s="527"/>
      <c r="H13" s="122" t="s">
        <v>416</v>
      </c>
      <c r="I13" s="41" t="s">
        <v>3</v>
      </c>
      <c r="J13" s="102">
        <f>J14+J15</f>
        <v>320766435.63999999</v>
      </c>
      <c r="K13" s="102">
        <f>K14+K15</f>
        <v>311256431.02999997</v>
      </c>
      <c r="L13" s="130">
        <f t="shared" si="0"/>
        <v>-9510004.6100000143</v>
      </c>
      <c r="M13" s="102">
        <f>M14+M15</f>
        <v>310811391.87</v>
      </c>
      <c r="N13" s="130">
        <f t="shared" si="1"/>
        <v>-445039.15999996662</v>
      </c>
      <c r="O13" s="102">
        <f>O14+O15</f>
        <v>310811391.87</v>
      </c>
      <c r="P13" s="130">
        <f t="shared" si="1"/>
        <v>0</v>
      </c>
      <c r="Q13" s="102">
        <f>Q14+Q15</f>
        <v>300221825.54000002</v>
      </c>
      <c r="R13" s="130">
        <f t="shared" si="1"/>
        <v>-10589566.329999983</v>
      </c>
      <c r="S13" s="102">
        <f>S14+S15</f>
        <v>291734226.35000002</v>
      </c>
      <c r="T13" s="130">
        <f t="shared" si="1"/>
        <v>-8487599.1899999976</v>
      </c>
      <c r="U13" s="102">
        <f>U14+U15</f>
        <v>291734226.35000002</v>
      </c>
      <c r="V13" s="130">
        <f t="shared" si="1"/>
        <v>0</v>
      </c>
      <c r="W13" s="102">
        <f>W14+W15</f>
        <v>338284006.55000001</v>
      </c>
      <c r="X13" s="130">
        <f t="shared" si="1"/>
        <v>46549780.199999988</v>
      </c>
      <c r="Y13" s="102">
        <f>Y14+Y15</f>
        <v>335100095.82999998</v>
      </c>
      <c r="Z13" s="130">
        <f t="shared" si="1"/>
        <v>-3183910.7200000286</v>
      </c>
      <c r="AA13" s="102">
        <f>AA14+AA15</f>
        <v>337848713.22000003</v>
      </c>
      <c r="AB13" s="130">
        <f t="shared" si="1"/>
        <v>2748617.3900000453</v>
      </c>
      <c r="AC13" s="102">
        <f>AC14+AC15</f>
        <v>337848713.22000003</v>
      </c>
      <c r="AD13" s="130">
        <f t="shared" si="2"/>
        <v>0</v>
      </c>
      <c r="AE13" s="102">
        <f>AE14+AE15</f>
        <v>342593440</v>
      </c>
      <c r="AF13" s="130">
        <f t="shared" si="2"/>
        <v>4744726.7799999714</v>
      </c>
      <c r="AG13" s="102">
        <f>AG14+AG15</f>
        <v>349661522.74000001</v>
      </c>
      <c r="AH13" s="130">
        <f t="shared" si="2"/>
        <v>7068082.7400000095</v>
      </c>
      <c r="AI13" s="102">
        <f>AI14+AI15</f>
        <v>338151459.62</v>
      </c>
      <c r="AJ13" s="130">
        <f t="shared" si="3"/>
        <v>-11510063.120000005</v>
      </c>
      <c r="AK13" s="102">
        <f>AK14+AK15</f>
        <v>338151459.62</v>
      </c>
      <c r="AL13" s="130">
        <f t="shared" si="4"/>
        <v>0</v>
      </c>
      <c r="AM13" s="102">
        <f>AM14+AM15</f>
        <v>332742227.38</v>
      </c>
      <c r="AN13" s="130">
        <f t="shared" si="4"/>
        <v>-5409232.2400000095</v>
      </c>
      <c r="AO13" s="102">
        <f>AO14+AO15</f>
        <v>321669338.66000003</v>
      </c>
      <c r="AP13" s="130">
        <f t="shared" si="4"/>
        <v>-11072888.719999969</v>
      </c>
      <c r="AQ13" s="102">
        <f>AQ14+AQ15</f>
        <v>314818030.60000002</v>
      </c>
      <c r="AR13" s="130">
        <f t="shared" si="4"/>
        <v>-6851308.0600000024</v>
      </c>
      <c r="AS13" s="102">
        <f>AS14+AS15</f>
        <v>376038552.92000002</v>
      </c>
      <c r="AT13" s="130">
        <f t="shared" si="4"/>
        <v>61220522.319999993</v>
      </c>
      <c r="AU13" s="102">
        <f>AU14+AU15</f>
        <v>359370767.20999998</v>
      </c>
      <c r="AV13" s="130">
        <f t="shared" si="4"/>
        <v>-16667785.710000038</v>
      </c>
      <c r="AW13" s="102">
        <f>AW14+AW15</f>
        <v>359370767.20999998</v>
      </c>
      <c r="AX13" s="130">
        <f t="shared" si="4"/>
        <v>0</v>
      </c>
      <c r="AY13" s="102">
        <f>AY14+AY15</f>
        <v>364447262.88</v>
      </c>
      <c r="AZ13" s="130">
        <f t="shared" si="5"/>
        <v>5076495.6700000167</v>
      </c>
      <c r="BA13" s="102">
        <f>BA14+BA15</f>
        <v>363371039.88</v>
      </c>
      <c r="BB13" s="130">
        <f t="shared" si="5"/>
        <v>-1076223</v>
      </c>
      <c r="BC13" s="102">
        <f>BC14+BC15</f>
        <v>368119688.63999999</v>
      </c>
      <c r="BD13" s="130">
        <f t="shared" si="5"/>
        <v>4748648.7599999905</v>
      </c>
      <c r="BE13" s="102">
        <f>BE14+BE15</f>
        <v>337723688.63999999</v>
      </c>
      <c r="BF13" s="130">
        <f t="shared" si="5"/>
        <v>-30396000</v>
      </c>
      <c r="BG13" s="102">
        <f>BG14+BG15</f>
        <v>318373638.25</v>
      </c>
      <c r="BH13" s="130">
        <f t="shared" si="5"/>
        <v>-19350050.389999986</v>
      </c>
      <c r="BI13" s="102">
        <f>BI14+BI15</f>
        <v>317315485.25</v>
      </c>
      <c r="BJ13" s="130">
        <f t="shared" si="5"/>
        <v>-1058153</v>
      </c>
      <c r="BK13" s="102">
        <f>BK14+BK15</f>
        <v>351831611.25</v>
      </c>
      <c r="BL13" s="130">
        <f t="shared" si="5"/>
        <v>34516126</v>
      </c>
      <c r="BM13" s="102">
        <f>BM14+BM15</f>
        <v>351831611.25</v>
      </c>
      <c r="BN13" s="130">
        <f t="shared" si="5"/>
        <v>0</v>
      </c>
      <c r="BO13" s="102">
        <f>BO14+BO15</f>
        <v>352259638.60000002</v>
      </c>
      <c r="BP13" s="130">
        <f t="shared" si="6"/>
        <v>428027.35000002384</v>
      </c>
      <c r="BQ13" s="102">
        <f>BQ14+BQ15</f>
        <v>354644218.00999999</v>
      </c>
      <c r="BR13" s="130">
        <f t="shared" si="6"/>
        <v>2384579.4099999666</v>
      </c>
      <c r="BS13" s="102">
        <f>BS14+BS15</f>
        <v>361988227.30000001</v>
      </c>
      <c r="BT13" s="130">
        <f t="shared" si="7"/>
        <v>7344009.2900000215</v>
      </c>
      <c r="BU13" s="102">
        <f>BU14+BU15</f>
        <v>379543800</v>
      </c>
      <c r="BV13" s="130">
        <f t="shared" si="8"/>
        <v>17555572.699999988</v>
      </c>
      <c r="BW13" s="102">
        <f>BW14+BW15</f>
        <v>380080501.38</v>
      </c>
      <c r="BX13" s="130">
        <f t="shared" si="9"/>
        <v>536701.37999999523</v>
      </c>
      <c r="BY13" s="102">
        <f>BY14+BY15</f>
        <v>379657185.70999998</v>
      </c>
      <c r="BZ13" s="130">
        <f t="shared" si="10"/>
        <v>-423315.67000001669</v>
      </c>
      <c r="CA13" s="102">
        <f>CA14+CA15</f>
        <v>380809039.29000002</v>
      </c>
      <c r="CB13" s="130">
        <f t="shared" si="11"/>
        <v>1151853.5800000429</v>
      </c>
      <c r="CC13" s="52"/>
    </row>
    <row r="14" spans="1:81" s="49" customFormat="1" x14ac:dyDescent="0.2">
      <c r="A14" s="45"/>
      <c r="B14" s="522" t="s">
        <v>86</v>
      </c>
      <c r="C14" s="523"/>
      <c r="D14" s="523"/>
      <c r="E14" s="523"/>
      <c r="F14" s="523"/>
      <c r="G14" s="524"/>
      <c r="H14" s="120" t="s">
        <v>416</v>
      </c>
      <c r="I14" s="51" t="s">
        <v>84</v>
      </c>
      <c r="J14" s="106">
        <v>1218600</v>
      </c>
      <c r="K14" s="106">
        <v>0</v>
      </c>
      <c r="L14" s="103">
        <f t="shared" si="0"/>
        <v>-1218600</v>
      </c>
      <c r="M14" s="102">
        <v>0</v>
      </c>
      <c r="N14" s="103">
        <f t="shared" si="1"/>
        <v>0</v>
      </c>
      <c r="O14" s="102">
        <v>0</v>
      </c>
      <c r="P14" s="103">
        <f t="shared" si="1"/>
        <v>0</v>
      </c>
      <c r="Q14" s="102">
        <v>0</v>
      </c>
      <c r="R14" s="103">
        <f t="shared" si="1"/>
        <v>0</v>
      </c>
      <c r="S14" s="102">
        <v>0</v>
      </c>
      <c r="T14" s="103">
        <f t="shared" si="1"/>
        <v>0</v>
      </c>
      <c r="U14" s="102">
        <v>0</v>
      </c>
      <c r="V14" s="103">
        <f t="shared" si="1"/>
        <v>0</v>
      </c>
      <c r="W14" s="102">
        <v>0</v>
      </c>
      <c r="X14" s="103">
        <f t="shared" si="1"/>
        <v>0</v>
      </c>
      <c r="Y14" s="102">
        <v>0</v>
      </c>
      <c r="Z14" s="103">
        <f t="shared" si="1"/>
        <v>0</v>
      </c>
      <c r="AA14" s="102">
        <v>0</v>
      </c>
      <c r="AB14" s="103">
        <f t="shared" si="1"/>
        <v>0</v>
      </c>
      <c r="AC14" s="102">
        <v>0</v>
      </c>
      <c r="AD14" s="103">
        <f t="shared" si="2"/>
        <v>0</v>
      </c>
      <c r="AE14" s="102">
        <v>0</v>
      </c>
      <c r="AF14" s="103">
        <f t="shared" si="2"/>
        <v>0</v>
      </c>
      <c r="AG14" s="102">
        <v>0</v>
      </c>
      <c r="AH14" s="103">
        <f t="shared" si="2"/>
        <v>0</v>
      </c>
      <c r="AI14" s="102">
        <v>0</v>
      </c>
      <c r="AJ14" s="103">
        <f t="shared" si="3"/>
        <v>0</v>
      </c>
      <c r="AK14" s="102">
        <v>0</v>
      </c>
      <c r="AL14" s="103">
        <f t="shared" si="4"/>
        <v>0</v>
      </c>
      <c r="AM14" s="102">
        <v>0</v>
      </c>
      <c r="AN14" s="103">
        <f t="shared" si="4"/>
        <v>0</v>
      </c>
      <c r="AO14" s="102">
        <v>0</v>
      </c>
      <c r="AP14" s="103">
        <f t="shared" si="4"/>
        <v>0</v>
      </c>
      <c r="AQ14" s="102">
        <v>0</v>
      </c>
      <c r="AR14" s="103">
        <f t="shared" si="4"/>
        <v>0</v>
      </c>
      <c r="AS14" s="102">
        <v>0</v>
      </c>
      <c r="AT14" s="103">
        <f t="shared" si="4"/>
        <v>0</v>
      </c>
      <c r="AU14" s="102">
        <v>0</v>
      </c>
      <c r="AV14" s="103">
        <f t="shared" si="4"/>
        <v>0</v>
      </c>
      <c r="AW14" s="102">
        <v>0</v>
      </c>
      <c r="AX14" s="103">
        <f t="shared" si="4"/>
        <v>0</v>
      </c>
      <c r="AY14" s="102">
        <v>0</v>
      </c>
      <c r="AZ14" s="103">
        <f t="shared" si="5"/>
        <v>0</v>
      </c>
      <c r="BA14" s="102">
        <v>0</v>
      </c>
      <c r="BB14" s="103">
        <f t="shared" si="5"/>
        <v>0</v>
      </c>
      <c r="BC14" s="102">
        <v>0</v>
      </c>
      <c r="BD14" s="103">
        <f t="shared" si="5"/>
        <v>0</v>
      </c>
      <c r="BE14" s="102">
        <v>0</v>
      </c>
      <c r="BF14" s="103">
        <f t="shared" si="5"/>
        <v>0</v>
      </c>
      <c r="BG14" s="102">
        <v>0</v>
      </c>
      <c r="BH14" s="103">
        <f t="shared" si="5"/>
        <v>0</v>
      </c>
      <c r="BI14" s="102">
        <v>0</v>
      </c>
      <c r="BJ14" s="103">
        <f t="shared" si="5"/>
        <v>0</v>
      </c>
      <c r="BK14" s="102">
        <v>0</v>
      </c>
      <c r="BL14" s="103">
        <f t="shared" si="5"/>
        <v>0</v>
      </c>
      <c r="BM14" s="102">
        <v>0</v>
      </c>
      <c r="BN14" s="103">
        <f t="shared" si="5"/>
        <v>0</v>
      </c>
      <c r="BO14" s="102">
        <v>0</v>
      </c>
      <c r="BP14" s="103">
        <f t="shared" si="6"/>
        <v>0</v>
      </c>
      <c r="BQ14" s="102">
        <v>0</v>
      </c>
      <c r="BR14" s="103">
        <f t="shared" si="6"/>
        <v>0</v>
      </c>
      <c r="BS14" s="102">
        <v>0</v>
      </c>
      <c r="BT14" s="103">
        <f t="shared" si="7"/>
        <v>0</v>
      </c>
      <c r="BU14" s="102">
        <v>0</v>
      </c>
      <c r="BV14" s="103">
        <f t="shared" si="8"/>
        <v>0</v>
      </c>
      <c r="BW14" s="102">
        <v>0</v>
      </c>
      <c r="BX14" s="103">
        <f t="shared" si="9"/>
        <v>0</v>
      </c>
      <c r="BY14" s="102">
        <v>0</v>
      </c>
      <c r="BZ14" s="103">
        <f t="shared" si="10"/>
        <v>0</v>
      </c>
      <c r="CA14" s="102">
        <v>0</v>
      </c>
      <c r="CB14" s="103">
        <f t="shared" si="11"/>
        <v>0</v>
      </c>
      <c r="CC14" s="53"/>
    </row>
    <row r="15" spans="1:81" s="49" customFormat="1" ht="26.65" customHeight="1" x14ac:dyDescent="0.2">
      <c r="A15" s="45"/>
      <c r="B15" s="522" t="s">
        <v>2</v>
      </c>
      <c r="C15" s="523"/>
      <c r="D15" s="523"/>
      <c r="E15" s="523"/>
      <c r="F15" s="523"/>
      <c r="G15" s="524"/>
      <c r="H15" s="120" t="s">
        <v>416</v>
      </c>
      <c r="I15" s="47" t="s">
        <v>1</v>
      </c>
      <c r="J15" s="103">
        <v>319547835.63999999</v>
      </c>
      <c r="K15" s="118">
        <v>311256431.02999997</v>
      </c>
      <c r="L15" s="103">
        <f t="shared" si="0"/>
        <v>-8291404.6100000143</v>
      </c>
      <c r="M15" s="174">
        <v>310811391.87</v>
      </c>
      <c r="N15" s="103">
        <f t="shared" si="1"/>
        <v>-445039.15999996662</v>
      </c>
      <c r="O15" s="174">
        <v>310811391.87</v>
      </c>
      <c r="P15" s="103">
        <f t="shared" si="1"/>
        <v>0</v>
      </c>
      <c r="Q15" s="183">
        <v>300221825.54000002</v>
      </c>
      <c r="R15" s="103">
        <f t="shared" si="1"/>
        <v>-10589566.329999983</v>
      </c>
      <c r="S15" s="204">
        <v>291734226.35000002</v>
      </c>
      <c r="T15" s="103">
        <f t="shared" si="1"/>
        <v>-8487599.1899999976</v>
      </c>
      <c r="U15" s="204">
        <v>291734226.35000002</v>
      </c>
      <c r="V15" s="103">
        <f t="shared" si="1"/>
        <v>0</v>
      </c>
      <c r="W15" s="204">
        <v>338284006.55000001</v>
      </c>
      <c r="X15" s="103">
        <f t="shared" si="1"/>
        <v>46549780.199999988</v>
      </c>
      <c r="Y15" s="204">
        <v>335100095.82999998</v>
      </c>
      <c r="Z15" s="103">
        <f t="shared" si="1"/>
        <v>-3183910.7200000286</v>
      </c>
      <c r="AA15" s="204">
        <v>337848713.22000003</v>
      </c>
      <c r="AB15" s="103">
        <f t="shared" si="1"/>
        <v>2748617.3900000453</v>
      </c>
      <c r="AC15" s="204">
        <v>337848713.22000003</v>
      </c>
      <c r="AD15" s="103">
        <f t="shared" si="2"/>
        <v>0</v>
      </c>
      <c r="AE15" s="204">
        <v>342593440</v>
      </c>
      <c r="AF15" s="103">
        <f t="shared" si="2"/>
        <v>4744726.7799999714</v>
      </c>
      <c r="AG15" s="248">
        <v>349661522.74000001</v>
      </c>
      <c r="AH15" s="103">
        <f t="shared" si="2"/>
        <v>7068082.7400000095</v>
      </c>
      <c r="AI15" s="248">
        <v>338151459.62</v>
      </c>
      <c r="AJ15" s="103">
        <f t="shared" si="3"/>
        <v>-11510063.120000005</v>
      </c>
      <c r="AK15" s="248">
        <v>338151459.62</v>
      </c>
      <c r="AL15" s="103">
        <f t="shared" si="4"/>
        <v>0</v>
      </c>
      <c r="AM15" s="248">
        <v>332742227.38</v>
      </c>
      <c r="AN15" s="103">
        <f t="shared" si="4"/>
        <v>-5409232.2400000095</v>
      </c>
      <c r="AO15" s="286">
        <v>321669338.66000003</v>
      </c>
      <c r="AP15" s="103">
        <f t="shared" si="4"/>
        <v>-11072888.719999969</v>
      </c>
      <c r="AQ15" s="286">
        <v>314818030.60000002</v>
      </c>
      <c r="AR15" s="103">
        <f t="shared" si="4"/>
        <v>-6851308.0600000024</v>
      </c>
      <c r="AS15" s="286">
        <v>376038552.92000002</v>
      </c>
      <c r="AT15" s="103">
        <f t="shared" si="4"/>
        <v>61220522.319999993</v>
      </c>
      <c r="AU15" s="305">
        <v>359370767.20999998</v>
      </c>
      <c r="AV15" s="103">
        <f t="shared" si="4"/>
        <v>-16667785.710000038</v>
      </c>
      <c r="AW15" s="318">
        <v>359370767.20999998</v>
      </c>
      <c r="AX15" s="103">
        <f t="shared" si="4"/>
        <v>0</v>
      </c>
      <c r="AY15" s="318">
        <v>364447262.88</v>
      </c>
      <c r="AZ15" s="103">
        <f t="shared" si="5"/>
        <v>5076495.6700000167</v>
      </c>
      <c r="BA15" s="318">
        <v>363371039.88</v>
      </c>
      <c r="BB15" s="103">
        <f t="shared" si="5"/>
        <v>-1076223</v>
      </c>
      <c r="BC15" s="318">
        <v>368119688.63999999</v>
      </c>
      <c r="BD15" s="103">
        <f t="shared" si="5"/>
        <v>4748648.7599999905</v>
      </c>
      <c r="BE15" s="318">
        <v>337723688.63999999</v>
      </c>
      <c r="BF15" s="103">
        <f t="shared" si="5"/>
        <v>-30396000</v>
      </c>
      <c r="BG15" s="318">
        <v>318373638.25</v>
      </c>
      <c r="BH15" s="103">
        <f t="shared" si="5"/>
        <v>-19350050.389999986</v>
      </c>
      <c r="BI15" s="318">
        <v>317315485.25</v>
      </c>
      <c r="BJ15" s="103">
        <f t="shared" si="5"/>
        <v>-1058153</v>
      </c>
      <c r="BK15" s="318">
        <v>351831611.25</v>
      </c>
      <c r="BL15" s="103">
        <f t="shared" si="5"/>
        <v>34516126</v>
      </c>
      <c r="BM15" s="318">
        <v>351831611.25</v>
      </c>
      <c r="BN15" s="103">
        <f t="shared" si="5"/>
        <v>0</v>
      </c>
      <c r="BO15" s="318">
        <v>352259638.60000002</v>
      </c>
      <c r="BP15" s="103">
        <f t="shared" si="6"/>
        <v>428027.35000002384</v>
      </c>
      <c r="BQ15" s="318">
        <v>354644218.00999999</v>
      </c>
      <c r="BR15" s="103">
        <f t="shared" si="6"/>
        <v>2384579.4099999666</v>
      </c>
      <c r="BS15" s="318">
        <v>361988227.30000001</v>
      </c>
      <c r="BT15" s="103">
        <f t="shared" si="7"/>
        <v>7344009.2900000215</v>
      </c>
      <c r="BU15" s="318">
        <v>379543800</v>
      </c>
      <c r="BV15" s="103">
        <f t="shared" si="8"/>
        <v>17555572.699999988</v>
      </c>
      <c r="BW15" s="318">
        <v>380080501.38</v>
      </c>
      <c r="BX15" s="103">
        <f t="shared" si="9"/>
        <v>536701.37999999523</v>
      </c>
      <c r="BY15" s="368">
        <v>379657185.70999998</v>
      </c>
      <c r="BZ15" s="103">
        <f t="shared" si="10"/>
        <v>-423315.67000001669</v>
      </c>
      <c r="CA15" s="502">
        <v>380809039.29000002</v>
      </c>
      <c r="CB15" s="103">
        <f t="shared" si="11"/>
        <v>1151853.5800000429</v>
      </c>
      <c r="CC15" s="53">
        <v>2</v>
      </c>
    </row>
    <row r="16" spans="1:81" s="34" customFormat="1" ht="26.65" customHeight="1" x14ac:dyDescent="0.2">
      <c r="A16" s="37"/>
      <c r="B16" s="525" t="s">
        <v>11</v>
      </c>
      <c r="C16" s="526"/>
      <c r="D16" s="526"/>
      <c r="E16" s="526"/>
      <c r="F16" s="526"/>
      <c r="G16" s="527"/>
      <c r="H16" s="122" t="s">
        <v>416</v>
      </c>
      <c r="I16" s="43" t="s">
        <v>10</v>
      </c>
      <c r="J16" s="104">
        <f>J17</f>
        <v>7372100</v>
      </c>
      <c r="K16" s="104">
        <f>K17</f>
        <v>8484586.5700000003</v>
      </c>
      <c r="L16" s="130">
        <f t="shared" si="0"/>
        <v>1112486.5700000003</v>
      </c>
      <c r="M16" s="104">
        <f>M17</f>
        <v>8373288.1699999999</v>
      </c>
      <c r="N16" s="130">
        <f t="shared" si="1"/>
        <v>-111298.40000000037</v>
      </c>
      <c r="O16" s="104">
        <f>O17</f>
        <v>8373288.1699999999</v>
      </c>
      <c r="P16" s="130">
        <f t="shared" si="1"/>
        <v>0</v>
      </c>
      <c r="Q16" s="104">
        <f>Q17</f>
        <v>8851929.1699999999</v>
      </c>
      <c r="R16" s="130">
        <f t="shared" si="1"/>
        <v>478641</v>
      </c>
      <c r="S16" s="104">
        <f>S17</f>
        <v>9007820.3699999992</v>
      </c>
      <c r="T16" s="130">
        <f t="shared" si="1"/>
        <v>155891.19999999925</v>
      </c>
      <c r="U16" s="104">
        <f>U17</f>
        <v>9007820.3699999992</v>
      </c>
      <c r="V16" s="130">
        <f t="shared" si="1"/>
        <v>0</v>
      </c>
      <c r="W16" s="104">
        <f>W17</f>
        <v>9437013.6099999994</v>
      </c>
      <c r="X16" s="130">
        <f t="shared" si="1"/>
        <v>429193.24000000022</v>
      </c>
      <c r="Y16" s="104">
        <f>Y17</f>
        <v>9819347.7599999998</v>
      </c>
      <c r="Z16" s="130">
        <f t="shared" si="1"/>
        <v>382334.15000000037</v>
      </c>
      <c r="AA16" s="104">
        <f>AA17</f>
        <v>9391454.3900000006</v>
      </c>
      <c r="AB16" s="130">
        <f t="shared" si="1"/>
        <v>-427893.36999999918</v>
      </c>
      <c r="AC16" s="104">
        <f>AC17</f>
        <v>9391454.3900000006</v>
      </c>
      <c r="AD16" s="130">
        <f t="shared" si="2"/>
        <v>0</v>
      </c>
      <c r="AE16" s="104">
        <f>AE17</f>
        <v>6699500</v>
      </c>
      <c r="AF16" s="130">
        <f t="shared" si="2"/>
        <v>-2691954.3900000006</v>
      </c>
      <c r="AG16" s="104">
        <f>AG17</f>
        <v>7812400</v>
      </c>
      <c r="AH16" s="130">
        <f t="shared" si="2"/>
        <v>1112900</v>
      </c>
      <c r="AI16" s="104">
        <f>AI17</f>
        <v>7979831.04</v>
      </c>
      <c r="AJ16" s="130">
        <f t="shared" si="3"/>
        <v>167431.04000000004</v>
      </c>
      <c r="AK16" s="104">
        <f>AK17</f>
        <v>7979831.04</v>
      </c>
      <c r="AL16" s="130">
        <f t="shared" si="4"/>
        <v>0</v>
      </c>
      <c r="AM16" s="104">
        <f>AM17</f>
        <v>8240030.4500000002</v>
      </c>
      <c r="AN16" s="130">
        <f t="shared" si="4"/>
        <v>260199.41000000015</v>
      </c>
      <c r="AO16" s="104">
        <f>AO17</f>
        <v>8240030.4500000002</v>
      </c>
      <c r="AP16" s="130">
        <f t="shared" si="4"/>
        <v>0</v>
      </c>
      <c r="AQ16" s="104">
        <f>AQ17</f>
        <v>8302382.7699999996</v>
      </c>
      <c r="AR16" s="130">
        <f t="shared" si="4"/>
        <v>62352.319999999367</v>
      </c>
      <c r="AS16" s="104">
        <f>AS17</f>
        <v>13366050.77</v>
      </c>
      <c r="AT16" s="130">
        <f t="shared" si="4"/>
        <v>5063668</v>
      </c>
      <c r="AU16" s="104">
        <f>AU17</f>
        <v>7518146.6600000001</v>
      </c>
      <c r="AV16" s="130">
        <f t="shared" si="4"/>
        <v>-5847904.1099999994</v>
      </c>
      <c r="AW16" s="104">
        <f>AW17</f>
        <v>7518146.6600000001</v>
      </c>
      <c r="AX16" s="130">
        <f t="shared" si="4"/>
        <v>0</v>
      </c>
      <c r="AY16" s="104">
        <f>AY17</f>
        <v>7668746</v>
      </c>
      <c r="AZ16" s="130">
        <f t="shared" si="5"/>
        <v>150599.33999999985</v>
      </c>
      <c r="BA16" s="104">
        <f>BA17</f>
        <v>7917171</v>
      </c>
      <c r="BB16" s="130">
        <f t="shared" si="5"/>
        <v>248425</v>
      </c>
      <c r="BC16" s="104">
        <f>BC17</f>
        <v>7917171</v>
      </c>
      <c r="BD16" s="130">
        <f t="shared" si="5"/>
        <v>0</v>
      </c>
      <c r="BE16" s="104">
        <f>BE17</f>
        <v>7917171</v>
      </c>
      <c r="BF16" s="130">
        <f t="shared" si="5"/>
        <v>0</v>
      </c>
      <c r="BG16" s="104">
        <f>BG17</f>
        <v>7969308.4000000004</v>
      </c>
      <c r="BH16" s="130">
        <f t="shared" si="5"/>
        <v>52137.400000000373</v>
      </c>
      <c r="BI16" s="104">
        <f>BI17</f>
        <v>7982315.4000000004</v>
      </c>
      <c r="BJ16" s="130">
        <f t="shared" si="5"/>
        <v>13007</v>
      </c>
      <c r="BK16" s="104">
        <f>BK17</f>
        <v>7982315.4000000004</v>
      </c>
      <c r="BL16" s="130">
        <f t="shared" si="5"/>
        <v>0</v>
      </c>
      <c r="BM16" s="104">
        <f>BM17</f>
        <v>7982315.4000000004</v>
      </c>
      <c r="BN16" s="130">
        <f t="shared" si="5"/>
        <v>0</v>
      </c>
      <c r="BO16" s="104">
        <f>BO17</f>
        <v>7773912.75</v>
      </c>
      <c r="BP16" s="130">
        <f t="shared" si="6"/>
        <v>-208402.65000000037</v>
      </c>
      <c r="BQ16" s="104">
        <f>BQ17</f>
        <v>7677640.5</v>
      </c>
      <c r="BR16" s="130">
        <f t="shared" si="6"/>
        <v>-96272.25</v>
      </c>
      <c r="BS16" s="104">
        <f>BS17</f>
        <v>7221415.3799999999</v>
      </c>
      <c r="BT16" s="130">
        <f t="shared" si="7"/>
        <v>-456225.12000000011</v>
      </c>
      <c r="BU16" s="104">
        <f>BU17</f>
        <v>7431200</v>
      </c>
      <c r="BV16" s="130">
        <f t="shared" si="8"/>
        <v>209784.62000000011</v>
      </c>
      <c r="BW16" s="104">
        <f>BW17</f>
        <v>7431200</v>
      </c>
      <c r="BX16" s="130">
        <f t="shared" si="9"/>
        <v>0</v>
      </c>
      <c r="BY16" s="104">
        <f>BY17</f>
        <v>7673739.71</v>
      </c>
      <c r="BZ16" s="130">
        <f t="shared" si="10"/>
        <v>242539.70999999996</v>
      </c>
      <c r="CA16" s="104">
        <f>CA17</f>
        <v>7738995.3499999996</v>
      </c>
      <c r="CB16" s="130">
        <f t="shared" si="11"/>
        <v>65255.639999999665</v>
      </c>
      <c r="CC16" s="52"/>
    </row>
    <row r="17" spans="1:81" s="49" customFormat="1" ht="26.65" customHeight="1" x14ac:dyDescent="0.2">
      <c r="A17" s="45"/>
      <c r="B17" s="532" t="s">
        <v>9</v>
      </c>
      <c r="C17" s="532"/>
      <c r="D17" s="532"/>
      <c r="E17" s="532"/>
      <c r="F17" s="532"/>
      <c r="G17" s="532"/>
      <c r="H17" s="120" t="s">
        <v>416</v>
      </c>
      <c r="I17" s="121" t="s">
        <v>8</v>
      </c>
      <c r="J17" s="103">
        <v>7372100</v>
      </c>
      <c r="K17" s="118">
        <v>8484586.5700000003</v>
      </c>
      <c r="L17" s="103">
        <f t="shared" si="0"/>
        <v>1112486.5700000003</v>
      </c>
      <c r="M17" s="174">
        <v>8373288.1699999999</v>
      </c>
      <c r="N17" s="103">
        <f t="shared" si="1"/>
        <v>-111298.40000000037</v>
      </c>
      <c r="O17" s="174">
        <v>8373288.1699999999</v>
      </c>
      <c r="P17" s="103">
        <f t="shared" si="1"/>
        <v>0</v>
      </c>
      <c r="Q17" s="183">
        <v>8851929.1699999999</v>
      </c>
      <c r="R17" s="103">
        <f t="shared" si="1"/>
        <v>478641</v>
      </c>
      <c r="S17" s="204">
        <v>9007820.3699999992</v>
      </c>
      <c r="T17" s="103">
        <f t="shared" si="1"/>
        <v>155891.19999999925</v>
      </c>
      <c r="U17" s="204">
        <v>9007820.3699999992</v>
      </c>
      <c r="V17" s="103">
        <f t="shared" si="1"/>
        <v>0</v>
      </c>
      <c r="W17" s="204">
        <v>9437013.6099999994</v>
      </c>
      <c r="X17" s="103">
        <f t="shared" si="1"/>
        <v>429193.24000000022</v>
      </c>
      <c r="Y17" s="204">
        <v>9819347.7599999998</v>
      </c>
      <c r="Z17" s="103">
        <f t="shared" si="1"/>
        <v>382334.15000000037</v>
      </c>
      <c r="AA17" s="204">
        <v>9391454.3900000006</v>
      </c>
      <c r="AB17" s="103">
        <f t="shared" si="1"/>
        <v>-427893.36999999918</v>
      </c>
      <c r="AC17" s="204">
        <v>9391454.3900000006</v>
      </c>
      <c r="AD17" s="103">
        <f t="shared" si="2"/>
        <v>0</v>
      </c>
      <c r="AE17" s="204">
        <v>6699500</v>
      </c>
      <c r="AF17" s="103">
        <f t="shared" si="2"/>
        <v>-2691954.3900000006</v>
      </c>
      <c r="AG17" s="248">
        <v>7812400</v>
      </c>
      <c r="AH17" s="103">
        <f t="shared" si="2"/>
        <v>1112900</v>
      </c>
      <c r="AI17" s="248">
        <v>7979831.04</v>
      </c>
      <c r="AJ17" s="103">
        <f t="shared" si="3"/>
        <v>167431.04000000004</v>
      </c>
      <c r="AK17" s="248">
        <v>7979831.04</v>
      </c>
      <c r="AL17" s="103">
        <f t="shared" si="4"/>
        <v>0</v>
      </c>
      <c r="AM17" s="248">
        <v>8240030.4500000002</v>
      </c>
      <c r="AN17" s="103">
        <f t="shared" si="4"/>
        <v>260199.41000000015</v>
      </c>
      <c r="AO17" s="286">
        <v>8240030.4500000002</v>
      </c>
      <c r="AP17" s="103">
        <f t="shared" si="4"/>
        <v>0</v>
      </c>
      <c r="AQ17" s="286">
        <v>8302382.7699999996</v>
      </c>
      <c r="AR17" s="103">
        <f t="shared" si="4"/>
        <v>62352.319999999367</v>
      </c>
      <c r="AS17" s="286">
        <v>13366050.77</v>
      </c>
      <c r="AT17" s="103">
        <f t="shared" si="4"/>
        <v>5063668</v>
      </c>
      <c r="AU17" s="305">
        <v>7518146.6600000001</v>
      </c>
      <c r="AV17" s="103">
        <f t="shared" si="4"/>
        <v>-5847904.1099999994</v>
      </c>
      <c r="AW17" s="318">
        <v>7518146.6600000001</v>
      </c>
      <c r="AX17" s="103">
        <f t="shared" si="4"/>
        <v>0</v>
      </c>
      <c r="AY17" s="318">
        <v>7668746</v>
      </c>
      <c r="AZ17" s="103">
        <f t="shared" si="5"/>
        <v>150599.33999999985</v>
      </c>
      <c r="BA17" s="318">
        <v>7917171</v>
      </c>
      <c r="BB17" s="103">
        <f t="shared" si="5"/>
        <v>248425</v>
      </c>
      <c r="BC17" s="318">
        <v>7917171</v>
      </c>
      <c r="BD17" s="103">
        <f t="shared" si="5"/>
        <v>0</v>
      </c>
      <c r="BE17" s="318">
        <v>7917171</v>
      </c>
      <c r="BF17" s="103">
        <f t="shared" si="5"/>
        <v>0</v>
      </c>
      <c r="BG17" s="318">
        <v>7969308.4000000004</v>
      </c>
      <c r="BH17" s="103">
        <f t="shared" si="5"/>
        <v>52137.400000000373</v>
      </c>
      <c r="BI17" s="318">
        <v>7982315.4000000004</v>
      </c>
      <c r="BJ17" s="103">
        <f t="shared" si="5"/>
        <v>13007</v>
      </c>
      <c r="BK17" s="318">
        <v>7982315.4000000004</v>
      </c>
      <c r="BL17" s="103">
        <f t="shared" si="5"/>
        <v>0</v>
      </c>
      <c r="BM17" s="318">
        <v>7982315.4000000004</v>
      </c>
      <c r="BN17" s="103">
        <f t="shared" si="5"/>
        <v>0</v>
      </c>
      <c r="BO17" s="318">
        <v>7773912.75</v>
      </c>
      <c r="BP17" s="103">
        <f t="shared" si="6"/>
        <v>-208402.65000000037</v>
      </c>
      <c r="BQ17" s="318">
        <v>7677640.5</v>
      </c>
      <c r="BR17" s="103">
        <f t="shared" si="6"/>
        <v>-96272.25</v>
      </c>
      <c r="BS17" s="318">
        <v>7221415.3799999999</v>
      </c>
      <c r="BT17" s="103">
        <f t="shared" si="7"/>
        <v>-456225.12000000011</v>
      </c>
      <c r="BU17" s="318">
        <v>7431200</v>
      </c>
      <c r="BV17" s="103">
        <f t="shared" si="8"/>
        <v>209784.62000000011</v>
      </c>
      <c r="BW17" s="318">
        <v>7431200</v>
      </c>
      <c r="BX17" s="103">
        <f t="shared" si="9"/>
        <v>0</v>
      </c>
      <c r="BY17" s="368">
        <v>7673739.71</v>
      </c>
      <c r="BZ17" s="103">
        <f t="shared" si="10"/>
        <v>242539.70999999996</v>
      </c>
      <c r="CA17" s="502">
        <v>7738995.3499999996</v>
      </c>
      <c r="CB17" s="103">
        <f t="shared" si="11"/>
        <v>65255.639999999665</v>
      </c>
      <c r="CC17" s="53">
        <v>3</v>
      </c>
    </row>
    <row r="18" spans="1:81" s="34" customFormat="1" x14ac:dyDescent="0.2">
      <c r="A18" s="37"/>
      <c r="B18" s="525" t="s">
        <v>20</v>
      </c>
      <c r="C18" s="526"/>
      <c r="D18" s="526"/>
      <c r="E18" s="526"/>
      <c r="F18" s="526"/>
      <c r="G18" s="527"/>
      <c r="H18" s="122" t="s">
        <v>416</v>
      </c>
      <c r="I18" s="246" t="s">
        <v>19</v>
      </c>
      <c r="J18" s="130"/>
      <c r="K18" s="114"/>
      <c r="L18" s="130"/>
      <c r="M18" s="171"/>
      <c r="N18" s="130"/>
      <c r="O18" s="171"/>
      <c r="P18" s="130"/>
      <c r="Q18" s="185"/>
      <c r="R18" s="130"/>
      <c r="S18" s="208"/>
      <c r="T18" s="130"/>
      <c r="U18" s="208"/>
      <c r="V18" s="130"/>
      <c r="W18" s="208"/>
      <c r="X18" s="130"/>
      <c r="Y18" s="208"/>
      <c r="Z18" s="130"/>
      <c r="AA18" s="208"/>
      <c r="AB18" s="130"/>
      <c r="AC18" s="208">
        <f>AC19</f>
        <v>0</v>
      </c>
      <c r="AD18" s="130"/>
      <c r="AE18" s="208"/>
      <c r="AF18" s="130"/>
      <c r="AG18" s="268"/>
      <c r="AH18" s="130"/>
      <c r="AI18" s="268"/>
      <c r="AJ18" s="130"/>
      <c r="AK18" s="268">
        <f>AK19</f>
        <v>0</v>
      </c>
      <c r="AL18" s="130"/>
      <c r="AM18" s="268">
        <f>AM19</f>
        <v>280052.14</v>
      </c>
      <c r="AN18" s="130">
        <f t="shared" si="4"/>
        <v>280052.14</v>
      </c>
      <c r="AO18" s="268">
        <f>AO19</f>
        <v>280052.14</v>
      </c>
      <c r="AP18" s="130">
        <f t="shared" si="4"/>
        <v>0</v>
      </c>
      <c r="AQ18" s="268">
        <f>AQ19</f>
        <v>724037.24</v>
      </c>
      <c r="AR18" s="130">
        <f t="shared" si="4"/>
        <v>443985.1</v>
      </c>
      <c r="AS18" s="268">
        <f>AS19</f>
        <v>724037.24</v>
      </c>
      <c r="AT18" s="130">
        <f t="shared" si="4"/>
        <v>0</v>
      </c>
      <c r="AU18" s="268">
        <f>AU19</f>
        <v>775116.84</v>
      </c>
      <c r="AV18" s="130">
        <f t="shared" si="4"/>
        <v>51079.599999999977</v>
      </c>
      <c r="AW18" s="268">
        <f>AW19</f>
        <v>775116.84</v>
      </c>
      <c r="AX18" s="130">
        <f t="shared" si="4"/>
        <v>0</v>
      </c>
      <c r="AY18" s="268">
        <f>AY19</f>
        <v>0</v>
      </c>
      <c r="AZ18" s="130">
        <f t="shared" si="5"/>
        <v>-775116.84</v>
      </c>
      <c r="BA18" s="268">
        <f>BA19</f>
        <v>35330</v>
      </c>
      <c r="BB18" s="130">
        <f t="shared" si="5"/>
        <v>35330</v>
      </c>
      <c r="BC18" s="268">
        <f>BC19</f>
        <v>35330</v>
      </c>
      <c r="BD18" s="130">
        <f t="shared" si="5"/>
        <v>0</v>
      </c>
      <c r="BE18" s="268">
        <f>BE19</f>
        <v>35330</v>
      </c>
      <c r="BF18" s="130">
        <f t="shared" si="5"/>
        <v>0</v>
      </c>
      <c r="BG18" s="268">
        <f>BG19</f>
        <v>1412980</v>
      </c>
      <c r="BH18" s="130">
        <f t="shared" si="5"/>
        <v>1377650</v>
      </c>
      <c r="BI18" s="268">
        <f>BI19</f>
        <v>1412980</v>
      </c>
      <c r="BJ18" s="130">
        <f t="shared" si="5"/>
        <v>0</v>
      </c>
      <c r="BK18" s="268">
        <f>BK19</f>
        <v>1412980</v>
      </c>
      <c r="BL18" s="130">
        <f t="shared" si="5"/>
        <v>0</v>
      </c>
      <c r="BM18" s="268">
        <f>BM19</f>
        <v>1412980</v>
      </c>
      <c r="BN18" s="130">
        <f t="shared" si="5"/>
        <v>0</v>
      </c>
      <c r="BO18" s="268">
        <f>BO19</f>
        <v>1412980</v>
      </c>
      <c r="BP18" s="130">
        <f t="shared" si="6"/>
        <v>0</v>
      </c>
      <c r="BQ18" s="268">
        <f>BQ19</f>
        <v>1412980</v>
      </c>
      <c r="BR18" s="130">
        <f t="shared" si="6"/>
        <v>0</v>
      </c>
      <c r="BS18" s="268">
        <f>BS19</f>
        <v>1412980</v>
      </c>
      <c r="BT18" s="130">
        <f t="shared" si="7"/>
        <v>0</v>
      </c>
      <c r="BU18" s="268">
        <f>BU19</f>
        <v>0</v>
      </c>
      <c r="BV18" s="130">
        <f t="shared" si="8"/>
        <v>-1412980</v>
      </c>
      <c r="BW18" s="268">
        <f>BW19</f>
        <v>0</v>
      </c>
      <c r="BX18" s="130">
        <f t="shared" si="9"/>
        <v>0</v>
      </c>
      <c r="BY18" s="268">
        <f>BY19</f>
        <v>0</v>
      </c>
      <c r="BZ18" s="130">
        <f t="shared" si="10"/>
        <v>0</v>
      </c>
      <c r="CA18" s="268">
        <f>CA19</f>
        <v>0</v>
      </c>
      <c r="CB18" s="130">
        <f t="shared" si="11"/>
        <v>0</v>
      </c>
      <c r="CC18" s="52"/>
    </row>
    <row r="19" spans="1:81" s="49" customFormat="1" x14ac:dyDescent="0.2">
      <c r="A19" s="45"/>
      <c r="B19" s="522" t="s">
        <v>20</v>
      </c>
      <c r="C19" s="523"/>
      <c r="D19" s="523"/>
      <c r="E19" s="523"/>
      <c r="F19" s="523"/>
      <c r="G19" s="524"/>
      <c r="H19" s="120" t="s">
        <v>416</v>
      </c>
      <c r="I19" s="257" t="s">
        <v>17</v>
      </c>
      <c r="J19" s="103"/>
      <c r="K19" s="118"/>
      <c r="L19" s="103"/>
      <c r="M19" s="174"/>
      <c r="N19" s="103"/>
      <c r="O19" s="174"/>
      <c r="P19" s="103"/>
      <c r="Q19" s="183"/>
      <c r="R19" s="103"/>
      <c r="S19" s="204"/>
      <c r="T19" s="103"/>
      <c r="U19" s="204"/>
      <c r="V19" s="103"/>
      <c r="W19" s="204"/>
      <c r="X19" s="103"/>
      <c r="Y19" s="204"/>
      <c r="Z19" s="103"/>
      <c r="AA19" s="204"/>
      <c r="AB19" s="103"/>
      <c r="AC19" s="204"/>
      <c r="AD19" s="103"/>
      <c r="AE19" s="204"/>
      <c r="AF19" s="103"/>
      <c r="AG19" s="248"/>
      <c r="AH19" s="103"/>
      <c r="AI19" s="248"/>
      <c r="AJ19" s="103"/>
      <c r="AK19" s="248">
        <v>0</v>
      </c>
      <c r="AL19" s="103"/>
      <c r="AM19" s="248">
        <v>280052.14</v>
      </c>
      <c r="AN19" s="103">
        <f t="shared" si="4"/>
        <v>280052.14</v>
      </c>
      <c r="AO19" s="286">
        <v>280052.14</v>
      </c>
      <c r="AP19" s="103">
        <f t="shared" si="4"/>
        <v>0</v>
      </c>
      <c r="AQ19" s="286">
        <v>724037.24</v>
      </c>
      <c r="AR19" s="103">
        <f t="shared" si="4"/>
        <v>443985.1</v>
      </c>
      <c r="AS19" s="286">
        <v>724037.24</v>
      </c>
      <c r="AT19" s="103">
        <f t="shared" si="4"/>
        <v>0</v>
      </c>
      <c r="AU19" s="305">
        <v>775116.84</v>
      </c>
      <c r="AV19" s="103">
        <f t="shared" si="4"/>
        <v>51079.599999999977</v>
      </c>
      <c r="AW19" s="318">
        <v>775116.84</v>
      </c>
      <c r="AX19" s="103">
        <f t="shared" si="4"/>
        <v>0</v>
      </c>
      <c r="AY19" s="322">
        <v>0</v>
      </c>
      <c r="AZ19" s="103">
        <f t="shared" si="5"/>
        <v>-775116.84</v>
      </c>
      <c r="BA19" s="318">
        <v>35330</v>
      </c>
      <c r="BB19" s="103">
        <f t="shared" si="5"/>
        <v>35330</v>
      </c>
      <c r="BC19" s="318">
        <v>35330</v>
      </c>
      <c r="BD19" s="103">
        <f t="shared" si="5"/>
        <v>0</v>
      </c>
      <c r="BE19" s="318">
        <v>35330</v>
      </c>
      <c r="BF19" s="103">
        <f t="shared" si="5"/>
        <v>0</v>
      </c>
      <c r="BG19" s="318">
        <v>1412980</v>
      </c>
      <c r="BH19" s="103">
        <f t="shared" si="5"/>
        <v>1377650</v>
      </c>
      <c r="BI19" s="318">
        <v>1412980</v>
      </c>
      <c r="BJ19" s="103">
        <f t="shared" si="5"/>
        <v>0</v>
      </c>
      <c r="BK19" s="318">
        <v>1412980</v>
      </c>
      <c r="BL19" s="103">
        <f t="shared" si="5"/>
        <v>0</v>
      </c>
      <c r="BM19" s="318">
        <v>1412980</v>
      </c>
      <c r="BN19" s="103">
        <f t="shared" si="5"/>
        <v>0</v>
      </c>
      <c r="BO19" s="318">
        <v>1412980</v>
      </c>
      <c r="BP19" s="103">
        <f t="shared" si="6"/>
        <v>0</v>
      </c>
      <c r="BQ19" s="318">
        <v>1412980</v>
      </c>
      <c r="BR19" s="103">
        <f t="shared" si="6"/>
        <v>0</v>
      </c>
      <c r="BS19" s="318">
        <v>1412980</v>
      </c>
      <c r="BT19" s="103">
        <f t="shared" si="7"/>
        <v>0</v>
      </c>
      <c r="BU19" s="322">
        <v>0</v>
      </c>
      <c r="BV19" s="103">
        <f t="shared" si="8"/>
        <v>-1412980</v>
      </c>
      <c r="BW19" s="322">
        <v>0</v>
      </c>
      <c r="BX19" s="103">
        <f t="shared" si="9"/>
        <v>0</v>
      </c>
      <c r="BY19" s="322">
        <v>0</v>
      </c>
      <c r="BZ19" s="103">
        <f t="shared" si="10"/>
        <v>0</v>
      </c>
      <c r="CA19" s="322">
        <v>0</v>
      </c>
      <c r="CB19" s="103">
        <f t="shared" si="11"/>
        <v>0</v>
      </c>
      <c r="CC19" s="53"/>
    </row>
    <row r="20" spans="1:81" s="34" customFormat="1" x14ac:dyDescent="0.2">
      <c r="A20" s="37"/>
      <c r="B20" s="531" t="s">
        <v>79</v>
      </c>
      <c r="C20" s="531"/>
      <c r="D20" s="531"/>
      <c r="E20" s="531"/>
      <c r="F20" s="531"/>
      <c r="G20" s="531"/>
      <c r="H20" s="122" t="s">
        <v>416</v>
      </c>
      <c r="I20" s="163" t="s">
        <v>78</v>
      </c>
      <c r="J20" s="130">
        <f>J21</f>
        <v>0</v>
      </c>
      <c r="K20" s="114">
        <f>K21</f>
        <v>1900</v>
      </c>
      <c r="L20" s="130">
        <f t="shared" si="0"/>
        <v>1900</v>
      </c>
      <c r="M20" s="114">
        <f>M21</f>
        <v>1900</v>
      </c>
      <c r="N20" s="130">
        <f t="shared" si="1"/>
        <v>0</v>
      </c>
      <c r="O20" s="114">
        <f>O21</f>
        <v>1900</v>
      </c>
      <c r="P20" s="130">
        <f t="shared" si="1"/>
        <v>0</v>
      </c>
      <c r="Q20" s="114">
        <f>Q21</f>
        <v>206900</v>
      </c>
      <c r="R20" s="130">
        <f t="shared" si="1"/>
        <v>205000</v>
      </c>
      <c r="S20" s="114">
        <f>S21</f>
        <v>210150</v>
      </c>
      <c r="T20" s="130">
        <f t="shared" si="1"/>
        <v>3250</v>
      </c>
      <c r="U20" s="114">
        <f>U21</f>
        <v>210150</v>
      </c>
      <c r="V20" s="130">
        <f t="shared" si="1"/>
        <v>0</v>
      </c>
      <c r="W20" s="114">
        <f>W21</f>
        <v>210150</v>
      </c>
      <c r="X20" s="130">
        <f t="shared" si="1"/>
        <v>0</v>
      </c>
      <c r="Y20" s="114">
        <f>Y21</f>
        <v>199150</v>
      </c>
      <c r="Z20" s="130">
        <f t="shared" si="1"/>
        <v>-11000</v>
      </c>
      <c r="AA20" s="114">
        <f>AA21</f>
        <v>199150</v>
      </c>
      <c r="AB20" s="130">
        <f t="shared" si="1"/>
        <v>0</v>
      </c>
      <c r="AC20" s="114">
        <f>AC21</f>
        <v>199150</v>
      </c>
      <c r="AD20" s="130">
        <f t="shared" si="2"/>
        <v>0</v>
      </c>
      <c r="AE20" s="114">
        <f>AE21</f>
        <v>194000</v>
      </c>
      <c r="AF20" s="130">
        <f t="shared" si="2"/>
        <v>-5150</v>
      </c>
      <c r="AG20" s="114">
        <f>AG21</f>
        <v>196000</v>
      </c>
      <c r="AH20" s="130">
        <f t="shared" si="2"/>
        <v>2000</v>
      </c>
      <c r="AI20" s="114">
        <f>AI21</f>
        <v>194000</v>
      </c>
      <c r="AJ20" s="130">
        <f t="shared" si="3"/>
        <v>-2000</v>
      </c>
      <c r="AK20" s="114">
        <f>AK21</f>
        <v>194000</v>
      </c>
      <c r="AL20" s="130">
        <f t="shared" si="4"/>
        <v>0</v>
      </c>
      <c r="AM20" s="114">
        <f>AM21</f>
        <v>388000</v>
      </c>
      <c r="AN20" s="130">
        <f t="shared" si="4"/>
        <v>194000</v>
      </c>
      <c r="AO20" s="114">
        <f>AO21</f>
        <v>388000</v>
      </c>
      <c r="AP20" s="130">
        <f t="shared" si="4"/>
        <v>0</v>
      </c>
      <c r="AQ20" s="114">
        <f>AQ21</f>
        <v>328356</v>
      </c>
      <c r="AR20" s="130">
        <f t="shared" si="4"/>
        <v>-59644</v>
      </c>
      <c r="AS20" s="114">
        <f>AS21</f>
        <v>328356</v>
      </c>
      <c r="AT20" s="130">
        <f t="shared" si="4"/>
        <v>0</v>
      </c>
      <c r="AU20" s="114">
        <f>AU21</f>
        <v>194699.81</v>
      </c>
      <c r="AV20" s="130">
        <f t="shared" si="4"/>
        <v>-133656.19</v>
      </c>
      <c r="AW20" s="114">
        <f>AW21</f>
        <v>194699.81</v>
      </c>
      <c r="AX20" s="130">
        <f t="shared" si="4"/>
        <v>0</v>
      </c>
      <c r="AY20" s="114">
        <f>AY21</f>
        <v>194000</v>
      </c>
      <c r="AZ20" s="130">
        <f t="shared" si="5"/>
        <v>-699.80999999999767</v>
      </c>
      <c r="BA20" s="114">
        <f>BA21</f>
        <v>194000</v>
      </c>
      <c r="BB20" s="130">
        <f t="shared" si="5"/>
        <v>0</v>
      </c>
      <c r="BC20" s="114">
        <f>BC21</f>
        <v>194000</v>
      </c>
      <c r="BD20" s="130">
        <f t="shared" si="5"/>
        <v>0</v>
      </c>
      <c r="BE20" s="114">
        <f>BE21</f>
        <v>194000</v>
      </c>
      <c r="BF20" s="130">
        <f t="shared" si="5"/>
        <v>0</v>
      </c>
      <c r="BG20" s="114">
        <f>BG21</f>
        <v>194343.81</v>
      </c>
      <c r="BH20" s="130">
        <f t="shared" si="5"/>
        <v>343.80999999999767</v>
      </c>
      <c r="BI20" s="114">
        <f>BI21</f>
        <v>194343.81</v>
      </c>
      <c r="BJ20" s="130">
        <f t="shared" si="5"/>
        <v>0</v>
      </c>
      <c r="BK20" s="114">
        <f>BK21</f>
        <v>194343.81</v>
      </c>
      <c r="BL20" s="130">
        <f t="shared" si="5"/>
        <v>0</v>
      </c>
      <c r="BM20" s="114">
        <f>BM21</f>
        <v>194343.81</v>
      </c>
      <c r="BN20" s="130">
        <f t="shared" si="5"/>
        <v>0</v>
      </c>
      <c r="BO20" s="114">
        <f>BO21</f>
        <v>194343.81</v>
      </c>
      <c r="BP20" s="130">
        <f t="shared" si="6"/>
        <v>0</v>
      </c>
      <c r="BQ20" s="114">
        <f>BQ21</f>
        <v>194343.81</v>
      </c>
      <c r="BR20" s="130">
        <f t="shared" si="6"/>
        <v>0</v>
      </c>
      <c r="BS20" s="114">
        <f>BS21</f>
        <v>194343.81</v>
      </c>
      <c r="BT20" s="130">
        <f t="shared" si="7"/>
        <v>0</v>
      </c>
      <c r="BU20" s="114">
        <f>BU21</f>
        <v>194000</v>
      </c>
      <c r="BV20" s="130">
        <f t="shared" si="8"/>
        <v>-343.80999999999767</v>
      </c>
      <c r="BW20" s="114">
        <f>BW21</f>
        <v>194000</v>
      </c>
      <c r="BX20" s="130">
        <f t="shared" si="9"/>
        <v>0</v>
      </c>
      <c r="BY20" s="114">
        <f>BY21</f>
        <v>194000</v>
      </c>
      <c r="BZ20" s="130">
        <f t="shared" si="10"/>
        <v>0</v>
      </c>
      <c r="CA20" s="114">
        <f>CA21</f>
        <v>194000</v>
      </c>
      <c r="CB20" s="130">
        <f t="shared" si="11"/>
        <v>0</v>
      </c>
      <c r="CC20" s="52"/>
    </row>
    <row r="21" spans="1:81" s="49" customFormat="1" x14ac:dyDescent="0.2">
      <c r="A21" s="45"/>
      <c r="B21" s="532" t="s">
        <v>77</v>
      </c>
      <c r="C21" s="532"/>
      <c r="D21" s="532"/>
      <c r="E21" s="532"/>
      <c r="F21" s="532"/>
      <c r="G21" s="532"/>
      <c r="H21" s="120" t="s">
        <v>416</v>
      </c>
      <c r="I21" s="215" t="s">
        <v>76</v>
      </c>
      <c r="J21" s="103">
        <v>0</v>
      </c>
      <c r="K21" s="118">
        <v>1900</v>
      </c>
      <c r="L21" s="103">
        <f t="shared" si="0"/>
        <v>1900</v>
      </c>
      <c r="M21" s="174">
        <v>1900</v>
      </c>
      <c r="N21" s="103">
        <f t="shared" si="1"/>
        <v>0</v>
      </c>
      <c r="O21" s="174">
        <v>1900</v>
      </c>
      <c r="P21" s="103">
        <f t="shared" si="1"/>
        <v>0</v>
      </c>
      <c r="Q21" s="183">
        <v>206900</v>
      </c>
      <c r="R21" s="103">
        <f t="shared" si="1"/>
        <v>205000</v>
      </c>
      <c r="S21" s="204">
        <v>210150</v>
      </c>
      <c r="T21" s="103">
        <f t="shared" si="1"/>
        <v>3250</v>
      </c>
      <c r="U21" s="204">
        <v>210150</v>
      </c>
      <c r="V21" s="103">
        <f t="shared" si="1"/>
        <v>0</v>
      </c>
      <c r="W21" s="204">
        <v>210150</v>
      </c>
      <c r="X21" s="103">
        <f t="shared" si="1"/>
        <v>0</v>
      </c>
      <c r="Y21" s="204">
        <v>199150</v>
      </c>
      <c r="Z21" s="103">
        <f t="shared" si="1"/>
        <v>-11000</v>
      </c>
      <c r="AA21" s="204">
        <v>199150</v>
      </c>
      <c r="AB21" s="103">
        <f t="shared" si="1"/>
        <v>0</v>
      </c>
      <c r="AC21" s="204">
        <v>199150</v>
      </c>
      <c r="AD21" s="103">
        <f t="shared" si="2"/>
        <v>0</v>
      </c>
      <c r="AE21" s="204">
        <v>194000</v>
      </c>
      <c r="AF21" s="103">
        <f t="shared" si="2"/>
        <v>-5150</v>
      </c>
      <c r="AG21" s="248">
        <v>196000</v>
      </c>
      <c r="AH21" s="103">
        <f t="shared" si="2"/>
        <v>2000</v>
      </c>
      <c r="AI21" s="248">
        <v>194000</v>
      </c>
      <c r="AJ21" s="103">
        <f t="shared" si="3"/>
        <v>-2000</v>
      </c>
      <c r="AK21" s="248">
        <v>194000</v>
      </c>
      <c r="AL21" s="103">
        <f t="shared" si="4"/>
        <v>0</v>
      </c>
      <c r="AM21" s="248">
        <v>388000</v>
      </c>
      <c r="AN21" s="103">
        <f t="shared" si="4"/>
        <v>194000</v>
      </c>
      <c r="AO21" s="286">
        <v>388000</v>
      </c>
      <c r="AP21" s="103">
        <f t="shared" si="4"/>
        <v>0</v>
      </c>
      <c r="AQ21" s="286">
        <v>328356</v>
      </c>
      <c r="AR21" s="103">
        <f t="shared" si="4"/>
        <v>-59644</v>
      </c>
      <c r="AS21" s="286">
        <v>328356</v>
      </c>
      <c r="AT21" s="103">
        <f t="shared" si="4"/>
        <v>0</v>
      </c>
      <c r="AU21" s="305">
        <v>194699.81</v>
      </c>
      <c r="AV21" s="103">
        <f t="shared" si="4"/>
        <v>-133656.19</v>
      </c>
      <c r="AW21" s="318">
        <v>194699.81</v>
      </c>
      <c r="AX21" s="103">
        <f t="shared" si="4"/>
        <v>0</v>
      </c>
      <c r="AY21" s="318">
        <v>194000</v>
      </c>
      <c r="AZ21" s="103">
        <f t="shared" si="5"/>
        <v>-699.80999999999767</v>
      </c>
      <c r="BA21" s="318">
        <v>194000</v>
      </c>
      <c r="BB21" s="103">
        <f t="shared" si="5"/>
        <v>0</v>
      </c>
      <c r="BC21" s="318">
        <v>194000</v>
      </c>
      <c r="BD21" s="103">
        <f t="shared" si="5"/>
        <v>0</v>
      </c>
      <c r="BE21" s="318">
        <v>194000</v>
      </c>
      <c r="BF21" s="103">
        <f t="shared" si="5"/>
        <v>0</v>
      </c>
      <c r="BG21" s="318">
        <v>194343.81</v>
      </c>
      <c r="BH21" s="103">
        <f t="shared" si="5"/>
        <v>343.80999999999767</v>
      </c>
      <c r="BI21" s="318">
        <v>194343.81</v>
      </c>
      <c r="BJ21" s="103">
        <f t="shared" si="5"/>
        <v>0</v>
      </c>
      <c r="BK21" s="318">
        <v>194343.81</v>
      </c>
      <c r="BL21" s="103">
        <f t="shared" si="5"/>
        <v>0</v>
      </c>
      <c r="BM21" s="318">
        <v>194343.81</v>
      </c>
      <c r="BN21" s="103">
        <f t="shared" si="5"/>
        <v>0</v>
      </c>
      <c r="BO21" s="318">
        <v>194343.81</v>
      </c>
      <c r="BP21" s="103">
        <f t="shared" si="6"/>
        <v>0</v>
      </c>
      <c r="BQ21" s="318">
        <v>194343.81</v>
      </c>
      <c r="BR21" s="103">
        <f t="shared" si="6"/>
        <v>0</v>
      </c>
      <c r="BS21" s="318">
        <v>194343.81</v>
      </c>
      <c r="BT21" s="103">
        <f t="shared" si="7"/>
        <v>0</v>
      </c>
      <c r="BU21" s="318">
        <v>194000</v>
      </c>
      <c r="BV21" s="103">
        <f t="shared" si="8"/>
        <v>-343.80999999999767</v>
      </c>
      <c r="BW21" s="318">
        <v>194000</v>
      </c>
      <c r="BX21" s="103">
        <f t="shared" si="9"/>
        <v>0</v>
      </c>
      <c r="BY21" s="368">
        <v>194000</v>
      </c>
      <c r="BZ21" s="103">
        <f t="shared" si="10"/>
        <v>0</v>
      </c>
      <c r="CA21" s="502">
        <v>194000</v>
      </c>
      <c r="CB21" s="103">
        <f t="shared" si="11"/>
        <v>0</v>
      </c>
      <c r="CC21" s="53">
        <v>4</v>
      </c>
    </row>
    <row r="22" spans="1:81" s="34" customFormat="1" x14ac:dyDescent="0.2">
      <c r="A22" s="37"/>
      <c r="B22" s="525" t="s">
        <v>245</v>
      </c>
      <c r="C22" s="526"/>
      <c r="D22" s="526"/>
      <c r="E22" s="526"/>
      <c r="F22" s="526"/>
      <c r="G22" s="527"/>
      <c r="H22" s="315" t="s">
        <v>860</v>
      </c>
      <c r="I22" s="316" t="s">
        <v>5</v>
      </c>
      <c r="J22" s="130"/>
      <c r="K22" s="114"/>
      <c r="L22" s="130"/>
      <c r="M22" s="171"/>
      <c r="N22" s="130"/>
      <c r="O22" s="171"/>
      <c r="P22" s="130"/>
      <c r="Q22" s="185"/>
      <c r="R22" s="130"/>
      <c r="S22" s="208"/>
      <c r="T22" s="130"/>
      <c r="U22" s="208"/>
      <c r="V22" s="130"/>
      <c r="W22" s="208"/>
      <c r="X22" s="130"/>
      <c r="Y22" s="208"/>
      <c r="Z22" s="130"/>
      <c r="AA22" s="208"/>
      <c r="AB22" s="130"/>
      <c r="AC22" s="208"/>
      <c r="AD22" s="130"/>
      <c r="AE22" s="208"/>
      <c r="AF22" s="130"/>
      <c r="AG22" s="268"/>
      <c r="AH22" s="130"/>
      <c r="AI22" s="268"/>
      <c r="AJ22" s="130"/>
      <c r="AK22" s="268"/>
      <c r="AL22" s="130"/>
      <c r="AM22" s="268"/>
      <c r="AN22" s="130"/>
      <c r="AO22" s="294"/>
      <c r="AP22" s="130"/>
      <c r="AQ22" s="294"/>
      <c r="AR22" s="130"/>
      <c r="AS22" s="294"/>
      <c r="AT22" s="130"/>
      <c r="AU22" s="334"/>
      <c r="AV22" s="130"/>
      <c r="AW22" s="322"/>
      <c r="AX22" s="130"/>
      <c r="AY22" s="322">
        <f>AY23</f>
        <v>0</v>
      </c>
      <c r="AZ22" s="130"/>
      <c r="BA22" s="322">
        <f>BA23</f>
        <v>624800</v>
      </c>
      <c r="BB22" s="130">
        <f t="shared" si="5"/>
        <v>624800</v>
      </c>
      <c r="BC22" s="322">
        <f>BC23</f>
        <v>624800</v>
      </c>
      <c r="BD22" s="130">
        <f t="shared" si="5"/>
        <v>0</v>
      </c>
      <c r="BE22" s="322">
        <f>BE23</f>
        <v>624800</v>
      </c>
      <c r="BF22" s="130">
        <f t="shared" si="5"/>
        <v>0</v>
      </c>
      <c r="BG22" s="322">
        <f>BG23</f>
        <v>924800</v>
      </c>
      <c r="BH22" s="130">
        <f t="shared" si="5"/>
        <v>300000</v>
      </c>
      <c r="BI22" s="322">
        <f>BI23</f>
        <v>924800</v>
      </c>
      <c r="BJ22" s="130">
        <f t="shared" si="5"/>
        <v>0</v>
      </c>
      <c r="BK22" s="322">
        <f>BK23</f>
        <v>924800</v>
      </c>
      <c r="BL22" s="130">
        <f t="shared" si="5"/>
        <v>0</v>
      </c>
      <c r="BM22" s="322">
        <f>BM23</f>
        <v>924800</v>
      </c>
      <c r="BN22" s="130">
        <f t="shared" si="5"/>
        <v>0</v>
      </c>
      <c r="BO22" s="322">
        <f>BO23</f>
        <v>924800</v>
      </c>
      <c r="BP22" s="130">
        <f t="shared" si="6"/>
        <v>0</v>
      </c>
      <c r="BQ22" s="322">
        <f>BQ23</f>
        <v>924800</v>
      </c>
      <c r="BR22" s="130">
        <f t="shared" si="6"/>
        <v>0</v>
      </c>
      <c r="BS22" s="322">
        <f>BS23</f>
        <v>924012.86</v>
      </c>
      <c r="BT22" s="130">
        <f t="shared" si="7"/>
        <v>-787.14000000001397</v>
      </c>
      <c r="BU22" s="322">
        <f>BU23</f>
        <v>0</v>
      </c>
      <c r="BV22" s="130">
        <f t="shared" si="8"/>
        <v>-924012.86</v>
      </c>
      <c r="BW22" s="322">
        <f>BW23</f>
        <v>1474000</v>
      </c>
      <c r="BX22" s="130">
        <f t="shared" si="9"/>
        <v>1474000</v>
      </c>
      <c r="BY22" s="322">
        <f>BY23</f>
        <v>1474000</v>
      </c>
      <c r="BZ22" s="130">
        <f t="shared" si="10"/>
        <v>0</v>
      </c>
      <c r="CA22" s="322">
        <f>CA23</f>
        <v>1474000</v>
      </c>
      <c r="CB22" s="130">
        <f t="shared" si="11"/>
        <v>0</v>
      </c>
      <c r="CC22" s="52"/>
    </row>
    <row r="23" spans="1:81" s="34" customFormat="1" x14ac:dyDescent="0.2">
      <c r="A23" s="37"/>
      <c r="B23" s="525" t="s">
        <v>20</v>
      </c>
      <c r="C23" s="526"/>
      <c r="D23" s="526"/>
      <c r="E23" s="526"/>
      <c r="F23" s="526"/>
      <c r="G23" s="527"/>
      <c r="H23" s="313" t="s">
        <v>860</v>
      </c>
      <c r="I23" s="314" t="s">
        <v>19</v>
      </c>
      <c r="J23" s="130"/>
      <c r="K23" s="114"/>
      <c r="L23" s="130"/>
      <c r="M23" s="171"/>
      <c r="N23" s="130"/>
      <c r="O23" s="171"/>
      <c r="P23" s="130"/>
      <c r="Q23" s="185"/>
      <c r="R23" s="130"/>
      <c r="S23" s="208"/>
      <c r="T23" s="130"/>
      <c r="U23" s="208"/>
      <c r="V23" s="130"/>
      <c r="W23" s="208"/>
      <c r="X23" s="130"/>
      <c r="Y23" s="208"/>
      <c r="Z23" s="130"/>
      <c r="AA23" s="208"/>
      <c r="AB23" s="130"/>
      <c r="AC23" s="208"/>
      <c r="AD23" s="130"/>
      <c r="AE23" s="208"/>
      <c r="AF23" s="130"/>
      <c r="AG23" s="268"/>
      <c r="AH23" s="130"/>
      <c r="AI23" s="268"/>
      <c r="AJ23" s="130"/>
      <c r="AK23" s="268"/>
      <c r="AL23" s="130"/>
      <c r="AM23" s="268"/>
      <c r="AN23" s="130"/>
      <c r="AO23" s="294"/>
      <c r="AP23" s="130"/>
      <c r="AQ23" s="294"/>
      <c r="AR23" s="130"/>
      <c r="AS23" s="294"/>
      <c r="AT23" s="130"/>
      <c r="AU23" s="334"/>
      <c r="AV23" s="130"/>
      <c r="AW23" s="322"/>
      <c r="AX23" s="130"/>
      <c r="AY23" s="322">
        <f>AY24</f>
        <v>0</v>
      </c>
      <c r="AZ23" s="130"/>
      <c r="BA23" s="322">
        <f>BA24</f>
        <v>624800</v>
      </c>
      <c r="BB23" s="130">
        <f t="shared" si="5"/>
        <v>624800</v>
      </c>
      <c r="BC23" s="322">
        <f>BC24</f>
        <v>624800</v>
      </c>
      <c r="BD23" s="130">
        <f t="shared" si="5"/>
        <v>0</v>
      </c>
      <c r="BE23" s="322">
        <f>BE24</f>
        <v>624800</v>
      </c>
      <c r="BF23" s="130">
        <f t="shared" si="5"/>
        <v>0</v>
      </c>
      <c r="BG23" s="322">
        <f>BG24</f>
        <v>924800</v>
      </c>
      <c r="BH23" s="130">
        <f t="shared" si="5"/>
        <v>300000</v>
      </c>
      <c r="BI23" s="322">
        <f>BI24</f>
        <v>924800</v>
      </c>
      <c r="BJ23" s="130">
        <f t="shared" si="5"/>
        <v>0</v>
      </c>
      <c r="BK23" s="322">
        <f>BK24</f>
        <v>924800</v>
      </c>
      <c r="BL23" s="130">
        <f t="shared" si="5"/>
        <v>0</v>
      </c>
      <c r="BM23" s="322">
        <f>BM24</f>
        <v>924800</v>
      </c>
      <c r="BN23" s="130">
        <f t="shared" si="5"/>
        <v>0</v>
      </c>
      <c r="BO23" s="322">
        <f>BO24</f>
        <v>924800</v>
      </c>
      <c r="BP23" s="130">
        <f t="shared" si="6"/>
        <v>0</v>
      </c>
      <c r="BQ23" s="322">
        <f>BQ24</f>
        <v>924800</v>
      </c>
      <c r="BR23" s="130">
        <f t="shared" si="6"/>
        <v>0</v>
      </c>
      <c r="BS23" s="322">
        <f>BS24</f>
        <v>924012.86</v>
      </c>
      <c r="BT23" s="130">
        <f t="shared" si="7"/>
        <v>-787.14000000001397</v>
      </c>
      <c r="BU23" s="322">
        <f>BU24</f>
        <v>0</v>
      </c>
      <c r="BV23" s="130">
        <f t="shared" si="8"/>
        <v>-924012.86</v>
      </c>
      <c r="BW23" s="322">
        <f>BW24</f>
        <v>1474000</v>
      </c>
      <c r="BX23" s="130">
        <f t="shared" si="9"/>
        <v>1474000</v>
      </c>
      <c r="BY23" s="322">
        <f>BY24</f>
        <v>1474000</v>
      </c>
      <c r="BZ23" s="130">
        <f t="shared" si="10"/>
        <v>0</v>
      </c>
      <c r="CA23" s="322">
        <f>CA24</f>
        <v>1474000</v>
      </c>
      <c r="CB23" s="130">
        <f t="shared" si="11"/>
        <v>0</v>
      </c>
      <c r="CC23" s="52"/>
    </row>
    <row r="24" spans="1:81" s="49" customFormat="1" x14ac:dyDescent="0.2">
      <c r="A24" s="45"/>
      <c r="B24" s="532" t="s">
        <v>193</v>
      </c>
      <c r="C24" s="532"/>
      <c r="D24" s="532"/>
      <c r="E24" s="532"/>
      <c r="F24" s="532"/>
      <c r="G24" s="532"/>
      <c r="H24" s="324" t="s">
        <v>860</v>
      </c>
      <c r="I24" s="325" t="s">
        <v>192</v>
      </c>
      <c r="J24" s="103"/>
      <c r="K24" s="118"/>
      <c r="L24" s="103"/>
      <c r="M24" s="174"/>
      <c r="N24" s="103"/>
      <c r="O24" s="174"/>
      <c r="P24" s="103"/>
      <c r="Q24" s="183"/>
      <c r="R24" s="103"/>
      <c r="S24" s="204"/>
      <c r="T24" s="103"/>
      <c r="U24" s="204"/>
      <c r="V24" s="103"/>
      <c r="W24" s="204"/>
      <c r="X24" s="103"/>
      <c r="Y24" s="204"/>
      <c r="Z24" s="103"/>
      <c r="AA24" s="204"/>
      <c r="AB24" s="103"/>
      <c r="AC24" s="204"/>
      <c r="AD24" s="103"/>
      <c r="AE24" s="204"/>
      <c r="AF24" s="103"/>
      <c r="AG24" s="248"/>
      <c r="AH24" s="103"/>
      <c r="AI24" s="248"/>
      <c r="AJ24" s="103"/>
      <c r="AK24" s="248"/>
      <c r="AL24" s="103"/>
      <c r="AM24" s="248"/>
      <c r="AN24" s="103"/>
      <c r="AO24" s="286"/>
      <c r="AP24" s="103"/>
      <c r="AQ24" s="286"/>
      <c r="AR24" s="103"/>
      <c r="AS24" s="286"/>
      <c r="AT24" s="103"/>
      <c r="AU24" s="305"/>
      <c r="AV24" s="103"/>
      <c r="AW24" s="318"/>
      <c r="AX24" s="103"/>
      <c r="AY24" s="318">
        <v>0</v>
      </c>
      <c r="AZ24" s="103"/>
      <c r="BA24" s="318">
        <v>624800</v>
      </c>
      <c r="BB24" s="103">
        <f t="shared" si="5"/>
        <v>624800</v>
      </c>
      <c r="BC24" s="318">
        <v>624800</v>
      </c>
      <c r="BD24" s="103">
        <f t="shared" si="5"/>
        <v>0</v>
      </c>
      <c r="BE24" s="318">
        <v>624800</v>
      </c>
      <c r="BF24" s="103">
        <f t="shared" si="5"/>
        <v>0</v>
      </c>
      <c r="BG24" s="318">
        <v>924800</v>
      </c>
      <c r="BH24" s="103">
        <f t="shared" si="5"/>
        <v>300000</v>
      </c>
      <c r="BI24" s="318">
        <v>924800</v>
      </c>
      <c r="BJ24" s="103">
        <f t="shared" si="5"/>
        <v>0</v>
      </c>
      <c r="BK24" s="318">
        <v>924800</v>
      </c>
      <c r="BL24" s="103">
        <f t="shared" si="5"/>
        <v>0</v>
      </c>
      <c r="BM24" s="318">
        <v>924800</v>
      </c>
      <c r="BN24" s="103">
        <f t="shared" si="5"/>
        <v>0</v>
      </c>
      <c r="BO24" s="318">
        <v>924800</v>
      </c>
      <c r="BP24" s="103">
        <f t="shared" si="6"/>
        <v>0</v>
      </c>
      <c r="BQ24" s="318">
        <v>924800</v>
      </c>
      <c r="BR24" s="103">
        <f t="shared" si="6"/>
        <v>0</v>
      </c>
      <c r="BS24" s="318">
        <v>924012.86</v>
      </c>
      <c r="BT24" s="103">
        <f t="shared" si="7"/>
        <v>-787.14000000001397</v>
      </c>
      <c r="BU24" s="322">
        <v>0</v>
      </c>
      <c r="BV24" s="103">
        <f t="shared" si="8"/>
        <v>-924012.86</v>
      </c>
      <c r="BW24" s="361">
        <v>1474000</v>
      </c>
      <c r="BX24" s="103">
        <f t="shared" si="9"/>
        <v>1474000</v>
      </c>
      <c r="BY24" s="368">
        <v>1474000</v>
      </c>
      <c r="BZ24" s="103">
        <f t="shared" si="10"/>
        <v>0</v>
      </c>
      <c r="CA24" s="502">
        <v>1474000</v>
      </c>
      <c r="CB24" s="103">
        <f t="shared" si="11"/>
        <v>0</v>
      </c>
      <c r="CC24" s="53">
        <v>5</v>
      </c>
    </row>
    <row r="25" spans="1:81" s="34" customFormat="1" ht="51" customHeight="1" x14ac:dyDescent="0.2">
      <c r="A25" s="37"/>
      <c r="B25" s="525" t="s">
        <v>71</v>
      </c>
      <c r="C25" s="526"/>
      <c r="D25" s="526"/>
      <c r="E25" s="526"/>
      <c r="F25" s="526"/>
      <c r="G25" s="527"/>
      <c r="H25" s="315" t="s">
        <v>771</v>
      </c>
      <c r="I25" s="316" t="s">
        <v>5</v>
      </c>
      <c r="J25" s="130"/>
      <c r="K25" s="114"/>
      <c r="L25" s="130"/>
      <c r="M25" s="171"/>
      <c r="N25" s="130"/>
      <c r="O25" s="171"/>
      <c r="P25" s="130"/>
      <c r="Q25" s="185"/>
      <c r="R25" s="130"/>
      <c r="S25" s="208"/>
      <c r="T25" s="130"/>
      <c r="U25" s="208"/>
      <c r="V25" s="130"/>
      <c r="W25" s="208"/>
      <c r="X25" s="130"/>
      <c r="Y25" s="208"/>
      <c r="Z25" s="130"/>
      <c r="AA25" s="208"/>
      <c r="AB25" s="130"/>
      <c r="AC25" s="208"/>
      <c r="AD25" s="130"/>
      <c r="AE25" s="208"/>
      <c r="AF25" s="130"/>
      <c r="AG25" s="268"/>
      <c r="AH25" s="130"/>
      <c r="AI25" s="268"/>
      <c r="AJ25" s="130"/>
      <c r="AK25" s="268"/>
      <c r="AL25" s="130"/>
      <c r="AM25" s="268"/>
      <c r="AN25" s="130"/>
      <c r="AO25" s="294"/>
      <c r="AP25" s="130"/>
      <c r="AQ25" s="294"/>
      <c r="AR25" s="130"/>
      <c r="AS25" s="294"/>
      <c r="AT25" s="130"/>
      <c r="AU25" s="334"/>
      <c r="AV25" s="130"/>
      <c r="AW25" s="322">
        <f>AW26</f>
        <v>0</v>
      </c>
      <c r="AX25" s="130"/>
      <c r="AY25" s="322">
        <f>AY26</f>
        <v>1238000</v>
      </c>
      <c r="AZ25" s="130">
        <f t="shared" si="5"/>
        <v>1238000</v>
      </c>
      <c r="BA25" s="322">
        <f>BA26</f>
        <v>1238000</v>
      </c>
      <c r="BB25" s="130">
        <f t="shared" si="5"/>
        <v>0</v>
      </c>
      <c r="BC25" s="322">
        <f>BC26</f>
        <v>1238000</v>
      </c>
      <c r="BD25" s="130">
        <f t="shared" si="5"/>
        <v>0</v>
      </c>
      <c r="BE25" s="322">
        <f>BE26</f>
        <v>1238000</v>
      </c>
      <c r="BF25" s="130">
        <f t="shared" si="5"/>
        <v>0</v>
      </c>
      <c r="BG25" s="322">
        <f>BG26</f>
        <v>1238000</v>
      </c>
      <c r="BH25" s="130">
        <f t="shared" si="5"/>
        <v>0</v>
      </c>
      <c r="BI25" s="322">
        <f>BI26</f>
        <v>1238000</v>
      </c>
      <c r="BJ25" s="130">
        <f t="shared" si="5"/>
        <v>0</v>
      </c>
      <c r="BK25" s="322">
        <f>BK26</f>
        <v>1238000</v>
      </c>
      <c r="BL25" s="130">
        <f t="shared" si="5"/>
        <v>0</v>
      </c>
      <c r="BM25" s="322">
        <f>BM26</f>
        <v>1238000</v>
      </c>
      <c r="BN25" s="130">
        <f t="shared" si="5"/>
        <v>0</v>
      </c>
      <c r="BO25" s="322">
        <f>BO26</f>
        <v>1238000</v>
      </c>
      <c r="BP25" s="130">
        <f t="shared" si="6"/>
        <v>0</v>
      </c>
      <c r="BQ25" s="322">
        <f>BQ26</f>
        <v>1238000</v>
      </c>
      <c r="BR25" s="130">
        <f t="shared" si="6"/>
        <v>0</v>
      </c>
      <c r="BS25" s="322">
        <f>BS26</f>
        <v>1238000</v>
      </c>
      <c r="BT25" s="130">
        <f t="shared" si="7"/>
        <v>0</v>
      </c>
      <c r="BU25" s="322">
        <f>BU26</f>
        <v>1309600</v>
      </c>
      <c r="BV25" s="130">
        <f t="shared" si="8"/>
        <v>71600</v>
      </c>
      <c r="BW25" s="322">
        <f>BW26</f>
        <v>1309600</v>
      </c>
      <c r="BX25" s="130">
        <f t="shared" si="9"/>
        <v>0</v>
      </c>
      <c r="BY25" s="322">
        <f>BY26</f>
        <v>1309600</v>
      </c>
      <c r="BZ25" s="130">
        <f t="shared" si="10"/>
        <v>0</v>
      </c>
      <c r="CA25" s="322">
        <f>CA26</f>
        <v>1309600</v>
      </c>
      <c r="CB25" s="130">
        <f t="shared" si="11"/>
        <v>0</v>
      </c>
      <c r="CC25" s="52"/>
    </row>
    <row r="26" spans="1:81" s="34" customFormat="1" ht="26.25" customHeight="1" x14ac:dyDescent="0.2">
      <c r="A26" s="37"/>
      <c r="B26" s="525" t="s">
        <v>11</v>
      </c>
      <c r="C26" s="526"/>
      <c r="D26" s="526"/>
      <c r="E26" s="526"/>
      <c r="F26" s="526"/>
      <c r="G26" s="527"/>
      <c r="H26" s="313" t="s">
        <v>771</v>
      </c>
      <c r="I26" s="314" t="s">
        <v>10</v>
      </c>
      <c r="J26" s="130"/>
      <c r="K26" s="114"/>
      <c r="L26" s="130"/>
      <c r="M26" s="171"/>
      <c r="N26" s="130"/>
      <c r="O26" s="171"/>
      <c r="P26" s="130"/>
      <c r="Q26" s="185"/>
      <c r="R26" s="130"/>
      <c r="S26" s="208"/>
      <c r="T26" s="130"/>
      <c r="U26" s="208"/>
      <c r="V26" s="130"/>
      <c r="W26" s="208"/>
      <c r="X26" s="130"/>
      <c r="Y26" s="208"/>
      <c r="Z26" s="130"/>
      <c r="AA26" s="208"/>
      <c r="AB26" s="130"/>
      <c r="AC26" s="208"/>
      <c r="AD26" s="130"/>
      <c r="AE26" s="208"/>
      <c r="AF26" s="130"/>
      <c r="AG26" s="268"/>
      <c r="AH26" s="130"/>
      <c r="AI26" s="268"/>
      <c r="AJ26" s="130"/>
      <c r="AK26" s="268"/>
      <c r="AL26" s="130"/>
      <c r="AM26" s="268"/>
      <c r="AN26" s="130"/>
      <c r="AO26" s="294"/>
      <c r="AP26" s="130"/>
      <c r="AQ26" s="294"/>
      <c r="AR26" s="130"/>
      <c r="AS26" s="294"/>
      <c r="AT26" s="130"/>
      <c r="AU26" s="334"/>
      <c r="AV26" s="130"/>
      <c r="AW26" s="322">
        <f>AW27</f>
        <v>0</v>
      </c>
      <c r="AX26" s="130"/>
      <c r="AY26" s="322">
        <f>AY27</f>
        <v>1238000</v>
      </c>
      <c r="AZ26" s="130">
        <f t="shared" si="5"/>
        <v>1238000</v>
      </c>
      <c r="BA26" s="322">
        <f>BA27</f>
        <v>1238000</v>
      </c>
      <c r="BB26" s="130">
        <f t="shared" si="5"/>
        <v>0</v>
      </c>
      <c r="BC26" s="322">
        <f>BC27</f>
        <v>1238000</v>
      </c>
      <c r="BD26" s="130">
        <f t="shared" si="5"/>
        <v>0</v>
      </c>
      <c r="BE26" s="322">
        <f>BE27</f>
        <v>1238000</v>
      </c>
      <c r="BF26" s="130">
        <f t="shared" si="5"/>
        <v>0</v>
      </c>
      <c r="BG26" s="322">
        <f>BG27</f>
        <v>1238000</v>
      </c>
      <c r="BH26" s="130">
        <f t="shared" si="5"/>
        <v>0</v>
      </c>
      <c r="BI26" s="322">
        <f>BI27</f>
        <v>1238000</v>
      </c>
      <c r="BJ26" s="130">
        <f t="shared" si="5"/>
        <v>0</v>
      </c>
      <c r="BK26" s="322">
        <f>BK27</f>
        <v>1238000</v>
      </c>
      <c r="BL26" s="130">
        <f t="shared" si="5"/>
        <v>0</v>
      </c>
      <c r="BM26" s="322">
        <f>BM27</f>
        <v>1238000</v>
      </c>
      <c r="BN26" s="130">
        <f t="shared" si="5"/>
        <v>0</v>
      </c>
      <c r="BO26" s="322">
        <f>BO27</f>
        <v>1238000</v>
      </c>
      <c r="BP26" s="130">
        <f t="shared" si="6"/>
        <v>0</v>
      </c>
      <c r="BQ26" s="322">
        <f>BQ27</f>
        <v>1238000</v>
      </c>
      <c r="BR26" s="130">
        <f t="shared" si="6"/>
        <v>0</v>
      </c>
      <c r="BS26" s="322">
        <f>BS27</f>
        <v>1238000</v>
      </c>
      <c r="BT26" s="130">
        <f t="shared" si="7"/>
        <v>0</v>
      </c>
      <c r="BU26" s="322">
        <f>BU27</f>
        <v>1309600</v>
      </c>
      <c r="BV26" s="130">
        <f t="shared" si="8"/>
        <v>71600</v>
      </c>
      <c r="BW26" s="322">
        <f>BW27</f>
        <v>1309600</v>
      </c>
      <c r="BX26" s="130">
        <f t="shared" si="9"/>
        <v>0</v>
      </c>
      <c r="BY26" s="322">
        <f>BY27</f>
        <v>1309600</v>
      </c>
      <c r="BZ26" s="130">
        <f t="shared" si="10"/>
        <v>0</v>
      </c>
      <c r="CA26" s="322">
        <f>CA27</f>
        <v>1309600</v>
      </c>
      <c r="CB26" s="130">
        <f t="shared" si="11"/>
        <v>0</v>
      </c>
      <c r="CC26" s="52"/>
    </row>
    <row r="27" spans="1:81" s="49" customFormat="1" ht="25.5" customHeight="1" x14ac:dyDescent="0.2">
      <c r="A27" s="45"/>
      <c r="B27" s="532" t="s">
        <v>9</v>
      </c>
      <c r="C27" s="532"/>
      <c r="D27" s="532"/>
      <c r="E27" s="532"/>
      <c r="F27" s="532"/>
      <c r="G27" s="532"/>
      <c r="H27" s="324" t="s">
        <v>771</v>
      </c>
      <c r="I27" s="325" t="s">
        <v>8</v>
      </c>
      <c r="J27" s="103"/>
      <c r="K27" s="118"/>
      <c r="L27" s="103"/>
      <c r="M27" s="174"/>
      <c r="N27" s="103"/>
      <c r="O27" s="174"/>
      <c r="P27" s="103"/>
      <c r="Q27" s="183"/>
      <c r="R27" s="103"/>
      <c r="S27" s="204"/>
      <c r="T27" s="103"/>
      <c r="U27" s="204"/>
      <c r="V27" s="103"/>
      <c r="W27" s="204"/>
      <c r="X27" s="103"/>
      <c r="Y27" s="204"/>
      <c r="Z27" s="103"/>
      <c r="AA27" s="204"/>
      <c r="AB27" s="103"/>
      <c r="AC27" s="204"/>
      <c r="AD27" s="103"/>
      <c r="AE27" s="204"/>
      <c r="AF27" s="103"/>
      <c r="AG27" s="248"/>
      <c r="AH27" s="103"/>
      <c r="AI27" s="248"/>
      <c r="AJ27" s="103"/>
      <c r="AK27" s="248"/>
      <c r="AL27" s="103"/>
      <c r="AM27" s="248"/>
      <c r="AN27" s="103"/>
      <c r="AO27" s="286"/>
      <c r="AP27" s="103"/>
      <c r="AQ27" s="286"/>
      <c r="AR27" s="103"/>
      <c r="AS27" s="286"/>
      <c r="AT27" s="103"/>
      <c r="AU27" s="305"/>
      <c r="AV27" s="103"/>
      <c r="AW27" s="318">
        <v>0</v>
      </c>
      <c r="AX27" s="103"/>
      <c r="AY27" s="318">
        <v>1238000</v>
      </c>
      <c r="AZ27" s="103">
        <f t="shared" si="5"/>
        <v>1238000</v>
      </c>
      <c r="BA27" s="318">
        <v>1238000</v>
      </c>
      <c r="BB27" s="103">
        <f t="shared" si="5"/>
        <v>0</v>
      </c>
      <c r="BC27" s="318">
        <v>1238000</v>
      </c>
      <c r="BD27" s="103">
        <f t="shared" si="5"/>
        <v>0</v>
      </c>
      <c r="BE27" s="318">
        <v>1238000</v>
      </c>
      <c r="BF27" s="103">
        <f t="shared" si="5"/>
        <v>0</v>
      </c>
      <c r="BG27" s="318">
        <v>1238000</v>
      </c>
      <c r="BH27" s="103">
        <f t="shared" si="5"/>
        <v>0</v>
      </c>
      <c r="BI27" s="318">
        <v>1238000</v>
      </c>
      <c r="BJ27" s="103">
        <f t="shared" si="5"/>
        <v>0</v>
      </c>
      <c r="BK27" s="318">
        <v>1238000</v>
      </c>
      <c r="BL27" s="103">
        <f t="shared" si="5"/>
        <v>0</v>
      </c>
      <c r="BM27" s="318">
        <v>1238000</v>
      </c>
      <c r="BN27" s="103">
        <f t="shared" si="5"/>
        <v>0</v>
      </c>
      <c r="BO27" s="318">
        <v>1238000</v>
      </c>
      <c r="BP27" s="103">
        <f t="shared" si="6"/>
        <v>0</v>
      </c>
      <c r="BQ27" s="318">
        <v>1238000</v>
      </c>
      <c r="BR27" s="103">
        <f t="shared" si="6"/>
        <v>0</v>
      </c>
      <c r="BS27" s="318">
        <v>1238000</v>
      </c>
      <c r="BT27" s="103">
        <f t="shared" si="7"/>
        <v>0</v>
      </c>
      <c r="BU27" s="318">
        <v>1309600</v>
      </c>
      <c r="BV27" s="103">
        <f t="shared" si="8"/>
        <v>71600</v>
      </c>
      <c r="BW27" s="318">
        <v>1309600</v>
      </c>
      <c r="BX27" s="103">
        <f t="shared" si="9"/>
        <v>0</v>
      </c>
      <c r="BY27" s="368">
        <v>1309600</v>
      </c>
      <c r="BZ27" s="103">
        <f t="shared" si="10"/>
        <v>0</v>
      </c>
      <c r="CA27" s="502">
        <v>1309600</v>
      </c>
      <c r="CB27" s="103">
        <f t="shared" si="11"/>
        <v>0</v>
      </c>
      <c r="CC27" s="53">
        <v>6</v>
      </c>
    </row>
    <row r="28" spans="1:81" s="34" customFormat="1" x14ac:dyDescent="0.2">
      <c r="A28" s="37"/>
      <c r="B28" s="533" t="s">
        <v>40</v>
      </c>
      <c r="C28" s="533"/>
      <c r="D28" s="533"/>
      <c r="E28" s="533"/>
      <c r="F28" s="533"/>
      <c r="G28" s="533"/>
      <c r="H28" s="113" t="s">
        <v>417</v>
      </c>
      <c r="I28" s="123" t="s">
        <v>5</v>
      </c>
      <c r="J28" s="130">
        <f>J29+J33</f>
        <v>7645800</v>
      </c>
      <c r="K28" s="130">
        <f>K29+K33</f>
        <v>8245800</v>
      </c>
      <c r="L28" s="130">
        <f t="shared" si="0"/>
        <v>600000</v>
      </c>
      <c r="M28" s="130">
        <f>M29+M33</f>
        <v>8215550</v>
      </c>
      <c r="N28" s="130">
        <f t="shared" si="1"/>
        <v>-30250</v>
      </c>
      <c r="O28" s="130">
        <f>O29+O33</f>
        <v>8215550</v>
      </c>
      <c r="P28" s="130">
        <f t="shared" si="1"/>
        <v>0</v>
      </c>
      <c r="Q28" s="130">
        <f>Q29+Q33</f>
        <v>8215550</v>
      </c>
      <c r="R28" s="130">
        <f t="shared" si="1"/>
        <v>0</v>
      </c>
      <c r="S28" s="130">
        <f>S29+S33</f>
        <v>11215550</v>
      </c>
      <c r="T28" s="130">
        <f t="shared" si="1"/>
        <v>3000000</v>
      </c>
      <c r="U28" s="130">
        <f>U29+U33</f>
        <v>11215550</v>
      </c>
      <c r="V28" s="130">
        <f t="shared" si="1"/>
        <v>0</v>
      </c>
      <c r="W28" s="130">
        <f>W29+W33</f>
        <v>14970550</v>
      </c>
      <c r="X28" s="130">
        <f t="shared" si="1"/>
        <v>3755000</v>
      </c>
      <c r="Y28" s="130">
        <f>Y29+Y33</f>
        <v>14970550</v>
      </c>
      <c r="Z28" s="130">
        <f t="shared" si="1"/>
        <v>0</v>
      </c>
      <c r="AA28" s="130">
        <f>AA29+AA33</f>
        <v>14970550</v>
      </c>
      <c r="AB28" s="130">
        <f t="shared" si="1"/>
        <v>0</v>
      </c>
      <c r="AC28" s="130">
        <f>AC29+AC33+AC31</f>
        <v>14970550</v>
      </c>
      <c r="AD28" s="130">
        <f t="shared" si="2"/>
        <v>0</v>
      </c>
      <c r="AE28" s="130">
        <f>AE29+AE33+AE31</f>
        <v>10804000</v>
      </c>
      <c r="AF28" s="130">
        <f t="shared" si="2"/>
        <v>-4166550</v>
      </c>
      <c r="AG28" s="130">
        <f>AG29+AG33+AG31</f>
        <v>10804000</v>
      </c>
      <c r="AH28" s="130">
        <f t="shared" si="2"/>
        <v>0</v>
      </c>
      <c r="AI28" s="130">
        <f>AI29+AI33+AI31</f>
        <v>10810450</v>
      </c>
      <c r="AJ28" s="130">
        <f t="shared" si="3"/>
        <v>6450</v>
      </c>
      <c r="AK28" s="130">
        <f>AK29+AK33+AK31</f>
        <v>10810450</v>
      </c>
      <c r="AL28" s="130">
        <f t="shared" si="4"/>
        <v>0</v>
      </c>
      <c r="AM28" s="130">
        <f>AM29+AM33+AM31</f>
        <v>11008297</v>
      </c>
      <c r="AN28" s="130">
        <f t="shared" si="4"/>
        <v>197847</v>
      </c>
      <c r="AO28" s="130">
        <f>AO29+AO33+AO31</f>
        <v>11008297</v>
      </c>
      <c r="AP28" s="130">
        <f t="shared" si="4"/>
        <v>0</v>
      </c>
      <c r="AQ28" s="130">
        <f>AQ29+AQ33+AQ31</f>
        <v>10844856</v>
      </c>
      <c r="AR28" s="130">
        <f t="shared" si="4"/>
        <v>-163441</v>
      </c>
      <c r="AS28" s="130">
        <f>AS29+AS33+AS31</f>
        <v>13140506</v>
      </c>
      <c r="AT28" s="130">
        <f t="shared" si="4"/>
        <v>2295650</v>
      </c>
      <c r="AU28" s="130">
        <f>AU29+AU33+AU31</f>
        <v>11368475.33</v>
      </c>
      <c r="AV28" s="130">
        <f t="shared" si="4"/>
        <v>-1772030.67</v>
      </c>
      <c r="AW28" s="130">
        <f>AW29+AW33+AW31</f>
        <v>11368475.33</v>
      </c>
      <c r="AX28" s="130">
        <f t="shared" si="4"/>
        <v>0</v>
      </c>
      <c r="AY28" s="130">
        <f>AY29+AY33+AY31</f>
        <v>15900800</v>
      </c>
      <c r="AZ28" s="130">
        <f t="shared" si="5"/>
        <v>4532324.67</v>
      </c>
      <c r="BA28" s="130">
        <f>BA29+BA33+BA31</f>
        <v>16313540</v>
      </c>
      <c r="BB28" s="130">
        <f t="shared" si="5"/>
        <v>412740</v>
      </c>
      <c r="BC28" s="130">
        <f>BC29+BC33+BC31</f>
        <v>16444540</v>
      </c>
      <c r="BD28" s="130">
        <f t="shared" si="5"/>
        <v>131000</v>
      </c>
      <c r="BE28" s="130">
        <f>BE29+BE33+BE31</f>
        <v>16444540</v>
      </c>
      <c r="BF28" s="130">
        <f t="shared" si="5"/>
        <v>0</v>
      </c>
      <c r="BG28" s="130">
        <f>BG29+BG33+BG31</f>
        <v>16730521</v>
      </c>
      <c r="BH28" s="130">
        <f t="shared" si="5"/>
        <v>285981</v>
      </c>
      <c r="BI28" s="130">
        <f>BI29+BI33+BI31</f>
        <v>16804321</v>
      </c>
      <c r="BJ28" s="130">
        <f t="shared" si="5"/>
        <v>73800</v>
      </c>
      <c r="BK28" s="130">
        <f>BK29+BK33+BK31</f>
        <v>16804321</v>
      </c>
      <c r="BL28" s="130">
        <f t="shared" si="5"/>
        <v>0</v>
      </c>
      <c r="BM28" s="130">
        <f>BM29+BM33+BM31</f>
        <v>16804321</v>
      </c>
      <c r="BN28" s="130">
        <f t="shared" si="5"/>
        <v>0</v>
      </c>
      <c r="BO28" s="130">
        <f>BO29+BO33+BO31</f>
        <v>17095708.620000001</v>
      </c>
      <c r="BP28" s="130">
        <f t="shared" si="6"/>
        <v>291387.62000000104</v>
      </c>
      <c r="BQ28" s="130">
        <f>BQ29+BQ33+BQ31</f>
        <v>17095708.620000001</v>
      </c>
      <c r="BR28" s="130">
        <f t="shared" si="6"/>
        <v>0</v>
      </c>
      <c r="BS28" s="130">
        <f>BS29+BS33+BS31</f>
        <v>16988650.18</v>
      </c>
      <c r="BT28" s="130">
        <f t="shared" si="7"/>
        <v>-107058.44000000134</v>
      </c>
      <c r="BU28" s="130">
        <f>BU29+BU33+BU31</f>
        <v>14561500</v>
      </c>
      <c r="BV28" s="130">
        <f t="shared" si="8"/>
        <v>-2427150.1799999997</v>
      </c>
      <c r="BW28" s="130">
        <f>BW29+BW33+BW31</f>
        <v>14561500</v>
      </c>
      <c r="BX28" s="130">
        <f t="shared" si="9"/>
        <v>0</v>
      </c>
      <c r="BY28" s="130">
        <f>BY29+BY33+BY31</f>
        <v>18075878</v>
      </c>
      <c r="BZ28" s="130">
        <f t="shared" si="10"/>
        <v>3514378</v>
      </c>
      <c r="CA28" s="130">
        <f>CA29+CA33+CA31</f>
        <v>19376517.989999998</v>
      </c>
      <c r="CB28" s="130">
        <f t="shared" si="11"/>
        <v>1300639.9899999984</v>
      </c>
      <c r="CC28" s="52"/>
    </row>
    <row r="29" spans="1:81" s="34" customFormat="1" ht="25.5" customHeight="1" x14ac:dyDescent="0.2">
      <c r="A29" s="37"/>
      <c r="B29" s="525" t="s">
        <v>11</v>
      </c>
      <c r="C29" s="526"/>
      <c r="D29" s="526"/>
      <c r="E29" s="526"/>
      <c r="F29" s="526"/>
      <c r="G29" s="527"/>
      <c r="H29" s="113" t="s">
        <v>417</v>
      </c>
      <c r="I29" s="112" t="s">
        <v>10</v>
      </c>
      <c r="J29" s="102">
        <f>J30</f>
        <v>0</v>
      </c>
      <c r="K29" s="102">
        <f>K30</f>
        <v>600000</v>
      </c>
      <c r="L29" s="130">
        <f t="shared" si="0"/>
        <v>600000</v>
      </c>
      <c r="M29" s="102">
        <f>M30</f>
        <v>569750</v>
      </c>
      <c r="N29" s="130">
        <f t="shared" si="1"/>
        <v>-30250</v>
      </c>
      <c r="O29" s="102">
        <f>O30</f>
        <v>569750</v>
      </c>
      <c r="P29" s="130">
        <f t="shared" si="1"/>
        <v>0</v>
      </c>
      <c r="Q29" s="102">
        <f>Q30</f>
        <v>569750</v>
      </c>
      <c r="R29" s="130">
        <f t="shared" si="1"/>
        <v>0</v>
      </c>
      <c r="S29" s="102">
        <f>S30</f>
        <v>569750</v>
      </c>
      <c r="T29" s="130">
        <f t="shared" si="1"/>
        <v>0</v>
      </c>
      <c r="U29" s="102">
        <f>U30</f>
        <v>569750</v>
      </c>
      <c r="V29" s="130">
        <f t="shared" si="1"/>
        <v>0</v>
      </c>
      <c r="W29" s="102">
        <f>W30</f>
        <v>569750</v>
      </c>
      <c r="X29" s="130">
        <f t="shared" si="1"/>
        <v>0</v>
      </c>
      <c r="Y29" s="102">
        <f>Y30</f>
        <v>569750</v>
      </c>
      <c r="Z29" s="130">
        <f t="shared" si="1"/>
        <v>0</v>
      </c>
      <c r="AA29" s="102">
        <f>AA30</f>
        <v>569750</v>
      </c>
      <c r="AB29" s="130">
        <f t="shared" si="1"/>
        <v>0</v>
      </c>
      <c r="AC29" s="102">
        <f>AC30</f>
        <v>569750</v>
      </c>
      <c r="AD29" s="130">
        <f t="shared" si="2"/>
        <v>0</v>
      </c>
      <c r="AE29" s="102">
        <f>AE30</f>
        <v>300000</v>
      </c>
      <c r="AF29" s="130">
        <f t="shared" si="2"/>
        <v>-269750</v>
      </c>
      <c r="AG29" s="102">
        <f>AG30</f>
        <v>300000</v>
      </c>
      <c r="AH29" s="130">
        <f t="shared" si="2"/>
        <v>0</v>
      </c>
      <c r="AI29" s="102">
        <f>AI30</f>
        <v>306450</v>
      </c>
      <c r="AJ29" s="130">
        <f t="shared" si="3"/>
        <v>6450</v>
      </c>
      <c r="AK29" s="102">
        <f>AK30</f>
        <v>306450</v>
      </c>
      <c r="AL29" s="130">
        <f t="shared" si="4"/>
        <v>0</v>
      </c>
      <c r="AM29" s="102">
        <f>AM30</f>
        <v>504297</v>
      </c>
      <c r="AN29" s="130">
        <f t="shared" si="4"/>
        <v>197847</v>
      </c>
      <c r="AO29" s="102">
        <f>AO30</f>
        <v>504297</v>
      </c>
      <c r="AP29" s="130">
        <f t="shared" si="4"/>
        <v>0</v>
      </c>
      <c r="AQ29" s="102">
        <f>AQ30</f>
        <v>539296</v>
      </c>
      <c r="AR29" s="130">
        <f t="shared" si="4"/>
        <v>34999</v>
      </c>
      <c r="AS29" s="102">
        <f>AS30</f>
        <v>594946</v>
      </c>
      <c r="AT29" s="130">
        <f t="shared" si="4"/>
        <v>55650</v>
      </c>
      <c r="AU29" s="102">
        <f>AU30</f>
        <v>651115.32999999996</v>
      </c>
      <c r="AV29" s="130">
        <f t="shared" si="4"/>
        <v>56169.329999999958</v>
      </c>
      <c r="AW29" s="102">
        <f>AW30</f>
        <v>651115.32999999996</v>
      </c>
      <c r="AX29" s="130">
        <f t="shared" si="4"/>
        <v>0</v>
      </c>
      <c r="AY29" s="102">
        <f>AY30</f>
        <v>320000</v>
      </c>
      <c r="AZ29" s="130">
        <f t="shared" si="5"/>
        <v>-331115.32999999996</v>
      </c>
      <c r="BA29" s="102">
        <f>BA30</f>
        <v>320000</v>
      </c>
      <c r="BB29" s="130">
        <f t="shared" si="5"/>
        <v>0</v>
      </c>
      <c r="BC29" s="102">
        <f>BC30</f>
        <v>320000</v>
      </c>
      <c r="BD29" s="130">
        <f t="shared" si="5"/>
        <v>0</v>
      </c>
      <c r="BE29" s="102">
        <f>BE30</f>
        <v>320000</v>
      </c>
      <c r="BF29" s="130">
        <f t="shared" si="5"/>
        <v>0</v>
      </c>
      <c r="BG29" s="102">
        <f>BG30</f>
        <v>605981</v>
      </c>
      <c r="BH29" s="130">
        <f t="shared" si="5"/>
        <v>285981</v>
      </c>
      <c r="BI29" s="102">
        <f>BI30</f>
        <v>679781</v>
      </c>
      <c r="BJ29" s="130">
        <f t="shared" si="5"/>
        <v>73800</v>
      </c>
      <c r="BK29" s="102">
        <f>BK30</f>
        <v>679781</v>
      </c>
      <c r="BL29" s="130">
        <f t="shared" si="5"/>
        <v>0</v>
      </c>
      <c r="BM29" s="102">
        <f>BM30</f>
        <v>679781</v>
      </c>
      <c r="BN29" s="130">
        <f t="shared" si="5"/>
        <v>0</v>
      </c>
      <c r="BO29" s="102">
        <f>BO30</f>
        <v>845816.62</v>
      </c>
      <c r="BP29" s="130">
        <f t="shared" si="6"/>
        <v>166035.62</v>
      </c>
      <c r="BQ29" s="102">
        <f>BQ30</f>
        <v>845816.62</v>
      </c>
      <c r="BR29" s="130">
        <f t="shared" si="6"/>
        <v>0</v>
      </c>
      <c r="BS29" s="102">
        <f>BS30</f>
        <v>869758.18</v>
      </c>
      <c r="BT29" s="130">
        <f t="shared" si="7"/>
        <v>23941.560000000056</v>
      </c>
      <c r="BU29" s="102">
        <f>BU30</f>
        <v>400000</v>
      </c>
      <c r="BV29" s="130">
        <f t="shared" si="8"/>
        <v>-469758.18000000005</v>
      </c>
      <c r="BW29" s="102">
        <f>BW30</f>
        <v>400000</v>
      </c>
      <c r="BX29" s="130">
        <f t="shared" si="9"/>
        <v>0</v>
      </c>
      <c r="BY29" s="102">
        <f>BY30</f>
        <v>400000</v>
      </c>
      <c r="BZ29" s="130">
        <f t="shared" si="10"/>
        <v>0</v>
      </c>
      <c r="CA29" s="102">
        <f>CA30</f>
        <v>430639.99</v>
      </c>
      <c r="CB29" s="130">
        <f t="shared" si="11"/>
        <v>30639.989999999991</v>
      </c>
      <c r="CC29" s="52"/>
    </row>
    <row r="30" spans="1:81" s="49" customFormat="1" ht="26.25" customHeight="1" x14ac:dyDescent="0.2">
      <c r="A30" s="45"/>
      <c r="B30" s="532" t="s">
        <v>9</v>
      </c>
      <c r="C30" s="532"/>
      <c r="D30" s="532"/>
      <c r="E30" s="532"/>
      <c r="F30" s="532"/>
      <c r="G30" s="532"/>
      <c r="H30" s="124" t="s">
        <v>417</v>
      </c>
      <c r="I30" s="125" t="s">
        <v>8</v>
      </c>
      <c r="J30" s="106">
        <v>0</v>
      </c>
      <c r="K30" s="118">
        <v>600000</v>
      </c>
      <c r="L30" s="103">
        <f t="shared" si="0"/>
        <v>600000</v>
      </c>
      <c r="M30" s="174">
        <v>569750</v>
      </c>
      <c r="N30" s="103">
        <f t="shared" si="1"/>
        <v>-30250</v>
      </c>
      <c r="O30" s="174">
        <v>569750</v>
      </c>
      <c r="P30" s="103">
        <f t="shared" si="1"/>
        <v>0</v>
      </c>
      <c r="Q30" s="183">
        <v>569750</v>
      </c>
      <c r="R30" s="103">
        <f t="shared" si="1"/>
        <v>0</v>
      </c>
      <c r="S30" s="204">
        <v>569750</v>
      </c>
      <c r="T30" s="103">
        <f t="shared" si="1"/>
        <v>0</v>
      </c>
      <c r="U30" s="204">
        <v>569750</v>
      </c>
      <c r="V30" s="103">
        <f t="shared" si="1"/>
        <v>0</v>
      </c>
      <c r="W30" s="204">
        <v>569750</v>
      </c>
      <c r="X30" s="103">
        <f t="shared" si="1"/>
        <v>0</v>
      </c>
      <c r="Y30" s="204">
        <v>569750</v>
      </c>
      <c r="Z30" s="103">
        <f t="shared" si="1"/>
        <v>0</v>
      </c>
      <c r="AA30" s="204">
        <v>569750</v>
      </c>
      <c r="AB30" s="103">
        <f t="shared" si="1"/>
        <v>0</v>
      </c>
      <c r="AC30" s="204">
        <v>569750</v>
      </c>
      <c r="AD30" s="103">
        <f t="shared" si="2"/>
        <v>0</v>
      </c>
      <c r="AE30" s="204">
        <v>300000</v>
      </c>
      <c r="AF30" s="103">
        <f t="shared" si="2"/>
        <v>-269750</v>
      </c>
      <c r="AG30" s="248">
        <v>300000</v>
      </c>
      <c r="AH30" s="103">
        <f t="shared" si="2"/>
        <v>0</v>
      </c>
      <c r="AI30" s="248">
        <v>306450</v>
      </c>
      <c r="AJ30" s="103">
        <f t="shared" si="3"/>
        <v>6450</v>
      </c>
      <c r="AK30" s="248">
        <v>306450</v>
      </c>
      <c r="AL30" s="103">
        <f t="shared" si="4"/>
        <v>0</v>
      </c>
      <c r="AM30" s="248">
        <v>504297</v>
      </c>
      <c r="AN30" s="103">
        <f t="shared" si="4"/>
        <v>197847</v>
      </c>
      <c r="AO30" s="286">
        <v>504297</v>
      </c>
      <c r="AP30" s="103">
        <f t="shared" si="4"/>
        <v>0</v>
      </c>
      <c r="AQ30" s="286">
        <v>539296</v>
      </c>
      <c r="AR30" s="103">
        <f t="shared" si="4"/>
        <v>34999</v>
      </c>
      <c r="AS30" s="286">
        <v>594946</v>
      </c>
      <c r="AT30" s="103">
        <f t="shared" si="4"/>
        <v>55650</v>
      </c>
      <c r="AU30" s="305">
        <v>651115.32999999996</v>
      </c>
      <c r="AV30" s="103">
        <f t="shared" si="4"/>
        <v>56169.329999999958</v>
      </c>
      <c r="AW30" s="318">
        <v>651115.32999999996</v>
      </c>
      <c r="AX30" s="103">
        <f t="shared" si="4"/>
        <v>0</v>
      </c>
      <c r="AY30" s="318">
        <v>320000</v>
      </c>
      <c r="AZ30" s="103">
        <f t="shared" si="5"/>
        <v>-331115.32999999996</v>
      </c>
      <c r="BA30" s="318">
        <v>320000</v>
      </c>
      <c r="BB30" s="103">
        <f t="shared" si="5"/>
        <v>0</v>
      </c>
      <c r="BC30" s="318">
        <v>320000</v>
      </c>
      <c r="BD30" s="103">
        <f t="shared" si="5"/>
        <v>0</v>
      </c>
      <c r="BE30" s="318">
        <v>320000</v>
      </c>
      <c r="BF30" s="103">
        <f t="shared" si="5"/>
        <v>0</v>
      </c>
      <c r="BG30" s="318">
        <v>605981</v>
      </c>
      <c r="BH30" s="103">
        <f t="shared" si="5"/>
        <v>285981</v>
      </c>
      <c r="BI30" s="318">
        <v>679781</v>
      </c>
      <c r="BJ30" s="103">
        <f t="shared" si="5"/>
        <v>73800</v>
      </c>
      <c r="BK30" s="318">
        <v>679781</v>
      </c>
      <c r="BL30" s="103">
        <f t="shared" si="5"/>
        <v>0</v>
      </c>
      <c r="BM30" s="318">
        <v>679781</v>
      </c>
      <c r="BN30" s="103">
        <f t="shared" si="5"/>
        <v>0</v>
      </c>
      <c r="BO30" s="318">
        <v>845816.62</v>
      </c>
      <c r="BP30" s="103">
        <f t="shared" si="6"/>
        <v>166035.62</v>
      </c>
      <c r="BQ30" s="318">
        <v>845816.62</v>
      </c>
      <c r="BR30" s="103">
        <f t="shared" si="6"/>
        <v>0</v>
      </c>
      <c r="BS30" s="318">
        <v>869758.18</v>
      </c>
      <c r="BT30" s="103">
        <f t="shared" si="7"/>
        <v>23941.560000000056</v>
      </c>
      <c r="BU30" s="318">
        <v>400000</v>
      </c>
      <c r="BV30" s="103">
        <f t="shared" si="8"/>
        <v>-469758.18000000005</v>
      </c>
      <c r="BW30" s="318">
        <v>400000</v>
      </c>
      <c r="BX30" s="103">
        <f t="shared" si="9"/>
        <v>0</v>
      </c>
      <c r="BY30" s="368">
        <v>400000</v>
      </c>
      <c r="BZ30" s="103">
        <f t="shared" si="10"/>
        <v>0</v>
      </c>
      <c r="CA30" s="502">
        <v>430639.99</v>
      </c>
      <c r="CB30" s="103">
        <f t="shared" si="11"/>
        <v>30639.989999999991</v>
      </c>
      <c r="CC30" s="53">
        <v>7</v>
      </c>
    </row>
    <row r="31" spans="1:81" s="34" customFormat="1" x14ac:dyDescent="0.2">
      <c r="A31" s="37"/>
      <c r="B31" s="525" t="s">
        <v>20</v>
      </c>
      <c r="C31" s="526"/>
      <c r="D31" s="526"/>
      <c r="E31" s="526"/>
      <c r="F31" s="526"/>
      <c r="G31" s="527"/>
      <c r="H31" s="209" t="s">
        <v>417</v>
      </c>
      <c r="I31" s="210" t="s">
        <v>19</v>
      </c>
      <c r="J31" s="102"/>
      <c r="K31" s="232"/>
      <c r="L31" s="130"/>
      <c r="M31" s="233"/>
      <c r="N31" s="130"/>
      <c r="O31" s="233"/>
      <c r="P31" s="130"/>
      <c r="Q31" s="193"/>
      <c r="R31" s="130"/>
      <c r="S31" s="221"/>
      <c r="T31" s="130"/>
      <c r="U31" s="221"/>
      <c r="V31" s="130"/>
      <c r="W31" s="221"/>
      <c r="X31" s="130"/>
      <c r="Y31" s="221"/>
      <c r="Z31" s="130"/>
      <c r="AA31" s="221"/>
      <c r="AB31" s="130"/>
      <c r="AC31" s="221">
        <f>AC32</f>
        <v>0</v>
      </c>
      <c r="AD31" s="130"/>
      <c r="AE31" s="221">
        <f>AE32</f>
        <v>60000</v>
      </c>
      <c r="AF31" s="130">
        <f t="shared" si="2"/>
        <v>60000</v>
      </c>
      <c r="AG31" s="221">
        <f>AG32</f>
        <v>60000</v>
      </c>
      <c r="AH31" s="130">
        <f t="shared" si="2"/>
        <v>0</v>
      </c>
      <c r="AI31" s="221">
        <f>AI32</f>
        <v>60000</v>
      </c>
      <c r="AJ31" s="130">
        <f t="shared" si="3"/>
        <v>0</v>
      </c>
      <c r="AK31" s="221">
        <f>AK32</f>
        <v>60000</v>
      </c>
      <c r="AL31" s="130">
        <f t="shared" si="4"/>
        <v>0</v>
      </c>
      <c r="AM31" s="221">
        <f>AM32</f>
        <v>60000</v>
      </c>
      <c r="AN31" s="130">
        <f t="shared" si="4"/>
        <v>0</v>
      </c>
      <c r="AO31" s="221">
        <f>AO32</f>
        <v>60000</v>
      </c>
      <c r="AP31" s="130">
        <f t="shared" si="4"/>
        <v>0</v>
      </c>
      <c r="AQ31" s="221">
        <f>AQ32</f>
        <v>60000</v>
      </c>
      <c r="AR31" s="130">
        <f t="shared" si="4"/>
        <v>0</v>
      </c>
      <c r="AS31" s="221">
        <f>AS32</f>
        <v>60000</v>
      </c>
      <c r="AT31" s="130">
        <f t="shared" si="4"/>
        <v>0</v>
      </c>
      <c r="AU31" s="221">
        <f>AU32</f>
        <v>45000</v>
      </c>
      <c r="AV31" s="130">
        <f t="shared" si="4"/>
        <v>-15000</v>
      </c>
      <c r="AW31" s="221">
        <f>AW32</f>
        <v>45000</v>
      </c>
      <c r="AX31" s="130">
        <f t="shared" si="4"/>
        <v>0</v>
      </c>
      <c r="AY31" s="221">
        <f>AY32</f>
        <v>0</v>
      </c>
      <c r="AZ31" s="130">
        <f t="shared" si="5"/>
        <v>-45000</v>
      </c>
      <c r="BA31" s="221">
        <f>BA32</f>
        <v>0</v>
      </c>
      <c r="BB31" s="130">
        <f t="shared" si="5"/>
        <v>0</v>
      </c>
      <c r="BC31" s="221">
        <f>BC32</f>
        <v>0</v>
      </c>
      <c r="BD31" s="130">
        <f t="shared" si="5"/>
        <v>0</v>
      </c>
      <c r="BE31" s="221">
        <f>BE32</f>
        <v>0</v>
      </c>
      <c r="BF31" s="130">
        <f t="shared" si="5"/>
        <v>0</v>
      </c>
      <c r="BG31" s="221">
        <f>BG32</f>
        <v>0</v>
      </c>
      <c r="BH31" s="130">
        <f t="shared" si="5"/>
        <v>0</v>
      </c>
      <c r="BI31" s="221">
        <f>BI32</f>
        <v>0</v>
      </c>
      <c r="BJ31" s="130">
        <f t="shared" si="5"/>
        <v>0</v>
      </c>
      <c r="BK31" s="221">
        <f>BK32</f>
        <v>0</v>
      </c>
      <c r="BL31" s="130">
        <f t="shared" si="5"/>
        <v>0</v>
      </c>
      <c r="BM31" s="221">
        <f>BM32</f>
        <v>0</v>
      </c>
      <c r="BN31" s="130">
        <f t="shared" si="5"/>
        <v>0</v>
      </c>
      <c r="BO31" s="221">
        <f>BO32</f>
        <v>0</v>
      </c>
      <c r="BP31" s="130">
        <f t="shared" si="6"/>
        <v>0</v>
      </c>
      <c r="BQ31" s="221">
        <f>BQ32</f>
        <v>0</v>
      </c>
      <c r="BR31" s="130">
        <f t="shared" si="6"/>
        <v>0</v>
      </c>
      <c r="BS31" s="221">
        <f>BS32</f>
        <v>0</v>
      </c>
      <c r="BT31" s="130">
        <f t="shared" si="7"/>
        <v>0</v>
      </c>
      <c r="BU31" s="221">
        <f>BU32</f>
        <v>0</v>
      </c>
      <c r="BV31" s="130">
        <f t="shared" si="8"/>
        <v>0</v>
      </c>
      <c r="BW31" s="221">
        <f>BW32</f>
        <v>0</v>
      </c>
      <c r="BX31" s="130">
        <f t="shared" si="9"/>
        <v>0</v>
      </c>
      <c r="BY31" s="221">
        <f>BY32</f>
        <v>0</v>
      </c>
      <c r="BZ31" s="130">
        <f t="shared" si="10"/>
        <v>0</v>
      </c>
      <c r="CA31" s="221">
        <f>CA32</f>
        <v>0</v>
      </c>
      <c r="CB31" s="130">
        <f t="shared" si="11"/>
        <v>0</v>
      </c>
      <c r="CC31" s="52"/>
    </row>
    <row r="32" spans="1:81" s="49" customFormat="1" x14ac:dyDescent="0.2">
      <c r="A32" s="45"/>
      <c r="B32" s="532" t="s">
        <v>272</v>
      </c>
      <c r="C32" s="532"/>
      <c r="D32" s="532"/>
      <c r="E32" s="532"/>
      <c r="F32" s="532"/>
      <c r="G32" s="532"/>
      <c r="H32" s="250" t="s">
        <v>417</v>
      </c>
      <c r="I32" s="251" t="s">
        <v>273</v>
      </c>
      <c r="J32" s="103"/>
      <c r="K32" s="118"/>
      <c r="L32" s="103"/>
      <c r="M32" s="174"/>
      <c r="N32" s="103"/>
      <c r="O32" s="174"/>
      <c r="P32" s="103"/>
      <c r="Q32" s="183"/>
      <c r="R32" s="103"/>
      <c r="S32" s="204"/>
      <c r="T32" s="103"/>
      <c r="U32" s="204"/>
      <c r="V32" s="103"/>
      <c r="W32" s="204"/>
      <c r="X32" s="103"/>
      <c r="Y32" s="204"/>
      <c r="Z32" s="103"/>
      <c r="AA32" s="204"/>
      <c r="AB32" s="103"/>
      <c r="AC32" s="204">
        <v>0</v>
      </c>
      <c r="AD32" s="103"/>
      <c r="AE32" s="204">
        <v>60000</v>
      </c>
      <c r="AF32" s="103">
        <f t="shared" si="2"/>
        <v>60000</v>
      </c>
      <c r="AG32" s="248">
        <v>60000</v>
      </c>
      <c r="AH32" s="103">
        <f t="shared" si="2"/>
        <v>0</v>
      </c>
      <c r="AI32" s="248">
        <v>60000</v>
      </c>
      <c r="AJ32" s="103">
        <f t="shared" si="3"/>
        <v>0</v>
      </c>
      <c r="AK32" s="248">
        <v>60000</v>
      </c>
      <c r="AL32" s="103">
        <f t="shared" si="4"/>
        <v>0</v>
      </c>
      <c r="AM32" s="248">
        <v>60000</v>
      </c>
      <c r="AN32" s="103">
        <f t="shared" si="4"/>
        <v>0</v>
      </c>
      <c r="AO32" s="286">
        <v>60000</v>
      </c>
      <c r="AP32" s="103">
        <f t="shared" si="4"/>
        <v>0</v>
      </c>
      <c r="AQ32" s="286">
        <v>60000</v>
      </c>
      <c r="AR32" s="103">
        <f t="shared" si="4"/>
        <v>0</v>
      </c>
      <c r="AS32" s="286">
        <v>60000</v>
      </c>
      <c r="AT32" s="103">
        <f t="shared" si="4"/>
        <v>0</v>
      </c>
      <c r="AU32" s="305">
        <v>45000</v>
      </c>
      <c r="AV32" s="103">
        <f t="shared" si="4"/>
        <v>-15000</v>
      </c>
      <c r="AW32" s="318">
        <v>45000</v>
      </c>
      <c r="AX32" s="103">
        <f t="shared" si="4"/>
        <v>0</v>
      </c>
      <c r="AY32" s="322">
        <v>0</v>
      </c>
      <c r="AZ32" s="103">
        <f t="shared" si="5"/>
        <v>-45000</v>
      </c>
      <c r="BA32" s="322">
        <v>0</v>
      </c>
      <c r="BB32" s="103">
        <f t="shared" si="5"/>
        <v>0</v>
      </c>
      <c r="BC32" s="322">
        <v>0</v>
      </c>
      <c r="BD32" s="103">
        <f t="shared" si="5"/>
        <v>0</v>
      </c>
      <c r="BE32" s="322">
        <v>0</v>
      </c>
      <c r="BF32" s="103">
        <f t="shared" si="5"/>
        <v>0</v>
      </c>
      <c r="BG32" s="322">
        <v>0</v>
      </c>
      <c r="BH32" s="103">
        <f t="shared" si="5"/>
        <v>0</v>
      </c>
      <c r="BI32" s="322">
        <v>0</v>
      </c>
      <c r="BJ32" s="103">
        <f t="shared" si="5"/>
        <v>0</v>
      </c>
      <c r="BK32" s="322">
        <v>0</v>
      </c>
      <c r="BL32" s="103">
        <f t="shared" si="5"/>
        <v>0</v>
      </c>
      <c r="BM32" s="322">
        <v>0</v>
      </c>
      <c r="BN32" s="103">
        <f t="shared" si="5"/>
        <v>0</v>
      </c>
      <c r="BO32" s="322">
        <v>0</v>
      </c>
      <c r="BP32" s="103">
        <f t="shared" si="6"/>
        <v>0</v>
      </c>
      <c r="BQ32" s="322">
        <v>0</v>
      </c>
      <c r="BR32" s="103">
        <f t="shared" si="6"/>
        <v>0</v>
      </c>
      <c r="BS32" s="322">
        <v>0</v>
      </c>
      <c r="BT32" s="103">
        <f t="shared" si="7"/>
        <v>0</v>
      </c>
      <c r="BU32" s="322">
        <v>0</v>
      </c>
      <c r="BV32" s="103">
        <f t="shared" si="8"/>
        <v>0</v>
      </c>
      <c r="BW32" s="322">
        <v>0</v>
      </c>
      <c r="BX32" s="103">
        <f t="shared" si="9"/>
        <v>0</v>
      </c>
      <c r="BY32" s="322">
        <v>0</v>
      </c>
      <c r="BZ32" s="103">
        <f t="shared" si="10"/>
        <v>0</v>
      </c>
      <c r="CA32" s="322">
        <v>0</v>
      </c>
      <c r="CB32" s="103">
        <f t="shared" si="11"/>
        <v>0</v>
      </c>
      <c r="CC32" s="53"/>
    </row>
    <row r="33" spans="1:81" s="34" customFormat="1" ht="26.65" customHeight="1" x14ac:dyDescent="0.2">
      <c r="A33" s="37"/>
      <c r="B33" s="531" t="s">
        <v>39</v>
      </c>
      <c r="C33" s="531"/>
      <c r="D33" s="531"/>
      <c r="E33" s="531"/>
      <c r="F33" s="531"/>
      <c r="G33" s="531"/>
      <c r="H33" s="252" t="s">
        <v>417</v>
      </c>
      <c r="I33" s="123" t="s">
        <v>38</v>
      </c>
      <c r="J33" s="130">
        <f>J34</f>
        <v>7645800</v>
      </c>
      <c r="K33" s="130">
        <f>K34</f>
        <v>7645800</v>
      </c>
      <c r="L33" s="130">
        <f t="shared" si="0"/>
        <v>0</v>
      </c>
      <c r="M33" s="130">
        <f>M34</f>
        <v>7645800</v>
      </c>
      <c r="N33" s="130">
        <f t="shared" si="1"/>
        <v>0</v>
      </c>
      <c r="O33" s="130">
        <f>O34</f>
        <v>7645800</v>
      </c>
      <c r="P33" s="130">
        <f t="shared" si="1"/>
        <v>0</v>
      </c>
      <c r="Q33" s="130">
        <f>Q34</f>
        <v>7645800</v>
      </c>
      <c r="R33" s="130">
        <f t="shared" si="1"/>
        <v>0</v>
      </c>
      <c r="S33" s="130">
        <f>S34</f>
        <v>10645800</v>
      </c>
      <c r="T33" s="130">
        <f t="shared" si="1"/>
        <v>3000000</v>
      </c>
      <c r="U33" s="130">
        <f>U34</f>
        <v>10645800</v>
      </c>
      <c r="V33" s="130">
        <f t="shared" si="1"/>
        <v>0</v>
      </c>
      <c r="W33" s="130">
        <f>W34</f>
        <v>14400800</v>
      </c>
      <c r="X33" s="130">
        <f t="shared" si="1"/>
        <v>3755000</v>
      </c>
      <c r="Y33" s="130">
        <f>Y34</f>
        <v>14400800</v>
      </c>
      <c r="Z33" s="130">
        <f t="shared" si="1"/>
        <v>0</v>
      </c>
      <c r="AA33" s="130">
        <f>AA34</f>
        <v>14400800</v>
      </c>
      <c r="AB33" s="130">
        <f t="shared" si="1"/>
        <v>0</v>
      </c>
      <c r="AC33" s="130">
        <f>AC34</f>
        <v>14400800</v>
      </c>
      <c r="AD33" s="130">
        <f t="shared" si="2"/>
        <v>0</v>
      </c>
      <c r="AE33" s="130">
        <f>AE34</f>
        <v>10444000</v>
      </c>
      <c r="AF33" s="130">
        <f t="shared" si="2"/>
        <v>-3956800</v>
      </c>
      <c r="AG33" s="130">
        <f>AG34</f>
        <v>10444000</v>
      </c>
      <c r="AH33" s="130">
        <f t="shared" si="2"/>
        <v>0</v>
      </c>
      <c r="AI33" s="130">
        <f>AI34</f>
        <v>10444000</v>
      </c>
      <c r="AJ33" s="130">
        <f t="shared" si="3"/>
        <v>0</v>
      </c>
      <c r="AK33" s="130">
        <f>AK34</f>
        <v>10444000</v>
      </c>
      <c r="AL33" s="130">
        <f t="shared" si="4"/>
        <v>0</v>
      </c>
      <c r="AM33" s="130">
        <f>AM34</f>
        <v>10444000</v>
      </c>
      <c r="AN33" s="130">
        <f t="shared" si="4"/>
        <v>0</v>
      </c>
      <c r="AO33" s="130">
        <f>AO34</f>
        <v>10444000</v>
      </c>
      <c r="AP33" s="130">
        <f t="shared" si="4"/>
        <v>0</v>
      </c>
      <c r="AQ33" s="130">
        <f>AQ34</f>
        <v>10245560</v>
      </c>
      <c r="AR33" s="130">
        <f t="shared" si="4"/>
        <v>-198440</v>
      </c>
      <c r="AS33" s="130">
        <f>AS34</f>
        <v>12485560</v>
      </c>
      <c r="AT33" s="130">
        <f t="shared" si="4"/>
        <v>2240000</v>
      </c>
      <c r="AU33" s="130">
        <f>AU34</f>
        <v>10672360</v>
      </c>
      <c r="AV33" s="130">
        <f t="shared" si="4"/>
        <v>-1813200</v>
      </c>
      <c r="AW33" s="130">
        <f>AW34</f>
        <v>10672360</v>
      </c>
      <c r="AX33" s="130">
        <f t="shared" si="4"/>
        <v>0</v>
      </c>
      <c r="AY33" s="102">
        <f>AY34</f>
        <v>15580800</v>
      </c>
      <c r="AZ33" s="130">
        <f t="shared" si="5"/>
        <v>4908440</v>
      </c>
      <c r="BA33" s="102">
        <f>BA34</f>
        <v>15993540</v>
      </c>
      <c r="BB33" s="130">
        <f t="shared" si="5"/>
        <v>412740</v>
      </c>
      <c r="BC33" s="102">
        <f>BC34</f>
        <v>16124540</v>
      </c>
      <c r="BD33" s="130">
        <f t="shared" si="5"/>
        <v>131000</v>
      </c>
      <c r="BE33" s="102">
        <f>BE34</f>
        <v>16124540</v>
      </c>
      <c r="BF33" s="130">
        <f t="shared" si="5"/>
        <v>0</v>
      </c>
      <c r="BG33" s="102">
        <f>BG34</f>
        <v>16124540</v>
      </c>
      <c r="BH33" s="130">
        <f t="shared" si="5"/>
        <v>0</v>
      </c>
      <c r="BI33" s="102">
        <f>BI34</f>
        <v>16124540</v>
      </c>
      <c r="BJ33" s="130">
        <f t="shared" si="5"/>
        <v>0</v>
      </c>
      <c r="BK33" s="102">
        <f>BK34</f>
        <v>16124540</v>
      </c>
      <c r="BL33" s="130">
        <f t="shared" si="5"/>
        <v>0</v>
      </c>
      <c r="BM33" s="102">
        <f>BM34</f>
        <v>16124540</v>
      </c>
      <c r="BN33" s="130">
        <f t="shared" si="5"/>
        <v>0</v>
      </c>
      <c r="BO33" s="102">
        <f>BO34</f>
        <v>16249892</v>
      </c>
      <c r="BP33" s="130">
        <f t="shared" si="6"/>
        <v>125352</v>
      </c>
      <c r="BQ33" s="102">
        <f>BQ34</f>
        <v>16249892</v>
      </c>
      <c r="BR33" s="130">
        <f t="shared" si="6"/>
        <v>0</v>
      </c>
      <c r="BS33" s="102">
        <f>BS34</f>
        <v>16118892</v>
      </c>
      <c r="BT33" s="130">
        <f t="shared" si="7"/>
        <v>-131000</v>
      </c>
      <c r="BU33" s="102">
        <f>BU34</f>
        <v>14161500</v>
      </c>
      <c r="BV33" s="130">
        <f t="shared" si="8"/>
        <v>-1957392</v>
      </c>
      <c r="BW33" s="102">
        <f>BW34</f>
        <v>14161500</v>
      </c>
      <c r="BX33" s="130">
        <f t="shared" si="9"/>
        <v>0</v>
      </c>
      <c r="BY33" s="102">
        <f>BY34</f>
        <v>17675878</v>
      </c>
      <c r="BZ33" s="130">
        <f t="shared" si="10"/>
        <v>3514378</v>
      </c>
      <c r="CA33" s="102">
        <f>CA34</f>
        <v>18945878</v>
      </c>
      <c r="CB33" s="130">
        <f t="shared" si="11"/>
        <v>1270000</v>
      </c>
      <c r="CC33" s="52"/>
    </row>
    <row r="34" spans="1:81" s="49" customFormat="1" x14ac:dyDescent="0.2">
      <c r="A34" s="45"/>
      <c r="B34" s="532" t="s">
        <v>75</v>
      </c>
      <c r="C34" s="532"/>
      <c r="D34" s="532"/>
      <c r="E34" s="532"/>
      <c r="F34" s="532"/>
      <c r="G34" s="532"/>
      <c r="H34" s="250" t="s">
        <v>417</v>
      </c>
      <c r="I34" s="121" t="s">
        <v>74</v>
      </c>
      <c r="J34" s="103">
        <v>7645800</v>
      </c>
      <c r="K34" s="118">
        <v>7645800</v>
      </c>
      <c r="L34" s="103">
        <f t="shared" si="0"/>
        <v>0</v>
      </c>
      <c r="M34" s="174">
        <v>7645800</v>
      </c>
      <c r="N34" s="103">
        <f t="shared" si="1"/>
        <v>0</v>
      </c>
      <c r="O34" s="174">
        <v>7645800</v>
      </c>
      <c r="P34" s="103">
        <f t="shared" si="1"/>
        <v>0</v>
      </c>
      <c r="Q34" s="183">
        <v>7645800</v>
      </c>
      <c r="R34" s="103">
        <f t="shared" si="1"/>
        <v>0</v>
      </c>
      <c r="S34" s="204">
        <v>10645800</v>
      </c>
      <c r="T34" s="103">
        <f t="shared" si="1"/>
        <v>3000000</v>
      </c>
      <c r="U34" s="204">
        <v>10645800</v>
      </c>
      <c r="V34" s="103">
        <f t="shared" si="1"/>
        <v>0</v>
      </c>
      <c r="W34" s="204">
        <v>14400800</v>
      </c>
      <c r="X34" s="103">
        <f t="shared" si="1"/>
        <v>3755000</v>
      </c>
      <c r="Y34" s="204">
        <v>14400800</v>
      </c>
      <c r="Z34" s="103">
        <f t="shared" si="1"/>
        <v>0</v>
      </c>
      <c r="AA34" s="204">
        <v>14400800</v>
      </c>
      <c r="AB34" s="103">
        <f t="shared" si="1"/>
        <v>0</v>
      </c>
      <c r="AC34" s="204">
        <v>14400800</v>
      </c>
      <c r="AD34" s="103">
        <f t="shared" si="2"/>
        <v>0</v>
      </c>
      <c r="AE34" s="204">
        <v>10444000</v>
      </c>
      <c r="AF34" s="103">
        <f t="shared" si="2"/>
        <v>-3956800</v>
      </c>
      <c r="AG34" s="248">
        <v>10444000</v>
      </c>
      <c r="AH34" s="103">
        <f t="shared" si="2"/>
        <v>0</v>
      </c>
      <c r="AI34" s="248">
        <v>10444000</v>
      </c>
      <c r="AJ34" s="103">
        <f t="shared" si="3"/>
        <v>0</v>
      </c>
      <c r="AK34" s="248">
        <v>10444000</v>
      </c>
      <c r="AL34" s="103">
        <f t="shared" si="4"/>
        <v>0</v>
      </c>
      <c r="AM34" s="248">
        <v>10444000</v>
      </c>
      <c r="AN34" s="103">
        <f t="shared" si="4"/>
        <v>0</v>
      </c>
      <c r="AO34" s="286">
        <v>10444000</v>
      </c>
      <c r="AP34" s="103">
        <f t="shared" si="4"/>
        <v>0</v>
      </c>
      <c r="AQ34" s="286">
        <v>10245560</v>
      </c>
      <c r="AR34" s="103">
        <f t="shared" si="4"/>
        <v>-198440</v>
      </c>
      <c r="AS34" s="286">
        <v>12485560</v>
      </c>
      <c r="AT34" s="103">
        <f t="shared" si="4"/>
        <v>2240000</v>
      </c>
      <c r="AU34" s="305">
        <v>10672360</v>
      </c>
      <c r="AV34" s="103">
        <f t="shared" si="4"/>
        <v>-1813200</v>
      </c>
      <c r="AW34" s="318">
        <v>10672360</v>
      </c>
      <c r="AX34" s="103">
        <f t="shared" si="4"/>
        <v>0</v>
      </c>
      <c r="AY34" s="318">
        <v>15580800</v>
      </c>
      <c r="AZ34" s="103">
        <f t="shared" si="5"/>
        <v>4908440</v>
      </c>
      <c r="BA34" s="318">
        <v>15993540</v>
      </c>
      <c r="BB34" s="103">
        <f t="shared" si="5"/>
        <v>412740</v>
      </c>
      <c r="BC34" s="318">
        <v>16124540</v>
      </c>
      <c r="BD34" s="103">
        <f t="shared" si="5"/>
        <v>131000</v>
      </c>
      <c r="BE34" s="318">
        <v>16124540</v>
      </c>
      <c r="BF34" s="103">
        <f t="shared" si="5"/>
        <v>0</v>
      </c>
      <c r="BG34" s="318">
        <v>16124540</v>
      </c>
      <c r="BH34" s="103">
        <f t="shared" si="5"/>
        <v>0</v>
      </c>
      <c r="BI34" s="318">
        <v>16124540</v>
      </c>
      <c r="BJ34" s="103">
        <f t="shared" si="5"/>
        <v>0</v>
      </c>
      <c r="BK34" s="318">
        <v>16124540</v>
      </c>
      <c r="BL34" s="103">
        <f t="shared" si="5"/>
        <v>0</v>
      </c>
      <c r="BM34" s="318">
        <v>16124540</v>
      </c>
      <c r="BN34" s="103">
        <f t="shared" si="5"/>
        <v>0</v>
      </c>
      <c r="BO34" s="318">
        <v>16249892</v>
      </c>
      <c r="BP34" s="103">
        <f t="shared" si="6"/>
        <v>125352</v>
      </c>
      <c r="BQ34" s="318">
        <v>16249892</v>
      </c>
      <c r="BR34" s="103">
        <f t="shared" si="6"/>
        <v>0</v>
      </c>
      <c r="BS34" s="318">
        <v>16118892</v>
      </c>
      <c r="BT34" s="103">
        <f t="shared" si="7"/>
        <v>-131000</v>
      </c>
      <c r="BU34" s="318">
        <v>14161500</v>
      </c>
      <c r="BV34" s="103">
        <f t="shared" si="8"/>
        <v>-1957392</v>
      </c>
      <c r="BW34" s="318">
        <v>14161500</v>
      </c>
      <c r="BX34" s="103">
        <f t="shared" si="9"/>
        <v>0</v>
      </c>
      <c r="BY34" s="368">
        <v>17675878</v>
      </c>
      <c r="BZ34" s="103">
        <f t="shared" si="10"/>
        <v>3514378</v>
      </c>
      <c r="CA34" s="502">
        <v>18945878</v>
      </c>
      <c r="CB34" s="103">
        <f t="shared" si="11"/>
        <v>1270000</v>
      </c>
      <c r="CC34" s="53">
        <v>8</v>
      </c>
    </row>
    <row r="35" spans="1:81" s="34" customFormat="1" ht="29.25" customHeight="1" x14ac:dyDescent="0.2">
      <c r="A35" s="37"/>
      <c r="B35" s="531" t="s">
        <v>772</v>
      </c>
      <c r="C35" s="531"/>
      <c r="D35" s="531"/>
      <c r="E35" s="531"/>
      <c r="F35" s="531"/>
      <c r="G35" s="531"/>
      <c r="H35" s="332" t="s">
        <v>636</v>
      </c>
      <c r="I35" s="333" t="s">
        <v>5</v>
      </c>
      <c r="J35" s="130"/>
      <c r="K35" s="114"/>
      <c r="L35" s="130"/>
      <c r="M35" s="171"/>
      <c r="N35" s="130"/>
      <c r="O35" s="171"/>
      <c r="P35" s="130"/>
      <c r="Q35" s="185"/>
      <c r="R35" s="130"/>
      <c r="S35" s="208"/>
      <c r="T35" s="130"/>
      <c r="U35" s="208"/>
      <c r="V35" s="130"/>
      <c r="W35" s="208"/>
      <c r="X35" s="130"/>
      <c r="Y35" s="208"/>
      <c r="Z35" s="130"/>
      <c r="AA35" s="208"/>
      <c r="AB35" s="130"/>
      <c r="AC35" s="208"/>
      <c r="AD35" s="130"/>
      <c r="AE35" s="208"/>
      <c r="AF35" s="130"/>
      <c r="AG35" s="268"/>
      <c r="AH35" s="130"/>
      <c r="AI35" s="268"/>
      <c r="AJ35" s="130"/>
      <c r="AK35" s="268"/>
      <c r="AL35" s="130"/>
      <c r="AM35" s="268"/>
      <c r="AN35" s="130"/>
      <c r="AO35" s="294">
        <f>AO44</f>
        <v>0</v>
      </c>
      <c r="AP35" s="130"/>
      <c r="AQ35" s="294">
        <f>AQ44</f>
        <v>6100</v>
      </c>
      <c r="AR35" s="130">
        <f t="shared" si="4"/>
        <v>6100</v>
      </c>
      <c r="AS35" s="294">
        <f>AS44</f>
        <v>16100</v>
      </c>
      <c r="AT35" s="130">
        <f t="shared" si="4"/>
        <v>10000</v>
      </c>
      <c r="AU35" s="294">
        <f>AU44</f>
        <v>16100</v>
      </c>
      <c r="AV35" s="130">
        <f t="shared" si="4"/>
        <v>0</v>
      </c>
      <c r="AW35" s="294">
        <f>AW36+AW41+AW44</f>
        <v>16100</v>
      </c>
      <c r="AX35" s="130">
        <f t="shared" si="4"/>
        <v>0</v>
      </c>
      <c r="AY35" s="294">
        <f>AY36+AY41+AY44</f>
        <v>5080000</v>
      </c>
      <c r="AZ35" s="130">
        <f t="shared" si="5"/>
        <v>5063900</v>
      </c>
      <c r="BA35" s="294">
        <f>BA36+BA41+BA44</f>
        <v>5080000</v>
      </c>
      <c r="BB35" s="130">
        <f t="shared" si="5"/>
        <v>0</v>
      </c>
      <c r="BC35" s="294">
        <f>BC36+BC41+BC44</f>
        <v>5080000</v>
      </c>
      <c r="BD35" s="130">
        <f t="shared" si="5"/>
        <v>0</v>
      </c>
      <c r="BE35" s="294">
        <f>BE36+BE41+BE44</f>
        <v>5080000</v>
      </c>
      <c r="BF35" s="130">
        <f t="shared" si="5"/>
        <v>0</v>
      </c>
      <c r="BG35" s="294">
        <f>BG36+BG41+BG44</f>
        <v>6594800</v>
      </c>
      <c r="BH35" s="130">
        <f t="shared" si="5"/>
        <v>1514800</v>
      </c>
      <c r="BI35" s="294">
        <f>BI36+BI41+BI44</f>
        <v>6594800</v>
      </c>
      <c r="BJ35" s="130">
        <f t="shared" si="5"/>
        <v>0</v>
      </c>
      <c r="BK35" s="294">
        <f>BK36+BK41+BK44</f>
        <v>6594800</v>
      </c>
      <c r="BL35" s="130">
        <f t="shared" si="5"/>
        <v>0</v>
      </c>
      <c r="BM35" s="294">
        <f>BM36+BM41+BM44</f>
        <v>6594800</v>
      </c>
      <c r="BN35" s="130">
        <f t="shared" si="5"/>
        <v>0</v>
      </c>
      <c r="BO35" s="294">
        <f>BO36+BO41+BO44</f>
        <v>6900537.5</v>
      </c>
      <c r="BP35" s="130">
        <f t="shared" si="6"/>
        <v>305737.5</v>
      </c>
      <c r="BQ35" s="294">
        <f>BQ36+BQ41+BQ44</f>
        <v>6895537.5</v>
      </c>
      <c r="BR35" s="130">
        <f t="shared" si="6"/>
        <v>-5000</v>
      </c>
      <c r="BS35" s="294">
        <f>BS36+BS41+BS44</f>
        <v>6896681.1699999999</v>
      </c>
      <c r="BT35" s="130">
        <f t="shared" si="7"/>
        <v>1143.6699999999255</v>
      </c>
      <c r="BU35" s="294">
        <f>BU36+BU41+BU44</f>
        <v>4034000</v>
      </c>
      <c r="BV35" s="130">
        <f t="shared" si="8"/>
        <v>-2862681.17</v>
      </c>
      <c r="BW35" s="294">
        <f>BW36+BW41+BW44</f>
        <v>9215332</v>
      </c>
      <c r="BX35" s="130">
        <f t="shared" si="9"/>
        <v>5181332</v>
      </c>
      <c r="BY35" s="294">
        <f>BY36+BY41+BY44</f>
        <v>9215332</v>
      </c>
      <c r="BZ35" s="130">
        <f t="shared" si="10"/>
        <v>0</v>
      </c>
      <c r="CA35" s="294">
        <f>CA36+CA41+CA44</f>
        <v>9215332</v>
      </c>
      <c r="CB35" s="130">
        <f t="shared" si="11"/>
        <v>0</v>
      </c>
      <c r="CC35" s="52"/>
    </row>
    <row r="36" spans="1:81" s="34" customFormat="1" ht="29.25" customHeight="1" x14ac:dyDescent="0.2">
      <c r="A36" s="37"/>
      <c r="B36" s="525" t="s">
        <v>12</v>
      </c>
      <c r="C36" s="526"/>
      <c r="D36" s="526"/>
      <c r="E36" s="526"/>
      <c r="F36" s="526"/>
      <c r="G36" s="527"/>
      <c r="H36" s="313" t="s">
        <v>773</v>
      </c>
      <c r="I36" s="314" t="s">
        <v>5</v>
      </c>
      <c r="J36" s="130"/>
      <c r="K36" s="114"/>
      <c r="L36" s="130"/>
      <c r="M36" s="171"/>
      <c r="N36" s="130"/>
      <c r="O36" s="171"/>
      <c r="P36" s="130"/>
      <c r="Q36" s="185"/>
      <c r="R36" s="130"/>
      <c r="S36" s="208"/>
      <c r="T36" s="130"/>
      <c r="U36" s="208"/>
      <c r="V36" s="130"/>
      <c r="W36" s="208"/>
      <c r="X36" s="130"/>
      <c r="Y36" s="208"/>
      <c r="Z36" s="130"/>
      <c r="AA36" s="208"/>
      <c r="AB36" s="130"/>
      <c r="AC36" s="208"/>
      <c r="AD36" s="130"/>
      <c r="AE36" s="208"/>
      <c r="AF36" s="130"/>
      <c r="AG36" s="268"/>
      <c r="AH36" s="130"/>
      <c r="AI36" s="268"/>
      <c r="AJ36" s="130"/>
      <c r="AK36" s="268"/>
      <c r="AL36" s="130"/>
      <c r="AM36" s="268"/>
      <c r="AN36" s="130"/>
      <c r="AO36" s="294"/>
      <c r="AP36" s="130"/>
      <c r="AQ36" s="294"/>
      <c r="AR36" s="130"/>
      <c r="AS36" s="294"/>
      <c r="AT36" s="130"/>
      <c r="AU36" s="294"/>
      <c r="AV36" s="130"/>
      <c r="AW36" s="294">
        <f>AW39</f>
        <v>0</v>
      </c>
      <c r="AX36" s="130"/>
      <c r="AY36" s="294">
        <f>AY39</f>
        <v>30000</v>
      </c>
      <c r="AZ36" s="130">
        <f t="shared" si="5"/>
        <v>30000</v>
      </c>
      <c r="BA36" s="294">
        <f>BA39</f>
        <v>30000</v>
      </c>
      <c r="BB36" s="130">
        <f t="shared" si="5"/>
        <v>0</v>
      </c>
      <c r="BC36" s="294">
        <f>BC39</f>
        <v>30000</v>
      </c>
      <c r="BD36" s="130">
        <f t="shared" si="5"/>
        <v>0</v>
      </c>
      <c r="BE36" s="294">
        <f>BE37+BE39</f>
        <v>30000</v>
      </c>
      <c r="BF36" s="130">
        <f t="shared" si="5"/>
        <v>0</v>
      </c>
      <c r="BG36" s="294">
        <f>BG37+BG39</f>
        <v>144800</v>
      </c>
      <c r="BH36" s="130">
        <f t="shared" si="5"/>
        <v>114800</v>
      </c>
      <c r="BI36" s="294">
        <f>BI37+BI39</f>
        <v>144800</v>
      </c>
      <c r="BJ36" s="130">
        <f t="shared" si="5"/>
        <v>0</v>
      </c>
      <c r="BK36" s="294">
        <f>BK37+BK39</f>
        <v>144800</v>
      </c>
      <c r="BL36" s="130">
        <f t="shared" si="5"/>
        <v>0</v>
      </c>
      <c r="BM36" s="294">
        <f>BM37+BM39</f>
        <v>144800</v>
      </c>
      <c r="BN36" s="130">
        <f t="shared" ref="BN36:BR44" si="12">BM36-BK36</f>
        <v>0</v>
      </c>
      <c r="BO36" s="294">
        <f>BO37+BO39</f>
        <v>157780</v>
      </c>
      <c r="BP36" s="130">
        <f t="shared" si="12"/>
        <v>12980</v>
      </c>
      <c r="BQ36" s="294">
        <f>BQ37+BQ39</f>
        <v>152780</v>
      </c>
      <c r="BR36" s="130">
        <f t="shared" si="12"/>
        <v>-5000</v>
      </c>
      <c r="BS36" s="294">
        <f>BS37+BS39</f>
        <v>153923.67000000001</v>
      </c>
      <c r="BT36" s="130">
        <f t="shared" si="7"/>
        <v>1143.6700000000128</v>
      </c>
      <c r="BU36" s="294">
        <f>BU37+BU39</f>
        <v>34000</v>
      </c>
      <c r="BV36" s="130">
        <f t="shared" si="8"/>
        <v>-119923.67000000001</v>
      </c>
      <c r="BW36" s="294">
        <f>BW37+BW39</f>
        <v>34000</v>
      </c>
      <c r="BX36" s="130">
        <f t="shared" si="9"/>
        <v>0</v>
      </c>
      <c r="BY36" s="294">
        <f>BY37+BY39</f>
        <v>34000</v>
      </c>
      <c r="BZ36" s="130">
        <f t="shared" si="10"/>
        <v>0</v>
      </c>
      <c r="CA36" s="294">
        <f>CA37+CA39</f>
        <v>34000</v>
      </c>
      <c r="CB36" s="130">
        <f t="shared" si="11"/>
        <v>0</v>
      </c>
      <c r="CC36" s="52"/>
    </row>
    <row r="37" spans="1:81" s="34" customFormat="1" ht="53.25" customHeight="1" x14ac:dyDescent="0.2">
      <c r="A37" s="37"/>
      <c r="B37" s="525" t="s">
        <v>4</v>
      </c>
      <c r="C37" s="526"/>
      <c r="D37" s="526"/>
      <c r="E37" s="526"/>
      <c r="F37" s="526"/>
      <c r="G37" s="527"/>
      <c r="H37" s="313" t="s">
        <v>773</v>
      </c>
      <c r="I37" s="314" t="s">
        <v>3</v>
      </c>
      <c r="J37" s="130"/>
      <c r="K37" s="114"/>
      <c r="L37" s="130"/>
      <c r="M37" s="171"/>
      <c r="N37" s="130"/>
      <c r="O37" s="171"/>
      <c r="P37" s="130"/>
      <c r="Q37" s="185"/>
      <c r="R37" s="130"/>
      <c r="S37" s="208"/>
      <c r="T37" s="130"/>
      <c r="U37" s="208"/>
      <c r="V37" s="130"/>
      <c r="W37" s="208"/>
      <c r="X37" s="130"/>
      <c r="Y37" s="208"/>
      <c r="Z37" s="130"/>
      <c r="AA37" s="208"/>
      <c r="AB37" s="130"/>
      <c r="AC37" s="208"/>
      <c r="AD37" s="130"/>
      <c r="AE37" s="208"/>
      <c r="AF37" s="130"/>
      <c r="AG37" s="268"/>
      <c r="AH37" s="130"/>
      <c r="AI37" s="268"/>
      <c r="AJ37" s="130"/>
      <c r="AK37" s="268"/>
      <c r="AL37" s="130"/>
      <c r="AM37" s="268"/>
      <c r="AN37" s="130"/>
      <c r="AO37" s="294"/>
      <c r="AP37" s="130"/>
      <c r="AQ37" s="294"/>
      <c r="AR37" s="130"/>
      <c r="AS37" s="294"/>
      <c r="AT37" s="130"/>
      <c r="AU37" s="294"/>
      <c r="AV37" s="130"/>
      <c r="AW37" s="294"/>
      <c r="AX37" s="130"/>
      <c r="AY37" s="294"/>
      <c r="AZ37" s="130"/>
      <c r="BA37" s="294"/>
      <c r="BB37" s="130"/>
      <c r="BC37" s="294"/>
      <c r="BD37" s="130"/>
      <c r="BE37" s="294">
        <f>BE38</f>
        <v>0</v>
      </c>
      <c r="BF37" s="130"/>
      <c r="BG37" s="294">
        <f>BG38</f>
        <v>12000</v>
      </c>
      <c r="BH37" s="130">
        <f t="shared" si="5"/>
        <v>12000</v>
      </c>
      <c r="BI37" s="294">
        <f>BI38</f>
        <v>12000</v>
      </c>
      <c r="BJ37" s="130">
        <f t="shared" si="5"/>
        <v>0</v>
      </c>
      <c r="BK37" s="294">
        <f>BK38</f>
        <v>12000</v>
      </c>
      <c r="BL37" s="130">
        <f t="shared" si="5"/>
        <v>0</v>
      </c>
      <c r="BM37" s="294">
        <f>BM38</f>
        <v>12000</v>
      </c>
      <c r="BN37" s="130">
        <f t="shared" si="12"/>
        <v>0</v>
      </c>
      <c r="BO37" s="294">
        <f>BO38</f>
        <v>12000</v>
      </c>
      <c r="BP37" s="130">
        <f t="shared" si="12"/>
        <v>0</v>
      </c>
      <c r="BQ37" s="294">
        <f>BQ38</f>
        <v>7000</v>
      </c>
      <c r="BR37" s="130">
        <f t="shared" si="12"/>
        <v>-5000</v>
      </c>
      <c r="BS37" s="294">
        <f>BS38</f>
        <v>6552</v>
      </c>
      <c r="BT37" s="130">
        <f t="shared" si="7"/>
        <v>-448</v>
      </c>
      <c r="BU37" s="294">
        <f>BU38</f>
        <v>4000</v>
      </c>
      <c r="BV37" s="130">
        <f t="shared" si="8"/>
        <v>-2552</v>
      </c>
      <c r="BW37" s="294">
        <f>BW38</f>
        <v>4000</v>
      </c>
      <c r="BX37" s="130">
        <f t="shared" si="9"/>
        <v>0</v>
      </c>
      <c r="BY37" s="294">
        <f>BY38</f>
        <v>4000</v>
      </c>
      <c r="BZ37" s="130">
        <f t="shared" si="10"/>
        <v>0</v>
      </c>
      <c r="CA37" s="294">
        <f>CA38</f>
        <v>4000</v>
      </c>
      <c r="CB37" s="130">
        <f t="shared" si="11"/>
        <v>0</v>
      </c>
      <c r="CC37" s="52"/>
    </row>
    <row r="38" spans="1:81" s="49" customFormat="1" ht="29.25" customHeight="1" x14ac:dyDescent="0.2">
      <c r="A38" s="45"/>
      <c r="B38" s="522" t="s">
        <v>2</v>
      </c>
      <c r="C38" s="523"/>
      <c r="D38" s="523"/>
      <c r="E38" s="523"/>
      <c r="F38" s="523"/>
      <c r="G38" s="524"/>
      <c r="H38" s="324" t="s">
        <v>773</v>
      </c>
      <c r="I38" s="325" t="s">
        <v>1</v>
      </c>
      <c r="J38" s="103"/>
      <c r="K38" s="118"/>
      <c r="L38" s="103"/>
      <c r="M38" s="174"/>
      <c r="N38" s="103"/>
      <c r="O38" s="174"/>
      <c r="P38" s="103"/>
      <c r="Q38" s="183"/>
      <c r="R38" s="103"/>
      <c r="S38" s="204"/>
      <c r="T38" s="103"/>
      <c r="U38" s="204"/>
      <c r="V38" s="103"/>
      <c r="W38" s="204"/>
      <c r="X38" s="103"/>
      <c r="Y38" s="204"/>
      <c r="Z38" s="103"/>
      <c r="AA38" s="204"/>
      <c r="AB38" s="103"/>
      <c r="AC38" s="204"/>
      <c r="AD38" s="103"/>
      <c r="AE38" s="204"/>
      <c r="AF38" s="103"/>
      <c r="AG38" s="248"/>
      <c r="AH38" s="103"/>
      <c r="AI38" s="248"/>
      <c r="AJ38" s="103"/>
      <c r="AK38" s="248"/>
      <c r="AL38" s="103"/>
      <c r="AM38" s="248"/>
      <c r="AN38" s="103"/>
      <c r="AO38" s="286"/>
      <c r="AP38" s="103"/>
      <c r="AQ38" s="286"/>
      <c r="AR38" s="103"/>
      <c r="AS38" s="286"/>
      <c r="AT38" s="103"/>
      <c r="AU38" s="286"/>
      <c r="AV38" s="103"/>
      <c r="AW38" s="286"/>
      <c r="AX38" s="103"/>
      <c r="AY38" s="286"/>
      <c r="AZ38" s="103"/>
      <c r="BA38" s="286"/>
      <c r="BB38" s="103"/>
      <c r="BC38" s="286"/>
      <c r="BD38" s="103"/>
      <c r="BE38" s="286">
        <v>0</v>
      </c>
      <c r="BF38" s="103"/>
      <c r="BG38" s="318">
        <v>12000</v>
      </c>
      <c r="BH38" s="103">
        <f t="shared" si="5"/>
        <v>12000</v>
      </c>
      <c r="BI38" s="318">
        <v>12000</v>
      </c>
      <c r="BJ38" s="103">
        <f t="shared" si="5"/>
        <v>0</v>
      </c>
      <c r="BK38" s="318">
        <v>12000</v>
      </c>
      <c r="BL38" s="103">
        <f t="shared" si="5"/>
        <v>0</v>
      </c>
      <c r="BM38" s="318">
        <v>12000</v>
      </c>
      <c r="BN38" s="103">
        <f t="shared" si="12"/>
        <v>0</v>
      </c>
      <c r="BO38" s="318">
        <v>12000</v>
      </c>
      <c r="BP38" s="103">
        <f t="shared" si="12"/>
        <v>0</v>
      </c>
      <c r="BQ38" s="318">
        <v>7000</v>
      </c>
      <c r="BR38" s="103">
        <f t="shared" si="12"/>
        <v>-5000</v>
      </c>
      <c r="BS38" s="318">
        <v>6552</v>
      </c>
      <c r="BT38" s="103">
        <f t="shared" si="7"/>
        <v>-448</v>
      </c>
      <c r="BU38" s="318">
        <v>4000</v>
      </c>
      <c r="BV38" s="103">
        <f t="shared" si="8"/>
        <v>-2552</v>
      </c>
      <c r="BW38" s="318">
        <v>4000</v>
      </c>
      <c r="BX38" s="103">
        <f t="shared" si="9"/>
        <v>0</v>
      </c>
      <c r="BY38" s="368">
        <v>4000</v>
      </c>
      <c r="BZ38" s="103">
        <f t="shared" si="10"/>
        <v>0</v>
      </c>
      <c r="CA38" s="502">
        <v>4000</v>
      </c>
      <c r="CB38" s="103">
        <f t="shared" si="11"/>
        <v>0</v>
      </c>
      <c r="CC38" s="53">
        <v>9</v>
      </c>
    </row>
    <row r="39" spans="1:81" s="34" customFormat="1" ht="29.25" customHeight="1" x14ac:dyDescent="0.2">
      <c r="A39" s="37"/>
      <c r="B39" s="525" t="s">
        <v>11</v>
      </c>
      <c r="C39" s="526"/>
      <c r="D39" s="526"/>
      <c r="E39" s="526"/>
      <c r="F39" s="526"/>
      <c r="G39" s="527"/>
      <c r="H39" s="313" t="s">
        <v>773</v>
      </c>
      <c r="I39" s="314" t="s">
        <v>10</v>
      </c>
      <c r="J39" s="130"/>
      <c r="K39" s="114"/>
      <c r="L39" s="130"/>
      <c r="M39" s="171"/>
      <c r="N39" s="130"/>
      <c r="O39" s="171"/>
      <c r="P39" s="130"/>
      <c r="Q39" s="185"/>
      <c r="R39" s="130"/>
      <c r="S39" s="208"/>
      <c r="T39" s="130"/>
      <c r="U39" s="208"/>
      <c r="V39" s="130"/>
      <c r="W39" s="208"/>
      <c r="X39" s="130"/>
      <c r="Y39" s="208"/>
      <c r="Z39" s="130"/>
      <c r="AA39" s="208"/>
      <c r="AB39" s="130"/>
      <c r="AC39" s="208"/>
      <c r="AD39" s="130"/>
      <c r="AE39" s="208"/>
      <c r="AF39" s="130"/>
      <c r="AG39" s="268"/>
      <c r="AH39" s="130"/>
      <c r="AI39" s="268"/>
      <c r="AJ39" s="130"/>
      <c r="AK39" s="268"/>
      <c r="AL39" s="130"/>
      <c r="AM39" s="268"/>
      <c r="AN39" s="130"/>
      <c r="AO39" s="294"/>
      <c r="AP39" s="130"/>
      <c r="AQ39" s="294"/>
      <c r="AR39" s="130"/>
      <c r="AS39" s="294"/>
      <c r="AT39" s="130"/>
      <c r="AU39" s="294"/>
      <c r="AV39" s="130"/>
      <c r="AW39" s="294">
        <f>AW40</f>
        <v>0</v>
      </c>
      <c r="AX39" s="130"/>
      <c r="AY39" s="294">
        <f>AY40</f>
        <v>30000</v>
      </c>
      <c r="AZ39" s="130">
        <f t="shared" si="5"/>
        <v>30000</v>
      </c>
      <c r="BA39" s="294">
        <f>BA40</f>
        <v>30000</v>
      </c>
      <c r="BB39" s="130">
        <f t="shared" si="5"/>
        <v>0</v>
      </c>
      <c r="BC39" s="294">
        <f>BC40</f>
        <v>30000</v>
      </c>
      <c r="BD39" s="130">
        <f t="shared" si="5"/>
        <v>0</v>
      </c>
      <c r="BE39" s="294">
        <f>BE40</f>
        <v>30000</v>
      </c>
      <c r="BF39" s="130">
        <f t="shared" si="5"/>
        <v>0</v>
      </c>
      <c r="BG39" s="294">
        <f>BG40</f>
        <v>132800</v>
      </c>
      <c r="BH39" s="130">
        <f t="shared" si="5"/>
        <v>102800</v>
      </c>
      <c r="BI39" s="294">
        <f>BI40</f>
        <v>132800</v>
      </c>
      <c r="BJ39" s="130">
        <f t="shared" si="5"/>
        <v>0</v>
      </c>
      <c r="BK39" s="294">
        <f>BK40</f>
        <v>132800</v>
      </c>
      <c r="BL39" s="130">
        <f t="shared" si="5"/>
        <v>0</v>
      </c>
      <c r="BM39" s="294">
        <f>BM40</f>
        <v>132800</v>
      </c>
      <c r="BN39" s="130">
        <f t="shared" si="12"/>
        <v>0</v>
      </c>
      <c r="BO39" s="294">
        <f>BO40</f>
        <v>145780</v>
      </c>
      <c r="BP39" s="130">
        <f t="shared" si="12"/>
        <v>12980</v>
      </c>
      <c r="BQ39" s="294">
        <f>BQ40</f>
        <v>145780</v>
      </c>
      <c r="BR39" s="130">
        <f t="shared" si="12"/>
        <v>0</v>
      </c>
      <c r="BS39" s="294">
        <f>BS40</f>
        <v>147371.67000000001</v>
      </c>
      <c r="BT39" s="130">
        <f t="shared" si="7"/>
        <v>1591.6700000000128</v>
      </c>
      <c r="BU39" s="294">
        <f>BU40</f>
        <v>30000</v>
      </c>
      <c r="BV39" s="130">
        <f t="shared" si="8"/>
        <v>-117371.67000000001</v>
      </c>
      <c r="BW39" s="294">
        <f>BW40</f>
        <v>30000</v>
      </c>
      <c r="BX39" s="130">
        <f t="shared" si="9"/>
        <v>0</v>
      </c>
      <c r="BY39" s="294">
        <f>BY40</f>
        <v>30000</v>
      </c>
      <c r="BZ39" s="130">
        <f t="shared" si="10"/>
        <v>0</v>
      </c>
      <c r="CA39" s="294">
        <f>CA40</f>
        <v>30000</v>
      </c>
      <c r="CB39" s="130">
        <f t="shared" si="11"/>
        <v>0</v>
      </c>
      <c r="CC39" s="52"/>
    </row>
    <row r="40" spans="1:81" s="49" customFormat="1" ht="29.25" customHeight="1" x14ac:dyDescent="0.2">
      <c r="A40" s="45"/>
      <c r="B40" s="532" t="s">
        <v>9</v>
      </c>
      <c r="C40" s="532"/>
      <c r="D40" s="532"/>
      <c r="E40" s="532"/>
      <c r="F40" s="532"/>
      <c r="G40" s="532"/>
      <c r="H40" s="324" t="s">
        <v>773</v>
      </c>
      <c r="I40" s="325" t="s">
        <v>8</v>
      </c>
      <c r="J40" s="103"/>
      <c r="K40" s="118"/>
      <c r="L40" s="103"/>
      <c r="M40" s="174"/>
      <c r="N40" s="103"/>
      <c r="O40" s="174"/>
      <c r="P40" s="103"/>
      <c r="Q40" s="183"/>
      <c r="R40" s="103"/>
      <c r="S40" s="204"/>
      <c r="T40" s="103"/>
      <c r="U40" s="204"/>
      <c r="V40" s="103"/>
      <c r="W40" s="204"/>
      <c r="X40" s="103"/>
      <c r="Y40" s="204"/>
      <c r="Z40" s="103"/>
      <c r="AA40" s="204"/>
      <c r="AB40" s="103"/>
      <c r="AC40" s="204"/>
      <c r="AD40" s="103"/>
      <c r="AE40" s="204"/>
      <c r="AF40" s="103"/>
      <c r="AG40" s="248"/>
      <c r="AH40" s="103"/>
      <c r="AI40" s="248"/>
      <c r="AJ40" s="103"/>
      <c r="AK40" s="248"/>
      <c r="AL40" s="103"/>
      <c r="AM40" s="248"/>
      <c r="AN40" s="103"/>
      <c r="AO40" s="286"/>
      <c r="AP40" s="103"/>
      <c r="AQ40" s="286"/>
      <c r="AR40" s="103"/>
      <c r="AS40" s="286"/>
      <c r="AT40" s="103"/>
      <c r="AU40" s="286"/>
      <c r="AV40" s="103"/>
      <c r="AW40" s="286">
        <v>0</v>
      </c>
      <c r="AX40" s="103"/>
      <c r="AY40" s="318">
        <v>30000</v>
      </c>
      <c r="AZ40" s="103">
        <f t="shared" si="5"/>
        <v>30000</v>
      </c>
      <c r="BA40" s="318">
        <v>30000</v>
      </c>
      <c r="BB40" s="103">
        <f t="shared" si="5"/>
        <v>0</v>
      </c>
      <c r="BC40" s="318">
        <v>30000</v>
      </c>
      <c r="BD40" s="103">
        <f t="shared" si="5"/>
        <v>0</v>
      </c>
      <c r="BE40" s="318">
        <v>30000</v>
      </c>
      <c r="BF40" s="103">
        <f t="shared" si="5"/>
        <v>0</v>
      </c>
      <c r="BG40" s="318">
        <v>132800</v>
      </c>
      <c r="BH40" s="103">
        <f t="shared" si="5"/>
        <v>102800</v>
      </c>
      <c r="BI40" s="318">
        <v>132800</v>
      </c>
      <c r="BJ40" s="103">
        <f t="shared" si="5"/>
        <v>0</v>
      </c>
      <c r="BK40" s="318">
        <v>132800</v>
      </c>
      <c r="BL40" s="103">
        <f t="shared" si="5"/>
        <v>0</v>
      </c>
      <c r="BM40" s="318">
        <v>132800</v>
      </c>
      <c r="BN40" s="103">
        <f t="shared" si="12"/>
        <v>0</v>
      </c>
      <c r="BO40" s="318">
        <v>145780</v>
      </c>
      <c r="BP40" s="103">
        <f t="shared" si="12"/>
        <v>12980</v>
      </c>
      <c r="BQ40" s="318">
        <v>145780</v>
      </c>
      <c r="BR40" s="103">
        <f t="shared" si="12"/>
        <v>0</v>
      </c>
      <c r="BS40" s="318">
        <v>147371.67000000001</v>
      </c>
      <c r="BT40" s="103">
        <f t="shared" si="7"/>
        <v>1591.6700000000128</v>
      </c>
      <c r="BU40" s="318">
        <v>30000</v>
      </c>
      <c r="BV40" s="103">
        <f t="shared" si="8"/>
        <v>-117371.67000000001</v>
      </c>
      <c r="BW40" s="318">
        <v>30000</v>
      </c>
      <c r="BX40" s="103">
        <f t="shared" si="9"/>
        <v>0</v>
      </c>
      <c r="BY40" s="368">
        <v>30000</v>
      </c>
      <c r="BZ40" s="103">
        <f t="shared" si="10"/>
        <v>0</v>
      </c>
      <c r="CA40" s="502">
        <v>30000</v>
      </c>
      <c r="CB40" s="103">
        <f t="shared" si="11"/>
        <v>0</v>
      </c>
      <c r="CC40" s="53">
        <v>10</v>
      </c>
    </row>
    <row r="41" spans="1:81" s="34" customFormat="1" x14ac:dyDescent="0.2">
      <c r="A41" s="37"/>
      <c r="B41" s="525" t="s">
        <v>67</v>
      </c>
      <c r="C41" s="526"/>
      <c r="D41" s="526"/>
      <c r="E41" s="526"/>
      <c r="F41" s="526"/>
      <c r="G41" s="527"/>
      <c r="H41" s="315" t="s">
        <v>774</v>
      </c>
      <c r="I41" s="316" t="s">
        <v>5</v>
      </c>
      <c r="J41" s="130"/>
      <c r="K41" s="114"/>
      <c r="L41" s="130"/>
      <c r="M41" s="171"/>
      <c r="N41" s="130"/>
      <c r="O41" s="171"/>
      <c r="P41" s="130"/>
      <c r="Q41" s="185"/>
      <c r="R41" s="130"/>
      <c r="S41" s="208"/>
      <c r="T41" s="130"/>
      <c r="U41" s="208"/>
      <c r="V41" s="130"/>
      <c r="W41" s="208"/>
      <c r="X41" s="130"/>
      <c r="Y41" s="208"/>
      <c r="Z41" s="130"/>
      <c r="AA41" s="208"/>
      <c r="AB41" s="130"/>
      <c r="AC41" s="208"/>
      <c r="AD41" s="130"/>
      <c r="AE41" s="208"/>
      <c r="AF41" s="130"/>
      <c r="AG41" s="268"/>
      <c r="AH41" s="130"/>
      <c r="AI41" s="268"/>
      <c r="AJ41" s="130"/>
      <c r="AK41" s="268"/>
      <c r="AL41" s="130"/>
      <c r="AM41" s="268"/>
      <c r="AN41" s="130"/>
      <c r="AO41" s="294"/>
      <c r="AP41" s="130"/>
      <c r="AQ41" s="294"/>
      <c r="AR41" s="130"/>
      <c r="AS41" s="294"/>
      <c r="AT41" s="130"/>
      <c r="AU41" s="294"/>
      <c r="AV41" s="130"/>
      <c r="AW41" s="294">
        <f>AW42</f>
        <v>0</v>
      </c>
      <c r="AX41" s="130"/>
      <c r="AY41" s="294">
        <f>AY42</f>
        <v>5000000</v>
      </c>
      <c r="AZ41" s="130">
        <f t="shared" ref="AZ41:BR43" si="13">AY41-AW41</f>
        <v>5000000</v>
      </c>
      <c r="BA41" s="294">
        <f>BA42</f>
        <v>5000000</v>
      </c>
      <c r="BB41" s="130">
        <f t="shared" si="13"/>
        <v>0</v>
      </c>
      <c r="BC41" s="294">
        <f>BC42</f>
        <v>5000000</v>
      </c>
      <c r="BD41" s="130">
        <f t="shared" si="13"/>
        <v>0</v>
      </c>
      <c r="BE41" s="294">
        <f>BE42</f>
        <v>5000000</v>
      </c>
      <c r="BF41" s="130">
        <f t="shared" si="13"/>
        <v>0</v>
      </c>
      <c r="BG41" s="294">
        <f>BG42</f>
        <v>6400000</v>
      </c>
      <c r="BH41" s="130">
        <f t="shared" si="13"/>
        <v>1400000</v>
      </c>
      <c r="BI41" s="294">
        <f>BI42</f>
        <v>6400000</v>
      </c>
      <c r="BJ41" s="130">
        <f t="shared" si="13"/>
        <v>0</v>
      </c>
      <c r="BK41" s="294">
        <f>BK42</f>
        <v>6400000</v>
      </c>
      <c r="BL41" s="130">
        <f t="shared" si="13"/>
        <v>0</v>
      </c>
      <c r="BM41" s="294">
        <f>BM42</f>
        <v>6400000</v>
      </c>
      <c r="BN41" s="130">
        <f t="shared" si="13"/>
        <v>0</v>
      </c>
      <c r="BO41" s="294">
        <f>BO42</f>
        <v>6742757.5</v>
      </c>
      <c r="BP41" s="130">
        <f t="shared" si="13"/>
        <v>342757.5</v>
      </c>
      <c r="BQ41" s="294">
        <f>BQ42</f>
        <v>6742757.5</v>
      </c>
      <c r="BR41" s="130">
        <f t="shared" si="13"/>
        <v>0</v>
      </c>
      <c r="BS41" s="294">
        <f>BS42</f>
        <v>6742757.5</v>
      </c>
      <c r="BT41" s="130">
        <f t="shared" si="7"/>
        <v>0</v>
      </c>
      <c r="BU41" s="294">
        <f>BU42</f>
        <v>4000000</v>
      </c>
      <c r="BV41" s="130">
        <f t="shared" si="8"/>
        <v>-2742757.5</v>
      </c>
      <c r="BW41" s="294">
        <f>BW42</f>
        <v>9181332</v>
      </c>
      <c r="BX41" s="130">
        <f t="shared" si="9"/>
        <v>5181332</v>
      </c>
      <c r="BY41" s="294">
        <f>BY42</f>
        <v>9181332</v>
      </c>
      <c r="BZ41" s="130">
        <f t="shared" si="10"/>
        <v>0</v>
      </c>
      <c r="CA41" s="294">
        <f>CA42</f>
        <v>9181332</v>
      </c>
      <c r="CB41" s="130">
        <f t="shared" si="11"/>
        <v>0</v>
      </c>
      <c r="CC41" s="52"/>
    </row>
    <row r="42" spans="1:81" s="34" customFormat="1" x14ac:dyDescent="0.2">
      <c r="A42" s="37"/>
      <c r="B42" s="525" t="s">
        <v>20</v>
      </c>
      <c r="C42" s="526"/>
      <c r="D42" s="526"/>
      <c r="E42" s="526"/>
      <c r="F42" s="526"/>
      <c r="G42" s="527"/>
      <c r="H42" s="313" t="s">
        <v>774</v>
      </c>
      <c r="I42" s="314" t="s">
        <v>19</v>
      </c>
      <c r="J42" s="130"/>
      <c r="K42" s="114"/>
      <c r="L42" s="130"/>
      <c r="M42" s="171"/>
      <c r="N42" s="130"/>
      <c r="O42" s="171"/>
      <c r="P42" s="130"/>
      <c r="Q42" s="185"/>
      <c r="R42" s="130"/>
      <c r="S42" s="208"/>
      <c r="T42" s="130"/>
      <c r="U42" s="208"/>
      <c r="V42" s="130"/>
      <c r="W42" s="208"/>
      <c r="X42" s="130"/>
      <c r="Y42" s="208"/>
      <c r="Z42" s="130"/>
      <c r="AA42" s="208"/>
      <c r="AB42" s="130"/>
      <c r="AC42" s="208"/>
      <c r="AD42" s="130"/>
      <c r="AE42" s="208"/>
      <c r="AF42" s="130"/>
      <c r="AG42" s="268"/>
      <c r="AH42" s="130"/>
      <c r="AI42" s="268"/>
      <c r="AJ42" s="130"/>
      <c r="AK42" s="268"/>
      <c r="AL42" s="130"/>
      <c r="AM42" s="268"/>
      <c r="AN42" s="130"/>
      <c r="AO42" s="294"/>
      <c r="AP42" s="130"/>
      <c r="AQ42" s="294"/>
      <c r="AR42" s="130"/>
      <c r="AS42" s="294"/>
      <c r="AT42" s="130"/>
      <c r="AU42" s="294"/>
      <c r="AV42" s="130"/>
      <c r="AW42" s="294">
        <f>AW43</f>
        <v>0</v>
      </c>
      <c r="AX42" s="130"/>
      <c r="AY42" s="294">
        <f>AY43</f>
        <v>5000000</v>
      </c>
      <c r="AZ42" s="130">
        <f t="shared" si="13"/>
        <v>5000000</v>
      </c>
      <c r="BA42" s="294">
        <f>BA43</f>
        <v>5000000</v>
      </c>
      <c r="BB42" s="130">
        <f t="shared" si="13"/>
        <v>0</v>
      </c>
      <c r="BC42" s="294">
        <f>BC43</f>
        <v>5000000</v>
      </c>
      <c r="BD42" s="130">
        <f t="shared" si="13"/>
        <v>0</v>
      </c>
      <c r="BE42" s="294">
        <f>BE43</f>
        <v>5000000</v>
      </c>
      <c r="BF42" s="130">
        <f t="shared" si="13"/>
        <v>0</v>
      </c>
      <c r="BG42" s="294">
        <f>BG43</f>
        <v>6400000</v>
      </c>
      <c r="BH42" s="130">
        <f t="shared" si="13"/>
        <v>1400000</v>
      </c>
      <c r="BI42" s="294">
        <f>BI43</f>
        <v>6400000</v>
      </c>
      <c r="BJ42" s="130">
        <f t="shared" si="13"/>
        <v>0</v>
      </c>
      <c r="BK42" s="294">
        <f>BK43</f>
        <v>6400000</v>
      </c>
      <c r="BL42" s="130">
        <f t="shared" si="13"/>
        <v>0</v>
      </c>
      <c r="BM42" s="294">
        <f>BM43</f>
        <v>6400000</v>
      </c>
      <c r="BN42" s="130">
        <f t="shared" si="13"/>
        <v>0</v>
      </c>
      <c r="BO42" s="294">
        <f>BO43</f>
        <v>6742757.5</v>
      </c>
      <c r="BP42" s="130">
        <f t="shared" si="13"/>
        <v>342757.5</v>
      </c>
      <c r="BQ42" s="294">
        <f>BQ43</f>
        <v>6742757.5</v>
      </c>
      <c r="BR42" s="130">
        <f t="shared" si="13"/>
        <v>0</v>
      </c>
      <c r="BS42" s="294">
        <f>BS43</f>
        <v>6742757.5</v>
      </c>
      <c r="BT42" s="130">
        <f t="shared" si="7"/>
        <v>0</v>
      </c>
      <c r="BU42" s="294">
        <f>BU43</f>
        <v>4000000</v>
      </c>
      <c r="BV42" s="130">
        <f t="shared" si="8"/>
        <v>-2742757.5</v>
      </c>
      <c r="BW42" s="294">
        <f>BW43</f>
        <v>9181332</v>
      </c>
      <c r="BX42" s="130">
        <f t="shared" si="9"/>
        <v>5181332</v>
      </c>
      <c r="BY42" s="294">
        <f>BY43</f>
        <v>9181332</v>
      </c>
      <c r="BZ42" s="130">
        <f t="shared" si="10"/>
        <v>0</v>
      </c>
      <c r="CA42" s="294">
        <f>CA43</f>
        <v>9181332</v>
      </c>
      <c r="CB42" s="130">
        <f t="shared" si="11"/>
        <v>0</v>
      </c>
      <c r="CC42" s="52"/>
    </row>
    <row r="43" spans="1:81" s="49" customFormat="1" x14ac:dyDescent="0.2">
      <c r="A43" s="45"/>
      <c r="B43" s="532" t="s">
        <v>193</v>
      </c>
      <c r="C43" s="532"/>
      <c r="D43" s="532"/>
      <c r="E43" s="532"/>
      <c r="F43" s="532"/>
      <c r="G43" s="532"/>
      <c r="H43" s="324" t="s">
        <v>774</v>
      </c>
      <c r="I43" s="325" t="s">
        <v>192</v>
      </c>
      <c r="J43" s="103"/>
      <c r="K43" s="118"/>
      <c r="L43" s="103"/>
      <c r="M43" s="174"/>
      <c r="N43" s="103"/>
      <c r="O43" s="174"/>
      <c r="P43" s="103"/>
      <c r="Q43" s="183"/>
      <c r="R43" s="103"/>
      <c r="S43" s="204"/>
      <c r="T43" s="103"/>
      <c r="U43" s="204"/>
      <c r="V43" s="103"/>
      <c r="W43" s="204"/>
      <c r="X43" s="103"/>
      <c r="Y43" s="204"/>
      <c r="Z43" s="103"/>
      <c r="AA43" s="204"/>
      <c r="AB43" s="103"/>
      <c r="AC43" s="204"/>
      <c r="AD43" s="103"/>
      <c r="AE43" s="204"/>
      <c r="AF43" s="103"/>
      <c r="AG43" s="248"/>
      <c r="AH43" s="103"/>
      <c r="AI43" s="248"/>
      <c r="AJ43" s="103"/>
      <c r="AK43" s="248"/>
      <c r="AL43" s="103"/>
      <c r="AM43" s="248"/>
      <c r="AN43" s="103"/>
      <c r="AO43" s="286"/>
      <c r="AP43" s="103"/>
      <c r="AQ43" s="286"/>
      <c r="AR43" s="103"/>
      <c r="AS43" s="286"/>
      <c r="AT43" s="103"/>
      <c r="AU43" s="286"/>
      <c r="AV43" s="103"/>
      <c r="AW43" s="286">
        <v>0</v>
      </c>
      <c r="AX43" s="103"/>
      <c r="AY43" s="318">
        <v>5000000</v>
      </c>
      <c r="AZ43" s="103">
        <f t="shared" si="13"/>
        <v>5000000</v>
      </c>
      <c r="BA43" s="318">
        <v>5000000</v>
      </c>
      <c r="BB43" s="103">
        <f t="shared" si="13"/>
        <v>0</v>
      </c>
      <c r="BC43" s="318">
        <v>5000000</v>
      </c>
      <c r="BD43" s="103">
        <f t="shared" si="13"/>
        <v>0</v>
      </c>
      <c r="BE43" s="318">
        <v>5000000</v>
      </c>
      <c r="BF43" s="103">
        <f t="shared" si="13"/>
        <v>0</v>
      </c>
      <c r="BG43" s="318">
        <v>6400000</v>
      </c>
      <c r="BH43" s="103">
        <f t="shared" si="13"/>
        <v>1400000</v>
      </c>
      <c r="BI43" s="318">
        <v>6400000</v>
      </c>
      <c r="BJ43" s="103">
        <f t="shared" si="13"/>
        <v>0</v>
      </c>
      <c r="BK43" s="318">
        <v>6400000</v>
      </c>
      <c r="BL43" s="103">
        <f t="shared" si="13"/>
        <v>0</v>
      </c>
      <c r="BM43" s="318">
        <v>6400000</v>
      </c>
      <c r="BN43" s="103">
        <f t="shared" si="13"/>
        <v>0</v>
      </c>
      <c r="BO43" s="318">
        <v>6742757.5</v>
      </c>
      <c r="BP43" s="103">
        <f t="shared" si="13"/>
        <v>342757.5</v>
      </c>
      <c r="BQ43" s="318">
        <v>6742757.5</v>
      </c>
      <c r="BR43" s="103">
        <f t="shared" si="13"/>
        <v>0</v>
      </c>
      <c r="BS43" s="318">
        <v>6742757.5</v>
      </c>
      <c r="BT43" s="103">
        <f t="shared" si="7"/>
        <v>0</v>
      </c>
      <c r="BU43" s="318">
        <v>4000000</v>
      </c>
      <c r="BV43" s="103">
        <f t="shared" si="8"/>
        <v>-2742757.5</v>
      </c>
      <c r="BW43" s="318">
        <v>9181332</v>
      </c>
      <c r="BX43" s="103">
        <f t="shared" si="9"/>
        <v>5181332</v>
      </c>
      <c r="BY43" s="368">
        <v>9181332</v>
      </c>
      <c r="BZ43" s="103">
        <f t="shared" si="10"/>
        <v>0</v>
      </c>
      <c r="CA43" s="502">
        <v>9181332</v>
      </c>
      <c r="CB43" s="103">
        <f t="shared" si="11"/>
        <v>0</v>
      </c>
      <c r="CC43" s="53">
        <v>11</v>
      </c>
    </row>
    <row r="44" spans="1:81" s="34" customFormat="1" x14ac:dyDescent="0.2">
      <c r="A44" s="37"/>
      <c r="B44" s="533" t="s">
        <v>40</v>
      </c>
      <c r="C44" s="533"/>
      <c r="D44" s="533"/>
      <c r="E44" s="533"/>
      <c r="F44" s="533"/>
      <c r="G44" s="533"/>
      <c r="H44" s="289" t="s">
        <v>637</v>
      </c>
      <c r="I44" s="290" t="s">
        <v>5</v>
      </c>
      <c r="J44" s="130"/>
      <c r="K44" s="114"/>
      <c r="L44" s="130"/>
      <c r="M44" s="171"/>
      <c r="N44" s="130"/>
      <c r="O44" s="171"/>
      <c r="P44" s="130"/>
      <c r="Q44" s="185"/>
      <c r="R44" s="130"/>
      <c r="S44" s="208"/>
      <c r="T44" s="130"/>
      <c r="U44" s="208"/>
      <c r="V44" s="130"/>
      <c r="W44" s="208"/>
      <c r="X44" s="130"/>
      <c r="Y44" s="208"/>
      <c r="Z44" s="130"/>
      <c r="AA44" s="208"/>
      <c r="AB44" s="130"/>
      <c r="AC44" s="208"/>
      <c r="AD44" s="130"/>
      <c r="AE44" s="208"/>
      <c r="AF44" s="130"/>
      <c r="AG44" s="268"/>
      <c r="AH44" s="130"/>
      <c r="AI44" s="268"/>
      <c r="AJ44" s="130"/>
      <c r="AK44" s="268"/>
      <c r="AL44" s="130"/>
      <c r="AM44" s="268"/>
      <c r="AN44" s="130"/>
      <c r="AO44" s="294">
        <f>AO45</f>
        <v>0</v>
      </c>
      <c r="AP44" s="130"/>
      <c r="AQ44" s="294">
        <f>AQ45</f>
        <v>6100</v>
      </c>
      <c r="AR44" s="130">
        <f t="shared" si="4"/>
        <v>6100</v>
      </c>
      <c r="AS44" s="294">
        <f>AS45</f>
        <v>16100</v>
      </c>
      <c r="AT44" s="130">
        <f t="shared" si="4"/>
        <v>10000</v>
      </c>
      <c r="AU44" s="294">
        <f>AU45</f>
        <v>16100</v>
      </c>
      <c r="AV44" s="130">
        <f t="shared" si="4"/>
        <v>0</v>
      </c>
      <c r="AW44" s="294">
        <f>AW45+AW47</f>
        <v>16100</v>
      </c>
      <c r="AX44" s="130">
        <f t="shared" si="4"/>
        <v>0</v>
      </c>
      <c r="AY44" s="294">
        <f>AY45+AY47</f>
        <v>50000</v>
      </c>
      <c r="AZ44" s="130">
        <f t="shared" si="5"/>
        <v>33900</v>
      </c>
      <c r="BA44" s="294">
        <f>BA45+BA47</f>
        <v>50000</v>
      </c>
      <c r="BB44" s="130">
        <f t="shared" si="5"/>
        <v>0</v>
      </c>
      <c r="BC44" s="294">
        <f>BC45+BC47</f>
        <v>50000</v>
      </c>
      <c r="BD44" s="130">
        <f t="shared" si="5"/>
        <v>0</v>
      </c>
      <c r="BE44" s="294">
        <f>BE45+BE47</f>
        <v>50000</v>
      </c>
      <c r="BF44" s="130">
        <f t="shared" si="5"/>
        <v>0</v>
      </c>
      <c r="BG44" s="294">
        <f>BG45+BG47</f>
        <v>50000</v>
      </c>
      <c r="BH44" s="130">
        <f t="shared" si="5"/>
        <v>0</v>
      </c>
      <c r="BI44" s="294">
        <f>BI45+BI47</f>
        <v>50000</v>
      </c>
      <c r="BJ44" s="130">
        <f t="shared" si="5"/>
        <v>0</v>
      </c>
      <c r="BK44" s="294">
        <f>BK45+BK47</f>
        <v>50000</v>
      </c>
      <c r="BL44" s="130">
        <f t="shared" si="5"/>
        <v>0</v>
      </c>
      <c r="BM44" s="294">
        <f>BM45+BM47</f>
        <v>50000</v>
      </c>
      <c r="BN44" s="130">
        <f t="shared" si="12"/>
        <v>0</v>
      </c>
      <c r="BO44" s="294">
        <f>BO45+BO47</f>
        <v>0</v>
      </c>
      <c r="BP44" s="130">
        <f t="shared" si="12"/>
        <v>-50000</v>
      </c>
      <c r="BQ44" s="294">
        <f>BQ45+BQ47</f>
        <v>0</v>
      </c>
      <c r="BR44" s="130">
        <f t="shared" si="12"/>
        <v>0</v>
      </c>
      <c r="BS44" s="294">
        <f>BS45+BS47</f>
        <v>0</v>
      </c>
      <c r="BT44" s="130">
        <f t="shared" si="7"/>
        <v>0</v>
      </c>
      <c r="BU44" s="294">
        <f>BU45+BU47</f>
        <v>0</v>
      </c>
      <c r="BV44" s="130">
        <f t="shared" si="8"/>
        <v>0</v>
      </c>
      <c r="BW44" s="294">
        <f>BW45+BW47</f>
        <v>0</v>
      </c>
      <c r="BX44" s="130">
        <f t="shared" si="9"/>
        <v>0</v>
      </c>
      <c r="BY44" s="294">
        <f>BY45+BY47</f>
        <v>0</v>
      </c>
      <c r="BZ44" s="130">
        <f t="shared" si="10"/>
        <v>0</v>
      </c>
      <c r="CA44" s="294">
        <f>CA45+CA47</f>
        <v>0</v>
      </c>
      <c r="CB44" s="130">
        <f t="shared" si="11"/>
        <v>0</v>
      </c>
      <c r="CC44" s="52"/>
    </row>
    <row r="45" spans="1:81" s="34" customFormat="1" ht="27.75" customHeight="1" x14ac:dyDescent="0.2">
      <c r="A45" s="37"/>
      <c r="B45" s="525" t="s">
        <v>11</v>
      </c>
      <c r="C45" s="526"/>
      <c r="D45" s="526"/>
      <c r="E45" s="526"/>
      <c r="F45" s="526"/>
      <c r="G45" s="527"/>
      <c r="H45" s="289" t="s">
        <v>637</v>
      </c>
      <c r="I45" s="290" t="s">
        <v>10</v>
      </c>
      <c r="J45" s="130"/>
      <c r="K45" s="114"/>
      <c r="L45" s="130"/>
      <c r="M45" s="171"/>
      <c r="N45" s="130"/>
      <c r="O45" s="171"/>
      <c r="P45" s="130"/>
      <c r="Q45" s="185"/>
      <c r="R45" s="130"/>
      <c r="S45" s="208"/>
      <c r="T45" s="130"/>
      <c r="U45" s="208"/>
      <c r="V45" s="130"/>
      <c r="W45" s="208"/>
      <c r="X45" s="130"/>
      <c r="Y45" s="208"/>
      <c r="Z45" s="130"/>
      <c r="AA45" s="208"/>
      <c r="AB45" s="130"/>
      <c r="AC45" s="208"/>
      <c r="AD45" s="130"/>
      <c r="AE45" s="208"/>
      <c r="AF45" s="130"/>
      <c r="AG45" s="268"/>
      <c r="AH45" s="130"/>
      <c r="AI45" s="268"/>
      <c r="AJ45" s="130"/>
      <c r="AK45" s="268"/>
      <c r="AL45" s="130"/>
      <c r="AM45" s="268"/>
      <c r="AN45" s="130"/>
      <c r="AO45" s="294">
        <f>AO46</f>
        <v>0</v>
      </c>
      <c r="AP45" s="130"/>
      <c r="AQ45" s="294">
        <f>AQ46</f>
        <v>6100</v>
      </c>
      <c r="AR45" s="130">
        <f t="shared" si="4"/>
        <v>6100</v>
      </c>
      <c r="AS45" s="294">
        <f>AS46</f>
        <v>16100</v>
      </c>
      <c r="AT45" s="130">
        <f t="shared" si="4"/>
        <v>10000</v>
      </c>
      <c r="AU45" s="294">
        <f>AU46</f>
        <v>16100</v>
      </c>
      <c r="AV45" s="130">
        <f t="shared" si="4"/>
        <v>0</v>
      </c>
      <c r="AW45" s="294">
        <f>AW46</f>
        <v>16100</v>
      </c>
      <c r="AX45" s="130">
        <f t="shared" ref="AX45:BR67" si="14">AW45-AU45</f>
        <v>0</v>
      </c>
      <c r="AY45" s="294">
        <f>AY46</f>
        <v>0</v>
      </c>
      <c r="AZ45" s="130">
        <f t="shared" si="14"/>
        <v>-16100</v>
      </c>
      <c r="BA45" s="294">
        <f>BA46</f>
        <v>0</v>
      </c>
      <c r="BB45" s="130">
        <f t="shared" si="14"/>
        <v>0</v>
      </c>
      <c r="BC45" s="294">
        <f>BC46</f>
        <v>0</v>
      </c>
      <c r="BD45" s="130">
        <f t="shared" si="14"/>
        <v>0</v>
      </c>
      <c r="BE45" s="294">
        <f>BE46</f>
        <v>0</v>
      </c>
      <c r="BF45" s="130">
        <f t="shared" si="14"/>
        <v>0</v>
      </c>
      <c r="BG45" s="294">
        <f>BG46</f>
        <v>0</v>
      </c>
      <c r="BH45" s="130">
        <f t="shared" si="14"/>
        <v>0</v>
      </c>
      <c r="BI45" s="294">
        <f>BI46</f>
        <v>0</v>
      </c>
      <c r="BJ45" s="130">
        <f t="shared" si="14"/>
        <v>0</v>
      </c>
      <c r="BK45" s="294">
        <f>BK46</f>
        <v>0</v>
      </c>
      <c r="BL45" s="130">
        <f t="shared" si="14"/>
        <v>0</v>
      </c>
      <c r="BM45" s="294">
        <f>BM46</f>
        <v>0</v>
      </c>
      <c r="BN45" s="130">
        <f t="shared" si="14"/>
        <v>0</v>
      </c>
      <c r="BO45" s="294">
        <f>BO46</f>
        <v>0</v>
      </c>
      <c r="BP45" s="130">
        <f t="shared" si="14"/>
        <v>0</v>
      </c>
      <c r="BQ45" s="294">
        <f>BQ46</f>
        <v>0</v>
      </c>
      <c r="BR45" s="130">
        <f t="shared" si="14"/>
        <v>0</v>
      </c>
      <c r="BS45" s="294">
        <f>BS46</f>
        <v>0</v>
      </c>
      <c r="BT45" s="130">
        <f t="shared" si="7"/>
        <v>0</v>
      </c>
      <c r="BU45" s="294">
        <f>BU46</f>
        <v>0</v>
      </c>
      <c r="BV45" s="130">
        <f t="shared" si="8"/>
        <v>0</v>
      </c>
      <c r="BW45" s="294">
        <f>BW46</f>
        <v>0</v>
      </c>
      <c r="BX45" s="130">
        <f t="shared" si="9"/>
        <v>0</v>
      </c>
      <c r="BY45" s="294">
        <f>BY46</f>
        <v>0</v>
      </c>
      <c r="BZ45" s="130">
        <f t="shared" si="10"/>
        <v>0</v>
      </c>
      <c r="CA45" s="294">
        <f>CA46</f>
        <v>0</v>
      </c>
      <c r="CB45" s="130">
        <f t="shared" si="11"/>
        <v>0</v>
      </c>
      <c r="CC45" s="52"/>
    </row>
    <row r="46" spans="1:81" s="49" customFormat="1" ht="26.25" customHeight="1" x14ac:dyDescent="0.2">
      <c r="A46" s="45"/>
      <c r="B46" s="522" t="s">
        <v>9</v>
      </c>
      <c r="C46" s="523"/>
      <c r="D46" s="523"/>
      <c r="E46" s="523"/>
      <c r="F46" s="523"/>
      <c r="G46" s="524"/>
      <c r="H46" s="295" t="s">
        <v>637</v>
      </c>
      <c r="I46" s="296" t="s">
        <v>8</v>
      </c>
      <c r="J46" s="103"/>
      <c r="K46" s="118"/>
      <c r="L46" s="103"/>
      <c r="M46" s="174"/>
      <c r="N46" s="103"/>
      <c r="O46" s="174"/>
      <c r="P46" s="103"/>
      <c r="Q46" s="183"/>
      <c r="R46" s="103"/>
      <c r="S46" s="204"/>
      <c r="T46" s="103"/>
      <c r="U46" s="204"/>
      <c r="V46" s="103"/>
      <c r="W46" s="204"/>
      <c r="X46" s="103"/>
      <c r="Y46" s="204"/>
      <c r="Z46" s="103"/>
      <c r="AA46" s="204"/>
      <c r="AB46" s="103"/>
      <c r="AC46" s="204"/>
      <c r="AD46" s="103"/>
      <c r="AE46" s="204"/>
      <c r="AF46" s="103"/>
      <c r="AG46" s="248"/>
      <c r="AH46" s="103"/>
      <c r="AI46" s="248"/>
      <c r="AJ46" s="103"/>
      <c r="AK46" s="248"/>
      <c r="AL46" s="103"/>
      <c r="AM46" s="248"/>
      <c r="AN46" s="103"/>
      <c r="AO46" s="286">
        <v>0</v>
      </c>
      <c r="AP46" s="103"/>
      <c r="AQ46" s="286">
        <v>6100</v>
      </c>
      <c r="AR46" s="103">
        <f t="shared" si="4"/>
        <v>6100</v>
      </c>
      <c r="AS46" s="286">
        <v>16100</v>
      </c>
      <c r="AT46" s="103">
        <f t="shared" si="4"/>
        <v>10000</v>
      </c>
      <c r="AU46" s="305">
        <v>16100</v>
      </c>
      <c r="AV46" s="103">
        <f t="shared" si="4"/>
        <v>0</v>
      </c>
      <c r="AW46" s="318">
        <v>16100</v>
      </c>
      <c r="AX46" s="103">
        <f t="shared" si="14"/>
        <v>0</v>
      </c>
      <c r="AY46" s="322">
        <v>0</v>
      </c>
      <c r="AZ46" s="103">
        <f t="shared" si="14"/>
        <v>-16100</v>
      </c>
      <c r="BA46" s="322">
        <v>0</v>
      </c>
      <c r="BB46" s="103">
        <f t="shared" si="14"/>
        <v>0</v>
      </c>
      <c r="BC46" s="322">
        <v>0</v>
      </c>
      <c r="BD46" s="103">
        <f t="shared" si="14"/>
        <v>0</v>
      </c>
      <c r="BE46" s="322">
        <v>0</v>
      </c>
      <c r="BF46" s="103">
        <f t="shared" si="14"/>
        <v>0</v>
      </c>
      <c r="BG46" s="322">
        <v>0</v>
      </c>
      <c r="BH46" s="103">
        <f t="shared" si="14"/>
        <v>0</v>
      </c>
      <c r="BI46" s="322">
        <v>0</v>
      </c>
      <c r="BJ46" s="103">
        <f t="shared" si="14"/>
        <v>0</v>
      </c>
      <c r="BK46" s="322">
        <v>0</v>
      </c>
      <c r="BL46" s="103">
        <f t="shared" si="14"/>
        <v>0</v>
      </c>
      <c r="BM46" s="322">
        <v>0</v>
      </c>
      <c r="BN46" s="103">
        <f t="shared" si="14"/>
        <v>0</v>
      </c>
      <c r="BO46" s="322">
        <v>0</v>
      </c>
      <c r="BP46" s="103">
        <f t="shared" si="14"/>
        <v>0</v>
      </c>
      <c r="BQ46" s="322">
        <v>0</v>
      </c>
      <c r="BR46" s="103">
        <f t="shared" si="14"/>
        <v>0</v>
      </c>
      <c r="BS46" s="322">
        <v>0</v>
      </c>
      <c r="BT46" s="103">
        <f t="shared" si="7"/>
        <v>0</v>
      </c>
      <c r="BU46" s="322">
        <v>0</v>
      </c>
      <c r="BV46" s="103">
        <f t="shared" si="8"/>
        <v>0</v>
      </c>
      <c r="BW46" s="322">
        <v>0</v>
      </c>
      <c r="BX46" s="103">
        <f t="shared" si="9"/>
        <v>0</v>
      </c>
      <c r="BY46" s="322">
        <v>0</v>
      </c>
      <c r="BZ46" s="103">
        <f t="shared" si="10"/>
        <v>0</v>
      </c>
      <c r="CA46" s="322">
        <v>0</v>
      </c>
      <c r="CB46" s="103">
        <f t="shared" si="11"/>
        <v>0</v>
      </c>
      <c r="CC46" s="53"/>
    </row>
    <row r="47" spans="1:81" s="34" customFormat="1" x14ac:dyDescent="0.2">
      <c r="A47" s="37"/>
      <c r="B47" s="525" t="s">
        <v>20</v>
      </c>
      <c r="C47" s="526"/>
      <c r="D47" s="526"/>
      <c r="E47" s="526"/>
      <c r="F47" s="526"/>
      <c r="G47" s="527"/>
      <c r="H47" s="289" t="s">
        <v>637</v>
      </c>
      <c r="I47" s="210" t="s">
        <v>19</v>
      </c>
      <c r="J47" s="102"/>
      <c r="K47" s="232"/>
      <c r="L47" s="130"/>
      <c r="M47" s="233"/>
      <c r="N47" s="130"/>
      <c r="O47" s="233"/>
      <c r="P47" s="130"/>
      <c r="Q47" s="193"/>
      <c r="R47" s="130"/>
      <c r="S47" s="221"/>
      <c r="T47" s="130"/>
      <c r="U47" s="221"/>
      <c r="V47" s="130"/>
      <c r="W47" s="221"/>
      <c r="X47" s="130"/>
      <c r="Y47" s="221"/>
      <c r="Z47" s="130"/>
      <c r="AA47" s="221"/>
      <c r="AB47" s="130"/>
      <c r="AC47" s="221">
        <f>AC48</f>
        <v>0</v>
      </c>
      <c r="AD47" s="130"/>
      <c r="AE47" s="221">
        <f>AE48</f>
        <v>60000</v>
      </c>
      <c r="AF47" s="130">
        <f t="shared" ref="AF47:AF48" si="15">AE47-AC47</f>
        <v>60000</v>
      </c>
      <c r="AG47" s="221">
        <f>AG48</f>
        <v>60000</v>
      </c>
      <c r="AH47" s="130">
        <f t="shared" ref="AH47:AH48" si="16">AG47-AE47</f>
        <v>0</v>
      </c>
      <c r="AI47" s="221">
        <f>AI48</f>
        <v>60000</v>
      </c>
      <c r="AJ47" s="130">
        <f t="shared" ref="AJ47:AJ48" si="17">AI47-AG47</f>
        <v>0</v>
      </c>
      <c r="AK47" s="221">
        <f>AK48</f>
        <v>60000</v>
      </c>
      <c r="AL47" s="130">
        <f t="shared" ref="AL47:AL48" si="18">AK47-AI47</f>
        <v>0</v>
      </c>
      <c r="AM47" s="221">
        <f>AM48</f>
        <v>60000</v>
      </c>
      <c r="AN47" s="130">
        <f t="shared" ref="AN47:AN48" si="19">AM47-AK47</f>
        <v>0</v>
      </c>
      <c r="AO47" s="221">
        <f>AO48</f>
        <v>60000</v>
      </c>
      <c r="AP47" s="130">
        <f t="shared" ref="AP47:AP48" si="20">AO47-AM47</f>
        <v>0</v>
      </c>
      <c r="AQ47" s="221">
        <f>AQ48</f>
        <v>60000</v>
      </c>
      <c r="AR47" s="130">
        <f t="shared" ref="AR47:AR48" si="21">AQ47-AO47</f>
        <v>0</v>
      </c>
      <c r="AS47" s="221">
        <f>AS48</f>
        <v>60000</v>
      </c>
      <c r="AT47" s="130">
        <f t="shared" ref="AT47:AT48" si="22">AS47-AQ47</f>
        <v>0</v>
      </c>
      <c r="AU47" s="221">
        <f>AU48</f>
        <v>45000</v>
      </c>
      <c r="AV47" s="130">
        <f t="shared" ref="AV47:AV48" si="23">AU47-AS47</f>
        <v>-15000</v>
      </c>
      <c r="AW47" s="221">
        <f>AW48</f>
        <v>0</v>
      </c>
      <c r="AX47" s="130">
        <f t="shared" si="14"/>
        <v>-45000</v>
      </c>
      <c r="AY47" s="221">
        <f>AY48</f>
        <v>50000</v>
      </c>
      <c r="AZ47" s="130">
        <f t="shared" si="14"/>
        <v>50000</v>
      </c>
      <c r="BA47" s="221">
        <f>BA48</f>
        <v>50000</v>
      </c>
      <c r="BB47" s="130">
        <f t="shared" si="14"/>
        <v>0</v>
      </c>
      <c r="BC47" s="221">
        <f>BC48</f>
        <v>50000</v>
      </c>
      <c r="BD47" s="130">
        <f t="shared" si="14"/>
        <v>0</v>
      </c>
      <c r="BE47" s="221">
        <f>BE48</f>
        <v>50000</v>
      </c>
      <c r="BF47" s="130">
        <f t="shared" si="14"/>
        <v>0</v>
      </c>
      <c r="BG47" s="221">
        <f>BG48</f>
        <v>50000</v>
      </c>
      <c r="BH47" s="130">
        <f t="shared" si="14"/>
        <v>0</v>
      </c>
      <c r="BI47" s="221">
        <f>BI48</f>
        <v>50000</v>
      </c>
      <c r="BJ47" s="130">
        <f t="shared" si="14"/>
        <v>0</v>
      </c>
      <c r="BK47" s="221">
        <f>BK48</f>
        <v>50000</v>
      </c>
      <c r="BL47" s="130">
        <f t="shared" si="14"/>
        <v>0</v>
      </c>
      <c r="BM47" s="221">
        <f>BM48</f>
        <v>50000</v>
      </c>
      <c r="BN47" s="130">
        <f t="shared" si="14"/>
        <v>0</v>
      </c>
      <c r="BO47" s="221">
        <f>BO48</f>
        <v>0</v>
      </c>
      <c r="BP47" s="130">
        <f t="shared" si="14"/>
        <v>-50000</v>
      </c>
      <c r="BQ47" s="221">
        <f>BQ48</f>
        <v>0</v>
      </c>
      <c r="BR47" s="130">
        <f t="shared" si="14"/>
        <v>0</v>
      </c>
      <c r="BS47" s="221">
        <f>BS48</f>
        <v>0</v>
      </c>
      <c r="BT47" s="130">
        <f t="shared" si="7"/>
        <v>0</v>
      </c>
      <c r="BU47" s="221">
        <f>BU48</f>
        <v>0</v>
      </c>
      <c r="BV47" s="130">
        <f t="shared" si="8"/>
        <v>0</v>
      </c>
      <c r="BW47" s="221">
        <f>BW48</f>
        <v>0</v>
      </c>
      <c r="BX47" s="130">
        <f t="shared" si="9"/>
        <v>0</v>
      </c>
      <c r="BY47" s="221">
        <f>BY48</f>
        <v>0</v>
      </c>
      <c r="BZ47" s="130">
        <f t="shared" si="10"/>
        <v>0</v>
      </c>
      <c r="CA47" s="221">
        <f>CA48</f>
        <v>0</v>
      </c>
      <c r="CB47" s="130">
        <f t="shared" si="11"/>
        <v>0</v>
      </c>
      <c r="CC47" s="52"/>
    </row>
    <row r="48" spans="1:81" s="49" customFormat="1" x14ac:dyDescent="0.2">
      <c r="A48" s="45"/>
      <c r="B48" s="532" t="s">
        <v>272</v>
      </c>
      <c r="C48" s="532"/>
      <c r="D48" s="532"/>
      <c r="E48" s="532"/>
      <c r="F48" s="532"/>
      <c r="G48" s="532"/>
      <c r="H48" s="353" t="s">
        <v>637</v>
      </c>
      <c r="I48" s="251" t="s">
        <v>273</v>
      </c>
      <c r="J48" s="103"/>
      <c r="K48" s="118"/>
      <c r="L48" s="103"/>
      <c r="M48" s="174"/>
      <c r="N48" s="103"/>
      <c r="O48" s="174"/>
      <c r="P48" s="103"/>
      <c r="Q48" s="183"/>
      <c r="R48" s="103"/>
      <c r="S48" s="204"/>
      <c r="T48" s="103"/>
      <c r="U48" s="204"/>
      <c r="V48" s="103"/>
      <c r="W48" s="204"/>
      <c r="X48" s="103"/>
      <c r="Y48" s="204"/>
      <c r="Z48" s="103"/>
      <c r="AA48" s="204"/>
      <c r="AB48" s="103"/>
      <c r="AC48" s="204">
        <v>0</v>
      </c>
      <c r="AD48" s="103"/>
      <c r="AE48" s="204">
        <v>60000</v>
      </c>
      <c r="AF48" s="103">
        <f t="shared" si="15"/>
        <v>60000</v>
      </c>
      <c r="AG48" s="248">
        <v>60000</v>
      </c>
      <c r="AH48" s="103">
        <f t="shared" si="16"/>
        <v>0</v>
      </c>
      <c r="AI48" s="248">
        <v>60000</v>
      </c>
      <c r="AJ48" s="103">
        <f t="shared" si="17"/>
        <v>0</v>
      </c>
      <c r="AK48" s="248">
        <v>60000</v>
      </c>
      <c r="AL48" s="103">
        <f t="shared" si="18"/>
        <v>0</v>
      </c>
      <c r="AM48" s="248">
        <v>60000</v>
      </c>
      <c r="AN48" s="103">
        <f t="shared" si="19"/>
        <v>0</v>
      </c>
      <c r="AO48" s="286">
        <v>60000</v>
      </c>
      <c r="AP48" s="103">
        <f t="shared" si="20"/>
        <v>0</v>
      </c>
      <c r="AQ48" s="286">
        <v>60000</v>
      </c>
      <c r="AR48" s="103">
        <f t="shared" si="21"/>
        <v>0</v>
      </c>
      <c r="AS48" s="286">
        <v>60000</v>
      </c>
      <c r="AT48" s="103">
        <f t="shared" si="22"/>
        <v>0</v>
      </c>
      <c r="AU48" s="305">
        <v>45000</v>
      </c>
      <c r="AV48" s="103">
        <f t="shared" si="23"/>
        <v>-15000</v>
      </c>
      <c r="AW48" s="318">
        <v>0</v>
      </c>
      <c r="AX48" s="103">
        <f t="shared" si="14"/>
        <v>-45000</v>
      </c>
      <c r="AY48" s="318">
        <v>50000</v>
      </c>
      <c r="AZ48" s="103">
        <f t="shared" si="14"/>
        <v>50000</v>
      </c>
      <c r="BA48" s="318">
        <v>50000</v>
      </c>
      <c r="BB48" s="103">
        <f t="shared" si="14"/>
        <v>0</v>
      </c>
      <c r="BC48" s="318">
        <v>50000</v>
      </c>
      <c r="BD48" s="103">
        <f t="shared" si="14"/>
        <v>0</v>
      </c>
      <c r="BE48" s="318">
        <v>50000</v>
      </c>
      <c r="BF48" s="103">
        <f t="shared" si="14"/>
        <v>0</v>
      </c>
      <c r="BG48" s="318">
        <v>50000</v>
      </c>
      <c r="BH48" s="103">
        <f t="shared" si="14"/>
        <v>0</v>
      </c>
      <c r="BI48" s="318">
        <v>50000</v>
      </c>
      <c r="BJ48" s="103">
        <f t="shared" si="14"/>
        <v>0</v>
      </c>
      <c r="BK48" s="318">
        <v>50000</v>
      </c>
      <c r="BL48" s="103">
        <f t="shared" si="14"/>
        <v>0</v>
      </c>
      <c r="BM48" s="318">
        <v>50000</v>
      </c>
      <c r="BN48" s="103">
        <f t="shared" si="14"/>
        <v>0</v>
      </c>
      <c r="BO48" s="318">
        <v>0</v>
      </c>
      <c r="BP48" s="103">
        <f t="shared" si="14"/>
        <v>-50000</v>
      </c>
      <c r="BQ48" s="322">
        <v>0</v>
      </c>
      <c r="BR48" s="103">
        <f t="shared" si="14"/>
        <v>0</v>
      </c>
      <c r="BS48" s="322">
        <v>0</v>
      </c>
      <c r="BT48" s="103">
        <f t="shared" si="7"/>
        <v>0</v>
      </c>
      <c r="BU48" s="322">
        <v>0</v>
      </c>
      <c r="BV48" s="103">
        <f t="shared" si="8"/>
        <v>0</v>
      </c>
      <c r="BW48" s="322">
        <v>0</v>
      </c>
      <c r="BX48" s="103">
        <f t="shared" si="9"/>
        <v>0</v>
      </c>
      <c r="BY48" s="322">
        <v>0</v>
      </c>
      <c r="BZ48" s="103">
        <f t="shared" si="10"/>
        <v>0</v>
      </c>
      <c r="CA48" s="322">
        <v>0</v>
      </c>
      <c r="CB48" s="103">
        <f t="shared" si="11"/>
        <v>0</v>
      </c>
      <c r="CC48" s="53"/>
    </row>
    <row r="49" spans="1:81" s="34" customFormat="1" ht="42.75" customHeight="1" x14ac:dyDescent="0.2">
      <c r="A49" s="37"/>
      <c r="B49" s="533" t="s">
        <v>775</v>
      </c>
      <c r="C49" s="533"/>
      <c r="D49" s="533"/>
      <c r="E49" s="533"/>
      <c r="F49" s="533"/>
      <c r="G49" s="533"/>
      <c r="H49" s="122" t="s">
        <v>418</v>
      </c>
      <c r="I49" s="123" t="s">
        <v>5</v>
      </c>
      <c r="J49" s="130">
        <f t="shared" ref="J49:CA51" si="24">J50</f>
        <v>767400</v>
      </c>
      <c r="K49" s="130">
        <f t="shared" si="24"/>
        <v>767400</v>
      </c>
      <c r="L49" s="130">
        <f t="shared" si="0"/>
        <v>0</v>
      </c>
      <c r="M49" s="130">
        <f t="shared" si="24"/>
        <v>767400</v>
      </c>
      <c r="N49" s="130">
        <f t="shared" si="1"/>
        <v>0</v>
      </c>
      <c r="O49" s="130">
        <f t="shared" si="24"/>
        <v>767400</v>
      </c>
      <c r="P49" s="130">
        <f t="shared" si="1"/>
        <v>0</v>
      </c>
      <c r="Q49" s="130">
        <f t="shared" si="24"/>
        <v>767400</v>
      </c>
      <c r="R49" s="130">
        <f t="shared" si="1"/>
        <v>0</v>
      </c>
      <c r="S49" s="130">
        <f t="shared" si="24"/>
        <v>767400</v>
      </c>
      <c r="T49" s="130">
        <f t="shared" si="1"/>
        <v>0</v>
      </c>
      <c r="U49" s="130">
        <f t="shared" si="24"/>
        <v>767400</v>
      </c>
      <c r="V49" s="130">
        <f t="shared" si="1"/>
        <v>0</v>
      </c>
      <c r="W49" s="130">
        <f t="shared" si="24"/>
        <v>767400</v>
      </c>
      <c r="X49" s="130">
        <f t="shared" si="1"/>
        <v>0</v>
      </c>
      <c r="Y49" s="130">
        <f t="shared" si="24"/>
        <v>767400</v>
      </c>
      <c r="Z49" s="130">
        <f t="shared" si="1"/>
        <v>0</v>
      </c>
      <c r="AA49" s="130">
        <f t="shared" si="24"/>
        <v>767400</v>
      </c>
      <c r="AB49" s="130">
        <f t="shared" si="1"/>
        <v>0</v>
      </c>
      <c r="AC49" s="130">
        <f t="shared" si="24"/>
        <v>767400</v>
      </c>
      <c r="AD49" s="130">
        <f t="shared" si="2"/>
        <v>0</v>
      </c>
      <c r="AE49" s="130">
        <f t="shared" si="24"/>
        <v>896800</v>
      </c>
      <c r="AF49" s="130">
        <f t="shared" si="2"/>
        <v>129400</v>
      </c>
      <c r="AG49" s="130">
        <f t="shared" si="24"/>
        <v>896800</v>
      </c>
      <c r="AH49" s="130">
        <f t="shared" si="2"/>
        <v>0</v>
      </c>
      <c r="AI49" s="130">
        <f t="shared" si="24"/>
        <v>896800</v>
      </c>
      <c r="AJ49" s="130">
        <f t="shared" si="3"/>
        <v>0</v>
      </c>
      <c r="AK49" s="130">
        <f t="shared" si="24"/>
        <v>896800</v>
      </c>
      <c r="AL49" s="130">
        <f t="shared" si="4"/>
        <v>0</v>
      </c>
      <c r="AM49" s="130">
        <f t="shared" si="24"/>
        <v>896800</v>
      </c>
      <c r="AN49" s="130">
        <f t="shared" si="4"/>
        <v>0</v>
      </c>
      <c r="AO49" s="130">
        <f t="shared" si="24"/>
        <v>896800</v>
      </c>
      <c r="AP49" s="130">
        <f t="shared" si="4"/>
        <v>0</v>
      </c>
      <c r="AQ49" s="130">
        <f t="shared" si="24"/>
        <v>896800</v>
      </c>
      <c r="AR49" s="130">
        <f t="shared" si="4"/>
        <v>0</v>
      </c>
      <c r="AS49" s="130">
        <f t="shared" si="24"/>
        <v>896800</v>
      </c>
      <c r="AT49" s="130">
        <f t="shared" si="4"/>
        <v>0</v>
      </c>
      <c r="AU49" s="130">
        <f t="shared" si="24"/>
        <v>896800</v>
      </c>
      <c r="AV49" s="130">
        <f t="shared" si="4"/>
        <v>0</v>
      </c>
      <c r="AW49" s="130">
        <f>AW50+AW53</f>
        <v>896800</v>
      </c>
      <c r="AX49" s="130">
        <f t="shared" si="14"/>
        <v>0</v>
      </c>
      <c r="AY49" s="130">
        <f>AY50+AY53</f>
        <v>6100</v>
      </c>
      <c r="AZ49" s="130">
        <f t="shared" si="14"/>
        <v>-890700</v>
      </c>
      <c r="BA49" s="130">
        <f>BA50+BA53</f>
        <v>6100</v>
      </c>
      <c r="BB49" s="130">
        <f t="shared" si="14"/>
        <v>0</v>
      </c>
      <c r="BC49" s="130">
        <f>BC50+BC53</f>
        <v>6100</v>
      </c>
      <c r="BD49" s="130">
        <f t="shared" si="14"/>
        <v>0</v>
      </c>
      <c r="BE49" s="130">
        <f>BE50+BE53</f>
        <v>6100</v>
      </c>
      <c r="BF49" s="130">
        <f t="shared" si="14"/>
        <v>0</v>
      </c>
      <c r="BG49" s="130">
        <f>BG50+BG53</f>
        <v>0</v>
      </c>
      <c r="BH49" s="130">
        <f t="shared" si="14"/>
        <v>-6100</v>
      </c>
      <c r="BI49" s="130">
        <f>BI50+BI53</f>
        <v>0</v>
      </c>
      <c r="BJ49" s="130">
        <f t="shared" si="14"/>
        <v>0</v>
      </c>
      <c r="BK49" s="130">
        <f>BK50+BK53</f>
        <v>0</v>
      </c>
      <c r="BL49" s="130">
        <f t="shared" si="14"/>
        <v>0</v>
      </c>
      <c r="BM49" s="130">
        <f>BM50+BM53</f>
        <v>0</v>
      </c>
      <c r="BN49" s="130">
        <f t="shared" si="14"/>
        <v>0</v>
      </c>
      <c r="BO49" s="130">
        <f>BO50+BO53</f>
        <v>0</v>
      </c>
      <c r="BP49" s="130">
        <f t="shared" si="14"/>
        <v>0</v>
      </c>
      <c r="BQ49" s="130">
        <f>BQ50+BQ53</f>
        <v>0</v>
      </c>
      <c r="BR49" s="130">
        <f t="shared" si="14"/>
        <v>0</v>
      </c>
      <c r="BS49" s="130">
        <f>BS50+BS53</f>
        <v>0</v>
      </c>
      <c r="BT49" s="130">
        <f t="shared" si="7"/>
        <v>0</v>
      </c>
      <c r="BU49" s="130">
        <f>BU50+BU53</f>
        <v>0</v>
      </c>
      <c r="BV49" s="130">
        <f t="shared" si="8"/>
        <v>0</v>
      </c>
      <c r="BW49" s="130">
        <f>BW50+BW53</f>
        <v>0</v>
      </c>
      <c r="BX49" s="130">
        <f t="shared" si="9"/>
        <v>0</v>
      </c>
      <c r="BY49" s="130">
        <f>BY50+BY53</f>
        <v>0</v>
      </c>
      <c r="BZ49" s="130">
        <f t="shared" si="10"/>
        <v>0</v>
      </c>
      <c r="CA49" s="130">
        <f>CA50+CA53</f>
        <v>0</v>
      </c>
      <c r="CB49" s="130">
        <f t="shared" si="11"/>
        <v>0</v>
      </c>
      <c r="CC49" s="52"/>
    </row>
    <row r="50" spans="1:81" s="34" customFormat="1" ht="52.9" customHeight="1" x14ac:dyDescent="0.2">
      <c r="A50" s="37"/>
      <c r="B50" s="533" t="s">
        <v>71</v>
      </c>
      <c r="C50" s="533"/>
      <c r="D50" s="533"/>
      <c r="E50" s="533"/>
      <c r="F50" s="533"/>
      <c r="G50" s="533"/>
      <c r="H50" s="122" t="s">
        <v>70</v>
      </c>
      <c r="I50" s="123" t="s">
        <v>5</v>
      </c>
      <c r="J50" s="130">
        <f t="shared" si="24"/>
        <v>767400</v>
      </c>
      <c r="K50" s="130">
        <f t="shared" si="24"/>
        <v>767400</v>
      </c>
      <c r="L50" s="130">
        <f t="shared" si="0"/>
        <v>0</v>
      </c>
      <c r="M50" s="130">
        <f t="shared" si="24"/>
        <v>767400</v>
      </c>
      <c r="N50" s="130">
        <f t="shared" si="1"/>
        <v>0</v>
      </c>
      <c r="O50" s="130">
        <f t="shared" si="24"/>
        <v>767400</v>
      </c>
      <c r="P50" s="130">
        <f t="shared" si="1"/>
        <v>0</v>
      </c>
      <c r="Q50" s="130">
        <f t="shared" si="24"/>
        <v>767400</v>
      </c>
      <c r="R50" s="130">
        <f t="shared" si="1"/>
        <v>0</v>
      </c>
      <c r="S50" s="130">
        <f t="shared" si="24"/>
        <v>767400</v>
      </c>
      <c r="T50" s="130">
        <f t="shared" si="1"/>
        <v>0</v>
      </c>
      <c r="U50" s="130">
        <f t="shared" si="24"/>
        <v>767400</v>
      </c>
      <c r="V50" s="130">
        <f t="shared" si="1"/>
        <v>0</v>
      </c>
      <c r="W50" s="130">
        <f t="shared" si="24"/>
        <v>767400</v>
      </c>
      <c r="X50" s="130">
        <f t="shared" si="1"/>
        <v>0</v>
      </c>
      <c r="Y50" s="130">
        <f t="shared" si="24"/>
        <v>767400</v>
      </c>
      <c r="Z50" s="130">
        <f t="shared" si="1"/>
        <v>0</v>
      </c>
      <c r="AA50" s="130">
        <f t="shared" si="24"/>
        <v>767400</v>
      </c>
      <c r="AB50" s="130">
        <f t="shared" si="1"/>
        <v>0</v>
      </c>
      <c r="AC50" s="130">
        <f t="shared" si="24"/>
        <v>767400</v>
      </c>
      <c r="AD50" s="130">
        <f t="shared" si="2"/>
        <v>0</v>
      </c>
      <c r="AE50" s="130">
        <f t="shared" si="24"/>
        <v>896800</v>
      </c>
      <c r="AF50" s="130">
        <f t="shared" si="2"/>
        <v>129400</v>
      </c>
      <c r="AG50" s="130">
        <f t="shared" si="24"/>
        <v>896800</v>
      </c>
      <c r="AH50" s="130">
        <f t="shared" si="2"/>
        <v>0</v>
      </c>
      <c r="AI50" s="130">
        <f t="shared" si="24"/>
        <v>896800</v>
      </c>
      <c r="AJ50" s="130">
        <f t="shared" si="3"/>
        <v>0</v>
      </c>
      <c r="AK50" s="130">
        <f t="shared" si="24"/>
        <v>896800</v>
      </c>
      <c r="AL50" s="130">
        <f t="shared" si="4"/>
        <v>0</v>
      </c>
      <c r="AM50" s="130">
        <f t="shared" si="24"/>
        <v>896800</v>
      </c>
      <c r="AN50" s="130">
        <f t="shared" si="4"/>
        <v>0</v>
      </c>
      <c r="AO50" s="130">
        <f t="shared" si="24"/>
        <v>896800</v>
      </c>
      <c r="AP50" s="130">
        <f t="shared" si="4"/>
        <v>0</v>
      </c>
      <c r="AQ50" s="130">
        <f t="shared" si="24"/>
        <v>896800</v>
      </c>
      <c r="AR50" s="130">
        <f t="shared" si="4"/>
        <v>0</v>
      </c>
      <c r="AS50" s="130">
        <f t="shared" si="24"/>
        <v>896800</v>
      </c>
      <c r="AT50" s="130">
        <f t="shared" si="4"/>
        <v>0</v>
      </c>
      <c r="AU50" s="130">
        <f t="shared" si="24"/>
        <v>896800</v>
      </c>
      <c r="AV50" s="130">
        <f t="shared" si="4"/>
        <v>0</v>
      </c>
      <c r="AW50" s="130">
        <f t="shared" si="24"/>
        <v>896800</v>
      </c>
      <c r="AX50" s="130">
        <f t="shared" si="14"/>
        <v>0</v>
      </c>
      <c r="AY50" s="130">
        <f t="shared" si="24"/>
        <v>0</v>
      </c>
      <c r="AZ50" s="130">
        <f t="shared" si="14"/>
        <v>-896800</v>
      </c>
      <c r="BA50" s="130">
        <f t="shared" si="24"/>
        <v>0</v>
      </c>
      <c r="BB50" s="130">
        <f t="shared" si="14"/>
        <v>0</v>
      </c>
      <c r="BC50" s="130">
        <f t="shared" si="24"/>
        <v>0</v>
      </c>
      <c r="BD50" s="130">
        <f t="shared" si="14"/>
        <v>0</v>
      </c>
      <c r="BE50" s="130">
        <f t="shared" si="24"/>
        <v>0</v>
      </c>
      <c r="BF50" s="130">
        <f t="shared" si="14"/>
        <v>0</v>
      </c>
      <c r="BG50" s="130">
        <f t="shared" si="24"/>
        <v>0</v>
      </c>
      <c r="BH50" s="130">
        <f t="shared" si="14"/>
        <v>0</v>
      </c>
      <c r="BI50" s="130">
        <f t="shared" si="24"/>
        <v>0</v>
      </c>
      <c r="BJ50" s="130">
        <f t="shared" si="14"/>
        <v>0</v>
      </c>
      <c r="BK50" s="130">
        <f t="shared" si="24"/>
        <v>0</v>
      </c>
      <c r="BL50" s="130">
        <f t="shared" si="14"/>
        <v>0</v>
      </c>
      <c r="BM50" s="130">
        <f t="shared" si="24"/>
        <v>0</v>
      </c>
      <c r="BN50" s="130">
        <f t="shared" si="14"/>
        <v>0</v>
      </c>
      <c r="BO50" s="130">
        <f t="shared" si="24"/>
        <v>0</v>
      </c>
      <c r="BP50" s="130">
        <f t="shared" si="14"/>
        <v>0</v>
      </c>
      <c r="BQ50" s="130">
        <f t="shared" si="24"/>
        <v>0</v>
      </c>
      <c r="BR50" s="130">
        <f t="shared" si="14"/>
        <v>0</v>
      </c>
      <c r="BS50" s="130">
        <f t="shared" si="24"/>
        <v>0</v>
      </c>
      <c r="BT50" s="130">
        <f t="shared" si="7"/>
        <v>0</v>
      </c>
      <c r="BU50" s="130">
        <f t="shared" si="24"/>
        <v>0</v>
      </c>
      <c r="BV50" s="130">
        <f t="shared" si="8"/>
        <v>0</v>
      </c>
      <c r="BW50" s="130">
        <f t="shared" si="24"/>
        <v>0</v>
      </c>
      <c r="BX50" s="130">
        <f t="shared" si="9"/>
        <v>0</v>
      </c>
      <c r="BY50" s="130">
        <f t="shared" si="24"/>
        <v>0</v>
      </c>
      <c r="BZ50" s="130">
        <f t="shared" si="10"/>
        <v>0</v>
      </c>
      <c r="CA50" s="130">
        <f t="shared" si="24"/>
        <v>0</v>
      </c>
      <c r="CB50" s="130">
        <f t="shared" si="11"/>
        <v>0</v>
      </c>
      <c r="CC50" s="52"/>
    </row>
    <row r="51" spans="1:81" s="34" customFormat="1" ht="26.65" customHeight="1" x14ac:dyDescent="0.2">
      <c r="A51" s="37"/>
      <c r="B51" s="525" t="s">
        <v>11</v>
      </c>
      <c r="C51" s="526"/>
      <c r="D51" s="526"/>
      <c r="E51" s="526"/>
      <c r="F51" s="526"/>
      <c r="G51" s="527"/>
      <c r="H51" s="40" t="s">
        <v>70</v>
      </c>
      <c r="I51" s="41" t="s">
        <v>10</v>
      </c>
      <c r="J51" s="102">
        <f t="shared" si="24"/>
        <v>767400</v>
      </c>
      <c r="K51" s="102">
        <f t="shared" si="24"/>
        <v>767400</v>
      </c>
      <c r="L51" s="130">
        <f t="shared" si="0"/>
        <v>0</v>
      </c>
      <c r="M51" s="102">
        <f t="shared" si="24"/>
        <v>767400</v>
      </c>
      <c r="N51" s="130">
        <f t="shared" si="1"/>
        <v>0</v>
      </c>
      <c r="O51" s="102">
        <f t="shared" si="24"/>
        <v>767400</v>
      </c>
      <c r="P51" s="130">
        <f t="shared" si="1"/>
        <v>0</v>
      </c>
      <c r="Q51" s="102">
        <f t="shared" si="24"/>
        <v>767400</v>
      </c>
      <c r="R51" s="130">
        <f t="shared" si="1"/>
        <v>0</v>
      </c>
      <c r="S51" s="102">
        <f t="shared" si="24"/>
        <v>767400</v>
      </c>
      <c r="T51" s="130">
        <f t="shared" si="1"/>
        <v>0</v>
      </c>
      <c r="U51" s="102">
        <f t="shared" si="24"/>
        <v>767400</v>
      </c>
      <c r="V51" s="130">
        <f t="shared" si="1"/>
        <v>0</v>
      </c>
      <c r="W51" s="102">
        <f t="shared" si="24"/>
        <v>767400</v>
      </c>
      <c r="X51" s="130">
        <f t="shared" si="1"/>
        <v>0</v>
      </c>
      <c r="Y51" s="102">
        <f t="shared" si="24"/>
        <v>767400</v>
      </c>
      <c r="Z51" s="130">
        <f t="shared" si="1"/>
        <v>0</v>
      </c>
      <c r="AA51" s="102">
        <f t="shared" si="24"/>
        <v>767400</v>
      </c>
      <c r="AB51" s="130">
        <f t="shared" si="1"/>
        <v>0</v>
      </c>
      <c r="AC51" s="102">
        <f t="shared" si="24"/>
        <v>767400</v>
      </c>
      <c r="AD51" s="130">
        <f t="shared" si="2"/>
        <v>0</v>
      </c>
      <c r="AE51" s="102">
        <f t="shared" si="24"/>
        <v>896800</v>
      </c>
      <c r="AF51" s="130">
        <f t="shared" si="2"/>
        <v>129400</v>
      </c>
      <c r="AG51" s="102">
        <f t="shared" si="24"/>
        <v>896800</v>
      </c>
      <c r="AH51" s="130">
        <f t="shared" si="2"/>
        <v>0</v>
      </c>
      <c r="AI51" s="102">
        <f t="shared" si="24"/>
        <v>896800</v>
      </c>
      <c r="AJ51" s="130">
        <f t="shared" si="3"/>
        <v>0</v>
      </c>
      <c r="AK51" s="102">
        <f t="shared" si="24"/>
        <v>896800</v>
      </c>
      <c r="AL51" s="130">
        <f t="shared" si="4"/>
        <v>0</v>
      </c>
      <c r="AM51" s="102">
        <f t="shared" si="24"/>
        <v>896800</v>
      </c>
      <c r="AN51" s="130">
        <f t="shared" si="4"/>
        <v>0</v>
      </c>
      <c r="AO51" s="102">
        <f t="shared" si="24"/>
        <v>896800</v>
      </c>
      <c r="AP51" s="130">
        <f t="shared" si="4"/>
        <v>0</v>
      </c>
      <c r="AQ51" s="102">
        <f t="shared" si="24"/>
        <v>896800</v>
      </c>
      <c r="AR51" s="130">
        <f t="shared" si="4"/>
        <v>0</v>
      </c>
      <c r="AS51" s="102">
        <f t="shared" si="24"/>
        <v>896800</v>
      </c>
      <c r="AT51" s="130">
        <f t="shared" si="4"/>
        <v>0</v>
      </c>
      <c r="AU51" s="102">
        <f t="shared" si="24"/>
        <v>896800</v>
      </c>
      <c r="AV51" s="130">
        <f t="shared" si="4"/>
        <v>0</v>
      </c>
      <c r="AW51" s="102">
        <f t="shared" si="24"/>
        <v>896800</v>
      </c>
      <c r="AX51" s="130">
        <f t="shared" si="14"/>
        <v>0</v>
      </c>
      <c r="AY51" s="102">
        <f t="shared" si="24"/>
        <v>0</v>
      </c>
      <c r="AZ51" s="130">
        <f t="shared" si="14"/>
        <v>-896800</v>
      </c>
      <c r="BA51" s="102">
        <f t="shared" si="24"/>
        <v>0</v>
      </c>
      <c r="BB51" s="130">
        <f t="shared" si="14"/>
        <v>0</v>
      </c>
      <c r="BC51" s="102">
        <f t="shared" si="24"/>
        <v>0</v>
      </c>
      <c r="BD51" s="130">
        <f t="shared" si="14"/>
        <v>0</v>
      </c>
      <c r="BE51" s="102">
        <f t="shared" si="24"/>
        <v>0</v>
      </c>
      <c r="BF51" s="130">
        <f t="shared" si="14"/>
        <v>0</v>
      </c>
      <c r="BG51" s="102">
        <f t="shared" si="24"/>
        <v>0</v>
      </c>
      <c r="BH51" s="130">
        <f t="shared" si="14"/>
        <v>0</v>
      </c>
      <c r="BI51" s="102">
        <f t="shared" si="24"/>
        <v>0</v>
      </c>
      <c r="BJ51" s="130">
        <f t="shared" si="14"/>
        <v>0</v>
      </c>
      <c r="BK51" s="102">
        <f t="shared" si="24"/>
        <v>0</v>
      </c>
      <c r="BL51" s="130">
        <f t="shared" si="14"/>
        <v>0</v>
      </c>
      <c r="BM51" s="102">
        <f t="shared" si="24"/>
        <v>0</v>
      </c>
      <c r="BN51" s="130">
        <f t="shared" si="14"/>
        <v>0</v>
      </c>
      <c r="BO51" s="102">
        <f t="shared" si="24"/>
        <v>0</v>
      </c>
      <c r="BP51" s="130">
        <f t="shared" si="14"/>
        <v>0</v>
      </c>
      <c r="BQ51" s="102">
        <f t="shared" si="24"/>
        <v>0</v>
      </c>
      <c r="BR51" s="130">
        <f t="shared" si="14"/>
        <v>0</v>
      </c>
      <c r="BS51" s="102">
        <f t="shared" si="24"/>
        <v>0</v>
      </c>
      <c r="BT51" s="130">
        <f t="shared" si="7"/>
        <v>0</v>
      </c>
      <c r="BU51" s="102">
        <f t="shared" si="24"/>
        <v>0</v>
      </c>
      <c r="BV51" s="130">
        <f t="shared" si="8"/>
        <v>0</v>
      </c>
      <c r="BW51" s="102">
        <f t="shared" si="24"/>
        <v>0</v>
      </c>
      <c r="BX51" s="130">
        <f t="shared" si="9"/>
        <v>0</v>
      </c>
      <c r="BY51" s="102">
        <f t="shared" si="24"/>
        <v>0</v>
      </c>
      <c r="BZ51" s="130">
        <f t="shared" si="10"/>
        <v>0</v>
      </c>
      <c r="CA51" s="102">
        <f t="shared" si="24"/>
        <v>0</v>
      </c>
      <c r="CB51" s="130">
        <f t="shared" si="11"/>
        <v>0</v>
      </c>
      <c r="CC51" s="52"/>
    </row>
    <row r="52" spans="1:81" s="49" customFormat="1" ht="26.65" customHeight="1" x14ac:dyDescent="0.2">
      <c r="A52" s="45"/>
      <c r="B52" s="532" t="s">
        <v>9</v>
      </c>
      <c r="C52" s="532"/>
      <c r="D52" s="532"/>
      <c r="E52" s="532"/>
      <c r="F52" s="532"/>
      <c r="G52" s="532"/>
      <c r="H52" s="120" t="s">
        <v>70</v>
      </c>
      <c r="I52" s="121" t="s">
        <v>8</v>
      </c>
      <c r="J52" s="103">
        <v>767400</v>
      </c>
      <c r="K52" s="118">
        <v>767400</v>
      </c>
      <c r="L52" s="103">
        <f t="shared" si="0"/>
        <v>0</v>
      </c>
      <c r="M52" s="174">
        <v>767400</v>
      </c>
      <c r="N52" s="103">
        <f t="shared" si="1"/>
        <v>0</v>
      </c>
      <c r="O52" s="174">
        <v>767400</v>
      </c>
      <c r="P52" s="103">
        <f t="shared" si="1"/>
        <v>0</v>
      </c>
      <c r="Q52" s="183">
        <v>767400</v>
      </c>
      <c r="R52" s="103">
        <f t="shared" si="1"/>
        <v>0</v>
      </c>
      <c r="S52" s="204">
        <v>767400</v>
      </c>
      <c r="T52" s="103">
        <f t="shared" si="1"/>
        <v>0</v>
      </c>
      <c r="U52" s="204">
        <v>767400</v>
      </c>
      <c r="V52" s="103">
        <f t="shared" si="1"/>
        <v>0</v>
      </c>
      <c r="W52" s="204">
        <v>767400</v>
      </c>
      <c r="X52" s="103">
        <f t="shared" si="1"/>
        <v>0</v>
      </c>
      <c r="Y52" s="204">
        <v>767400</v>
      </c>
      <c r="Z52" s="103">
        <f t="shared" si="1"/>
        <v>0</v>
      </c>
      <c r="AA52" s="204">
        <v>767400</v>
      </c>
      <c r="AB52" s="103">
        <f t="shared" si="1"/>
        <v>0</v>
      </c>
      <c r="AC52" s="204">
        <v>767400</v>
      </c>
      <c r="AD52" s="103">
        <f t="shared" si="2"/>
        <v>0</v>
      </c>
      <c r="AE52" s="204">
        <v>896800</v>
      </c>
      <c r="AF52" s="103">
        <f t="shared" si="2"/>
        <v>129400</v>
      </c>
      <c r="AG52" s="248">
        <v>896800</v>
      </c>
      <c r="AH52" s="103">
        <f t="shared" si="2"/>
        <v>0</v>
      </c>
      <c r="AI52" s="248">
        <v>896800</v>
      </c>
      <c r="AJ52" s="103">
        <f t="shared" si="3"/>
        <v>0</v>
      </c>
      <c r="AK52" s="248">
        <v>896800</v>
      </c>
      <c r="AL52" s="103">
        <f t="shared" si="4"/>
        <v>0</v>
      </c>
      <c r="AM52" s="248">
        <v>896800</v>
      </c>
      <c r="AN52" s="103">
        <f t="shared" si="4"/>
        <v>0</v>
      </c>
      <c r="AO52" s="286">
        <v>896800</v>
      </c>
      <c r="AP52" s="103">
        <f t="shared" si="4"/>
        <v>0</v>
      </c>
      <c r="AQ52" s="286">
        <v>896800</v>
      </c>
      <c r="AR52" s="103">
        <f t="shared" si="4"/>
        <v>0</v>
      </c>
      <c r="AS52" s="286">
        <v>896800</v>
      </c>
      <c r="AT52" s="103">
        <f t="shared" si="4"/>
        <v>0</v>
      </c>
      <c r="AU52" s="305">
        <v>896800</v>
      </c>
      <c r="AV52" s="103">
        <f t="shared" si="4"/>
        <v>0</v>
      </c>
      <c r="AW52" s="318">
        <v>896800</v>
      </c>
      <c r="AX52" s="103">
        <f t="shared" si="14"/>
        <v>0</v>
      </c>
      <c r="AY52" s="322">
        <v>0</v>
      </c>
      <c r="AZ52" s="103">
        <f t="shared" si="14"/>
        <v>-896800</v>
      </c>
      <c r="BA52" s="322">
        <v>0</v>
      </c>
      <c r="BB52" s="103">
        <f t="shared" si="14"/>
        <v>0</v>
      </c>
      <c r="BC52" s="322">
        <v>0</v>
      </c>
      <c r="BD52" s="103">
        <f t="shared" si="14"/>
        <v>0</v>
      </c>
      <c r="BE52" s="322">
        <v>0</v>
      </c>
      <c r="BF52" s="103">
        <f t="shared" si="14"/>
        <v>0</v>
      </c>
      <c r="BG52" s="322">
        <v>0</v>
      </c>
      <c r="BH52" s="103">
        <f t="shared" si="14"/>
        <v>0</v>
      </c>
      <c r="BI52" s="322">
        <v>0</v>
      </c>
      <c r="BJ52" s="103">
        <f t="shared" si="14"/>
        <v>0</v>
      </c>
      <c r="BK52" s="322">
        <v>0</v>
      </c>
      <c r="BL52" s="103">
        <f t="shared" si="14"/>
        <v>0</v>
      </c>
      <c r="BM52" s="322">
        <v>0</v>
      </c>
      <c r="BN52" s="103">
        <f t="shared" si="14"/>
        <v>0</v>
      </c>
      <c r="BO52" s="322">
        <v>0</v>
      </c>
      <c r="BP52" s="103">
        <f t="shared" si="14"/>
        <v>0</v>
      </c>
      <c r="BQ52" s="322">
        <v>0</v>
      </c>
      <c r="BR52" s="103">
        <f t="shared" si="14"/>
        <v>0</v>
      </c>
      <c r="BS52" s="322">
        <v>0</v>
      </c>
      <c r="BT52" s="103">
        <f t="shared" si="7"/>
        <v>0</v>
      </c>
      <c r="BU52" s="322">
        <v>0</v>
      </c>
      <c r="BV52" s="103">
        <f t="shared" si="8"/>
        <v>0</v>
      </c>
      <c r="BW52" s="322">
        <v>0</v>
      </c>
      <c r="BX52" s="103">
        <f t="shared" si="9"/>
        <v>0</v>
      </c>
      <c r="BY52" s="322">
        <v>0</v>
      </c>
      <c r="BZ52" s="103">
        <f t="shared" si="10"/>
        <v>0</v>
      </c>
      <c r="CA52" s="322">
        <v>0</v>
      </c>
      <c r="CB52" s="103">
        <f t="shared" si="11"/>
        <v>0</v>
      </c>
      <c r="CC52" s="53"/>
    </row>
    <row r="53" spans="1:81" s="34" customFormat="1" x14ac:dyDescent="0.2">
      <c r="A53" s="37"/>
      <c r="B53" s="546" t="s">
        <v>40</v>
      </c>
      <c r="C53" s="547"/>
      <c r="D53" s="547"/>
      <c r="E53" s="547"/>
      <c r="F53" s="547"/>
      <c r="G53" s="548"/>
      <c r="H53" s="313" t="s">
        <v>776</v>
      </c>
      <c r="I53" s="314" t="s">
        <v>5</v>
      </c>
      <c r="J53" s="130"/>
      <c r="K53" s="114"/>
      <c r="L53" s="130"/>
      <c r="M53" s="171"/>
      <c r="N53" s="130"/>
      <c r="O53" s="171"/>
      <c r="P53" s="130"/>
      <c r="Q53" s="185"/>
      <c r="R53" s="130"/>
      <c r="S53" s="208"/>
      <c r="T53" s="130"/>
      <c r="U53" s="208"/>
      <c r="V53" s="130"/>
      <c r="W53" s="208"/>
      <c r="X53" s="130"/>
      <c r="Y53" s="208"/>
      <c r="Z53" s="130"/>
      <c r="AA53" s="208"/>
      <c r="AB53" s="130"/>
      <c r="AC53" s="208"/>
      <c r="AD53" s="130"/>
      <c r="AE53" s="208"/>
      <c r="AF53" s="130"/>
      <c r="AG53" s="268"/>
      <c r="AH53" s="130"/>
      <c r="AI53" s="268"/>
      <c r="AJ53" s="130"/>
      <c r="AK53" s="268"/>
      <c r="AL53" s="130"/>
      <c r="AM53" s="268"/>
      <c r="AN53" s="130"/>
      <c r="AO53" s="294"/>
      <c r="AP53" s="130"/>
      <c r="AQ53" s="294"/>
      <c r="AR53" s="130"/>
      <c r="AS53" s="294"/>
      <c r="AT53" s="130"/>
      <c r="AU53" s="334"/>
      <c r="AV53" s="130"/>
      <c r="AW53" s="322">
        <f>AW54</f>
        <v>0</v>
      </c>
      <c r="AX53" s="130"/>
      <c r="AY53" s="322">
        <f>AY54</f>
        <v>6100</v>
      </c>
      <c r="AZ53" s="130">
        <f t="shared" si="14"/>
        <v>6100</v>
      </c>
      <c r="BA53" s="322">
        <f>BA54</f>
        <v>6100</v>
      </c>
      <c r="BB53" s="130">
        <f t="shared" si="14"/>
        <v>0</v>
      </c>
      <c r="BC53" s="322">
        <f>BC54</f>
        <v>6100</v>
      </c>
      <c r="BD53" s="130">
        <f t="shared" si="14"/>
        <v>0</v>
      </c>
      <c r="BE53" s="322">
        <f>BE54</f>
        <v>6100</v>
      </c>
      <c r="BF53" s="130">
        <f t="shared" si="14"/>
        <v>0</v>
      </c>
      <c r="BG53" s="322">
        <f>BG54</f>
        <v>0</v>
      </c>
      <c r="BH53" s="130">
        <f t="shared" si="14"/>
        <v>-6100</v>
      </c>
      <c r="BI53" s="322">
        <f>BI54</f>
        <v>0</v>
      </c>
      <c r="BJ53" s="130">
        <f t="shared" si="14"/>
        <v>0</v>
      </c>
      <c r="BK53" s="322">
        <f>BK54</f>
        <v>0</v>
      </c>
      <c r="BL53" s="130">
        <f t="shared" si="14"/>
        <v>0</v>
      </c>
      <c r="BM53" s="322">
        <f>BM54</f>
        <v>0</v>
      </c>
      <c r="BN53" s="130">
        <f t="shared" si="14"/>
        <v>0</v>
      </c>
      <c r="BO53" s="322">
        <f>BO54</f>
        <v>0</v>
      </c>
      <c r="BP53" s="130">
        <f t="shared" si="14"/>
        <v>0</v>
      </c>
      <c r="BQ53" s="322">
        <f>BQ54</f>
        <v>0</v>
      </c>
      <c r="BR53" s="130">
        <f t="shared" si="14"/>
        <v>0</v>
      </c>
      <c r="BS53" s="322">
        <f>BS54</f>
        <v>0</v>
      </c>
      <c r="BT53" s="130">
        <f t="shared" si="7"/>
        <v>0</v>
      </c>
      <c r="BU53" s="322">
        <f>BU54</f>
        <v>0</v>
      </c>
      <c r="BV53" s="130">
        <f t="shared" si="8"/>
        <v>0</v>
      </c>
      <c r="BW53" s="322">
        <f>BW54</f>
        <v>0</v>
      </c>
      <c r="BX53" s="130">
        <f t="shared" si="9"/>
        <v>0</v>
      </c>
      <c r="BY53" s="322">
        <f>BY54</f>
        <v>0</v>
      </c>
      <c r="BZ53" s="130">
        <f t="shared" si="10"/>
        <v>0</v>
      </c>
      <c r="CA53" s="322">
        <f>CA54</f>
        <v>0</v>
      </c>
      <c r="CB53" s="130">
        <f t="shared" si="11"/>
        <v>0</v>
      </c>
      <c r="CC53" s="52"/>
    </row>
    <row r="54" spans="1:81" s="34" customFormat="1" ht="26.65" customHeight="1" x14ac:dyDescent="0.2">
      <c r="A54" s="37"/>
      <c r="B54" s="525" t="s">
        <v>11</v>
      </c>
      <c r="C54" s="526"/>
      <c r="D54" s="526"/>
      <c r="E54" s="526"/>
      <c r="F54" s="526"/>
      <c r="G54" s="527"/>
      <c r="H54" s="313" t="s">
        <v>776</v>
      </c>
      <c r="I54" s="314" t="s">
        <v>10</v>
      </c>
      <c r="J54" s="130"/>
      <c r="K54" s="114"/>
      <c r="L54" s="130"/>
      <c r="M54" s="171"/>
      <c r="N54" s="130"/>
      <c r="O54" s="171"/>
      <c r="P54" s="130"/>
      <c r="Q54" s="185"/>
      <c r="R54" s="130"/>
      <c r="S54" s="208"/>
      <c r="T54" s="130"/>
      <c r="U54" s="208"/>
      <c r="V54" s="130"/>
      <c r="W54" s="208"/>
      <c r="X54" s="130"/>
      <c r="Y54" s="208"/>
      <c r="Z54" s="130"/>
      <c r="AA54" s="208"/>
      <c r="AB54" s="130"/>
      <c r="AC54" s="208"/>
      <c r="AD54" s="130"/>
      <c r="AE54" s="208"/>
      <c r="AF54" s="130"/>
      <c r="AG54" s="268"/>
      <c r="AH54" s="130"/>
      <c r="AI54" s="268"/>
      <c r="AJ54" s="130"/>
      <c r="AK54" s="268"/>
      <c r="AL54" s="130"/>
      <c r="AM54" s="268"/>
      <c r="AN54" s="130"/>
      <c r="AO54" s="294"/>
      <c r="AP54" s="130"/>
      <c r="AQ54" s="294"/>
      <c r="AR54" s="130"/>
      <c r="AS54" s="294"/>
      <c r="AT54" s="130"/>
      <c r="AU54" s="334"/>
      <c r="AV54" s="130"/>
      <c r="AW54" s="322">
        <f>AW55</f>
        <v>0</v>
      </c>
      <c r="AX54" s="130"/>
      <c r="AY54" s="322">
        <f>AY55</f>
        <v>6100</v>
      </c>
      <c r="AZ54" s="130">
        <f t="shared" si="14"/>
        <v>6100</v>
      </c>
      <c r="BA54" s="322">
        <f>BA55</f>
        <v>6100</v>
      </c>
      <c r="BB54" s="130">
        <f t="shared" si="14"/>
        <v>0</v>
      </c>
      <c r="BC54" s="322">
        <f>BC55</f>
        <v>6100</v>
      </c>
      <c r="BD54" s="130">
        <f t="shared" si="14"/>
        <v>0</v>
      </c>
      <c r="BE54" s="322">
        <f>BE55</f>
        <v>6100</v>
      </c>
      <c r="BF54" s="130">
        <f t="shared" si="14"/>
        <v>0</v>
      </c>
      <c r="BG54" s="322">
        <f>BG55</f>
        <v>0</v>
      </c>
      <c r="BH54" s="130">
        <f t="shared" si="14"/>
        <v>-6100</v>
      </c>
      <c r="BI54" s="322">
        <f>BI55</f>
        <v>0</v>
      </c>
      <c r="BJ54" s="130">
        <f t="shared" si="14"/>
        <v>0</v>
      </c>
      <c r="BK54" s="322">
        <f>BK55</f>
        <v>0</v>
      </c>
      <c r="BL54" s="130">
        <f t="shared" si="14"/>
        <v>0</v>
      </c>
      <c r="BM54" s="322">
        <f>BM55</f>
        <v>0</v>
      </c>
      <c r="BN54" s="130">
        <f t="shared" si="14"/>
        <v>0</v>
      </c>
      <c r="BO54" s="322">
        <f>BO55</f>
        <v>0</v>
      </c>
      <c r="BP54" s="130">
        <f t="shared" si="14"/>
        <v>0</v>
      </c>
      <c r="BQ54" s="322">
        <f>BQ55</f>
        <v>0</v>
      </c>
      <c r="BR54" s="130">
        <f t="shared" si="14"/>
        <v>0</v>
      </c>
      <c r="BS54" s="322">
        <f>BS55</f>
        <v>0</v>
      </c>
      <c r="BT54" s="130">
        <f t="shared" si="7"/>
        <v>0</v>
      </c>
      <c r="BU54" s="322">
        <f>BU55</f>
        <v>0</v>
      </c>
      <c r="BV54" s="130">
        <f t="shared" si="8"/>
        <v>0</v>
      </c>
      <c r="BW54" s="322">
        <f>BW55</f>
        <v>0</v>
      </c>
      <c r="BX54" s="130">
        <f t="shared" si="9"/>
        <v>0</v>
      </c>
      <c r="BY54" s="322">
        <f>BY55</f>
        <v>0</v>
      </c>
      <c r="BZ54" s="130">
        <f t="shared" si="10"/>
        <v>0</v>
      </c>
      <c r="CA54" s="322">
        <f>CA55</f>
        <v>0</v>
      </c>
      <c r="CB54" s="130">
        <f t="shared" si="11"/>
        <v>0</v>
      </c>
      <c r="CC54" s="52"/>
    </row>
    <row r="55" spans="1:81" s="49" customFormat="1" ht="26.65" customHeight="1" x14ac:dyDescent="0.2">
      <c r="A55" s="45"/>
      <c r="B55" s="532" t="s">
        <v>9</v>
      </c>
      <c r="C55" s="532"/>
      <c r="D55" s="532"/>
      <c r="E55" s="532"/>
      <c r="F55" s="532"/>
      <c r="G55" s="532"/>
      <c r="H55" s="324" t="s">
        <v>776</v>
      </c>
      <c r="I55" s="325" t="s">
        <v>8</v>
      </c>
      <c r="J55" s="103"/>
      <c r="K55" s="118"/>
      <c r="L55" s="103"/>
      <c r="M55" s="174"/>
      <c r="N55" s="103"/>
      <c r="O55" s="174"/>
      <c r="P55" s="103"/>
      <c r="Q55" s="183"/>
      <c r="R55" s="103"/>
      <c r="S55" s="204"/>
      <c r="T55" s="103"/>
      <c r="U55" s="204"/>
      <c r="V55" s="103"/>
      <c r="W55" s="204"/>
      <c r="X55" s="103"/>
      <c r="Y55" s="204"/>
      <c r="Z55" s="103"/>
      <c r="AA55" s="204"/>
      <c r="AB55" s="103"/>
      <c r="AC55" s="204"/>
      <c r="AD55" s="103"/>
      <c r="AE55" s="204"/>
      <c r="AF55" s="103"/>
      <c r="AG55" s="248"/>
      <c r="AH55" s="103"/>
      <c r="AI55" s="248"/>
      <c r="AJ55" s="103"/>
      <c r="AK55" s="248"/>
      <c r="AL55" s="103"/>
      <c r="AM55" s="248"/>
      <c r="AN55" s="103"/>
      <c r="AO55" s="286"/>
      <c r="AP55" s="103"/>
      <c r="AQ55" s="286"/>
      <c r="AR55" s="103"/>
      <c r="AS55" s="286"/>
      <c r="AT55" s="103"/>
      <c r="AU55" s="305"/>
      <c r="AV55" s="103"/>
      <c r="AW55" s="318">
        <v>0</v>
      </c>
      <c r="AX55" s="103"/>
      <c r="AY55" s="318">
        <v>6100</v>
      </c>
      <c r="AZ55" s="103">
        <f t="shared" si="14"/>
        <v>6100</v>
      </c>
      <c r="BA55" s="318">
        <v>6100</v>
      </c>
      <c r="BB55" s="103">
        <f t="shared" si="14"/>
        <v>0</v>
      </c>
      <c r="BC55" s="318">
        <v>6100</v>
      </c>
      <c r="BD55" s="103">
        <f t="shared" si="14"/>
        <v>0</v>
      </c>
      <c r="BE55" s="318">
        <v>6100</v>
      </c>
      <c r="BF55" s="103">
        <f t="shared" si="14"/>
        <v>0</v>
      </c>
      <c r="BG55" s="322">
        <v>0</v>
      </c>
      <c r="BH55" s="103">
        <f t="shared" si="14"/>
        <v>-6100</v>
      </c>
      <c r="BI55" s="322">
        <v>0</v>
      </c>
      <c r="BJ55" s="103">
        <f t="shared" si="14"/>
        <v>0</v>
      </c>
      <c r="BK55" s="322">
        <v>0</v>
      </c>
      <c r="BL55" s="103">
        <f t="shared" si="14"/>
        <v>0</v>
      </c>
      <c r="BM55" s="322">
        <v>0</v>
      </c>
      <c r="BN55" s="103">
        <f t="shared" si="14"/>
        <v>0</v>
      </c>
      <c r="BO55" s="322">
        <v>0</v>
      </c>
      <c r="BP55" s="103">
        <f t="shared" si="14"/>
        <v>0</v>
      </c>
      <c r="BQ55" s="322">
        <v>0</v>
      </c>
      <c r="BR55" s="103">
        <f t="shared" si="14"/>
        <v>0</v>
      </c>
      <c r="BS55" s="322">
        <v>0</v>
      </c>
      <c r="BT55" s="103">
        <f t="shared" si="7"/>
        <v>0</v>
      </c>
      <c r="BU55" s="322">
        <v>0</v>
      </c>
      <c r="BV55" s="103">
        <f t="shared" si="8"/>
        <v>0</v>
      </c>
      <c r="BW55" s="322">
        <v>0</v>
      </c>
      <c r="BX55" s="103">
        <f t="shared" si="9"/>
        <v>0</v>
      </c>
      <c r="BY55" s="322">
        <v>0</v>
      </c>
      <c r="BZ55" s="103">
        <f t="shared" si="10"/>
        <v>0</v>
      </c>
      <c r="CA55" s="322">
        <v>0</v>
      </c>
      <c r="CB55" s="103">
        <f t="shared" si="11"/>
        <v>0</v>
      </c>
      <c r="CC55" s="53"/>
    </row>
    <row r="56" spans="1:81" s="34" customFormat="1" ht="26.65" customHeight="1" x14ac:dyDescent="0.2">
      <c r="A56" s="37"/>
      <c r="B56" s="533" t="s">
        <v>69</v>
      </c>
      <c r="C56" s="533"/>
      <c r="D56" s="533"/>
      <c r="E56" s="533"/>
      <c r="F56" s="533"/>
      <c r="G56" s="533"/>
      <c r="H56" s="122" t="s">
        <v>68</v>
      </c>
      <c r="I56" s="123" t="s">
        <v>5</v>
      </c>
      <c r="J56" s="130">
        <f>J57+J61</f>
        <v>4000000</v>
      </c>
      <c r="K56" s="130">
        <f>K57+K61</f>
        <v>4736196</v>
      </c>
      <c r="L56" s="130">
        <f t="shared" si="0"/>
        <v>736196</v>
      </c>
      <c r="M56" s="130">
        <f>M57+M61</f>
        <v>4736196</v>
      </c>
      <c r="N56" s="130">
        <f t="shared" si="1"/>
        <v>0</v>
      </c>
      <c r="O56" s="130">
        <f>O57+O61</f>
        <v>4736196</v>
      </c>
      <c r="P56" s="130">
        <f t="shared" si="1"/>
        <v>0</v>
      </c>
      <c r="Q56" s="130">
        <f>Q57+Q61</f>
        <v>4736196</v>
      </c>
      <c r="R56" s="130">
        <f t="shared" si="1"/>
        <v>0</v>
      </c>
      <c r="S56" s="130">
        <f>S57+S61</f>
        <v>7167618</v>
      </c>
      <c r="T56" s="130">
        <f t="shared" si="1"/>
        <v>2431422</v>
      </c>
      <c r="U56" s="130">
        <f>U57+U61</f>
        <v>7167618</v>
      </c>
      <c r="V56" s="130">
        <f t="shared" si="1"/>
        <v>0</v>
      </c>
      <c r="W56" s="130">
        <f>W57+W61</f>
        <v>9746520</v>
      </c>
      <c r="X56" s="130">
        <f t="shared" si="1"/>
        <v>2578902</v>
      </c>
      <c r="Y56" s="130">
        <f>Y57+Y61</f>
        <v>9746520</v>
      </c>
      <c r="Z56" s="130">
        <f t="shared" si="1"/>
        <v>0</v>
      </c>
      <c r="AA56" s="130">
        <f>AA57+AA61</f>
        <v>9746520</v>
      </c>
      <c r="AB56" s="130">
        <f t="shared" si="1"/>
        <v>0</v>
      </c>
      <c r="AC56" s="130">
        <f>AC57+AC61</f>
        <v>9746520</v>
      </c>
      <c r="AD56" s="130">
        <f t="shared" si="2"/>
        <v>0</v>
      </c>
      <c r="AE56" s="130">
        <f>AE57+AE61</f>
        <v>5000000</v>
      </c>
      <c r="AF56" s="130">
        <f t="shared" si="2"/>
        <v>-4746520</v>
      </c>
      <c r="AG56" s="130">
        <f>AG57+AG61</f>
        <v>5700560</v>
      </c>
      <c r="AH56" s="130">
        <f t="shared" si="2"/>
        <v>700560</v>
      </c>
      <c r="AI56" s="130">
        <f>AI57+AI61</f>
        <v>6065120</v>
      </c>
      <c r="AJ56" s="130">
        <f t="shared" si="3"/>
        <v>364560</v>
      </c>
      <c r="AK56" s="130">
        <f>AK57+AK61</f>
        <v>6065120</v>
      </c>
      <c r="AL56" s="130">
        <f t="shared" si="4"/>
        <v>0</v>
      </c>
      <c r="AM56" s="130">
        <f>AM57+AM61</f>
        <v>6065120</v>
      </c>
      <c r="AN56" s="130">
        <f t="shared" si="4"/>
        <v>0</v>
      </c>
      <c r="AO56" s="130">
        <f>AO57+AO61</f>
        <v>6065120</v>
      </c>
      <c r="AP56" s="130">
        <f t="shared" si="4"/>
        <v>0</v>
      </c>
      <c r="AQ56" s="130">
        <f>AQ57+AQ61</f>
        <v>6065120</v>
      </c>
      <c r="AR56" s="130">
        <f t="shared" si="4"/>
        <v>0</v>
      </c>
      <c r="AS56" s="130">
        <f>AS57+AS61</f>
        <v>8678633</v>
      </c>
      <c r="AT56" s="130">
        <f t="shared" si="4"/>
        <v>2613513</v>
      </c>
      <c r="AU56" s="130">
        <f>AU57+AU61</f>
        <v>8927618.1999999993</v>
      </c>
      <c r="AV56" s="130">
        <f t="shared" si="4"/>
        <v>248985.19999999925</v>
      </c>
      <c r="AW56" s="130">
        <f>AW57+AW61</f>
        <v>8927618.1999999993</v>
      </c>
      <c r="AX56" s="130">
        <f t="shared" si="14"/>
        <v>0</v>
      </c>
      <c r="AY56" s="130">
        <f>AY57+AY61</f>
        <v>0</v>
      </c>
      <c r="AZ56" s="130">
        <f t="shared" si="14"/>
        <v>-8927618.1999999993</v>
      </c>
      <c r="BA56" s="130">
        <f>BA57+BA61</f>
        <v>0</v>
      </c>
      <c r="BB56" s="130">
        <f t="shared" si="14"/>
        <v>0</v>
      </c>
      <c r="BC56" s="130">
        <f>BC57+BC61</f>
        <v>0</v>
      </c>
      <c r="BD56" s="130">
        <f t="shared" si="14"/>
        <v>0</v>
      </c>
      <c r="BE56" s="130">
        <f>BE57+BE61</f>
        <v>0</v>
      </c>
      <c r="BF56" s="130">
        <f t="shared" si="14"/>
        <v>0</v>
      </c>
      <c r="BG56" s="130">
        <f>BG57+BG61</f>
        <v>0</v>
      </c>
      <c r="BH56" s="130">
        <f t="shared" si="14"/>
        <v>0</v>
      </c>
      <c r="BI56" s="130">
        <f>BI57+BI61</f>
        <v>0</v>
      </c>
      <c r="BJ56" s="130">
        <f t="shared" si="14"/>
        <v>0</v>
      </c>
      <c r="BK56" s="130">
        <f>BK57+BK61</f>
        <v>0</v>
      </c>
      <c r="BL56" s="130">
        <f t="shared" si="14"/>
        <v>0</v>
      </c>
      <c r="BM56" s="130">
        <f>BM57+BM61</f>
        <v>0</v>
      </c>
      <c r="BN56" s="130">
        <f t="shared" si="14"/>
        <v>0</v>
      </c>
      <c r="BO56" s="130">
        <f>BO57+BO61</f>
        <v>0</v>
      </c>
      <c r="BP56" s="130">
        <f t="shared" si="14"/>
        <v>0</v>
      </c>
      <c r="BQ56" s="130">
        <f>BQ57+BQ61</f>
        <v>0</v>
      </c>
      <c r="BR56" s="130">
        <f t="shared" si="14"/>
        <v>0</v>
      </c>
      <c r="BS56" s="130">
        <f>BS57+BS61</f>
        <v>0</v>
      </c>
      <c r="BT56" s="130">
        <f t="shared" si="7"/>
        <v>0</v>
      </c>
      <c r="BU56" s="130">
        <f>BU57+BU61</f>
        <v>0</v>
      </c>
      <c r="BV56" s="130">
        <f t="shared" si="8"/>
        <v>0</v>
      </c>
      <c r="BW56" s="130">
        <f>BW57+BW61</f>
        <v>0</v>
      </c>
      <c r="BX56" s="130">
        <f t="shared" si="9"/>
        <v>0</v>
      </c>
      <c r="BY56" s="130">
        <f>BY57+BY61</f>
        <v>0</v>
      </c>
      <c r="BZ56" s="130">
        <f t="shared" si="10"/>
        <v>0</v>
      </c>
      <c r="CA56" s="130">
        <f>CA57+CA61</f>
        <v>0</v>
      </c>
      <c r="CB56" s="130">
        <f t="shared" si="11"/>
        <v>0</v>
      </c>
      <c r="CC56" s="52"/>
    </row>
    <row r="57" spans="1:81" s="34" customFormat="1" x14ac:dyDescent="0.2">
      <c r="A57" s="37"/>
      <c r="B57" s="546" t="s">
        <v>67</v>
      </c>
      <c r="C57" s="547"/>
      <c r="D57" s="547"/>
      <c r="E57" s="547"/>
      <c r="F57" s="547"/>
      <c r="G57" s="548"/>
      <c r="H57" s="40" t="s">
        <v>66</v>
      </c>
      <c r="I57" s="41" t="s">
        <v>5</v>
      </c>
      <c r="J57" s="102">
        <f>J58</f>
        <v>4000000</v>
      </c>
      <c r="K57" s="102">
        <f>K58</f>
        <v>4000000</v>
      </c>
      <c r="L57" s="130">
        <f t="shared" si="0"/>
        <v>0</v>
      </c>
      <c r="M57" s="102">
        <f>M58</f>
        <v>4000000</v>
      </c>
      <c r="N57" s="130">
        <f t="shared" si="1"/>
        <v>0</v>
      </c>
      <c r="O57" s="102">
        <f>O58</f>
        <v>4000000</v>
      </c>
      <c r="P57" s="130">
        <f t="shared" si="1"/>
        <v>0</v>
      </c>
      <c r="Q57" s="102">
        <f>Q58</f>
        <v>4000000</v>
      </c>
      <c r="R57" s="130">
        <f t="shared" si="1"/>
        <v>0</v>
      </c>
      <c r="S57" s="102">
        <f>S58</f>
        <v>5760000</v>
      </c>
      <c r="T57" s="130">
        <f t="shared" si="1"/>
        <v>1760000</v>
      </c>
      <c r="U57" s="102">
        <f>U58</f>
        <v>5760000</v>
      </c>
      <c r="V57" s="130">
        <f t="shared" si="1"/>
        <v>0</v>
      </c>
      <c r="W57" s="102">
        <f>W58</f>
        <v>8338902</v>
      </c>
      <c r="X57" s="130">
        <f t="shared" si="1"/>
        <v>2578902</v>
      </c>
      <c r="Y57" s="102">
        <f>Y58</f>
        <v>8338902</v>
      </c>
      <c r="Z57" s="130">
        <f t="shared" si="1"/>
        <v>0</v>
      </c>
      <c r="AA57" s="102">
        <f>AA58</f>
        <v>8338902</v>
      </c>
      <c r="AB57" s="130">
        <f t="shared" si="1"/>
        <v>0</v>
      </c>
      <c r="AC57" s="102">
        <f>AC58</f>
        <v>8338902</v>
      </c>
      <c r="AD57" s="130">
        <f t="shared" si="2"/>
        <v>0</v>
      </c>
      <c r="AE57" s="102">
        <f>AE58</f>
        <v>5000000</v>
      </c>
      <c r="AF57" s="130">
        <f t="shared" si="2"/>
        <v>-3338902</v>
      </c>
      <c r="AG57" s="102">
        <f>AG58</f>
        <v>5000000</v>
      </c>
      <c r="AH57" s="130">
        <f t="shared" si="2"/>
        <v>0</v>
      </c>
      <c r="AI57" s="102">
        <f>AI58</f>
        <v>5000000</v>
      </c>
      <c r="AJ57" s="130">
        <f t="shared" si="3"/>
        <v>0</v>
      </c>
      <c r="AK57" s="102">
        <f>AK58</f>
        <v>5000000</v>
      </c>
      <c r="AL57" s="130">
        <f t="shared" si="4"/>
        <v>0</v>
      </c>
      <c r="AM57" s="102">
        <f>AM58</f>
        <v>5000000</v>
      </c>
      <c r="AN57" s="130">
        <f t="shared" si="4"/>
        <v>0</v>
      </c>
      <c r="AO57" s="102">
        <f>AO58</f>
        <v>5000000</v>
      </c>
      <c r="AP57" s="130">
        <f t="shared" si="4"/>
        <v>0</v>
      </c>
      <c r="AQ57" s="102">
        <f>AQ58</f>
        <v>5000000</v>
      </c>
      <c r="AR57" s="130">
        <f t="shared" si="4"/>
        <v>0</v>
      </c>
      <c r="AS57" s="102">
        <f>AS58</f>
        <v>7306513</v>
      </c>
      <c r="AT57" s="130">
        <f t="shared" si="4"/>
        <v>2306513</v>
      </c>
      <c r="AU57" s="102">
        <f>AU58</f>
        <v>7564213</v>
      </c>
      <c r="AV57" s="130">
        <f t="shared" si="4"/>
        <v>257700</v>
      </c>
      <c r="AW57" s="102">
        <f>AW58</f>
        <v>7564213</v>
      </c>
      <c r="AX57" s="130">
        <f t="shared" si="14"/>
        <v>0</v>
      </c>
      <c r="AY57" s="102">
        <f>AY58</f>
        <v>0</v>
      </c>
      <c r="AZ57" s="130">
        <f t="shared" si="14"/>
        <v>-7564213</v>
      </c>
      <c r="BA57" s="102">
        <f>BA58</f>
        <v>0</v>
      </c>
      <c r="BB57" s="130">
        <f t="shared" si="14"/>
        <v>0</v>
      </c>
      <c r="BC57" s="102">
        <f>BC58</f>
        <v>0</v>
      </c>
      <c r="BD57" s="130">
        <f t="shared" si="14"/>
        <v>0</v>
      </c>
      <c r="BE57" s="102">
        <f>BE58</f>
        <v>0</v>
      </c>
      <c r="BF57" s="130">
        <f t="shared" si="14"/>
        <v>0</v>
      </c>
      <c r="BG57" s="102">
        <f>BG58</f>
        <v>0</v>
      </c>
      <c r="BH57" s="130">
        <f t="shared" si="14"/>
        <v>0</v>
      </c>
      <c r="BI57" s="102">
        <f>BI58</f>
        <v>0</v>
      </c>
      <c r="BJ57" s="130">
        <f t="shared" si="14"/>
        <v>0</v>
      </c>
      <c r="BK57" s="102">
        <f>BK58</f>
        <v>0</v>
      </c>
      <c r="BL57" s="130">
        <f t="shared" si="14"/>
        <v>0</v>
      </c>
      <c r="BM57" s="102">
        <f>BM58</f>
        <v>0</v>
      </c>
      <c r="BN57" s="130">
        <f t="shared" si="14"/>
        <v>0</v>
      </c>
      <c r="BO57" s="102">
        <f>BO58</f>
        <v>0</v>
      </c>
      <c r="BP57" s="130">
        <f t="shared" si="14"/>
        <v>0</v>
      </c>
      <c r="BQ57" s="102">
        <f>BQ58</f>
        <v>0</v>
      </c>
      <c r="BR57" s="130">
        <f t="shared" si="14"/>
        <v>0</v>
      </c>
      <c r="BS57" s="102">
        <f>BS58</f>
        <v>0</v>
      </c>
      <c r="BT57" s="130">
        <f t="shared" si="7"/>
        <v>0</v>
      </c>
      <c r="BU57" s="102">
        <f>BU58</f>
        <v>0</v>
      </c>
      <c r="BV57" s="130">
        <f t="shared" si="8"/>
        <v>0</v>
      </c>
      <c r="BW57" s="102">
        <f>BW58</f>
        <v>0</v>
      </c>
      <c r="BX57" s="130">
        <f t="shared" si="9"/>
        <v>0</v>
      </c>
      <c r="BY57" s="102">
        <f>BY58</f>
        <v>0</v>
      </c>
      <c r="BZ57" s="130">
        <f t="shared" si="10"/>
        <v>0</v>
      </c>
      <c r="CA57" s="102">
        <f>CA58</f>
        <v>0</v>
      </c>
      <c r="CB57" s="130">
        <f t="shared" si="11"/>
        <v>0</v>
      </c>
      <c r="CC57" s="52"/>
    </row>
    <row r="58" spans="1:81" s="34" customFormat="1" x14ac:dyDescent="0.2">
      <c r="A58" s="37"/>
      <c r="B58" s="525" t="s">
        <v>20</v>
      </c>
      <c r="C58" s="526"/>
      <c r="D58" s="526"/>
      <c r="E58" s="526"/>
      <c r="F58" s="526"/>
      <c r="G58" s="527"/>
      <c r="H58" s="40" t="s">
        <v>66</v>
      </c>
      <c r="I58" s="41" t="s">
        <v>19</v>
      </c>
      <c r="J58" s="102">
        <f>J60</f>
        <v>4000000</v>
      </c>
      <c r="K58" s="102">
        <f>K60</f>
        <v>4000000</v>
      </c>
      <c r="L58" s="130">
        <f t="shared" si="0"/>
        <v>0</v>
      </c>
      <c r="M58" s="102">
        <f>M60</f>
        <v>4000000</v>
      </c>
      <c r="N58" s="130">
        <f t="shared" si="1"/>
        <v>0</v>
      </c>
      <c r="O58" s="102">
        <f>O60</f>
        <v>4000000</v>
      </c>
      <c r="P58" s="130">
        <f t="shared" si="1"/>
        <v>0</v>
      </c>
      <c r="Q58" s="102">
        <f>Q60</f>
        <v>4000000</v>
      </c>
      <c r="R58" s="130">
        <f t="shared" si="1"/>
        <v>0</v>
      </c>
      <c r="S58" s="102">
        <f>S60</f>
        <v>5760000</v>
      </c>
      <c r="T58" s="130">
        <f t="shared" si="1"/>
        <v>1760000</v>
      </c>
      <c r="U58" s="102">
        <f>U60</f>
        <v>5760000</v>
      </c>
      <c r="V58" s="130">
        <f t="shared" si="1"/>
        <v>0</v>
      </c>
      <c r="W58" s="102">
        <f>W60</f>
        <v>8338902</v>
      </c>
      <c r="X58" s="130">
        <f t="shared" si="1"/>
        <v>2578902</v>
      </c>
      <c r="Y58" s="102">
        <f>Y60</f>
        <v>8338902</v>
      </c>
      <c r="Z58" s="130">
        <f t="shared" si="1"/>
        <v>0</v>
      </c>
      <c r="AA58" s="102">
        <f>AA60</f>
        <v>8338902</v>
      </c>
      <c r="AB58" s="130">
        <f t="shared" si="1"/>
        <v>0</v>
      </c>
      <c r="AC58" s="102">
        <f>AC60</f>
        <v>8338902</v>
      </c>
      <c r="AD58" s="130">
        <f t="shared" si="2"/>
        <v>0</v>
      </c>
      <c r="AE58" s="102">
        <f>AE59+AE60</f>
        <v>5000000</v>
      </c>
      <c r="AF58" s="130">
        <f t="shared" si="2"/>
        <v>-3338902</v>
      </c>
      <c r="AG58" s="102">
        <f>AG59+AG60</f>
        <v>5000000</v>
      </c>
      <c r="AH58" s="130">
        <f t="shared" si="2"/>
        <v>0</v>
      </c>
      <c r="AI58" s="102">
        <f>AI59+AI60</f>
        <v>5000000</v>
      </c>
      <c r="AJ58" s="130">
        <f t="shared" si="3"/>
        <v>0</v>
      </c>
      <c r="AK58" s="102">
        <f>AK59+AK60</f>
        <v>5000000</v>
      </c>
      <c r="AL58" s="130">
        <f t="shared" si="4"/>
        <v>0</v>
      </c>
      <c r="AM58" s="102">
        <f>AM59+AM60</f>
        <v>5000000</v>
      </c>
      <c r="AN58" s="130">
        <f t="shared" si="4"/>
        <v>0</v>
      </c>
      <c r="AO58" s="102">
        <f>AO59+AO60</f>
        <v>5000000</v>
      </c>
      <c r="AP58" s="130">
        <f t="shared" si="4"/>
        <v>0</v>
      </c>
      <c r="AQ58" s="102">
        <f>AQ59+AQ60</f>
        <v>5000000</v>
      </c>
      <c r="AR58" s="130">
        <f t="shared" si="4"/>
        <v>0</v>
      </c>
      <c r="AS58" s="102">
        <f>AS59+AS60</f>
        <v>7306513</v>
      </c>
      <c r="AT58" s="130">
        <f t="shared" si="4"/>
        <v>2306513</v>
      </c>
      <c r="AU58" s="102">
        <f>AU59+AU60</f>
        <v>7564213</v>
      </c>
      <c r="AV58" s="130">
        <f t="shared" si="4"/>
        <v>257700</v>
      </c>
      <c r="AW58" s="102">
        <f>AW59+AW60</f>
        <v>7564213</v>
      </c>
      <c r="AX58" s="130">
        <f t="shared" si="14"/>
        <v>0</v>
      </c>
      <c r="AY58" s="102">
        <f>AY59+AY60</f>
        <v>0</v>
      </c>
      <c r="AZ58" s="130">
        <f t="shared" si="14"/>
        <v>-7564213</v>
      </c>
      <c r="BA58" s="102">
        <f>BA59+BA60</f>
        <v>0</v>
      </c>
      <c r="BB58" s="130">
        <f t="shared" si="14"/>
        <v>0</v>
      </c>
      <c r="BC58" s="102">
        <f>BC59+BC60</f>
        <v>0</v>
      </c>
      <c r="BD58" s="130">
        <f t="shared" si="14"/>
        <v>0</v>
      </c>
      <c r="BE58" s="102">
        <f>BE59+BE60</f>
        <v>0</v>
      </c>
      <c r="BF58" s="130">
        <f t="shared" si="14"/>
        <v>0</v>
      </c>
      <c r="BG58" s="102">
        <f>BG59+BG60</f>
        <v>0</v>
      </c>
      <c r="BH58" s="130">
        <f t="shared" si="14"/>
        <v>0</v>
      </c>
      <c r="BI58" s="102">
        <f>BI59+BI60</f>
        <v>0</v>
      </c>
      <c r="BJ58" s="130">
        <f t="shared" si="14"/>
        <v>0</v>
      </c>
      <c r="BK58" s="102">
        <f>BK59+BK60</f>
        <v>0</v>
      </c>
      <c r="BL58" s="130">
        <f t="shared" si="14"/>
        <v>0</v>
      </c>
      <c r="BM58" s="102">
        <f>BM59+BM60</f>
        <v>0</v>
      </c>
      <c r="BN58" s="130">
        <f t="shared" si="14"/>
        <v>0</v>
      </c>
      <c r="BO58" s="102">
        <f>BO59+BO60</f>
        <v>0</v>
      </c>
      <c r="BP58" s="130">
        <f t="shared" si="14"/>
        <v>0</v>
      </c>
      <c r="BQ58" s="102">
        <f>BQ59+BQ60</f>
        <v>0</v>
      </c>
      <c r="BR58" s="130">
        <f t="shared" si="14"/>
        <v>0</v>
      </c>
      <c r="BS58" s="102">
        <f>BS59+BS60</f>
        <v>0</v>
      </c>
      <c r="BT58" s="130">
        <f t="shared" si="7"/>
        <v>0</v>
      </c>
      <c r="BU58" s="102">
        <f>BU59+BU60</f>
        <v>0</v>
      </c>
      <c r="BV58" s="130">
        <f t="shared" si="8"/>
        <v>0</v>
      </c>
      <c r="BW58" s="102">
        <f>BW59+BW60</f>
        <v>0</v>
      </c>
      <c r="BX58" s="130">
        <f t="shared" si="9"/>
        <v>0</v>
      </c>
      <c r="BY58" s="102">
        <f>BY59+BY60</f>
        <v>0</v>
      </c>
      <c r="BZ58" s="130">
        <f t="shared" si="10"/>
        <v>0</v>
      </c>
      <c r="CA58" s="102">
        <f>CA59+CA60</f>
        <v>0</v>
      </c>
      <c r="CB58" s="130">
        <f t="shared" si="11"/>
        <v>0</v>
      </c>
      <c r="CC58" s="52"/>
    </row>
    <row r="59" spans="1:81" s="49" customFormat="1" x14ac:dyDescent="0.2">
      <c r="A59" s="45"/>
      <c r="B59" s="532" t="s">
        <v>193</v>
      </c>
      <c r="C59" s="532"/>
      <c r="D59" s="532"/>
      <c r="E59" s="532"/>
      <c r="F59" s="532"/>
      <c r="G59" s="532"/>
      <c r="H59" s="120" t="s">
        <v>66</v>
      </c>
      <c r="I59" s="121">
        <v>310</v>
      </c>
      <c r="J59" s="106"/>
      <c r="K59" s="106"/>
      <c r="L59" s="103"/>
      <c r="M59" s="106"/>
      <c r="N59" s="103"/>
      <c r="O59" s="106"/>
      <c r="P59" s="103"/>
      <c r="Q59" s="106"/>
      <c r="R59" s="103"/>
      <c r="S59" s="106"/>
      <c r="T59" s="103"/>
      <c r="U59" s="106"/>
      <c r="V59" s="103"/>
      <c r="W59" s="106"/>
      <c r="X59" s="103"/>
      <c r="Y59" s="106"/>
      <c r="Z59" s="103"/>
      <c r="AA59" s="106"/>
      <c r="AB59" s="103"/>
      <c r="AC59" s="106"/>
      <c r="AD59" s="103"/>
      <c r="AE59" s="106">
        <v>0</v>
      </c>
      <c r="AF59" s="103"/>
      <c r="AG59" s="248">
        <v>5000000</v>
      </c>
      <c r="AH59" s="103">
        <f t="shared" si="2"/>
        <v>5000000</v>
      </c>
      <c r="AI59" s="248">
        <v>5000000</v>
      </c>
      <c r="AJ59" s="103">
        <f t="shared" si="3"/>
        <v>0</v>
      </c>
      <c r="AK59" s="248">
        <v>5000000</v>
      </c>
      <c r="AL59" s="103">
        <f t="shared" si="4"/>
        <v>0</v>
      </c>
      <c r="AM59" s="248">
        <v>5000000</v>
      </c>
      <c r="AN59" s="103">
        <f t="shared" si="4"/>
        <v>0</v>
      </c>
      <c r="AO59" s="286">
        <v>5000000</v>
      </c>
      <c r="AP59" s="103">
        <f t="shared" si="4"/>
        <v>0</v>
      </c>
      <c r="AQ59" s="286">
        <v>5000000</v>
      </c>
      <c r="AR59" s="103">
        <f t="shared" si="4"/>
        <v>0</v>
      </c>
      <c r="AS59" s="286">
        <v>7306513</v>
      </c>
      <c r="AT59" s="103">
        <f t="shared" si="4"/>
        <v>2306513</v>
      </c>
      <c r="AU59" s="305">
        <v>7564213</v>
      </c>
      <c r="AV59" s="103">
        <f t="shared" si="4"/>
        <v>257700</v>
      </c>
      <c r="AW59" s="318">
        <v>7564213</v>
      </c>
      <c r="AX59" s="103">
        <f t="shared" si="14"/>
        <v>0</v>
      </c>
      <c r="AY59" s="322">
        <v>0</v>
      </c>
      <c r="AZ59" s="103">
        <f t="shared" si="14"/>
        <v>-7564213</v>
      </c>
      <c r="BA59" s="322">
        <v>0</v>
      </c>
      <c r="BB59" s="103">
        <f t="shared" si="14"/>
        <v>0</v>
      </c>
      <c r="BC59" s="322">
        <v>0</v>
      </c>
      <c r="BD59" s="103">
        <f t="shared" si="14"/>
        <v>0</v>
      </c>
      <c r="BE59" s="322">
        <v>0</v>
      </c>
      <c r="BF59" s="103">
        <f t="shared" si="14"/>
        <v>0</v>
      </c>
      <c r="BG59" s="322">
        <v>0</v>
      </c>
      <c r="BH59" s="103">
        <f t="shared" si="14"/>
        <v>0</v>
      </c>
      <c r="BI59" s="322">
        <v>0</v>
      </c>
      <c r="BJ59" s="103">
        <f t="shared" si="14"/>
        <v>0</v>
      </c>
      <c r="BK59" s="322">
        <v>0</v>
      </c>
      <c r="BL59" s="103">
        <f t="shared" si="14"/>
        <v>0</v>
      </c>
      <c r="BM59" s="322">
        <v>0</v>
      </c>
      <c r="BN59" s="103">
        <f t="shared" si="14"/>
        <v>0</v>
      </c>
      <c r="BO59" s="322">
        <v>0</v>
      </c>
      <c r="BP59" s="103">
        <f t="shared" si="14"/>
        <v>0</v>
      </c>
      <c r="BQ59" s="322">
        <v>0</v>
      </c>
      <c r="BR59" s="103">
        <f t="shared" si="14"/>
        <v>0</v>
      </c>
      <c r="BS59" s="322">
        <v>0</v>
      </c>
      <c r="BT59" s="103">
        <f t="shared" si="7"/>
        <v>0</v>
      </c>
      <c r="BU59" s="322">
        <v>0</v>
      </c>
      <c r="BV59" s="103">
        <f t="shared" si="8"/>
        <v>0</v>
      </c>
      <c r="BW59" s="322">
        <v>0</v>
      </c>
      <c r="BX59" s="103">
        <f t="shared" si="9"/>
        <v>0</v>
      </c>
      <c r="BY59" s="322">
        <v>0</v>
      </c>
      <c r="BZ59" s="103">
        <f t="shared" si="10"/>
        <v>0</v>
      </c>
      <c r="CA59" s="322">
        <v>0</v>
      </c>
      <c r="CB59" s="103">
        <f t="shared" si="11"/>
        <v>0</v>
      </c>
      <c r="CC59" s="53"/>
    </row>
    <row r="60" spans="1:81" s="49" customFormat="1" ht="26.65" customHeight="1" x14ac:dyDescent="0.2">
      <c r="A60" s="45"/>
      <c r="B60" s="532" t="s">
        <v>18</v>
      </c>
      <c r="C60" s="532"/>
      <c r="D60" s="532"/>
      <c r="E60" s="532"/>
      <c r="F60" s="532"/>
      <c r="G60" s="532"/>
      <c r="H60" s="120" t="s">
        <v>66</v>
      </c>
      <c r="I60" s="121" t="s">
        <v>17</v>
      </c>
      <c r="J60" s="103">
        <v>4000000</v>
      </c>
      <c r="K60" s="118">
        <v>4000000</v>
      </c>
      <c r="L60" s="103">
        <f t="shared" si="0"/>
        <v>0</v>
      </c>
      <c r="M60" s="174">
        <v>4000000</v>
      </c>
      <c r="N60" s="103">
        <f t="shared" si="1"/>
        <v>0</v>
      </c>
      <c r="O60" s="174">
        <v>4000000</v>
      </c>
      <c r="P60" s="103">
        <f t="shared" si="1"/>
        <v>0</v>
      </c>
      <c r="Q60" s="183">
        <v>4000000</v>
      </c>
      <c r="R60" s="103">
        <f t="shared" si="1"/>
        <v>0</v>
      </c>
      <c r="S60" s="204">
        <v>5760000</v>
      </c>
      <c r="T60" s="103">
        <f t="shared" si="1"/>
        <v>1760000</v>
      </c>
      <c r="U60" s="204">
        <v>5760000</v>
      </c>
      <c r="V60" s="103">
        <f t="shared" si="1"/>
        <v>0</v>
      </c>
      <c r="W60" s="204">
        <v>8338902</v>
      </c>
      <c r="X60" s="103">
        <f t="shared" si="1"/>
        <v>2578902</v>
      </c>
      <c r="Y60" s="204">
        <v>8338902</v>
      </c>
      <c r="Z60" s="103">
        <f t="shared" si="1"/>
        <v>0</v>
      </c>
      <c r="AA60" s="204">
        <v>8338902</v>
      </c>
      <c r="AB60" s="103">
        <f t="shared" si="1"/>
        <v>0</v>
      </c>
      <c r="AC60" s="204">
        <v>8338902</v>
      </c>
      <c r="AD60" s="103">
        <f t="shared" si="2"/>
        <v>0</v>
      </c>
      <c r="AE60" s="204">
        <v>5000000</v>
      </c>
      <c r="AF60" s="103">
        <f t="shared" si="2"/>
        <v>-3338902</v>
      </c>
      <c r="AG60" s="247">
        <v>0</v>
      </c>
      <c r="AH60" s="103">
        <f t="shared" si="2"/>
        <v>-5000000</v>
      </c>
      <c r="AI60" s="247">
        <v>0</v>
      </c>
      <c r="AJ60" s="103">
        <f t="shared" si="3"/>
        <v>0</v>
      </c>
      <c r="AK60" s="247">
        <v>0</v>
      </c>
      <c r="AL60" s="103">
        <f t="shared" si="4"/>
        <v>0</v>
      </c>
      <c r="AM60" s="247">
        <v>0</v>
      </c>
      <c r="AN60" s="103">
        <f t="shared" si="4"/>
        <v>0</v>
      </c>
      <c r="AO60" s="247">
        <v>0</v>
      </c>
      <c r="AP60" s="103">
        <f t="shared" si="4"/>
        <v>0</v>
      </c>
      <c r="AQ60" s="247">
        <v>0</v>
      </c>
      <c r="AR60" s="103">
        <f t="shared" si="4"/>
        <v>0</v>
      </c>
      <c r="AS60" s="247">
        <v>0</v>
      </c>
      <c r="AT60" s="103">
        <f t="shared" si="4"/>
        <v>0</v>
      </c>
      <c r="AU60" s="247">
        <v>0</v>
      </c>
      <c r="AV60" s="103">
        <f t="shared" si="4"/>
        <v>0</v>
      </c>
      <c r="AW60" s="247">
        <v>0</v>
      </c>
      <c r="AX60" s="103">
        <f t="shared" si="14"/>
        <v>0</v>
      </c>
      <c r="AY60" s="247">
        <v>0</v>
      </c>
      <c r="AZ60" s="103">
        <f t="shared" si="14"/>
        <v>0</v>
      </c>
      <c r="BA60" s="247">
        <v>0</v>
      </c>
      <c r="BB60" s="103">
        <f t="shared" si="14"/>
        <v>0</v>
      </c>
      <c r="BC60" s="247">
        <v>0</v>
      </c>
      <c r="BD60" s="103">
        <f t="shared" si="14"/>
        <v>0</v>
      </c>
      <c r="BE60" s="247">
        <v>0</v>
      </c>
      <c r="BF60" s="103">
        <f t="shared" si="14"/>
        <v>0</v>
      </c>
      <c r="BG60" s="247">
        <v>0</v>
      </c>
      <c r="BH60" s="103">
        <f t="shared" si="14"/>
        <v>0</v>
      </c>
      <c r="BI60" s="247">
        <v>0</v>
      </c>
      <c r="BJ60" s="103">
        <f t="shared" si="14"/>
        <v>0</v>
      </c>
      <c r="BK60" s="247">
        <v>0</v>
      </c>
      <c r="BL60" s="103">
        <f t="shared" si="14"/>
        <v>0</v>
      </c>
      <c r="BM60" s="247">
        <v>0</v>
      </c>
      <c r="BN60" s="103">
        <f t="shared" si="14"/>
        <v>0</v>
      </c>
      <c r="BO60" s="247">
        <v>0</v>
      </c>
      <c r="BP60" s="103">
        <f t="shared" si="14"/>
        <v>0</v>
      </c>
      <c r="BQ60" s="247">
        <v>0</v>
      </c>
      <c r="BR60" s="103">
        <f t="shared" si="14"/>
        <v>0</v>
      </c>
      <c r="BS60" s="247">
        <v>0</v>
      </c>
      <c r="BT60" s="103">
        <f t="shared" si="7"/>
        <v>0</v>
      </c>
      <c r="BU60" s="247">
        <v>0</v>
      </c>
      <c r="BV60" s="103">
        <f t="shared" si="8"/>
        <v>0</v>
      </c>
      <c r="BW60" s="247">
        <v>0</v>
      </c>
      <c r="BX60" s="103">
        <f t="shared" si="9"/>
        <v>0</v>
      </c>
      <c r="BY60" s="247">
        <v>0</v>
      </c>
      <c r="BZ60" s="103">
        <f t="shared" si="10"/>
        <v>0</v>
      </c>
      <c r="CA60" s="247">
        <v>0</v>
      </c>
      <c r="CB60" s="103">
        <f t="shared" si="11"/>
        <v>0</v>
      </c>
      <c r="CC60" s="53"/>
    </row>
    <row r="61" spans="1:81" s="34" customFormat="1" x14ac:dyDescent="0.2">
      <c r="A61" s="37"/>
      <c r="B61" s="531" t="s">
        <v>245</v>
      </c>
      <c r="C61" s="531"/>
      <c r="D61" s="531"/>
      <c r="E61" s="531"/>
      <c r="F61" s="531"/>
      <c r="G61" s="531"/>
      <c r="H61" s="115" t="s">
        <v>419</v>
      </c>
      <c r="I61" s="116" t="s">
        <v>5</v>
      </c>
      <c r="J61" s="130">
        <f>J62</f>
        <v>0</v>
      </c>
      <c r="K61" s="114">
        <f>K62</f>
        <v>736196</v>
      </c>
      <c r="L61" s="130">
        <f t="shared" si="0"/>
        <v>736196</v>
      </c>
      <c r="M61" s="114">
        <f>M62</f>
        <v>736196</v>
      </c>
      <c r="N61" s="130">
        <f t="shared" si="1"/>
        <v>0</v>
      </c>
      <c r="O61" s="114">
        <f>O62</f>
        <v>736196</v>
      </c>
      <c r="P61" s="130">
        <f t="shared" si="1"/>
        <v>0</v>
      </c>
      <c r="Q61" s="114">
        <f>Q62</f>
        <v>736196</v>
      </c>
      <c r="R61" s="130">
        <f t="shared" si="1"/>
        <v>0</v>
      </c>
      <c r="S61" s="114">
        <f>S62</f>
        <v>1407618</v>
      </c>
      <c r="T61" s="130">
        <f t="shared" si="1"/>
        <v>671422</v>
      </c>
      <c r="U61" s="114">
        <f>U62</f>
        <v>1407618</v>
      </c>
      <c r="V61" s="130">
        <f t="shared" si="1"/>
        <v>0</v>
      </c>
      <c r="W61" s="114">
        <f>W62</f>
        <v>1407618</v>
      </c>
      <c r="X61" s="130">
        <f t="shared" si="1"/>
        <v>0</v>
      </c>
      <c r="Y61" s="114">
        <f>Y62</f>
        <v>1407618</v>
      </c>
      <c r="Z61" s="130">
        <f t="shared" si="1"/>
        <v>0</v>
      </c>
      <c r="AA61" s="114">
        <f>AA62</f>
        <v>1407618</v>
      </c>
      <c r="AB61" s="130">
        <f t="shared" si="1"/>
        <v>0</v>
      </c>
      <c r="AC61" s="114">
        <f>AC62</f>
        <v>1407618</v>
      </c>
      <c r="AD61" s="130">
        <f t="shared" si="2"/>
        <v>0</v>
      </c>
      <c r="AE61" s="114">
        <f>AE62</f>
        <v>0</v>
      </c>
      <c r="AF61" s="130">
        <f t="shared" si="2"/>
        <v>-1407618</v>
      </c>
      <c r="AG61" s="114">
        <f>AG62</f>
        <v>700560</v>
      </c>
      <c r="AH61" s="130">
        <f t="shared" si="2"/>
        <v>700560</v>
      </c>
      <c r="AI61" s="114">
        <f>AI62</f>
        <v>1065120</v>
      </c>
      <c r="AJ61" s="130">
        <f t="shared" si="3"/>
        <v>364560</v>
      </c>
      <c r="AK61" s="114">
        <f>AK62</f>
        <v>1065120</v>
      </c>
      <c r="AL61" s="130">
        <f t="shared" si="4"/>
        <v>0</v>
      </c>
      <c r="AM61" s="114">
        <f>AM62</f>
        <v>1065120</v>
      </c>
      <c r="AN61" s="130">
        <f t="shared" si="4"/>
        <v>0</v>
      </c>
      <c r="AO61" s="114">
        <f>AO62</f>
        <v>1065120</v>
      </c>
      <c r="AP61" s="130">
        <f t="shared" si="4"/>
        <v>0</v>
      </c>
      <c r="AQ61" s="114">
        <f>AQ62</f>
        <v>1065120</v>
      </c>
      <c r="AR61" s="130">
        <f t="shared" si="4"/>
        <v>0</v>
      </c>
      <c r="AS61" s="114">
        <f>AS62</f>
        <v>1372120</v>
      </c>
      <c r="AT61" s="130">
        <f t="shared" si="4"/>
        <v>307000</v>
      </c>
      <c r="AU61" s="114">
        <f>AU62</f>
        <v>1363405.2</v>
      </c>
      <c r="AV61" s="130">
        <f t="shared" si="4"/>
        <v>-8714.8000000000466</v>
      </c>
      <c r="AW61" s="114">
        <f>AW62</f>
        <v>1363405.2</v>
      </c>
      <c r="AX61" s="130">
        <f t="shared" si="14"/>
        <v>0</v>
      </c>
      <c r="AY61" s="114">
        <f>AY62</f>
        <v>0</v>
      </c>
      <c r="AZ61" s="130">
        <f t="shared" si="14"/>
        <v>-1363405.2</v>
      </c>
      <c r="BA61" s="114">
        <f>BA62</f>
        <v>0</v>
      </c>
      <c r="BB61" s="130">
        <f t="shared" si="14"/>
        <v>0</v>
      </c>
      <c r="BC61" s="114">
        <f>BC62</f>
        <v>0</v>
      </c>
      <c r="BD61" s="130">
        <f t="shared" si="14"/>
        <v>0</v>
      </c>
      <c r="BE61" s="114">
        <f>BE62</f>
        <v>0</v>
      </c>
      <c r="BF61" s="130">
        <f t="shared" si="14"/>
        <v>0</v>
      </c>
      <c r="BG61" s="114">
        <f>BG62</f>
        <v>0</v>
      </c>
      <c r="BH61" s="130">
        <f t="shared" si="14"/>
        <v>0</v>
      </c>
      <c r="BI61" s="114">
        <f>BI62</f>
        <v>0</v>
      </c>
      <c r="BJ61" s="130">
        <f t="shared" si="14"/>
        <v>0</v>
      </c>
      <c r="BK61" s="114">
        <f>BK62</f>
        <v>0</v>
      </c>
      <c r="BL61" s="130">
        <f t="shared" si="14"/>
        <v>0</v>
      </c>
      <c r="BM61" s="114">
        <f>BM62</f>
        <v>0</v>
      </c>
      <c r="BN61" s="130">
        <f t="shared" si="14"/>
        <v>0</v>
      </c>
      <c r="BO61" s="114">
        <f>BO62</f>
        <v>0</v>
      </c>
      <c r="BP61" s="130">
        <f t="shared" si="14"/>
        <v>0</v>
      </c>
      <c r="BQ61" s="114">
        <f>BQ62</f>
        <v>0</v>
      </c>
      <c r="BR61" s="130">
        <f t="shared" si="14"/>
        <v>0</v>
      </c>
      <c r="BS61" s="114">
        <f>BS62</f>
        <v>0</v>
      </c>
      <c r="BT61" s="130">
        <f t="shared" si="7"/>
        <v>0</v>
      </c>
      <c r="BU61" s="114">
        <f>BU62</f>
        <v>0</v>
      </c>
      <c r="BV61" s="130">
        <f t="shared" si="8"/>
        <v>0</v>
      </c>
      <c r="BW61" s="114">
        <f>BW62</f>
        <v>0</v>
      </c>
      <c r="BX61" s="130">
        <f t="shared" si="9"/>
        <v>0</v>
      </c>
      <c r="BY61" s="114">
        <f>BY62</f>
        <v>0</v>
      </c>
      <c r="BZ61" s="130">
        <f t="shared" si="10"/>
        <v>0</v>
      </c>
      <c r="CA61" s="114">
        <f>CA62</f>
        <v>0</v>
      </c>
      <c r="CB61" s="130">
        <f t="shared" si="11"/>
        <v>0</v>
      </c>
      <c r="CC61" s="52"/>
    </row>
    <row r="62" spans="1:81" s="34" customFormat="1" x14ac:dyDescent="0.2">
      <c r="A62" s="37"/>
      <c r="B62" s="525" t="s">
        <v>20</v>
      </c>
      <c r="C62" s="526"/>
      <c r="D62" s="526"/>
      <c r="E62" s="526"/>
      <c r="F62" s="526"/>
      <c r="G62" s="527"/>
      <c r="H62" s="113" t="s">
        <v>419</v>
      </c>
      <c r="I62" s="112" t="s">
        <v>19</v>
      </c>
      <c r="J62" s="130">
        <f>J63</f>
        <v>0</v>
      </c>
      <c r="K62" s="114">
        <f>K63</f>
        <v>736196</v>
      </c>
      <c r="L62" s="130">
        <f t="shared" si="0"/>
        <v>736196</v>
      </c>
      <c r="M62" s="114">
        <f>M63</f>
        <v>736196</v>
      </c>
      <c r="N62" s="130">
        <f t="shared" si="1"/>
        <v>0</v>
      </c>
      <c r="O62" s="114">
        <f>O63</f>
        <v>736196</v>
      </c>
      <c r="P62" s="130">
        <f t="shared" si="1"/>
        <v>0</v>
      </c>
      <c r="Q62" s="114">
        <f>Q63</f>
        <v>736196</v>
      </c>
      <c r="R62" s="130">
        <f t="shared" si="1"/>
        <v>0</v>
      </c>
      <c r="S62" s="114">
        <f>S63</f>
        <v>1407618</v>
      </c>
      <c r="T62" s="130">
        <f t="shared" si="1"/>
        <v>671422</v>
      </c>
      <c r="U62" s="114">
        <f>U63</f>
        <v>1407618</v>
      </c>
      <c r="V62" s="130">
        <f t="shared" si="1"/>
        <v>0</v>
      </c>
      <c r="W62" s="114">
        <f>W63</f>
        <v>1407618</v>
      </c>
      <c r="X62" s="130">
        <f t="shared" si="1"/>
        <v>0</v>
      </c>
      <c r="Y62" s="114">
        <f>Y63</f>
        <v>1407618</v>
      </c>
      <c r="Z62" s="130">
        <f t="shared" si="1"/>
        <v>0</v>
      </c>
      <c r="AA62" s="114">
        <f>AA63</f>
        <v>1407618</v>
      </c>
      <c r="AB62" s="130">
        <f t="shared" si="1"/>
        <v>0</v>
      </c>
      <c r="AC62" s="114">
        <f>AC63</f>
        <v>1407618</v>
      </c>
      <c r="AD62" s="130">
        <f t="shared" si="2"/>
        <v>0</v>
      </c>
      <c r="AE62" s="114">
        <f>AE63</f>
        <v>0</v>
      </c>
      <c r="AF62" s="130">
        <f t="shared" si="2"/>
        <v>-1407618</v>
      </c>
      <c r="AG62" s="114">
        <f>AG63</f>
        <v>700560</v>
      </c>
      <c r="AH62" s="130">
        <f t="shared" si="2"/>
        <v>700560</v>
      </c>
      <c r="AI62" s="114">
        <f>AI63</f>
        <v>1065120</v>
      </c>
      <c r="AJ62" s="130">
        <f t="shared" si="3"/>
        <v>364560</v>
      </c>
      <c r="AK62" s="114">
        <f>AK63</f>
        <v>1065120</v>
      </c>
      <c r="AL62" s="130">
        <f t="shared" si="4"/>
        <v>0</v>
      </c>
      <c r="AM62" s="114">
        <f>AM63</f>
        <v>1065120</v>
      </c>
      <c r="AN62" s="130">
        <f t="shared" si="4"/>
        <v>0</v>
      </c>
      <c r="AO62" s="114">
        <f>AO63</f>
        <v>1065120</v>
      </c>
      <c r="AP62" s="130">
        <f t="shared" si="4"/>
        <v>0</v>
      </c>
      <c r="AQ62" s="114">
        <f>AQ63</f>
        <v>1065120</v>
      </c>
      <c r="AR62" s="130">
        <f t="shared" si="4"/>
        <v>0</v>
      </c>
      <c r="AS62" s="114">
        <f>AS63</f>
        <v>1372120</v>
      </c>
      <c r="AT62" s="130">
        <f t="shared" si="4"/>
        <v>307000</v>
      </c>
      <c r="AU62" s="114">
        <f>AU63</f>
        <v>1363405.2</v>
      </c>
      <c r="AV62" s="130">
        <f t="shared" si="4"/>
        <v>-8714.8000000000466</v>
      </c>
      <c r="AW62" s="114">
        <f>AW63</f>
        <v>1363405.2</v>
      </c>
      <c r="AX62" s="130">
        <f t="shared" si="14"/>
        <v>0</v>
      </c>
      <c r="AY62" s="114">
        <f>AY63</f>
        <v>0</v>
      </c>
      <c r="AZ62" s="130">
        <f t="shared" si="14"/>
        <v>-1363405.2</v>
      </c>
      <c r="BA62" s="114">
        <f>BA63</f>
        <v>0</v>
      </c>
      <c r="BB62" s="130">
        <f t="shared" si="14"/>
        <v>0</v>
      </c>
      <c r="BC62" s="114">
        <f>BC63</f>
        <v>0</v>
      </c>
      <c r="BD62" s="130">
        <f t="shared" si="14"/>
        <v>0</v>
      </c>
      <c r="BE62" s="114">
        <f>BE63</f>
        <v>0</v>
      </c>
      <c r="BF62" s="130">
        <f t="shared" si="14"/>
        <v>0</v>
      </c>
      <c r="BG62" s="114">
        <f>BG63</f>
        <v>0</v>
      </c>
      <c r="BH62" s="130">
        <f t="shared" si="14"/>
        <v>0</v>
      </c>
      <c r="BI62" s="114">
        <f>BI63</f>
        <v>0</v>
      </c>
      <c r="BJ62" s="130">
        <f t="shared" si="14"/>
        <v>0</v>
      </c>
      <c r="BK62" s="114">
        <f>BK63</f>
        <v>0</v>
      </c>
      <c r="BL62" s="130">
        <f t="shared" si="14"/>
        <v>0</v>
      </c>
      <c r="BM62" s="114">
        <f>BM63</f>
        <v>0</v>
      </c>
      <c r="BN62" s="130">
        <f t="shared" si="14"/>
        <v>0</v>
      </c>
      <c r="BO62" s="114">
        <f>BO63</f>
        <v>0</v>
      </c>
      <c r="BP62" s="130">
        <f t="shared" si="14"/>
        <v>0</v>
      </c>
      <c r="BQ62" s="114">
        <f>BQ63</f>
        <v>0</v>
      </c>
      <c r="BR62" s="130">
        <f t="shared" si="14"/>
        <v>0</v>
      </c>
      <c r="BS62" s="114">
        <f>BS63</f>
        <v>0</v>
      </c>
      <c r="BT62" s="130">
        <f t="shared" si="7"/>
        <v>0</v>
      </c>
      <c r="BU62" s="114">
        <f>BU63</f>
        <v>0</v>
      </c>
      <c r="BV62" s="130">
        <f t="shared" si="8"/>
        <v>0</v>
      </c>
      <c r="BW62" s="114">
        <f>BW63</f>
        <v>0</v>
      </c>
      <c r="BX62" s="130">
        <f t="shared" si="9"/>
        <v>0</v>
      </c>
      <c r="BY62" s="114">
        <f>BY63</f>
        <v>0</v>
      </c>
      <c r="BZ62" s="130">
        <f t="shared" si="10"/>
        <v>0</v>
      </c>
      <c r="CA62" s="114">
        <f>CA63</f>
        <v>0</v>
      </c>
      <c r="CB62" s="130">
        <f t="shared" si="11"/>
        <v>0</v>
      </c>
      <c r="CC62" s="52"/>
    </row>
    <row r="63" spans="1:81" s="49" customFormat="1" x14ac:dyDescent="0.2">
      <c r="A63" s="45"/>
      <c r="B63" s="532" t="s">
        <v>193</v>
      </c>
      <c r="C63" s="532"/>
      <c r="D63" s="532"/>
      <c r="E63" s="532"/>
      <c r="F63" s="532"/>
      <c r="G63" s="532"/>
      <c r="H63" s="124" t="s">
        <v>419</v>
      </c>
      <c r="I63" s="125" t="s">
        <v>192</v>
      </c>
      <c r="J63" s="103">
        <v>0</v>
      </c>
      <c r="K63" s="118">
        <v>736196</v>
      </c>
      <c r="L63" s="103">
        <f t="shared" si="0"/>
        <v>736196</v>
      </c>
      <c r="M63" s="174">
        <v>736196</v>
      </c>
      <c r="N63" s="103">
        <f t="shared" si="1"/>
        <v>0</v>
      </c>
      <c r="O63" s="174">
        <v>736196</v>
      </c>
      <c r="P63" s="103">
        <f t="shared" si="1"/>
        <v>0</v>
      </c>
      <c r="Q63" s="183">
        <v>736196</v>
      </c>
      <c r="R63" s="103">
        <f t="shared" si="1"/>
        <v>0</v>
      </c>
      <c r="S63" s="204">
        <v>1407618</v>
      </c>
      <c r="T63" s="103">
        <f t="shared" si="1"/>
        <v>671422</v>
      </c>
      <c r="U63" s="204">
        <v>1407618</v>
      </c>
      <c r="V63" s="103">
        <f t="shared" si="1"/>
        <v>0</v>
      </c>
      <c r="W63" s="204">
        <v>1407618</v>
      </c>
      <c r="X63" s="103">
        <f t="shared" si="1"/>
        <v>0</v>
      </c>
      <c r="Y63" s="204">
        <v>1407618</v>
      </c>
      <c r="Z63" s="103">
        <f t="shared" si="1"/>
        <v>0</v>
      </c>
      <c r="AA63" s="204">
        <v>1407618</v>
      </c>
      <c r="AB63" s="103">
        <f t="shared" si="1"/>
        <v>0</v>
      </c>
      <c r="AC63" s="204">
        <v>1407618</v>
      </c>
      <c r="AD63" s="103">
        <f t="shared" si="2"/>
        <v>0</v>
      </c>
      <c r="AE63" s="208">
        <v>0</v>
      </c>
      <c r="AF63" s="103">
        <f t="shared" si="2"/>
        <v>-1407618</v>
      </c>
      <c r="AG63" s="248">
        <v>700560</v>
      </c>
      <c r="AH63" s="103">
        <f t="shared" si="2"/>
        <v>700560</v>
      </c>
      <c r="AI63" s="248">
        <v>1065120</v>
      </c>
      <c r="AJ63" s="103">
        <f t="shared" si="3"/>
        <v>364560</v>
      </c>
      <c r="AK63" s="248">
        <v>1065120</v>
      </c>
      <c r="AL63" s="103">
        <f t="shared" si="4"/>
        <v>0</v>
      </c>
      <c r="AM63" s="248">
        <v>1065120</v>
      </c>
      <c r="AN63" s="103">
        <f t="shared" si="4"/>
        <v>0</v>
      </c>
      <c r="AO63" s="286">
        <v>1065120</v>
      </c>
      <c r="AP63" s="103">
        <f t="shared" si="4"/>
        <v>0</v>
      </c>
      <c r="AQ63" s="286">
        <v>1065120</v>
      </c>
      <c r="AR63" s="103">
        <f t="shared" si="4"/>
        <v>0</v>
      </c>
      <c r="AS63" s="286">
        <v>1372120</v>
      </c>
      <c r="AT63" s="103">
        <f t="shared" si="4"/>
        <v>307000</v>
      </c>
      <c r="AU63" s="305">
        <v>1363405.2</v>
      </c>
      <c r="AV63" s="103">
        <f t="shared" si="4"/>
        <v>-8714.8000000000466</v>
      </c>
      <c r="AW63" s="318">
        <v>1363405.2</v>
      </c>
      <c r="AX63" s="103">
        <f t="shared" si="14"/>
        <v>0</v>
      </c>
      <c r="AY63" s="322">
        <v>0</v>
      </c>
      <c r="AZ63" s="103">
        <f t="shared" si="14"/>
        <v>-1363405.2</v>
      </c>
      <c r="BA63" s="322">
        <v>0</v>
      </c>
      <c r="BB63" s="103">
        <f t="shared" si="14"/>
        <v>0</v>
      </c>
      <c r="BC63" s="322">
        <v>0</v>
      </c>
      <c r="BD63" s="103">
        <f t="shared" si="14"/>
        <v>0</v>
      </c>
      <c r="BE63" s="322">
        <v>0</v>
      </c>
      <c r="BF63" s="103">
        <f t="shared" si="14"/>
        <v>0</v>
      </c>
      <c r="BG63" s="322">
        <v>0</v>
      </c>
      <c r="BH63" s="103">
        <f t="shared" si="14"/>
        <v>0</v>
      </c>
      <c r="BI63" s="322">
        <v>0</v>
      </c>
      <c r="BJ63" s="103">
        <f t="shared" si="14"/>
        <v>0</v>
      </c>
      <c r="BK63" s="322">
        <v>0</v>
      </c>
      <c r="BL63" s="103">
        <f t="shared" si="14"/>
        <v>0</v>
      </c>
      <c r="BM63" s="322">
        <v>0</v>
      </c>
      <c r="BN63" s="103">
        <f t="shared" si="14"/>
        <v>0</v>
      </c>
      <c r="BO63" s="322">
        <v>0</v>
      </c>
      <c r="BP63" s="103">
        <f t="shared" si="14"/>
        <v>0</v>
      </c>
      <c r="BQ63" s="322">
        <v>0</v>
      </c>
      <c r="BR63" s="103">
        <f t="shared" si="14"/>
        <v>0</v>
      </c>
      <c r="BS63" s="322">
        <v>0</v>
      </c>
      <c r="BT63" s="103">
        <f t="shared" si="7"/>
        <v>0</v>
      </c>
      <c r="BU63" s="322">
        <v>0</v>
      </c>
      <c r="BV63" s="103">
        <f t="shared" si="8"/>
        <v>0</v>
      </c>
      <c r="BW63" s="322">
        <v>0</v>
      </c>
      <c r="BX63" s="103">
        <f t="shared" si="9"/>
        <v>0</v>
      </c>
      <c r="BY63" s="322">
        <v>0</v>
      </c>
      <c r="BZ63" s="103">
        <f t="shared" si="10"/>
        <v>0</v>
      </c>
      <c r="CA63" s="322">
        <v>0</v>
      </c>
      <c r="CB63" s="103">
        <f t="shared" si="11"/>
        <v>0</v>
      </c>
      <c r="CC63" s="53"/>
    </row>
    <row r="64" spans="1:81" s="34" customFormat="1" ht="39.4" customHeight="1" x14ac:dyDescent="0.2">
      <c r="A64" s="37"/>
      <c r="B64" s="533" t="s">
        <v>339</v>
      </c>
      <c r="C64" s="533"/>
      <c r="D64" s="533"/>
      <c r="E64" s="533"/>
      <c r="F64" s="533"/>
      <c r="G64" s="533"/>
      <c r="H64" s="122" t="s">
        <v>340</v>
      </c>
      <c r="I64" s="123" t="s">
        <v>5</v>
      </c>
      <c r="J64" s="130">
        <f t="shared" ref="J64:CA66" si="25">J65</f>
        <v>6100</v>
      </c>
      <c r="K64" s="130">
        <f t="shared" si="25"/>
        <v>6100</v>
      </c>
      <c r="L64" s="130">
        <f t="shared" si="0"/>
        <v>0</v>
      </c>
      <c r="M64" s="130">
        <f t="shared" si="25"/>
        <v>6100</v>
      </c>
      <c r="N64" s="130">
        <f t="shared" si="1"/>
        <v>0</v>
      </c>
      <c r="O64" s="130">
        <f t="shared" si="25"/>
        <v>6100</v>
      </c>
      <c r="P64" s="130">
        <f t="shared" si="1"/>
        <v>0</v>
      </c>
      <c r="Q64" s="130">
        <f t="shared" si="25"/>
        <v>6100</v>
      </c>
      <c r="R64" s="130">
        <f t="shared" si="1"/>
        <v>0</v>
      </c>
      <c r="S64" s="130">
        <f t="shared" si="25"/>
        <v>6100</v>
      </c>
      <c r="T64" s="130">
        <f t="shared" si="1"/>
        <v>0</v>
      </c>
      <c r="U64" s="130">
        <f t="shared" si="25"/>
        <v>6100</v>
      </c>
      <c r="V64" s="130">
        <f t="shared" si="1"/>
        <v>0</v>
      </c>
      <c r="W64" s="130">
        <f t="shared" si="25"/>
        <v>6100</v>
      </c>
      <c r="X64" s="130">
        <f t="shared" si="1"/>
        <v>0</v>
      </c>
      <c r="Y64" s="130">
        <f t="shared" si="25"/>
        <v>6100</v>
      </c>
      <c r="Z64" s="130">
        <f t="shared" si="1"/>
        <v>0</v>
      </c>
      <c r="AA64" s="130">
        <f t="shared" si="25"/>
        <v>6100</v>
      </c>
      <c r="AB64" s="130">
        <f t="shared" si="1"/>
        <v>0</v>
      </c>
      <c r="AC64" s="130">
        <f t="shared" si="25"/>
        <v>6100</v>
      </c>
      <c r="AD64" s="130">
        <f t="shared" si="2"/>
        <v>0</v>
      </c>
      <c r="AE64" s="130">
        <f t="shared" si="25"/>
        <v>0</v>
      </c>
      <c r="AF64" s="130">
        <f t="shared" si="2"/>
        <v>-6100</v>
      </c>
      <c r="AG64" s="130">
        <f t="shared" si="25"/>
        <v>0</v>
      </c>
      <c r="AH64" s="130">
        <f t="shared" si="2"/>
        <v>0</v>
      </c>
      <c r="AI64" s="130">
        <f t="shared" si="25"/>
        <v>0</v>
      </c>
      <c r="AJ64" s="130">
        <f t="shared" si="3"/>
        <v>0</v>
      </c>
      <c r="AK64" s="130">
        <f t="shared" si="25"/>
        <v>0</v>
      </c>
      <c r="AL64" s="130">
        <f t="shared" si="4"/>
        <v>0</v>
      </c>
      <c r="AM64" s="130">
        <f t="shared" si="25"/>
        <v>0</v>
      </c>
      <c r="AN64" s="130">
        <f t="shared" si="4"/>
        <v>0</v>
      </c>
      <c r="AO64" s="130">
        <f t="shared" si="25"/>
        <v>0</v>
      </c>
      <c r="AP64" s="130">
        <f t="shared" si="4"/>
        <v>0</v>
      </c>
      <c r="AQ64" s="130">
        <f t="shared" si="25"/>
        <v>0</v>
      </c>
      <c r="AR64" s="130">
        <f t="shared" si="4"/>
        <v>0</v>
      </c>
      <c r="AS64" s="130">
        <f t="shared" si="25"/>
        <v>0</v>
      </c>
      <c r="AT64" s="130">
        <f t="shared" si="4"/>
        <v>0</v>
      </c>
      <c r="AU64" s="130">
        <f t="shared" si="25"/>
        <v>0</v>
      </c>
      <c r="AV64" s="130">
        <f t="shared" si="4"/>
        <v>0</v>
      </c>
      <c r="AW64" s="130">
        <f t="shared" si="25"/>
        <v>0</v>
      </c>
      <c r="AX64" s="130">
        <f t="shared" si="14"/>
        <v>0</v>
      </c>
      <c r="AY64" s="130">
        <f t="shared" si="25"/>
        <v>0</v>
      </c>
      <c r="AZ64" s="130">
        <f t="shared" si="14"/>
        <v>0</v>
      </c>
      <c r="BA64" s="130">
        <f t="shared" si="25"/>
        <v>0</v>
      </c>
      <c r="BB64" s="130">
        <f t="shared" si="14"/>
        <v>0</v>
      </c>
      <c r="BC64" s="130">
        <f t="shared" si="25"/>
        <v>0</v>
      </c>
      <c r="BD64" s="130">
        <f t="shared" si="14"/>
        <v>0</v>
      </c>
      <c r="BE64" s="130">
        <f t="shared" si="25"/>
        <v>0</v>
      </c>
      <c r="BF64" s="130">
        <f t="shared" si="14"/>
        <v>0</v>
      </c>
      <c r="BG64" s="130">
        <f t="shared" si="25"/>
        <v>0</v>
      </c>
      <c r="BH64" s="130">
        <f t="shared" si="14"/>
        <v>0</v>
      </c>
      <c r="BI64" s="130">
        <f t="shared" si="25"/>
        <v>0</v>
      </c>
      <c r="BJ64" s="130">
        <f t="shared" si="14"/>
        <v>0</v>
      </c>
      <c r="BK64" s="130">
        <f t="shared" si="25"/>
        <v>0</v>
      </c>
      <c r="BL64" s="130">
        <f t="shared" si="14"/>
        <v>0</v>
      </c>
      <c r="BM64" s="130">
        <f t="shared" si="25"/>
        <v>0</v>
      </c>
      <c r="BN64" s="130">
        <f t="shared" si="14"/>
        <v>0</v>
      </c>
      <c r="BO64" s="130">
        <f t="shared" si="25"/>
        <v>0</v>
      </c>
      <c r="BP64" s="130">
        <f t="shared" si="14"/>
        <v>0</v>
      </c>
      <c r="BQ64" s="130">
        <f t="shared" si="25"/>
        <v>0</v>
      </c>
      <c r="BR64" s="130">
        <f t="shared" si="14"/>
        <v>0</v>
      </c>
      <c r="BS64" s="130">
        <f t="shared" si="25"/>
        <v>0</v>
      </c>
      <c r="BT64" s="130">
        <f t="shared" si="7"/>
        <v>0</v>
      </c>
      <c r="BU64" s="130">
        <f t="shared" si="25"/>
        <v>0</v>
      </c>
      <c r="BV64" s="130">
        <f t="shared" si="8"/>
        <v>0</v>
      </c>
      <c r="BW64" s="130">
        <f t="shared" si="25"/>
        <v>0</v>
      </c>
      <c r="BX64" s="130">
        <f t="shared" si="9"/>
        <v>0</v>
      </c>
      <c r="BY64" s="130">
        <f t="shared" si="25"/>
        <v>0</v>
      </c>
      <c r="BZ64" s="130">
        <f t="shared" si="10"/>
        <v>0</v>
      </c>
      <c r="CA64" s="130">
        <f t="shared" si="25"/>
        <v>0</v>
      </c>
      <c r="CB64" s="130">
        <f t="shared" si="11"/>
        <v>0</v>
      </c>
      <c r="CC64" s="52"/>
    </row>
    <row r="65" spans="1:81" s="34" customFormat="1" x14ac:dyDescent="0.2">
      <c r="A65" s="37"/>
      <c r="B65" s="546" t="s">
        <v>40</v>
      </c>
      <c r="C65" s="547"/>
      <c r="D65" s="547"/>
      <c r="E65" s="547"/>
      <c r="F65" s="547"/>
      <c r="G65" s="548"/>
      <c r="H65" s="40" t="s">
        <v>341</v>
      </c>
      <c r="I65" s="41" t="s">
        <v>5</v>
      </c>
      <c r="J65" s="102">
        <f t="shared" si="25"/>
        <v>6100</v>
      </c>
      <c r="K65" s="102">
        <f t="shared" si="25"/>
        <v>6100</v>
      </c>
      <c r="L65" s="130">
        <f t="shared" si="0"/>
        <v>0</v>
      </c>
      <c r="M65" s="102">
        <f t="shared" si="25"/>
        <v>6100</v>
      </c>
      <c r="N65" s="130">
        <f t="shared" si="1"/>
        <v>0</v>
      </c>
      <c r="O65" s="102">
        <f t="shared" si="25"/>
        <v>6100</v>
      </c>
      <c r="P65" s="130">
        <f t="shared" si="1"/>
        <v>0</v>
      </c>
      <c r="Q65" s="102">
        <f t="shared" si="25"/>
        <v>6100</v>
      </c>
      <c r="R65" s="130">
        <f t="shared" si="1"/>
        <v>0</v>
      </c>
      <c r="S65" s="102">
        <f t="shared" si="25"/>
        <v>6100</v>
      </c>
      <c r="T65" s="130">
        <f t="shared" si="1"/>
        <v>0</v>
      </c>
      <c r="U65" s="102">
        <f t="shared" si="25"/>
        <v>6100</v>
      </c>
      <c r="V65" s="130">
        <f t="shared" si="1"/>
        <v>0</v>
      </c>
      <c r="W65" s="102">
        <f t="shared" si="25"/>
        <v>6100</v>
      </c>
      <c r="X65" s="130">
        <f t="shared" si="1"/>
        <v>0</v>
      </c>
      <c r="Y65" s="102">
        <f t="shared" si="25"/>
        <v>6100</v>
      </c>
      <c r="Z65" s="130">
        <f t="shared" si="1"/>
        <v>0</v>
      </c>
      <c r="AA65" s="102">
        <f t="shared" si="25"/>
        <v>6100</v>
      </c>
      <c r="AB65" s="130">
        <f t="shared" si="1"/>
        <v>0</v>
      </c>
      <c r="AC65" s="102">
        <f t="shared" si="25"/>
        <v>6100</v>
      </c>
      <c r="AD65" s="130">
        <f t="shared" si="2"/>
        <v>0</v>
      </c>
      <c r="AE65" s="102">
        <f t="shared" si="25"/>
        <v>0</v>
      </c>
      <c r="AF65" s="130">
        <f t="shared" si="2"/>
        <v>-6100</v>
      </c>
      <c r="AG65" s="102">
        <f t="shared" si="25"/>
        <v>0</v>
      </c>
      <c r="AH65" s="130">
        <f t="shared" si="2"/>
        <v>0</v>
      </c>
      <c r="AI65" s="102">
        <f t="shared" si="25"/>
        <v>0</v>
      </c>
      <c r="AJ65" s="130">
        <f t="shared" si="3"/>
        <v>0</v>
      </c>
      <c r="AK65" s="102">
        <f t="shared" si="25"/>
        <v>0</v>
      </c>
      <c r="AL65" s="130">
        <f t="shared" si="4"/>
        <v>0</v>
      </c>
      <c r="AM65" s="102">
        <f t="shared" si="25"/>
        <v>0</v>
      </c>
      <c r="AN65" s="130">
        <f t="shared" si="4"/>
        <v>0</v>
      </c>
      <c r="AO65" s="102">
        <f t="shared" si="25"/>
        <v>0</v>
      </c>
      <c r="AP65" s="130">
        <f t="shared" si="4"/>
        <v>0</v>
      </c>
      <c r="AQ65" s="102">
        <f t="shared" si="25"/>
        <v>0</v>
      </c>
      <c r="AR65" s="130">
        <f t="shared" si="4"/>
        <v>0</v>
      </c>
      <c r="AS65" s="102">
        <f t="shared" si="25"/>
        <v>0</v>
      </c>
      <c r="AT65" s="130">
        <f t="shared" si="4"/>
        <v>0</v>
      </c>
      <c r="AU65" s="102">
        <f t="shared" si="25"/>
        <v>0</v>
      </c>
      <c r="AV65" s="130">
        <f t="shared" si="4"/>
        <v>0</v>
      </c>
      <c r="AW65" s="102">
        <f t="shared" si="25"/>
        <v>0</v>
      </c>
      <c r="AX65" s="130">
        <f t="shared" si="14"/>
        <v>0</v>
      </c>
      <c r="AY65" s="102">
        <f t="shared" si="25"/>
        <v>0</v>
      </c>
      <c r="AZ65" s="130">
        <f t="shared" si="14"/>
        <v>0</v>
      </c>
      <c r="BA65" s="102">
        <f t="shared" si="25"/>
        <v>0</v>
      </c>
      <c r="BB65" s="130">
        <f t="shared" si="14"/>
        <v>0</v>
      </c>
      <c r="BC65" s="102">
        <f t="shared" si="25"/>
        <v>0</v>
      </c>
      <c r="BD65" s="130">
        <f t="shared" si="14"/>
        <v>0</v>
      </c>
      <c r="BE65" s="102">
        <f t="shared" si="25"/>
        <v>0</v>
      </c>
      <c r="BF65" s="130">
        <f t="shared" si="14"/>
        <v>0</v>
      </c>
      <c r="BG65" s="102">
        <f t="shared" si="25"/>
        <v>0</v>
      </c>
      <c r="BH65" s="130">
        <f t="shared" si="14"/>
        <v>0</v>
      </c>
      <c r="BI65" s="102">
        <f t="shared" si="25"/>
        <v>0</v>
      </c>
      <c r="BJ65" s="130">
        <f t="shared" si="14"/>
        <v>0</v>
      </c>
      <c r="BK65" s="102">
        <f t="shared" si="25"/>
        <v>0</v>
      </c>
      <c r="BL65" s="130">
        <f t="shared" si="14"/>
        <v>0</v>
      </c>
      <c r="BM65" s="102">
        <f t="shared" si="25"/>
        <v>0</v>
      </c>
      <c r="BN65" s="130">
        <f t="shared" si="14"/>
        <v>0</v>
      </c>
      <c r="BO65" s="102">
        <f t="shared" si="25"/>
        <v>0</v>
      </c>
      <c r="BP65" s="130">
        <f t="shared" si="14"/>
        <v>0</v>
      </c>
      <c r="BQ65" s="102">
        <f t="shared" si="25"/>
        <v>0</v>
      </c>
      <c r="BR65" s="130">
        <f t="shared" si="14"/>
        <v>0</v>
      </c>
      <c r="BS65" s="102">
        <f t="shared" si="25"/>
        <v>0</v>
      </c>
      <c r="BT65" s="130">
        <f t="shared" si="7"/>
        <v>0</v>
      </c>
      <c r="BU65" s="102">
        <f t="shared" si="25"/>
        <v>0</v>
      </c>
      <c r="BV65" s="130">
        <f t="shared" si="8"/>
        <v>0</v>
      </c>
      <c r="BW65" s="102">
        <f t="shared" si="25"/>
        <v>0</v>
      </c>
      <c r="BX65" s="130">
        <f t="shared" si="9"/>
        <v>0</v>
      </c>
      <c r="BY65" s="102">
        <f t="shared" si="25"/>
        <v>0</v>
      </c>
      <c r="BZ65" s="130">
        <f t="shared" si="10"/>
        <v>0</v>
      </c>
      <c r="CA65" s="102">
        <f t="shared" si="25"/>
        <v>0</v>
      </c>
      <c r="CB65" s="130">
        <f t="shared" si="11"/>
        <v>0</v>
      </c>
      <c r="CC65" s="52"/>
    </row>
    <row r="66" spans="1:81" s="34" customFormat="1" ht="26.65" customHeight="1" x14ac:dyDescent="0.2">
      <c r="A66" s="37"/>
      <c r="B66" s="525" t="s">
        <v>11</v>
      </c>
      <c r="C66" s="526"/>
      <c r="D66" s="526"/>
      <c r="E66" s="526"/>
      <c r="F66" s="526"/>
      <c r="G66" s="527"/>
      <c r="H66" s="40" t="s">
        <v>341</v>
      </c>
      <c r="I66" s="41" t="s">
        <v>10</v>
      </c>
      <c r="J66" s="102">
        <f t="shared" si="25"/>
        <v>6100</v>
      </c>
      <c r="K66" s="102">
        <f t="shared" si="25"/>
        <v>6100</v>
      </c>
      <c r="L66" s="130">
        <f t="shared" si="0"/>
        <v>0</v>
      </c>
      <c r="M66" s="102">
        <f t="shared" si="25"/>
        <v>6100</v>
      </c>
      <c r="N66" s="130">
        <f t="shared" si="1"/>
        <v>0</v>
      </c>
      <c r="O66" s="102">
        <f t="shared" si="25"/>
        <v>6100</v>
      </c>
      <c r="P66" s="130">
        <f t="shared" si="1"/>
        <v>0</v>
      </c>
      <c r="Q66" s="102">
        <f t="shared" si="25"/>
        <v>6100</v>
      </c>
      <c r="R66" s="130">
        <f t="shared" si="1"/>
        <v>0</v>
      </c>
      <c r="S66" s="102">
        <f t="shared" si="25"/>
        <v>6100</v>
      </c>
      <c r="T66" s="130">
        <f t="shared" si="1"/>
        <v>0</v>
      </c>
      <c r="U66" s="102">
        <f t="shared" si="25"/>
        <v>6100</v>
      </c>
      <c r="V66" s="130">
        <f t="shared" si="1"/>
        <v>0</v>
      </c>
      <c r="W66" s="102">
        <f t="shared" si="25"/>
        <v>6100</v>
      </c>
      <c r="X66" s="130">
        <f t="shared" si="1"/>
        <v>0</v>
      </c>
      <c r="Y66" s="102">
        <f t="shared" si="25"/>
        <v>6100</v>
      </c>
      <c r="Z66" s="130">
        <f t="shared" si="1"/>
        <v>0</v>
      </c>
      <c r="AA66" s="102">
        <f t="shared" si="25"/>
        <v>6100</v>
      </c>
      <c r="AB66" s="130">
        <f t="shared" si="1"/>
        <v>0</v>
      </c>
      <c r="AC66" s="102">
        <f t="shared" si="25"/>
        <v>6100</v>
      </c>
      <c r="AD66" s="130">
        <f t="shared" si="2"/>
        <v>0</v>
      </c>
      <c r="AE66" s="102">
        <f t="shared" si="25"/>
        <v>0</v>
      </c>
      <c r="AF66" s="130">
        <f t="shared" si="2"/>
        <v>-6100</v>
      </c>
      <c r="AG66" s="102">
        <f t="shared" si="25"/>
        <v>0</v>
      </c>
      <c r="AH66" s="130">
        <f t="shared" si="2"/>
        <v>0</v>
      </c>
      <c r="AI66" s="102">
        <f t="shared" si="25"/>
        <v>0</v>
      </c>
      <c r="AJ66" s="130">
        <f t="shared" si="3"/>
        <v>0</v>
      </c>
      <c r="AK66" s="102">
        <f t="shared" si="25"/>
        <v>0</v>
      </c>
      <c r="AL66" s="130">
        <f t="shared" si="4"/>
        <v>0</v>
      </c>
      <c r="AM66" s="102">
        <f t="shared" si="25"/>
        <v>0</v>
      </c>
      <c r="AN66" s="130">
        <f t="shared" si="4"/>
        <v>0</v>
      </c>
      <c r="AO66" s="102">
        <f t="shared" si="25"/>
        <v>0</v>
      </c>
      <c r="AP66" s="130">
        <f t="shared" si="4"/>
        <v>0</v>
      </c>
      <c r="AQ66" s="102">
        <f t="shared" si="25"/>
        <v>0</v>
      </c>
      <c r="AR66" s="130">
        <f t="shared" si="4"/>
        <v>0</v>
      </c>
      <c r="AS66" s="102">
        <f t="shared" si="25"/>
        <v>0</v>
      </c>
      <c r="AT66" s="130">
        <f t="shared" si="4"/>
        <v>0</v>
      </c>
      <c r="AU66" s="102">
        <f t="shared" si="25"/>
        <v>0</v>
      </c>
      <c r="AV66" s="130">
        <f t="shared" si="4"/>
        <v>0</v>
      </c>
      <c r="AW66" s="102">
        <f t="shared" si="25"/>
        <v>0</v>
      </c>
      <c r="AX66" s="130">
        <f t="shared" si="14"/>
        <v>0</v>
      </c>
      <c r="AY66" s="102">
        <f t="shared" si="25"/>
        <v>0</v>
      </c>
      <c r="AZ66" s="130">
        <f t="shared" si="14"/>
        <v>0</v>
      </c>
      <c r="BA66" s="102">
        <f t="shared" si="25"/>
        <v>0</v>
      </c>
      <c r="BB66" s="130">
        <f t="shared" si="14"/>
        <v>0</v>
      </c>
      <c r="BC66" s="102">
        <f t="shared" si="25"/>
        <v>0</v>
      </c>
      <c r="BD66" s="130">
        <f t="shared" si="14"/>
        <v>0</v>
      </c>
      <c r="BE66" s="102">
        <f t="shared" si="25"/>
        <v>0</v>
      </c>
      <c r="BF66" s="130">
        <f t="shared" si="14"/>
        <v>0</v>
      </c>
      <c r="BG66" s="102">
        <f t="shared" si="25"/>
        <v>0</v>
      </c>
      <c r="BH66" s="130">
        <f t="shared" si="14"/>
        <v>0</v>
      </c>
      <c r="BI66" s="102">
        <f t="shared" si="25"/>
        <v>0</v>
      </c>
      <c r="BJ66" s="130">
        <f t="shared" si="14"/>
        <v>0</v>
      </c>
      <c r="BK66" s="102">
        <f t="shared" si="25"/>
        <v>0</v>
      </c>
      <c r="BL66" s="130">
        <f t="shared" si="14"/>
        <v>0</v>
      </c>
      <c r="BM66" s="102">
        <f t="shared" si="25"/>
        <v>0</v>
      </c>
      <c r="BN66" s="130">
        <f t="shared" si="14"/>
        <v>0</v>
      </c>
      <c r="BO66" s="102">
        <f t="shared" si="25"/>
        <v>0</v>
      </c>
      <c r="BP66" s="130">
        <f t="shared" si="14"/>
        <v>0</v>
      </c>
      <c r="BQ66" s="102">
        <f t="shared" si="25"/>
        <v>0</v>
      </c>
      <c r="BR66" s="130">
        <f t="shared" si="14"/>
        <v>0</v>
      </c>
      <c r="BS66" s="102">
        <f t="shared" si="25"/>
        <v>0</v>
      </c>
      <c r="BT66" s="130">
        <f t="shared" si="7"/>
        <v>0</v>
      </c>
      <c r="BU66" s="102">
        <f t="shared" si="25"/>
        <v>0</v>
      </c>
      <c r="BV66" s="130">
        <f t="shared" si="8"/>
        <v>0</v>
      </c>
      <c r="BW66" s="102">
        <f t="shared" si="25"/>
        <v>0</v>
      </c>
      <c r="BX66" s="130">
        <f t="shared" si="9"/>
        <v>0</v>
      </c>
      <c r="BY66" s="102">
        <f t="shared" si="25"/>
        <v>0</v>
      </c>
      <c r="BZ66" s="130">
        <f t="shared" si="10"/>
        <v>0</v>
      </c>
      <c r="CA66" s="102">
        <f t="shared" si="25"/>
        <v>0</v>
      </c>
      <c r="CB66" s="130">
        <f t="shared" si="11"/>
        <v>0</v>
      </c>
      <c r="CC66" s="52"/>
    </row>
    <row r="67" spans="1:81" s="49" customFormat="1" ht="26.65" customHeight="1" x14ac:dyDescent="0.2">
      <c r="A67" s="45"/>
      <c r="B67" s="532" t="s">
        <v>9</v>
      </c>
      <c r="C67" s="532"/>
      <c r="D67" s="532"/>
      <c r="E67" s="532"/>
      <c r="F67" s="532"/>
      <c r="G67" s="532"/>
      <c r="H67" s="46" t="s">
        <v>341</v>
      </c>
      <c r="I67" s="47" t="s">
        <v>8</v>
      </c>
      <c r="J67" s="103">
        <v>6100</v>
      </c>
      <c r="K67" s="118">
        <v>6100</v>
      </c>
      <c r="L67" s="103">
        <f t="shared" si="0"/>
        <v>0</v>
      </c>
      <c r="M67" s="174">
        <v>6100</v>
      </c>
      <c r="N67" s="103">
        <f t="shared" si="1"/>
        <v>0</v>
      </c>
      <c r="O67" s="174">
        <v>6100</v>
      </c>
      <c r="P67" s="103">
        <f t="shared" si="1"/>
        <v>0</v>
      </c>
      <c r="Q67" s="183">
        <v>6100</v>
      </c>
      <c r="R67" s="103">
        <f t="shared" si="1"/>
        <v>0</v>
      </c>
      <c r="S67" s="204">
        <v>6100</v>
      </c>
      <c r="T67" s="103">
        <f t="shared" si="1"/>
        <v>0</v>
      </c>
      <c r="U67" s="204">
        <v>6100</v>
      </c>
      <c r="V67" s="103">
        <f t="shared" si="1"/>
        <v>0</v>
      </c>
      <c r="W67" s="204">
        <v>6100</v>
      </c>
      <c r="X67" s="103">
        <f t="shared" si="1"/>
        <v>0</v>
      </c>
      <c r="Y67" s="204">
        <v>6100</v>
      </c>
      <c r="Z67" s="103">
        <f t="shared" si="1"/>
        <v>0</v>
      </c>
      <c r="AA67" s="204">
        <v>6100</v>
      </c>
      <c r="AB67" s="103">
        <f t="shared" ref="AB67:AH67" si="26">AA67-Y67</f>
        <v>0</v>
      </c>
      <c r="AC67" s="204">
        <v>6100</v>
      </c>
      <c r="AD67" s="103">
        <f t="shared" si="26"/>
        <v>0</v>
      </c>
      <c r="AE67" s="208">
        <v>0</v>
      </c>
      <c r="AF67" s="103">
        <f t="shared" si="26"/>
        <v>-6100</v>
      </c>
      <c r="AG67" s="208">
        <v>0</v>
      </c>
      <c r="AH67" s="103">
        <f t="shared" si="26"/>
        <v>0</v>
      </c>
      <c r="AI67" s="208">
        <v>0</v>
      </c>
      <c r="AJ67" s="103">
        <f t="shared" si="3"/>
        <v>0</v>
      </c>
      <c r="AK67" s="208">
        <v>0</v>
      </c>
      <c r="AL67" s="103">
        <f t="shared" si="4"/>
        <v>0</v>
      </c>
      <c r="AM67" s="208">
        <v>0</v>
      </c>
      <c r="AN67" s="103">
        <f t="shared" si="4"/>
        <v>0</v>
      </c>
      <c r="AO67" s="208">
        <v>0</v>
      </c>
      <c r="AP67" s="103">
        <f t="shared" si="4"/>
        <v>0</v>
      </c>
      <c r="AQ67" s="208">
        <v>0</v>
      </c>
      <c r="AR67" s="103">
        <f t="shared" si="4"/>
        <v>0</v>
      </c>
      <c r="AS67" s="208">
        <v>0</v>
      </c>
      <c r="AT67" s="103">
        <f t="shared" si="4"/>
        <v>0</v>
      </c>
      <c r="AU67" s="208">
        <v>0</v>
      </c>
      <c r="AV67" s="103">
        <f t="shared" si="4"/>
        <v>0</v>
      </c>
      <c r="AW67" s="208">
        <v>0</v>
      </c>
      <c r="AX67" s="103">
        <f t="shared" si="14"/>
        <v>0</v>
      </c>
      <c r="AY67" s="208">
        <v>0</v>
      </c>
      <c r="AZ67" s="103">
        <f t="shared" si="14"/>
        <v>0</v>
      </c>
      <c r="BA67" s="208">
        <v>0</v>
      </c>
      <c r="BB67" s="103">
        <f t="shared" si="14"/>
        <v>0</v>
      </c>
      <c r="BC67" s="208">
        <v>0</v>
      </c>
      <c r="BD67" s="103">
        <f t="shared" si="14"/>
        <v>0</v>
      </c>
      <c r="BE67" s="208">
        <v>0</v>
      </c>
      <c r="BF67" s="103">
        <f t="shared" si="14"/>
        <v>0</v>
      </c>
      <c r="BG67" s="208">
        <v>0</v>
      </c>
      <c r="BH67" s="103">
        <f t="shared" si="14"/>
        <v>0</v>
      </c>
      <c r="BI67" s="208">
        <v>0</v>
      </c>
      <c r="BJ67" s="103">
        <f t="shared" si="14"/>
        <v>0</v>
      </c>
      <c r="BK67" s="208">
        <v>0</v>
      </c>
      <c r="BL67" s="103">
        <f t="shared" si="14"/>
        <v>0</v>
      </c>
      <c r="BM67" s="208">
        <v>0</v>
      </c>
      <c r="BN67" s="103">
        <f t="shared" si="14"/>
        <v>0</v>
      </c>
      <c r="BO67" s="208">
        <v>0</v>
      </c>
      <c r="BP67" s="103">
        <f t="shared" si="14"/>
        <v>0</v>
      </c>
      <c r="BQ67" s="208">
        <v>0</v>
      </c>
      <c r="BR67" s="103">
        <f t="shared" si="14"/>
        <v>0</v>
      </c>
      <c r="BS67" s="208">
        <v>0</v>
      </c>
      <c r="BT67" s="103">
        <f t="shared" si="7"/>
        <v>0</v>
      </c>
      <c r="BU67" s="208">
        <v>0</v>
      </c>
      <c r="BV67" s="103">
        <f t="shared" si="8"/>
        <v>0</v>
      </c>
      <c r="BW67" s="208">
        <v>0</v>
      </c>
      <c r="BX67" s="103">
        <f t="shared" si="9"/>
        <v>0</v>
      </c>
      <c r="BY67" s="208">
        <v>0</v>
      </c>
      <c r="BZ67" s="103">
        <f t="shared" si="10"/>
        <v>0</v>
      </c>
      <c r="CA67" s="208">
        <v>0</v>
      </c>
      <c r="CB67" s="103">
        <f t="shared" si="11"/>
        <v>0</v>
      </c>
      <c r="CC67" s="53"/>
    </row>
  </sheetData>
  <mergeCells count="64">
    <mergeCell ref="B53:G53"/>
    <mergeCell ref="B47:G47"/>
    <mergeCell ref="B48:G48"/>
    <mergeCell ref="B54:G54"/>
    <mergeCell ref="B17:G17"/>
    <mergeCell ref="B37:G37"/>
    <mergeCell ref="B38:G38"/>
    <mergeCell ref="B18:G18"/>
    <mergeCell ref="B19:G19"/>
    <mergeCell ref="B20:G20"/>
    <mergeCell ref="B21:G21"/>
    <mergeCell ref="B29:G29"/>
    <mergeCell ref="B26:G26"/>
    <mergeCell ref="B27:G27"/>
    <mergeCell ref="B25:G25"/>
    <mergeCell ref="B23:G23"/>
    <mergeCell ref="B51:G51"/>
    <mergeCell ref="B62:G62"/>
    <mergeCell ref="B63:G63"/>
    <mergeCell ref="B3:I3"/>
    <mergeCell ref="B5:G5"/>
    <mergeCell ref="B6:G6"/>
    <mergeCell ref="B7:G7"/>
    <mergeCell ref="B16:G16"/>
    <mergeCell ref="B10:G10"/>
    <mergeCell ref="B8:G8"/>
    <mergeCell ref="B9:G9"/>
    <mergeCell ref="B11:G11"/>
    <mergeCell ref="B12:G12"/>
    <mergeCell ref="B13:G13"/>
    <mergeCell ref="B14:G14"/>
    <mergeCell ref="B15:G15"/>
    <mergeCell ref="B42:G42"/>
    <mergeCell ref="B43:G43"/>
    <mergeCell ref="B55:G55"/>
    <mergeCell ref="B67:G67"/>
    <mergeCell ref="B33:G33"/>
    <mergeCell ref="B34:G34"/>
    <mergeCell ref="B49:G49"/>
    <mergeCell ref="B56:G56"/>
    <mergeCell ref="B52:G52"/>
    <mergeCell ref="B66:G66"/>
    <mergeCell ref="B57:G57"/>
    <mergeCell ref="B58:G58"/>
    <mergeCell ref="B60:G60"/>
    <mergeCell ref="B64:G64"/>
    <mergeCell ref="B65:G65"/>
    <mergeCell ref="B50:G50"/>
    <mergeCell ref="B22:G22"/>
    <mergeCell ref="B24:G24"/>
    <mergeCell ref="B30:G30"/>
    <mergeCell ref="B61:G61"/>
    <mergeCell ref="B28:G28"/>
    <mergeCell ref="B31:G31"/>
    <mergeCell ref="B32:G32"/>
    <mergeCell ref="B59:G59"/>
    <mergeCell ref="B35:G35"/>
    <mergeCell ref="B44:G44"/>
    <mergeCell ref="B45:G45"/>
    <mergeCell ref="B46:G46"/>
    <mergeCell ref="B39:G39"/>
    <mergeCell ref="B40:G40"/>
    <mergeCell ref="B36:G36"/>
    <mergeCell ref="B41:G41"/>
  </mergeCells>
  <pageMargins left="0.70866141732283472" right="0.70866141732283472" top="0.74803149606299213" bottom="0.74803149606299213" header="0.31496062992125984" footer="0.31496062992125984"/>
  <pageSetup paperSize="9" scale="51" orientation="portrait"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pageSetUpPr fitToPage="1"/>
  </sheetPr>
  <dimension ref="A2:CC49"/>
  <sheetViews>
    <sheetView workbookViewId="0">
      <selection activeCell="CA5" sqref="CA5:CB5"/>
    </sheetView>
  </sheetViews>
  <sheetFormatPr defaultRowHeight="12.75" x14ac:dyDescent="0.2"/>
  <cols>
    <col min="1" max="6" width="9.140625" style="5"/>
    <col min="7" max="7" width="9.28515625" style="5" bestFit="1" customWidth="1"/>
    <col min="8" max="8" width="11" style="5" bestFit="1" customWidth="1"/>
    <col min="9" max="9" width="4" style="5" bestFit="1" customWidth="1"/>
    <col min="10" max="31" width="11.28515625" style="86" hidden="1" customWidth="1"/>
    <col min="32" max="32" width="11.85546875" style="86" hidden="1" customWidth="1"/>
    <col min="33" max="33" width="11.28515625" style="86" hidden="1" customWidth="1"/>
    <col min="34" max="34" width="11.85546875" style="86" hidden="1" customWidth="1"/>
    <col min="35" max="35" width="11.28515625" style="86" hidden="1" customWidth="1"/>
    <col min="36" max="36" width="11.85546875" style="86" hidden="1" customWidth="1"/>
    <col min="37" max="37" width="11.28515625" style="86" hidden="1" customWidth="1"/>
    <col min="38" max="38" width="11.85546875" style="86" hidden="1" customWidth="1"/>
    <col min="39" max="39" width="11.28515625" style="86" hidden="1" customWidth="1"/>
    <col min="40" max="40" width="11.85546875" style="86" hidden="1" customWidth="1"/>
    <col min="41" max="41" width="11.28515625" style="86" hidden="1" customWidth="1"/>
    <col min="42" max="42" width="11.85546875" style="86" hidden="1" customWidth="1"/>
    <col min="43" max="43" width="11.28515625" style="86" hidden="1" customWidth="1"/>
    <col min="44" max="44" width="11.85546875" style="86" hidden="1" customWidth="1"/>
    <col min="45" max="45" width="11.28515625" style="86" hidden="1" customWidth="1"/>
    <col min="46" max="46" width="11.85546875" style="86" hidden="1" customWidth="1"/>
    <col min="47" max="47" width="11.28515625" style="86" hidden="1" customWidth="1"/>
    <col min="48" max="48" width="11.85546875" style="86" hidden="1" customWidth="1"/>
    <col min="49" max="49" width="11.28515625" style="86" hidden="1" customWidth="1"/>
    <col min="50" max="50" width="11.85546875" style="86" hidden="1" customWidth="1"/>
    <col min="51" max="51" width="11.28515625" style="86" hidden="1" customWidth="1"/>
    <col min="52" max="52" width="11.85546875" style="86" hidden="1" customWidth="1"/>
    <col min="53" max="53" width="11.28515625" style="86" hidden="1" customWidth="1"/>
    <col min="54" max="54" width="11.85546875" style="86" hidden="1" customWidth="1"/>
    <col min="55" max="55" width="11.28515625" style="86" hidden="1" customWidth="1"/>
    <col min="56" max="56" width="11.85546875" style="86" hidden="1" customWidth="1"/>
    <col min="57" max="57" width="11.28515625" style="86" hidden="1" customWidth="1"/>
    <col min="58" max="58" width="11.85546875" style="86" hidden="1" customWidth="1"/>
    <col min="59" max="59" width="11.28515625" style="86" hidden="1" customWidth="1"/>
    <col min="60" max="60" width="11.85546875" style="86" hidden="1" customWidth="1"/>
    <col min="61" max="61" width="11.28515625" style="86" hidden="1" customWidth="1"/>
    <col min="62" max="62" width="11.85546875" style="86" hidden="1" customWidth="1"/>
    <col min="63" max="63" width="11.28515625" style="86" hidden="1" customWidth="1"/>
    <col min="64" max="64" width="11.85546875" style="86" hidden="1" customWidth="1"/>
    <col min="65" max="65" width="11.28515625" style="86" hidden="1" customWidth="1"/>
    <col min="66" max="66" width="11.85546875" style="86" hidden="1" customWidth="1"/>
    <col min="67" max="67" width="11.28515625" style="86" hidden="1" customWidth="1"/>
    <col min="68" max="68" width="11.85546875" style="86" hidden="1" customWidth="1"/>
    <col min="69" max="69" width="11.28515625" style="86" hidden="1" customWidth="1"/>
    <col min="70" max="70" width="11.85546875" style="86" hidden="1" customWidth="1"/>
    <col min="71" max="71" width="11.28515625" style="86" hidden="1" customWidth="1"/>
    <col min="72" max="72" width="11.85546875" style="86" hidden="1" customWidth="1"/>
    <col min="73" max="73" width="11.28515625" style="86" hidden="1" customWidth="1"/>
    <col min="74" max="74" width="11.85546875" style="86" hidden="1" customWidth="1"/>
    <col min="75" max="75" width="11.28515625" style="86" hidden="1" customWidth="1"/>
    <col min="76" max="76" width="11.85546875" style="86" hidden="1" customWidth="1"/>
    <col min="77" max="77" width="11.28515625" style="86" bestFit="1" customWidth="1"/>
    <col min="78" max="78" width="11.85546875" style="86" hidden="1" customWidth="1"/>
    <col min="79" max="79" width="11.28515625" style="86" bestFit="1" customWidth="1"/>
    <col min="80" max="80" width="11.85546875" style="86" bestFit="1" customWidth="1"/>
    <col min="81" max="81" width="4.140625" style="84" bestFit="1" customWidth="1"/>
    <col min="82" max="16384" width="9.140625" style="5"/>
  </cols>
  <sheetData>
    <row r="2" spans="1:81" ht="13.5" thickBot="1" x14ac:dyDescent="0.25"/>
    <row r="3" spans="1:81" ht="80.25" customHeight="1" thickBot="1" x14ac:dyDescent="0.25">
      <c r="B3" s="534" t="s">
        <v>1002</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4" spans="1:81" x14ac:dyDescent="0.2">
      <c r="AC4" s="197"/>
      <c r="AE4" s="219"/>
    </row>
    <row r="5" spans="1:81" s="4" customFormat="1" ht="18" customHeight="1" x14ac:dyDescent="0.2">
      <c r="A5" s="1"/>
      <c r="B5" s="552" t="s">
        <v>242</v>
      </c>
      <c r="C5" s="553"/>
      <c r="D5" s="553"/>
      <c r="E5" s="553"/>
      <c r="F5" s="553"/>
      <c r="G5" s="554"/>
      <c r="H5" s="8" t="s">
        <v>241</v>
      </c>
      <c r="I5" s="9" t="s">
        <v>240</v>
      </c>
      <c r="J5" s="76">
        <v>329</v>
      </c>
      <c r="K5" s="76">
        <v>352</v>
      </c>
      <c r="L5" s="7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940</v>
      </c>
      <c r="BU5" s="44">
        <v>139</v>
      </c>
      <c r="BV5" s="44" t="s">
        <v>976</v>
      </c>
      <c r="BW5" s="44">
        <v>158</v>
      </c>
      <c r="BX5" s="44" t="s">
        <v>994</v>
      </c>
      <c r="BY5" s="44">
        <v>172</v>
      </c>
      <c r="BZ5" s="44" t="s">
        <v>1041</v>
      </c>
      <c r="CA5" s="44" t="s">
        <v>1089</v>
      </c>
      <c r="CB5" s="44" t="s">
        <v>1090</v>
      </c>
      <c r="CC5" s="105"/>
    </row>
    <row r="6" spans="1:81" s="4" customFormat="1" ht="15.4" customHeight="1" x14ac:dyDescent="0.2">
      <c r="A6" s="2"/>
      <c r="B6" s="555">
        <v>1</v>
      </c>
      <c r="C6" s="556"/>
      <c r="D6" s="556"/>
      <c r="E6" s="556"/>
      <c r="F6" s="556"/>
      <c r="G6" s="557"/>
      <c r="H6" s="10">
        <v>2</v>
      </c>
      <c r="I6" s="10">
        <v>3</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1</v>
      </c>
      <c r="AU6" s="10">
        <v>4</v>
      </c>
      <c r="AV6" s="10">
        <v>1</v>
      </c>
      <c r="AW6" s="10">
        <v>4</v>
      </c>
      <c r="AX6" s="10">
        <v>1</v>
      </c>
      <c r="AY6" s="10">
        <v>4</v>
      </c>
      <c r="AZ6" s="10">
        <v>1</v>
      </c>
      <c r="BA6" s="10">
        <v>4</v>
      </c>
      <c r="BB6" s="10">
        <v>1</v>
      </c>
      <c r="BC6" s="10">
        <v>4</v>
      </c>
      <c r="BD6" s="10">
        <v>1</v>
      </c>
      <c r="BE6" s="10">
        <v>4</v>
      </c>
      <c r="BF6" s="10">
        <v>1</v>
      </c>
      <c r="BG6" s="10">
        <v>4</v>
      </c>
      <c r="BH6" s="10">
        <v>1</v>
      </c>
      <c r="BI6" s="10">
        <v>4</v>
      </c>
      <c r="BJ6" s="10">
        <v>1</v>
      </c>
      <c r="BK6" s="10">
        <v>4</v>
      </c>
      <c r="BL6" s="10">
        <v>1</v>
      </c>
      <c r="BM6" s="10">
        <v>4</v>
      </c>
      <c r="BN6" s="10">
        <v>1</v>
      </c>
      <c r="BO6" s="10">
        <v>4</v>
      </c>
      <c r="BP6" s="10">
        <v>1</v>
      </c>
      <c r="BQ6" s="10">
        <v>4</v>
      </c>
      <c r="BR6" s="10">
        <v>1</v>
      </c>
      <c r="BS6" s="10">
        <v>4</v>
      </c>
      <c r="BT6" s="10">
        <v>1</v>
      </c>
      <c r="BU6" s="10">
        <v>4</v>
      </c>
      <c r="BV6" s="10">
        <v>1</v>
      </c>
      <c r="BW6" s="10">
        <v>4</v>
      </c>
      <c r="BX6" s="10">
        <v>1</v>
      </c>
      <c r="BY6" s="10">
        <v>4</v>
      </c>
      <c r="BZ6" s="10">
        <v>1</v>
      </c>
      <c r="CA6" s="10">
        <v>4</v>
      </c>
      <c r="CB6" s="10">
        <v>1</v>
      </c>
      <c r="CC6" s="105"/>
    </row>
    <row r="7" spans="1:81" s="34" customFormat="1" ht="26.65" customHeight="1" x14ac:dyDescent="0.2">
      <c r="A7" s="37"/>
      <c r="B7" s="540" t="s">
        <v>65</v>
      </c>
      <c r="C7" s="540"/>
      <c r="D7" s="541"/>
      <c r="E7" s="541"/>
      <c r="F7" s="541"/>
      <c r="G7" s="584"/>
      <c r="H7" s="99" t="s">
        <v>64</v>
      </c>
      <c r="I7" s="100" t="s">
        <v>5</v>
      </c>
      <c r="J7" s="101">
        <f>J8+J23+J29+J40+J46</f>
        <v>3378300</v>
      </c>
      <c r="K7" s="101">
        <f>K8+K23+K29+K40+K46</f>
        <v>3378300</v>
      </c>
      <c r="L7" s="101">
        <f t="shared" ref="L7:L49" si="0">K7-J7</f>
        <v>0</v>
      </c>
      <c r="M7" s="101">
        <f>M8+M23+M29+M40+M46</f>
        <v>3378300</v>
      </c>
      <c r="N7" s="101">
        <f t="shared" ref="N7:AH49" si="1">M7-K7</f>
        <v>0</v>
      </c>
      <c r="O7" s="101">
        <f>O8+O23+O29+O40+O46</f>
        <v>3378300</v>
      </c>
      <c r="P7" s="101">
        <f t="shared" si="1"/>
        <v>0</v>
      </c>
      <c r="Q7" s="101">
        <f>Q8+Q23+Q29+Q40+Q46</f>
        <v>3378300</v>
      </c>
      <c r="R7" s="101">
        <f t="shared" si="1"/>
        <v>0</v>
      </c>
      <c r="S7" s="101">
        <f>S8+S23+S29+S40+S46</f>
        <v>3476100</v>
      </c>
      <c r="T7" s="101">
        <f t="shared" si="1"/>
        <v>97800</v>
      </c>
      <c r="U7" s="101">
        <f>U8+U23+U29+U40+U46</f>
        <v>3476100</v>
      </c>
      <c r="V7" s="101">
        <f t="shared" si="1"/>
        <v>0</v>
      </c>
      <c r="W7" s="101">
        <f>W8+W23+W29+W40+W46</f>
        <v>3476100</v>
      </c>
      <c r="X7" s="101">
        <f t="shared" si="1"/>
        <v>0</v>
      </c>
      <c r="Y7" s="101">
        <f>Y8+Y23+Y29+Y40+Y46</f>
        <v>3507800</v>
      </c>
      <c r="Z7" s="101">
        <f t="shared" si="1"/>
        <v>31700</v>
      </c>
      <c r="AA7" s="101">
        <f>AA8+AA23+AA29+AA40+AA46</f>
        <v>3507800</v>
      </c>
      <c r="AB7" s="101">
        <f t="shared" si="1"/>
        <v>0</v>
      </c>
      <c r="AC7" s="101">
        <f>AC8+AC23+AC29+AC40+AC46</f>
        <v>3507800</v>
      </c>
      <c r="AD7" s="101">
        <f t="shared" si="1"/>
        <v>0</v>
      </c>
      <c r="AE7" s="101">
        <f>AE8+AE23+AE29+AE40+AE46</f>
        <v>1997800</v>
      </c>
      <c r="AF7" s="101">
        <f t="shared" si="1"/>
        <v>-1510000</v>
      </c>
      <c r="AG7" s="101">
        <f>AG8+AG23+AG29+AG40+AG46</f>
        <v>2007800</v>
      </c>
      <c r="AH7" s="101">
        <f t="shared" si="1"/>
        <v>10000</v>
      </c>
      <c r="AI7" s="101">
        <f>AI8+AI23+AI29+AI40+AI46</f>
        <v>2017800</v>
      </c>
      <c r="AJ7" s="101">
        <f t="shared" ref="AJ7:AJ49" si="2">AI7-AG7</f>
        <v>10000</v>
      </c>
      <c r="AK7" s="101">
        <f>AK8+AK23+AK29+AK40+AK46</f>
        <v>2017800</v>
      </c>
      <c r="AL7" s="101">
        <f t="shared" ref="AL7:BD49" si="3">AK7-AI7</f>
        <v>0</v>
      </c>
      <c r="AM7" s="101">
        <f>AM8+AM23+AM29+AM40+AM46</f>
        <v>2017800</v>
      </c>
      <c r="AN7" s="101">
        <f t="shared" si="3"/>
        <v>0</v>
      </c>
      <c r="AO7" s="101">
        <f>AO8+AO23+AO29+AO40+AO46+AO33</f>
        <v>2017800</v>
      </c>
      <c r="AP7" s="101">
        <f t="shared" si="3"/>
        <v>0</v>
      </c>
      <c r="AQ7" s="101">
        <f>AQ8+AQ23+AQ29+AQ40+AQ46+AQ33</f>
        <v>2405000</v>
      </c>
      <c r="AR7" s="101">
        <f t="shared" si="3"/>
        <v>387200</v>
      </c>
      <c r="AS7" s="101">
        <f>AS8+AS23+AS29+AS40+AS46+AS33</f>
        <v>2405000</v>
      </c>
      <c r="AT7" s="101">
        <f t="shared" si="3"/>
        <v>0</v>
      </c>
      <c r="AU7" s="101">
        <f>AU8+AU23+AU29+AU40+AU46+AU33</f>
        <v>2405000</v>
      </c>
      <c r="AV7" s="101">
        <f t="shared" si="3"/>
        <v>0</v>
      </c>
      <c r="AW7" s="101">
        <f>AW8+AW23+AW29+AW40+AW46+AW33</f>
        <v>2405000</v>
      </c>
      <c r="AX7" s="101">
        <f t="shared" si="3"/>
        <v>0</v>
      </c>
      <c r="AY7" s="101">
        <f>AY8+AY23+AY29+AY40+AY46+AY33</f>
        <v>1990300</v>
      </c>
      <c r="AZ7" s="101">
        <f t="shared" si="3"/>
        <v>-414700</v>
      </c>
      <c r="BA7" s="101">
        <f>BA8+BA23+BA29+BA40+BA46+BA33</f>
        <v>1990300</v>
      </c>
      <c r="BB7" s="101">
        <f t="shared" si="3"/>
        <v>0</v>
      </c>
      <c r="BC7" s="101">
        <f>BC8+BC23+BC29+BC40+BC46+BC33</f>
        <v>1990300</v>
      </c>
      <c r="BD7" s="101">
        <f t="shared" si="3"/>
        <v>0</v>
      </c>
      <c r="BE7" s="101">
        <f>BE8+BE23+BE29+BE40+BE46+BE33</f>
        <v>1990300</v>
      </c>
      <c r="BF7" s="101">
        <f t="shared" ref="BF7:BR10" si="4">BE7-BC7</f>
        <v>0</v>
      </c>
      <c r="BG7" s="101">
        <f>BG8+BG23+BG29+BG40+BG46+BG33</f>
        <v>1990300</v>
      </c>
      <c r="BH7" s="101">
        <f t="shared" si="4"/>
        <v>0</v>
      </c>
      <c r="BI7" s="101">
        <f>BI8+BI23+BI29+BI40+BI46+BI33</f>
        <v>1990300</v>
      </c>
      <c r="BJ7" s="101">
        <f t="shared" si="4"/>
        <v>0</v>
      </c>
      <c r="BK7" s="101">
        <f>BK8+BK23+BK29+BK40+BK46+BK33</f>
        <v>1990300</v>
      </c>
      <c r="BL7" s="101">
        <f t="shared" si="4"/>
        <v>0</v>
      </c>
      <c r="BM7" s="101">
        <f>BM8+BM23+BM29+BM40+BM46+BM33</f>
        <v>1990300</v>
      </c>
      <c r="BN7" s="101">
        <f t="shared" si="4"/>
        <v>0</v>
      </c>
      <c r="BO7" s="101">
        <f>BO8+BO23+BO29+BO40+BO46+BO33</f>
        <v>2124755.2000000002</v>
      </c>
      <c r="BP7" s="101">
        <f t="shared" si="4"/>
        <v>134455.20000000019</v>
      </c>
      <c r="BQ7" s="101">
        <f>BQ8+BQ23+BQ29+BQ40+BQ46+BQ33</f>
        <v>2107540.0499999998</v>
      </c>
      <c r="BR7" s="101">
        <f t="shared" si="4"/>
        <v>-17215.150000000373</v>
      </c>
      <c r="BS7" s="101">
        <f>BS8+BS23+BS29+BS40+BS46+BS33</f>
        <v>2102625.59</v>
      </c>
      <c r="BT7" s="101">
        <f t="shared" ref="BT7:BT49" si="5">BS7-BQ7</f>
        <v>-4914.4599999999627</v>
      </c>
      <c r="BU7" s="101">
        <f>BU8+BU23+BU29+BU40+BU46+BU33</f>
        <v>2075900</v>
      </c>
      <c r="BV7" s="101">
        <f t="shared" ref="BV7:BV49" si="6">BU7-BS7</f>
        <v>-26725.589999999851</v>
      </c>
      <c r="BW7" s="101">
        <f>BW8+BW23+BW29+BW40+BW46+BW33</f>
        <v>2075900</v>
      </c>
      <c r="BX7" s="101">
        <f t="shared" ref="BX7:BX49" si="7">BW7-BU7</f>
        <v>0</v>
      </c>
      <c r="BY7" s="101">
        <f>BY8+BY23+BY29+BY40+BY46+BY33</f>
        <v>2075900</v>
      </c>
      <c r="BZ7" s="101">
        <f t="shared" ref="BZ7:BZ49" si="8">BY7-BW7</f>
        <v>0</v>
      </c>
      <c r="CA7" s="101">
        <f>CA8+CA23+CA29+CA40+CA46+CA33</f>
        <v>2322300</v>
      </c>
      <c r="CB7" s="101">
        <f t="shared" ref="CB7:CB49" si="9">CA7-BY7</f>
        <v>246400</v>
      </c>
      <c r="CC7" s="52"/>
    </row>
    <row r="8" spans="1:81" s="34" customFormat="1" ht="43.5" customHeight="1" x14ac:dyDescent="0.2">
      <c r="A8" s="37"/>
      <c r="B8" s="546" t="s">
        <v>777</v>
      </c>
      <c r="C8" s="547"/>
      <c r="D8" s="547"/>
      <c r="E8" s="547"/>
      <c r="F8" s="547"/>
      <c r="G8" s="548"/>
      <c r="H8" s="165">
        <v>2300100000</v>
      </c>
      <c r="I8" s="41" t="s">
        <v>5</v>
      </c>
      <c r="J8" s="102">
        <f t="shared" ref="J8:CA13" si="10">J9</f>
        <v>11500</v>
      </c>
      <c r="K8" s="102">
        <f t="shared" si="10"/>
        <v>11500</v>
      </c>
      <c r="L8" s="130">
        <f t="shared" si="0"/>
        <v>0</v>
      </c>
      <c r="M8" s="102">
        <f t="shared" si="10"/>
        <v>11500</v>
      </c>
      <c r="N8" s="130">
        <f t="shared" si="1"/>
        <v>0</v>
      </c>
      <c r="O8" s="102">
        <f t="shared" si="10"/>
        <v>11500</v>
      </c>
      <c r="P8" s="130">
        <f t="shared" si="1"/>
        <v>0</v>
      </c>
      <c r="Q8" s="102">
        <f t="shared" si="10"/>
        <v>11500</v>
      </c>
      <c r="R8" s="130">
        <f t="shared" si="1"/>
        <v>0</v>
      </c>
      <c r="S8" s="102">
        <f t="shared" si="10"/>
        <v>11500</v>
      </c>
      <c r="T8" s="130">
        <f t="shared" si="1"/>
        <v>0</v>
      </c>
      <c r="U8" s="102">
        <f t="shared" si="10"/>
        <v>11500</v>
      </c>
      <c r="V8" s="130">
        <f t="shared" si="1"/>
        <v>0</v>
      </c>
      <c r="W8" s="102">
        <f t="shared" si="10"/>
        <v>11500</v>
      </c>
      <c r="X8" s="130">
        <f t="shared" si="1"/>
        <v>0</v>
      </c>
      <c r="Y8" s="102">
        <f t="shared" si="10"/>
        <v>43200</v>
      </c>
      <c r="Z8" s="130">
        <f t="shared" si="1"/>
        <v>31700</v>
      </c>
      <c r="AA8" s="102">
        <f t="shared" si="10"/>
        <v>43200</v>
      </c>
      <c r="AB8" s="130">
        <f t="shared" si="1"/>
        <v>0</v>
      </c>
      <c r="AC8" s="102">
        <f t="shared" si="10"/>
        <v>43200</v>
      </c>
      <c r="AD8" s="130">
        <f t="shared" si="1"/>
        <v>0</v>
      </c>
      <c r="AE8" s="102">
        <f t="shared" si="10"/>
        <v>10400</v>
      </c>
      <c r="AF8" s="130">
        <f t="shared" si="1"/>
        <v>-32800</v>
      </c>
      <c r="AG8" s="102">
        <f t="shared" si="10"/>
        <v>10400</v>
      </c>
      <c r="AH8" s="130">
        <f t="shared" si="1"/>
        <v>0</v>
      </c>
      <c r="AI8" s="102">
        <f t="shared" si="10"/>
        <v>10400</v>
      </c>
      <c r="AJ8" s="130">
        <f t="shared" si="2"/>
        <v>0</v>
      </c>
      <c r="AK8" s="102">
        <f t="shared" si="10"/>
        <v>10400</v>
      </c>
      <c r="AL8" s="130">
        <f t="shared" si="3"/>
        <v>0</v>
      </c>
      <c r="AM8" s="102">
        <f t="shared" si="10"/>
        <v>10400</v>
      </c>
      <c r="AN8" s="130">
        <f t="shared" si="3"/>
        <v>0</v>
      </c>
      <c r="AO8" s="102">
        <f t="shared" si="10"/>
        <v>10400</v>
      </c>
      <c r="AP8" s="130">
        <f t="shared" si="3"/>
        <v>0</v>
      </c>
      <c r="AQ8" s="102">
        <f t="shared" si="10"/>
        <v>10400</v>
      </c>
      <c r="AR8" s="130">
        <f t="shared" si="3"/>
        <v>0</v>
      </c>
      <c r="AS8" s="102">
        <f t="shared" si="10"/>
        <v>10400</v>
      </c>
      <c r="AT8" s="130">
        <f t="shared" si="3"/>
        <v>0</v>
      </c>
      <c r="AU8" s="102">
        <f t="shared" si="10"/>
        <v>10400</v>
      </c>
      <c r="AV8" s="130">
        <f t="shared" si="3"/>
        <v>0</v>
      </c>
      <c r="AW8" s="102">
        <f>AW9+AW12+AW15</f>
        <v>10400</v>
      </c>
      <c r="AX8" s="130">
        <f t="shared" si="3"/>
        <v>0</v>
      </c>
      <c r="AY8" s="102">
        <f>AY9+AY12+AY15</f>
        <v>1990300</v>
      </c>
      <c r="AZ8" s="130">
        <f t="shared" si="3"/>
        <v>1979900</v>
      </c>
      <c r="BA8" s="102">
        <f>BA9+BA12+BA15</f>
        <v>1990300</v>
      </c>
      <c r="BB8" s="130">
        <f t="shared" si="3"/>
        <v>0</v>
      </c>
      <c r="BC8" s="102">
        <f>BC9+BC12+BC15</f>
        <v>1990300</v>
      </c>
      <c r="BD8" s="130">
        <f t="shared" si="3"/>
        <v>0</v>
      </c>
      <c r="BE8" s="102">
        <f>BE9+BE12+BE15</f>
        <v>1990300</v>
      </c>
      <c r="BF8" s="130">
        <f t="shared" si="4"/>
        <v>0</v>
      </c>
      <c r="BG8" s="102">
        <f>BG9+BG12+BG15</f>
        <v>1990300</v>
      </c>
      <c r="BH8" s="130">
        <f t="shared" si="4"/>
        <v>0</v>
      </c>
      <c r="BI8" s="102">
        <f>BI9+BI12+BI15</f>
        <v>1990300</v>
      </c>
      <c r="BJ8" s="130">
        <f t="shared" si="4"/>
        <v>0</v>
      </c>
      <c r="BK8" s="102">
        <f>BK9+BK12+BK15</f>
        <v>1990300</v>
      </c>
      <c r="BL8" s="130">
        <f t="shared" si="4"/>
        <v>0</v>
      </c>
      <c r="BM8" s="102">
        <f>BM9+BM12+BM15+BM20</f>
        <v>1990300</v>
      </c>
      <c r="BN8" s="130">
        <f t="shared" si="4"/>
        <v>0</v>
      </c>
      <c r="BO8" s="102">
        <f>BO9+BO12+BO15+BO20</f>
        <v>2124755.2000000002</v>
      </c>
      <c r="BP8" s="130">
        <f t="shared" si="4"/>
        <v>134455.20000000019</v>
      </c>
      <c r="BQ8" s="102">
        <f>BQ9+BQ12+BQ15+BQ20</f>
        <v>2107540.0499999998</v>
      </c>
      <c r="BR8" s="130">
        <f t="shared" si="4"/>
        <v>-17215.150000000373</v>
      </c>
      <c r="BS8" s="102">
        <f>BS9+BS12+BS15+BS20</f>
        <v>2102625.59</v>
      </c>
      <c r="BT8" s="130">
        <f t="shared" si="5"/>
        <v>-4914.4599999999627</v>
      </c>
      <c r="BU8" s="102">
        <f>BU9+BU12+BU15+BU20</f>
        <v>2075900</v>
      </c>
      <c r="BV8" s="130">
        <f t="shared" si="6"/>
        <v>-26725.589999999851</v>
      </c>
      <c r="BW8" s="102">
        <f>BW9+BW12+BW15+BW20</f>
        <v>2075900</v>
      </c>
      <c r="BX8" s="130">
        <f t="shared" si="7"/>
        <v>0</v>
      </c>
      <c r="BY8" s="102">
        <f>BY9+BY12+BY15+BY20</f>
        <v>2075900</v>
      </c>
      <c r="BZ8" s="130">
        <f t="shared" si="8"/>
        <v>0</v>
      </c>
      <c r="CA8" s="102">
        <f>CA9+CA12+CA15+CA20</f>
        <v>2322300</v>
      </c>
      <c r="CB8" s="130">
        <f t="shared" si="9"/>
        <v>246400</v>
      </c>
      <c r="CC8" s="52"/>
    </row>
    <row r="9" spans="1:81" s="34" customFormat="1" ht="39.4" customHeight="1" x14ac:dyDescent="0.2">
      <c r="A9" s="37"/>
      <c r="B9" s="546" t="s">
        <v>63</v>
      </c>
      <c r="C9" s="547"/>
      <c r="D9" s="547"/>
      <c r="E9" s="547"/>
      <c r="F9" s="547"/>
      <c r="G9" s="548"/>
      <c r="H9" s="40" t="s">
        <v>420</v>
      </c>
      <c r="I9" s="41" t="s">
        <v>5</v>
      </c>
      <c r="J9" s="102">
        <f t="shared" si="10"/>
        <v>11500</v>
      </c>
      <c r="K9" s="102">
        <f t="shared" si="10"/>
        <v>11500</v>
      </c>
      <c r="L9" s="130">
        <f t="shared" si="0"/>
        <v>0</v>
      </c>
      <c r="M9" s="102">
        <f t="shared" si="10"/>
        <v>11500</v>
      </c>
      <c r="N9" s="130">
        <f t="shared" si="1"/>
        <v>0</v>
      </c>
      <c r="O9" s="102">
        <f t="shared" si="10"/>
        <v>11500</v>
      </c>
      <c r="P9" s="130">
        <f t="shared" si="1"/>
        <v>0</v>
      </c>
      <c r="Q9" s="102">
        <f t="shared" si="10"/>
        <v>11500</v>
      </c>
      <c r="R9" s="130">
        <f t="shared" si="1"/>
        <v>0</v>
      </c>
      <c r="S9" s="102">
        <f t="shared" si="10"/>
        <v>11500</v>
      </c>
      <c r="T9" s="130">
        <f t="shared" si="1"/>
        <v>0</v>
      </c>
      <c r="U9" s="102">
        <f t="shared" si="10"/>
        <v>11500</v>
      </c>
      <c r="V9" s="130">
        <f t="shared" si="1"/>
        <v>0</v>
      </c>
      <c r="W9" s="102">
        <f t="shared" si="10"/>
        <v>11500</v>
      </c>
      <c r="X9" s="130">
        <f t="shared" si="1"/>
        <v>0</v>
      </c>
      <c r="Y9" s="102">
        <f t="shared" si="10"/>
        <v>43200</v>
      </c>
      <c r="Z9" s="130">
        <f t="shared" si="1"/>
        <v>31700</v>
      </c>
      <c r="AA9" s="102">
        <f t="shared" si="10"/>
        <v>43200</v>
      </c>
      <c r="AB9" s="130">
        <f t="shared" si="1"/>
        <v>0</v>
      </c>
      <c r="AC9" s="102">
        <f t="shared" si="10"/>
        <v>43200</v>
      </c>
      <c r="AD9" s="130">
        <f t="shared" si="1"/>
        <v>0</v>
      </c>
      <c r="AE9" s="102">
        <f t="shared" si="10"/>
        <v>10400</v>
      </c>
      <c r="AF9" s="130">
        <f t="shared" si="1"/>
        <v>-32800</v>
      </c>
      <c r="AG9" s="102">
        <f t="shared" si="10"/>
        <v>10400</v>
      </c>
      <c r="AH9" s="130">
        <f t="shared" si="1"/>
        <v>0</v>
      </c>
      <c r="AI9" s="102">
        <f t="shared" si="10"/>
        <v>10400</v>
      </c>
      <c r="AJ9" s="130">
        <f t="shared" si="2"/>
        <v>0</v>
      </c>
      <c r="AK9" s="102">
        <f t="shared" si="10"/>
        <v>10400</v>
      </c>
      <c r="AL9" s="130">
        <f t="shared" si="3"/>
        <v>0</v>
      </c>
      <c r="AM9" s="102">
        <f t="shared" si="10"/>
        <v>10400</v>
      </c>
      <c r="AN9" s="130">
        <f t="shared" si="3"/>
        <v>0</v>
      </c>
      <c r="AO9" s="102">
        <f t="shared" si="10"/>
        <v>10400</v>
      </c>
      <c r="AP9" s="130">
        <f t="shared" si="3"/>
        <v>0</v>
      </c>
      <c r="AQ9" s="102">
        <f t="shared" si="10"/>
        <v>10400</v>
      </c>
      <c r="AR9" s="130">
        <f t="shared" si="3"/>
        <v>0</v>
      </c>
      <c r="AS9" s="102">
        <f t="shared" si="10"/>
        <v>10400</v>
      </c>
      <c r="AT9" s="130">
        <f t="shared" si="3"/>
        <v>0</v>
      </c>
      <c r="AU9" s="102">
        <f t="shared" si="10"/>
        <v>10400</v>
      </c>
      <c r="AV9" s="130">
        <f t="shared" si="3"/>
        <v>0</v>
      </c>
      <c r="AW9" s="102">
        <f t="shared" si="10"/>
        <v>10400</v>
      </c>
      <c r="AX9" s="130">
        <f t="shared" si="3"/>
        <v>0</v>
      </c>
      <c r="AY9" s="102">
        <f t="shared" si="10"/>
        <v>7600</v>
      </c>
      <c r="AZ9" s="130">
        <f t="shared" si="3"/>
        <v>-2800</v>
      </c>
      <c r="BA9" s="102">
        <f t="shared" si="10"/>
        <v>7600</v>
      </c>
      <c r="BB9" s="130">
        <f t="shared" si="3"/>
        <v>0</v>
      </c>
      <c r="BC9" s="102">
        <f t="shared" si="10"/>
        <v>7600</v>
      </c>
      <c r="BD9" s="130">
        <f t="shared" si="3"/>
        <v>0</v>
      </c>
      <c r="BE9" s="102">
        <f t="shared" si="10"/>
        <v>7600</v>
      </c>
      <c r="BF9" s="130">
        <f t="shared" si="4"/>
        <v>0</v>
      </c>
      <c r="BG9" s="102">
        <f t="shared" si="10"/>
        <v>7600</v>
      </c>
      <c r="BH9" s="130">
        <f t="shared" si="4"/>
        <v>0</v>
      </c>
      <c r="BI9" s="102">
        <f t="shared" si="10"/>
        <v>7600</v>
      </c>
      <c r="BJ9" s="130">
        <f t="shared" si="4"/>
        <v>0</v>
      </c>
      <c r="BK9" s="102">
        <f t="shared" si="10"/>
        <v>7600</v>
      </c>
      <c r="BL9" s="130">
        <f t="shared" si="4"/>
        <v>0</v>
      </c>
      <c r="BM9" s="102">
        <f t="shared" si="10"/>
        <v>7600</v>
      </c>
      <c r="BN9" s="130">
        <f t="shared" si="4"/>
        <v>0</v>
      </c>
      <c r="BO9" s="102">
        <f t="shared" si="10"/>
        <v>7600</v>
      </c>
      <c r="BP9" s="130">
        <f t="shared" si="4"/>
        <v>0</v>
      </c>
      <c r="BQ9" s="102">
        <f t="shared" si="10"/>
        <v>7600</v>
      </c>
      <c r="BR9" s="130">
        <f t="shared" si="4"/>
        <v>0</v>
      </c>
      <c r="BS9" s="102">
        <f t="shared" si="10"/>
        <v>7600</v>
      </c>
      <c r="BT9" s="130">
        <f t="shared" si="5"/>
        <v>0</v>
      </c>
      <c r="BU9" s="102">
        <f t="shared" si="10"/>
        <v>1900</v>
      </c>
      <c r="BV9" s="130">
        <f t="shared" si="6"/>
        <v>-5700</v>
      </c>
      <c r="BW9" s="102">
        <f t="shared" si="10"/>
        <v>1900</v>
      </c>
      <c r="BX9" s="130">
        <f t="shared" si="7"/>
        <v>0</v>
      </c>
      <c r="BY9" s="102">
        <f t="shared" si="10"/>
        <v>1900</v>
      </c>
      <c r="BZ9" s="130">
        <f t="shared" si="8"/>
        <v>0</v>
      </c>
      <c r="CA9" s="102">
        <f t="shared" si="10"/>
        <v>1900</v>
      </c>
      <c r="CB9" s="130">
        <f t="shared" si="9"/>
        <v>0</v>
      </c>
      <c r="CC9" s="52"/>
    </row>
    <row r="10" spans="1:81" s="34" customFormat="1" ht="26.65" customHeight="1" x14ac:dyDescent="0.2">
      <c r="A10" s="37"/>
      <c r="B10" s="531" t="s">
        <v>11</v>
      </c>
      <c r="C10" s="531"/>
      <c r="D10" s="531"/>
      <c r="E10" s="531"/>
      <c r="F10" s="531"/>
      <c r="G10" s="531"/>
      <c r="H10" s="122" t="s">
        <v>420</v>
      </c>
      <c r="I10" s="123" t="s">
        <v>10</v>
      </c>
      <c r="J10" s="130">
        <f t="shared" si="10"/>
        <v>11500</v>
      </c>
      <c r="K10" s="130">
        <f t="shared" si="10"/>
        <v>11500</v>
      </c>
      <c r="L10" s="130">
        <f t="shared" si="0"/>
        <v>0</v>
      </c>
      <c r="M10" s="130">
        <f t="shared" si="10"/>
        <v>11500</v>
      </c>
      <c r="N10" s="130">
        <f t="shared" si="1"/>
        <v>0</v>
      </c>
      <c r="O10" s="130">
        <f t="shared" si="10"/>
        <v>11500</v>
      </c>
      <c r="P10" s="130">
        <f t="shared" si="1"/>
        <v>0</v>
      </c>
      <c r="Q10" s="130">
        <f t="shared" si="10"/>
        <v>11500</v>
      </c>
      <c r="R10" s="130">
        <f t="shared" si="1"/>
        <v>0</v>
      </c>
      <c r="S10" s="130">
        <f t="shared" si="10"/>
        <v>11500</v>
      </c>
      <c r="T10" s="130">
        <f t="shared" si="1"/>
        <v>0</v>
      </c>
      <c r="U10" s="130">
        <f t="shared" si="10"/>
        <v>11500</v>
      </c>
      <c r="V10" s="130">
        <f t="shared" si="1"/>
        <v>0</v>
      </c>
      <c r="W10" s="130">
        <f t="shared" si="10"/>
        <v>11500</v>
      </c>
      <c r="X10" s="130">
        <f t="shared" si="1"/>
        <v>0</v>
      </c>
      <c r="Y10" s="130">
        <f t="shared" si="10"/>
        <v>43200</v>
      </c>
      <c r="Z10" s="130">
        <f t="shared" si="1"/>
        <v>31700</v>
      </c>
      <c r="AA10" s="130">
        <f t="shared" si="10"/>
        <v>43200</v>
      </c>
      <c r="AB10" s="130">
        <f t="shared" si="1"/>
        <v>0</v>
      </c>
      <c r="AC10" s="130">
        <f t="shared" si="10"/>
        <v>43200</v>
      </c>
      <c r="AD10" s="130">
        <f t="shared" si="1"/>
        <v>0</v>
      </c>
      <c r="AE10" s="130">
        <f t="shared" si="10"/>
        <v>10400</v>
      </c>
      <c r="AF10" s="130">
        <f t="shared" si="1"/>
        <v>-32800</v>
      </c>
      <c r="AG10" s="130">
        <f t="shared" si="10"/>
        <v>10400</v>
      </c>
      <c r="AH10" s="130">
        <f t="shared" si="1"/>
        <v>0</v>
      </c>
      <c r="AI10" s="130">
        <f t="shared" si="10"/>
        <v>10400</v>
      </c>
      <c r="AJ10" s="130">
        <f t="shared" si="2"/>
        <v>0</v>
      </c>
      <c r="AK10" s="130">
        <f t="shared" si="10"/>
        <v>10400</v>
      </c>
      <c r="AL10" s="130">
        <f t="shared" si="3"/>
        <v>0</v>
      </c>
      <c r="AM10" s="130">
        <f t="shared" si="10"/>
        <v>10400</v>
      </c>
      <c r="AN10" s="130">
        <f t="shared" si="3"/>
        <v>0</v>
      </c>
      <c r="AO10" s="130">
        <f t="shared" si="10"/>
        <v>10400</v>
      </c>
      <c r="AP10" s="130">
        <f t="shared" si="3"/>
        <v>0</v>
      </c>
      <c r="AQ10" s="130">
        <f t="shared" si="10"/>
        <v>10400</v>
      </c>
      <c r="AR10" s="130">
        <f t="shared" si="3"/>
        <v>0</v>
      </c>
      <c r="AS10" s="130">
        <f t="shared" si="10"/>
        <v>10400</v>
      </c>
      <c r="AT10" s="130">
        <f t="shared" si="3"/>
        <v>0</v>
      </c>
      <c r="AU10" s="130">
        <f t="shared" si="10"/>
        <v>10400</v>
      </c>
      <c r="AV10" s="130">
        <f t="shared" si="3"/>
        <v>0</v>
      </c>
      <c r="AW10" s="130">
        <f t="shared" si="10"/>
        <v>10400</v>
      </c>
      <c r="AX10" s="130">
        <f t="shared" si="3"/>
        <v>0</v>
      </c>
      <c r="AY10" s="130">
        <f t="shared" si="10"/>
        <v>7600</v>
      </c>
      <c r="AZ10" s="130">
        <f t="shared" si="3"/>
        <v>-2800</v>
      </c>
      <c r="BA10" s="130">
        <f t="shared" si="10"/>
        <v>7600</v>
      </c>
      <c r="BB10" s="130">
        <f t="shared" si="3"/>
        <v>0</v>
      </c>
      <c r="BC10" s="130">
        <f t="shared" si="10"/>
        <v>7600</v>
      </c>
      <c r="BD10" s="130">
        <f t="shared" si="3"/>
        <v>0</v>
      </c>
      <c r="BE10" s="130">
        <f t="shared" si="10"/>
        <v>7600</v>
      </c>
      <c r="BF10" s="130">
        <f t="shared" si="4"/>
        <v>0</v>
      </c>
      <c r="BG10" s="130">
        <f t="shared" si="10"/>
        <v>7600</v>
      </c>
      <c r="BH10" s="130">
        <f t="shared" si="4"/>
        <v>0</v>
      </c>
      <c r="BI10" s="130">
        <f t="shared" si="10"/>
        <v>7600</v>
      </c>
      <c r="BJ10" s="130">
        <f t="shared" si="4"/>
        <v>0</v>
      </c>
      <c r="BK10" s="130">
        <f t="shared" si="10"/>
        <v>7600</v>
      </c>
      <c r="BL10" s="130">
        <f t="shared" si="4"/>
        <v>0</v>
      </c>
      <c r="BM10" s="130">
        <f t="shared" si="10"/>
        <v>7600</v>
      </c>
      <c r="BN10" s="130">
        <f t="shared" si="4"/>
        <v>0</v>
      </c>
      <c r="BO10" s="130">
        <f t="shared" si="10"/>
        <v>7600</v>
      </c>
      <c r="BP10" s="130">
        <f t="shared" si="4"/>
        <v>0</v>
      </c>
      <c r="BQ10" s="130">
        <f t="shared" si="10"/>
        <v>7600</v>
      </c>
      <c r="BR10" s="130">
        <f t="shared" si="4"/>
        <v>0</v>
      </c>
      <c r="BS10" s="130">
        <f t="shared" si="10"/>
        <v>7600</v>
      </c>
      <c r="BT10" s="130">
        <f t="shared" si="5"/>
        <v>0</v>
      </c>
      <c r="BU10" s="130">
        <f t="shared" si="10"/>
        <v>1900</v>
      </c>
      <c r="BV10" s="130">
        <f t="shared" si="6"/>
        <v>-5700</v>
      </c>
      <c r="BW10" s="130">
        <f t="shared" si="10"/>
        <v>1900</v>
      </c>
      <c r="BX10" s="130">
        <f t="shared" si="7"/>
        <v>0</v>
      </c>
      <c r="BY10" s="130">
        <f t="shared" si="10"/>
        <v>1900</v>
      </c>
      <c r="BZ10" s="130">
        <f t="shared" si="8"/>
        <v>0</v>
      </c>
      <c r="CA10" s="130">
        <f t="shared" si="10"/>
        <v>1900</v>
      </c>
      <c r="CB10" s="130">
        <f t="shared" si="9"/>
        <v>0</v>
      </c>
      <c r="CC10" s="52"/>
    </row>
    <row r="11" spans="1:81" s="49" customFormat="1" ht="26.65" customHeight="1" x14ac:dyDescent="0.2">
      <c r="A11" s="45"/>
      <c r="B11" s="532" t="s">
        <v>9</v>
      </c>
      <c r="C11" s="532"/>
      <c r="D11" s="532"/>
      <c r="E11" s="532"/>
      <c r="F11" s="532"/>
      <c r="G11" s="532"/>
      <c r="H11" s="120" t="s">
        <v>420</v>
      </c>
      <c r="I11" s="121" t="s">
        <v>8</v>
      </c>
      <c r="J11" s="103">
        <v>11500</v>
      </c>
      <c r="K11" s="118">
        <v>11500</v>
      </c>
      <c r="L11" s="103">
        <f t="shared" si="0"/>
        <v>0</v>
      </c>
      <c r="M11" s="174">
        <v>11500</v>
      </c>
      <c r="N11" s="103">
        <f t="shared" si="1"/>
        <v>0</v>
      </c>
      <c r="O11" s="174">
        <v>11500</v>
      </c>
      <c r="P11" s="103">
        <f t="shared" si="1"/>
        <v>0</v>
      </c>
      <c r="Q11" s="183">
        <v>11500</v>
      </c>
      <c r="R11" s="103">
        <f t="shared" si="1"/>
        <v>0</v>
      </c>
      <c r="S11" s="204">
        <v>11500</v>
      </c>
      <c r="T11" s="103">
        <f t="shared" si="1"/>
        <v>0</v>
      </c>
      <c r="U11" s="204">
        <v>11500</v>
      </c>
      <c r="V11" s="103">
        <f t="shared" si="1"/>
        <v>0</v>
      </c>
      <c r="W11" s="204">
        <v>11500</v>
      </c>
      <c r="X11" s="103">
        <f t="shared" si="1"/>
        <v>0</v>
      </c>
      <c r="Y11" s="204">
        <v>43200</v>
      </c>
      <c r="Z11" s="103">
        <f t="shared" si="1"/>
        <v>31700</v>
      </c>
      <c r="AA11" s="204">
        <v>43200</v>
      </c>
      <c r="AB11" s="103">
        <f t="shared" si="1"/>
        <v>0</v>
      </c>
      <c r="AC11" s="204">
        <v>43200</v>
      </c>
      <c r="AD11" s="103">
        <f t="shared" si="1"/>
        <v>0</v>
      </c>
      <c r="AE11" s="204">
        <v>10400</v>
      </c>
      <c r="AF11" s="103">
        <f t="shared" si="1"/>
        <v>-32800</v>
      </c>
      <c r="AG11" s="248">
        <v>10400</v>
      </c>
      <c r="AH11" s="103">
        <f t="shared" si="1"/>
        <v>0</v>
      </c>
      <c r="AI11" s="248">
        <v>10400</v>
      </c>
      <c r="AJ11" s="103">
        <f t="shared" si="2"/>
        <v>0</v>
      </c>
      <c r="AK11" s="248">
        <v>10400</v>
      </c>
      <c r="AL11" s="103">
        <f t="shared" si="3"/>
        <v>0</v>
      </c>
      <c r="AM11" s="248">
        <v>10400</v>
      </c>
      <c r="AN11" s="103">
        <f t="shared" si="3"/>
        <v>0</v>
      </c>
      <c r="AO11" s="286">
        <v>10400</v>
      </c>
      <c r="AP11" s="103">
        <f t="shared" si="3"/>
        <v>0</v>
      </c>
      <c r="AQ11" s="286">
        <v>10400</v>
      </c>
      <c r="AR11" s="103">
        <f t="shared" si="3"/>
        <v>0</v>
      </c>
      <c r="AS11" s="286">
        <v>10400</v>
      </c>
      <c r="AT11" s="103">
        <f t="shared" si="3"/>
        <v>0</v>
      </c>
      <c r="AU11" s="305">
        <v>10400</v>
      </c>
      <c r="AV11" s="103">
        <f t="shared" si="3"/>
        <v>0</v>
      </c>
      <c r="AW11" s="318">
        <v>10400</v>
      </c>
      <c r="AX11" s="103">
        <f t="shared" si="3"/>
        <v>0</v>
      </c>
      <c r="AY11" s="318">
        <v>7600</v>
      </c>
      <c r="AZ11" s="103">
        <f t="shared" si="3"/>
        <v>-2800</v>
      </c>
      <c r="BA11" s="318">
        <v>7600</v>
      </c>
      <c r="BB11" s="103">
        <f t="shared" si="3"/>
        <v>0</v>
      </c>
      <c r="BC11" s="318">
        <v>7600</v>
      </c>
      <c r="BD11" s="103">
        <f t="shared" ref="BD11:BR49" si="11">BC11-BA11</f>
        <v>0</v>
      </c>
      <c r="BE11" s="318">
        <v>7600</v>
      </c>
      <c r="BF11" s="103">
        <f t="shared" si="11"/>
        <v>0</v>
      </c>
      <c r="BG11" s="318">
        <v>7600</v>
      </c>
      <c r="BH11" s="103">
        <f t="shared" si="11"/>
        <v>0</v>
      </c>
      <c r="BI11" s="318">
        <v>7600</v>
      </c>
      <c r="BJ11" s="103">
        <f t="shared" si="11"/>
        <v>0</v>
      </c>
      <c r="BK11" s="318">
        <v>7600</v>
      </c>
      <c r="BL11" s="103">
        <f t="shared" si="11"/>
        <v>0</v>
      </c>
      <c r="BM11" s="318">
        <v>7600</v>
      </c>
      <c r="BN11" s="103">
        <f t="shared" si="11"/>
        <v>0</v>
      </c>
      <c r="BO11" s="318">
        <v>7600</v>
      </c>
      <c r="BP11" s="103">
        <f t="shared" si="11"/>
        <v>0</v>
      </c>
      <c r="BQ11" s="318">
        <v>7600</v>
      </c>
      <c r="BR11" s="103">
        <f t="shared" si="11"/>
        <v>0</v>
      </c>
      <c r="BS11" s="318">
        <v>7600</v>
      </c>
      <c r="BT11" s="103">
        <f t="shared" si="5"/>
        <v>0</v>
      </c>
      <c r="BU11" s="318">
        <v>1900</v>
      </c>
      <c r="BV11" s="103">
        <f t="shared" si="6"/>
        <v>-5700</v>
      </c>
      <c r="BW11" s="361">
        <v>1900</v>
      </c>
      <c r="BX11" s="103">
        <f t="shared" si="7"/>
        <v>0</v>
      </c>
      <c r="BY11" s="368">
        <v>1900</v>
      </c>
      <c r="BZ11" s="103">
        <f t="shared" si="8"/>
        <v>0</v>
      </c>
      <c r="CA11" s="502">
        <v>1900</v>
      </c>
      <c r="CB11" s="103">
        <f t="shared" si="9"/>
        <v>0</v>
      </c>
      <c r="CC11" s="53">
        <v>1</v>
      </c>
    </row>
    <row r="12" spans="1:81" s="34" customFormat="1" x14ac:dyDescent="0.2">
      <c r="A12" s="37"/>
      <c r="B12" s="546" t="s">
        <v>56</v>
      </c>
      <c r="C12" s="547"/>
      <c r="D12" s="547"/>
      <c r="E12" s="547"/>
      <c r="F12" s="547"/>
      <c r="G12" s="548"/>
      <c r="H12" s="315" t="s">
        <v>806</v>
      </c>
      <c r="I12" s="316" t="s">
        <v>5</v>
      </c>
      <c r="J12" s="102">
        <f t="shared" si="10"/>
        <v>11500</v>
      </c>
      <c r="K12" s="102">
        <f t="shared" si="10"/>
        <v>11500</v>
      </c>
      <c r="L12" s="130">
        <f t="shared" ref="L12:L14" si="12">K12-J12</f>
        <v>0</v>
      </c>
      <c r="M12" s="102">
        <f t="shared" si="10"/>
        <v>11500</v>
      </c>
      <c r="N12" s="130">
        <f t="shared" ref="N12:N14" si="13">M12-K12</f>
        <v>0</v>
      </c>
      <c r="O12" s="102">
        <f t="shared" si="10"/>
        <v>11500</v>
      </c>
      <c r="P12" s="130">
        <f t="shared" ref="P12:P14" si="14">O12-M12</f>
        <v>0</v>
      </c>
      <c r="Q12" s="102">
        <f t="shared" si="10"/>
        <v>11500</v>
      </c>
      <c r="R12" s="130">
        <f t="shared" ref="R12:R14" si="15">Q12-O12</f>
        <v>0</v>
      </c>
      <c r="S12" s="102">
        <f t="shared" si="10"/>
        <v>11500</v>
      </c>
      <c r="T12" s="130">
        <f t="shared" ref="T12:T14" si="16">S12-Q12</f>
        <v>0</v>
      </c>
      <c r="U12" s="102">
        <f t="shared" si="10"/>
        <v>11500</v>
      </c>
      <c r="V12" s="130">
        <f t="shared" ref="V12:V14" si="17">U12-S12</f>
        <v>0</v>
      </c>
      <c r="W12" s="102">
        <f t="shared" si="10"/>
        <v>11500</v>
      </c>
      <c r="X12" s="130">
        <f t="shared" ref="X12:X14" si="18">W12-U12</f>
        <v>0</v>
      </c>
      <c r="Y12" s="102">
        <f t="shared" si="10"/>
        <v>43200</v>
      </c>
      <c r="Z12" s="130">
        <f t="shared" ref="Z12:Z14" si="19">Y12-W12</f>
        <v>31700</v>
      </c>
      <c r="AA12" s="102">
        <f t="shared" si="10"/>
        <v>43200</v>
      </c>
      <c r="AB12" s="130">
        <f t="shared" ref="AB12:AB14" si="20">AA12-Y12</f>
        <v>0</v>
      </c>
      <c r="AC12" s="102">
        <f t="shared" si="10"/>
        <v>43200</v>
      </c>
      <c r="AD12" s="130">
        <f t="shared" ref="AD12:AD14" si="21">AC12-AA12</f>
        <v>0</v>
      </c>
      <c r="AE12" s="102">
        <f t="shared" si="10"/>
        <v>10400</v>
      </c>
      <c r="AF12" s="130">
        <f t="shared" ref="AF12:AF14" si="22">AE12-AC12</f>
        <v>-32800</v>
      </c>
      <c r="AG12" s="102">
        <f t="shared" si="10"/>
        <v>10400</v>
      </c>
      <c r="AH12" s="130">
        <f t="shared" ref="AH12:AH14" si="23">AG12-AE12</f>
        <v>0</v>
      </c>
      <c r="AI12" s="102">
        <f t="shared" si="10"/>
        <v>10400</v>
      </c>
      <c r="AJ12" s="130">
        <f t="shared" ref="AJ12:AJ14" si="24">AI12-AG12</f>
        <v>0</v>
      </c>
      <c r="AK12" s="102">
        <f t="shared" si="10"/>
        <v>10400</v>
      </c>
      <c r="AL12" s="130">
        <f t="shared" ref="AL12:AL14" si="25">AK12-AI12</f>
        <v>0</v>
      </c>
      <c r="AM12" s="102">
        <f t="shared" si="10"/>
        <v>10400</v>
      </c>
      <c r="AN12" s="130">
        <f t="shared" ref="AN12:AN14" si="26">AM12-AK12</f>
        <v>0</v>
      </c>
      <c r="AO12" s="102">
        <f t="shared" si="10"/>
        <v>10400</v>
      </c>
      <c r="AP12" s="130">
        <f t="shared" ref="AP12:AP14" si="27">AO12-AM12</f>
        <v>0</v>
      </c>
      <c r="AQ12" s="102">
        <f t="shared" si="10"/>
        <v>10400</v>
      </c>
      <c r="AR12" s="130">
        <f t="shared" ref="AR12:AR14" si="28">AQ12-AO12</f>
        <v>0</v>
      </c>
      <c r="AS12" s="102">
        <f t="shared" si="10"/>
        <v>10400</v>
      </c>
      <c r="AT12" s="130">
        <f t="shared" ref="AT12:AT14" si="29">AS12-AQ12</f>
        <v>0</v>
      </c>
      <c r="AU12" s="102">
        <f t="shared" si="10"/>
        <v>10400</v>
      </c>
      <c r="AV12" s="130">
        <f t="shared" ref="AV12:AV14" si="30">AU12-AS12</f>
        <v>0</v>
      </c>
      <c r="AW12" s="102">
        <f t="shared" si="10"/>
        <v>0</v>
      </c>
      <c r="AX12" s="130">
        <f t="shared" ref="AX12:AX14" si="31">AW12-AU12</f>
        <v>-10400</v>
      </c>
      <c r="AY12" s="102">
        <f t="shared" si="10"/>
        <v>224000</v>
      </c>
      <c r="AZ12" s="130">
        <f t="shared" ref="AZ12:BR22" si="32">AY12-AW12</f>
        <v>224000</v>
      </c>
      <c r="BA12" s="102">
        <f t="shared" si="10"/>
        <v>224000</v>
      </c>
      <c r="BB12" s="130">
        <f t="shared" si="32"/>
        <v>0</v>
      </c>
      <c r="BC12" s="102">
        <f t="shared" si="10"/>
        <v>224000</v>
      </c>
      <c r="BD12" s="130">
        <f t="shared" si="32"/>
        <v>0</v>
      </c>
      <c r="BE12" s="102">
        <f t="shared" si="10"/>
        <v>224000</v>
      </c>
      <c r="BF12" s="130">
        <f t="shared" si="32"/>
        <v>0</v>
      </c>
      <c r="BG12" s="102">
        <f t="shared" si="10"/>
        <v>224000</v>
      </c>
      <c r="BH12" s="130">
        <f t="shared" si="32"/>
        <v>0</v>
      </c>
      <c r="BI12" s="102">
        <f t="shared" si="10"/>
        <v>224000</v>
      </c>
      <c r="BJ12" s="130">
        <f t="shared" si="32"/>
        <v>0</v>
      </c>
      <c r="BK12" s="102">
        <f t="shared" si="10"/>
        <v>224000</v>
      </c>
      <c r="BL12" s="130">
        <f t="shared" si="32"/>
        <v>0</v>
      </c>
      <c r="BM12" s="102">
        <f t="shared" si="10"/>
        <v>224000</v>
      </c>
      <c r="BN12" s="130">
        <f t="shared" si="32"/>
        <v>0</v>
      </c>
      <c r="BO12" s="102">
        <f t="shared" si="10"/>
        <v>224000</v>
      </c>
      <c r="BP12" s="130">
        <f t="shared" si="32"/>
        <v>0</v>
      </c>
      <c r="BQ12" s="102">
        <f t="shared" si="10"/>
        <v>224000</v>
      </c>
      <c r="BR12" s="130">
        <f t="shared" si="32"/>
        <v>0</v>
      </c>
      <c r="BS12" s="102">
        <f t="shared" si="10"/>
        <v>224000</v>
      </c>
      <c r="BT12" s="130">
        <f t="shared" si="5"/>
        <v>0</v>
      </c>
      <c r="BU12" s="102">
        <f t="shared" si="10"/>
        <v>237900</v>
      </c>
      <c r="BV12" s="130">
        <f t="shared" si="6"/>
        <v>13900</v>
      </c>
      <c r="BW12" s="102">
        <f t="shared" si="10"/>
        <v>237900</v>
      </c>
      <c r="BX12" s="130">
        <f t="shared" si="7"/>
        <v>0</v>
      </c>
      <c r="BY12" s="102">
        <f t="shared" si="10"/>
        <v>237900</v>
      </c>
      <c r="BZ12" s="130">
        <f t="shared" si="8"/>
        <v>0</v>
      </c>
      <c r="CA12" s="102">
        <f t="shared" si="10"/>
        <v>237900</v>
      </c>
      <c r="CB12" s="130">
        <f t="shared" si="9"/>
        <v>0</v>
      </c>
      <c r="CC12" s="52"/>
    </row>
    <row r="13" spans="1:81" s="34" customFormat="1" x14ac:dyDescent="0.2">
      <c r="A13" s="37"/>
      <c r="B13" s="531" t="s">
        <v>48</v>
      </c>
      <c r="C13" s="531"/>
      <c r="D13" s="531"/>
      <c r="E13" s="531"/>
      <c r="F13" s="531"/>
      <c r="G13" s="531"/>
      <c r="H13" s="313" t="s">
        <v>806</v>
      </c>
      <c r="I13" s="314" t="s">
        <v>47</v>
      </c>
      <c r="J13" s="130">
        <f t="shared" si="10"/>
        <v>11500</v>
      </c>
      <c r="K13" s="130">
        <f t="shared" si="10"/>
        <v>11500</v>
      </c>
      <c r="L13" s="130">
        <f t="shared" si="12"/>
        <v>0</v>
      </c>
      <c r="M13" s="130">
        <f t="shared" si="10"/>
        <v>11500</v>
      </c>
      <c r="N13" s="130">
        <f t="shared" si="13"/>
        <v>0</v>
      </c>
      <c r="O13" s="130">
        <f t="shared" si="10"/>
        <v>11500</v>
      </c>
      <c r="P13" s="130">
        <f t="shared" si="14"/>
        <v>0</v>
      </c>
      <c r="Q13" s="130">
        <f t="shared" si="10"/>
        <v>11500</v>
      </c>
      <c r="R13" s="130">
        <f t="shared" si="15"/>
        <v>0</v>
      </c>
      <c r="S13" s="130">
        <f t="shared" si="10"/>
        <v>11500</v>
      </c>
      <c r="T13" s="130">
        <f t="shared" si="16"/>
        <v>0</v>
      </c>
      <c r="U13" s="130">
        <f t="shared" si="10"/>
        <v>11500</v>
      </c>
      <c r="V13" s="130">
        <f t="shared" si="17"/>
        <v>0</v>
      </c>
      <c r="W13" s="130">
        <f t="shared" si="10"/>
        <v>11500</v>
      </c>
      <c r="X13" s="130">
        <f t="shared" si="18"/>
        <v>0</v>
      </c>
      <c r="Y13" s="130">
        <f t="shared" si="10"/>
        <v>43200</v>
      </c>
      <c r="Z13" s="130">
        <f t="shared" si="19"/>
        <v>31700</v>
      </c>
      <c r="AA13" s="130">
        <f t="shared" si="10"/>
        <v>43200</v>
      </c>
      <c r="AB13" s="130">
        <f t="shared" si="20"/>
        <v>0</v>
      </c>
      <c r="AC13" s="130">
        <f t="shared" si="10"/>
        <v>43200</v>
      </c>
      <c r="AD13" s="130">
        <f t="shared" si="21"/>
        <v>0</v>
      </c>
      <c r="AE13" s="130">
        <f t="shared" si="10"/>
        <v>10400</v>
      </c>
      <c r="AF13" s="130">
        <f t="shared" si="22"/>
        <v>-32800</v>
      </c>
      <c r="AG13" s="130">
        <f t="shared" si="10"/>
        <v>10400</v>
      </c>
      <c r="AH13" s="130">
        <f t="shared" si="23"/>
        <v>0</v>
      </c>
      <c r="AI13" s="130">
        <f t="shared" si="10"/>
        <v>10400</v>
      </c>
      <c r="AJ13" s="130">
        <f t="shared" si="24"/>
        <v>0</v>
      </c>
      <c r="AK13" s="130">
        <f t="shared" si="10"/>
        <v>10400</v>
      </c>
      <c r="AL13" s="130">
        <f t="shared" si="25"/>
        <v>0</v>
      </c>
      <c r="AM13" s="130">
        <f t="shared" si="10"/>
        <v>10400</v>
      </c>
      <c r="AN13" s="130">
        <f t="shared" si="26"/>
        <v>0</v>
      </c>
      <c r="AO13" s="130">
        <f t="shared" si="10"/>
        <v>10400</v>
      </c>
      <c r="AP13" s="130">
        <f t="shared" si="27"/>
        <v>0</v>
      </c>
      <c r="AQ13" s="130">
        <f t="shared" si="10"/>
        <v>10400</v>
      </c>
      <c r="AR13" s="130">
        <f t="shared" si="28"/>
        <v>0</v>
      </c>
      <c r="AS13" s="130">
        <f t="shared" si="10"/>
        <v>10400</v>
      </c>
      <c r="AT13" s="130">
        <f t="shared" si="29"/>
        <v>0</v>
      </c>
      <c r="AU13" s="130">
        <f t="shared" si="10"/>
        <v>10400</v>
      </c>
      <c r="AV13" s="130">
        <f t="shared" si="30"/>
        <v>0</v>
      </c>
      <c r="AW13" s="130">
        <f t="shared" si="10"/>
        <v>0</v>
      </c>
      <c r="AX13" s="130">
        <f t="shared" si="31"/>
        <v>-10400</v>
      </c>
      <c r="AY13" s="130">
        <f t="shared" si="10"/>
        <v>224000</v>
      </c>
      <c r="AZ13" s="130">
        <f t="shared" si="32"/>
        <v>224000</v>
      </c>
      <c r="BA13" s="130">
        <f t="shared" si="10"/>
        <v>224000</v>
      </c>
      <c r="BB13" s="130">
        <f t="shared" si="32"/>
        <v>0</v>
      </c>
      <c r="BC13" s="130">
        <f t="shared" si="10"/>
        <v>224000</v>
      </c>
      <c r="BD13" s="130">
        <f t="shared" si="32"/>
        <v>0</v>
      </c>
      <c r="BE13" s="130">
        <f t="shared" si="10"/>
        <v>224000</v>
      </c>
      <c r="BF13" s="130">
        <f t="shared" si="32"/>
        <v>0</v>
      </c>
      <c r="BG13" s="130">
        <f t="shared" si="10"/>
        <v>224000</v>
      </c>
      <c r="BH13" s="130">
        <f t="shared" si="32"/>
        <v>0</v>
      </c>
      <c r="BI13" s="130">
        <f t="shared" si="10"/>
        <v>224000</v>
      </c>
      <c r="BJ13" s="130">
        <f t="shared" si="32"/>
        <v>0</v>
      </c>
      <c r="BK13" s="130">
        <f t="shared" si="10"/>
        <v>224000</v>
      </c>
      <c r="BL13" s="130">
        <f t="shared" si="32"/>
        <v>0</v>
      </c>
      <c r="BM13" s="130">
        <f t="shared" si="10"/>
        <v>224000</v>
      </c>
      <c r="BN13" s="130">
        <f t="shared" si="32"/>
        <v>0</v>
      </c>
      <c r="BO13" s="130">
        <f t="shared" si="10"/>
        <v>224000</v>
      </c>
      <c r="BP13" s="130">
        <f t="shared" si="32"/>
        <v>0</v>
      </c>
      <c r="BQ13" s="130">
        <f t="shared" si="10"/>
        <v>224000</v>
      </c>
      <c r="BR13" s="130">
        <f t="shared" si="32"/>
        <v>0</v>
      </c>
      <c r="BS13" s="130">
        <f t="shared" si="10"/>
        <v>224000</v>
      </c>
      <c r="BT13" s="130">
        <f t="shared" si="5"/>
        <v>0</v>
      </c>
      <c r="BU13" s="130">
        <f t="shared" si="10"/>
        <v>237900</v>
      </c>
      <c r="BV13" s="130">
        <f t="shared" si="6"/>
        <v>13900</v>
      </c>
      <c r="BW13" s="130">
        <f t="shared" si="10"/>
        <v>237900</v>
      </c>
      <c r="BX13" s="130">
        <f t="shared" si="7"/>
        <v>0</v>
      </c>
      <c r="BY13" s="130">
        <f t="shared" si="10"/>
        <v>237900</v>
      </c>
      <c r="BZ13" s="130">
        <f t="shared" si="8"/>
        <v>0</v>
      </c>
      <c r="CA13" s="130">
        <f t="shared" si="10"/>
        <v>237900</v>
      </c>
      <c r="CB13" s="130">
        <f t="shared" si="9"/>
        <v>0</v>
      </c>
      <c r="CC13" s="52"/>
    </row>
    <row r="14" spans="1:81" s="49" customFormat="1" x14ac:dyDescent="0.2">
      <c r="A14" s="45"/>
      <c r="B14" s="532" t="s">
        <v>46</v>
      </c>
      <c r="C14" s="532"/>
      <c r="D14" s="532"/>
      <c r="E14" s="532"/>
      <c r="F14" s="532"/>
      <c r="G14" s="532"/>
      <c r="H14" s="324" t="s">
        <v>806</v>
      </c>
      <c r="I14" s="325" t="s">
        <v>44</v>
      </c>
      <c r="J14" s="103">
        <v>11500</v>
      </c>
      <c r="K14" s="118">
        <v>11500</v>
      </c>
      <c r="L14" s="103">
        <f t="shared" si="12"/>
        <v>0</v>
      </c>
      <c r="M14" s="174">
        <v>11500</v>
      </c>
      <c r="N14" s="103">
        <f t="shared" si="13"/>
        <v>0</v>
      </c>
      <c r="O14" s="174">
        <v>11500</v>
      </c>
      <c r="P14" s="103">
        <f t="shared" si="14"/>
        <v>0</v>
      </c>
      <c r="Q14" s="183">
        <v>11500</v>
      </c>
      <c r="R14" s="103">
        <f t="shared" si="15"/>
        <v>0</v>
      </c>
      <c r="S14" s="204">
        <v>11500</v>
      </c>
      <c r="T14" s="103">
        <f t="shared" si="16"/>
        <v>0</v>
      </c>
      <c r="U14" s="204">
        <v>11500</v>
      </c>
      <c r="V14" s="103">
        <f t="shared" si="17"/>
        <v>0</v>
      </c>
      <c r="W14" s="204">
        <v>11500</v>
      </c>
      <c r="X14" s="103">
        <f t="shared" si="18"/>
        <v>0</v>
      </c>
      <c r="Y14" s="204">
        <v>43200</v>
      </c>
      <c r="Z14" s="103">
        <f t="shared" si="19"/>
        <v>31700</v>
      </c>
      <c r="AA14" s="204">
        <v>43200</v>
      </c>
      <c r="AB14" s="103">
        <f t="shared" si="20"/>
        <v>0</v>
      </c>
      <c r="AC14" s="204">
        <v>43200</v>
      </c>
      <c r="AD14" s="103">
        <f t="shared" si="21"/>
        <v>0</v>
      </c>
      <c r="AE14" s="204">
        <v>10400</v>
      </c>
      <c r="AF14" s="103">
        <f t="shared" si="22"/>
        <v>-32800</v>
      </c>
      <c r="AG14" s="248">
        <v>10400</v>
      </c>
      <c r="AH14" s="103">
        <f t="shared" si="23"/>
        <v>0</v>
      </c>
      <c r="AI14" s="248">
        <v>10400</v>
      </c>
      <c r="AJ14" s="103">
        <f t="shared" si="24"/>
        <v>0</v>
      </c>
      <c r="AK14" s="248">
        <v>10400</v>
      </c>
      <c r="AL14" s="103">
        <f t="shared" si="25"/>
        <v>0</v>
      </c>
      <c r="AM14" s="248">
        <v>10400</v>
      </c>
      <c r="AN14" s="103">
        <f t="shared" si="26"/>
        <v>0</v>
      </c>
      <c r="AO14" s="286">
        <v>10400</v>
      </c>
      <c r="AP14" s="103">
        <f t="shared" si="27"/>
        <v>0</v>
      </c>
      <c r="AQ14" s="286">
        <v>10400</v>
      </c>
      <c r="AR14" s="103">
        <f t="shared" si="28"/>
        <v>0</v>
      </c>
      <c r="AS14" s="286">
        <v>10400</v>
      </c>
      <c r="AT14" s="103">
        <f t="shared" si="29"/>
        <v>0</v>
      </c>
      <c r="AU14" s="305">
        <v>10400</v>
      </c>
      <c r="AV14" s="103">
        <f t="shared" si="30"/>
        <v>0</v>
      </c>
      <c r="AW14" s="318">
        <v>0</v>
      </c>
      <c r="AX14" s="103">
        <f t="shared" si="31"/>
        <v>-10400</v>
      </c>
      <c r="AY14" s="318">
        <v>224000</v>
      </c>
      <c r="AZ14" s="103">
        <f t="shared" si="32"/>
        <v>224000</v>
      </c>
      <c r="BA14" s="318">
        <v>224000</v>
      </c>
      <c r="BB14" s="103">
        <f t="shared" si="32"/>
        <v>0</v>
      </c>
      <c r="BC14" s="318">
        <v>224000</v>
      </c>
      <c r="BD14" s="103">
        <f t="shared" si="32"/>
        <v>0</v>
      </c>
      <c r="BE14" s="318">
        <v>224000</v>
      </c>
      <c r="BF14" s="103">
        <f t="shared" si="32"/>
        <v>0</v>
      </c>
      <c r="BG14" s="318">
        <v>224000</v>
      </c>
      <c r="BH14" s="103">
        <f t="shared" si="32"/>
        <v>0</v>
      </c>
      <c r="BI14" s="318">
        <v>224000</v>
      </c>
      <c r="BJ14" s="103">
        <f t="shared" si="32"/>
        <v>0</v>
      </c>
      <c r="BK14" s="318">
        <v>224000</v>
      </c>
      <c r="BL14" s="103">
        <f t="shared" si="32"/>
        <v>0</v>
      </c>
      <c r="BM14" s="318">
        <v>224000</v>
      </c>
      <c r="BN14" s="103">
        <f t="shared" si="32"/>
        <v>0</v>
      </c>
      <c r="BO14" s="318">
        <v>224000</v>
      </c>
      <c r="BP14" s="103">
        <f t="shared" si="32"/>
        <v>0</v>
      </c>
      <c r="BQ14" s="318">
        <v>224000</v>
      </c>
      <c r="BR14" s="103">
        <f t="shared" si="32"/>
        <v>0</v>
      </c>
      <c r="BS14" s="318">
        <v>224000</v>
      </c>
      <c r="BT14" s="103">
        <f t="shared" si="5"/>
        <v>0</v>
      </c>
      <c r="BU14" s="318">
        <v>237900</v>
      </c>
      <c r="BV14" s="103">
        <f t="shared" si="6"/>
        <v>13900</v>
      </c>
      <c r="BW14" s="361">
        <v>237900</v>
      </c>
      <c r="BX14" s="103">
        <f t="shared" si="7"/>
        <v>0</v>
      </c>
      <c r="BY14" s="368">
        <v>237900</v>
      </c>
      <c r="BZ14" s="103">
        <f t="shared" si="8"/>
        <v>0</v>
      </c>
      <c r="CA14" s="502">
        <v>237900</v>
      </c>
      <c r="CB14" s="103">
        <f t="shared" si="9"/>
        <v>0</v>
      </c>
      <c r="CC14" s="53">
        <v>2</v>
      </c>
    </row>
    <row r="15" spans="1:81" s="34" customFormat="1" ht="96.75" customHeight="1" x14ac:dyDescent="0.2">
      <c r="A15" s="37"/>
      <c r="B15" s="531" t="s">
        <v>60</v>
      </c>
      <c r="C15" s="531"/>
      <c r="D15" s="531"/>
      <c r="E15" s="531"/>
      <c r="F15" s="531"/>
      <c r="G15" s="531"/>
      <c r="H15" s="315" t="s">
        <v>807</v>
      </c>
      <c r="I15" s="316" t="s">
        <v>5</v>
      </c>
      <c r="J15" s="130"/>
      <c r="K15" s="114"/>
      <c r="L15" s="130"/>
      <c r="M15" s="171"/>
      <c r="N15" s="130"/>
      <c r="O15" s="171"/>
      <c r="P15" s="130"/>
      <c r="Q15" s="185"/>
      <c r="R15" s="130"/>
      <c r="S15" s="208"/>
      <c r="T15" s="130"/>
      <c r="U15" s="208"/>
      <c r="V15" s="130"/>
      <c r="W15" s="208"/>
      <c r="X15" s="130"/>
      <c r="Y15" s="208"/>
      <c r="Z15" s="130"/>
      <c r="AA15" s="208"/>
      <c r="AB15" s="130"/>
      <c r="AC15" s="208"/>
      <c r="AD15" s="130"/>
      <c r="AE15" s="208"/>
      <c r="AF15" s="130"/>
      <c r="AG15" s="268"/>
      <c r="AH15" s="130"/>
      <c r="AI15" s="268"/>
      <c r="AJ15" s="130"/>
      <c r="AK15" s="268"/>
      <c r="AL15" s="130"/>
      <c r="AM15" s="268"/>
      <c r="AN15" s="130"/>
      <c r="AO15" s="294"/>
      <c r="AP15" s="130"/>
      <c r="AQ15" s="294"/>
      <c r="AR15" s="130"/>
      <c r="AS15" s="294"/>
      <c r="AT15" s="130"/>
      <c r="AU15" s="334"/>
      <c r="AV15" s="130"/>
      <c r="AW15" s="322">
        <f>AW16+AW18</f>
        <v>0</v>
      </c>
      <c r="AX15" s="130"/>
      <c r="AY15" s="322">
        <f>AY16+AY18</f>
        <v>1758700</v>
      </c>
      <c r="AZ15" s="130">
        <f t="shared" si="32"/>
        <v>1758700</v>
      </c>
      <c r="BA15" s="322">
        <f>BA16+BA18</f>
        <v>1758700</v>
      </c>
      <c r="BB15" s="130">
        <f t="shared" si="32"/>
        <v>0</v>
      </c>
      <c r="BC15" s="322">
        <f>BC16+BC18</f>
        <v>1758700</v>
      </c>
      <c r="BD15" s="130">
        <f t="shared" si="32"/>
        <v>0</v>
      </c>
      <c r="BE15" s="322">
        <f>BE16+BE18</f>
        <v>1758700</v>
      </c>
      <c r="BF15" s="130">
        <f t="shared" si="32"/>
        <v>0</v>
      </c>
      <c r="BG15" s="322">
        <f>BG16+BG18</f>
        <v>1758700</v>
      </c>
      <c r="BH15" s="130">
        <f t="shared" si="32"/>
        <v>0</v>
      </c>
      <c r="BI15" s="322">
        <f>BI16+BI18</f>
        <v>1758700</v>
      </c>
      <c r="BJ15" s="130">
        <f t="shared" si="32"/>
        <v>0</v>
      </c>
      <c r="BK15" s="322">
        <f>BK16+BK18</f>
        <v>1758700</v>
      </c>
      <c r="BL15" s="130">
        <f t="shared" si="32"/>
        <v>0</v>
      </c>
      <c r="BM15" s="322">
        <f>BM16+BM18</f>
        <v>1758700</v>
      </c>
      <c r="BN15" s="130">
        <f t="shared" si="32"/>
        <v>0</v>
      </c>
      <c r="BO15" s="322">
        <f>BO16+BO18</f>
        <v>1758700</v>
      </c>
      <c r="BP15" s="130">
        <f t="shared" si="32"/>
        <v>0</v>
      </c>
      <c r="BQ15" s="322">
        <f>BQ16+BQ18</f>
        <v>1758700</v>
      </c>
      <c r="BR15" s="130">
        <f t="shared" si="32"/>
        <v>0</v>
      </c>
      <c r="BS15" s="322">
        <f>BS16+BS18</f>
        <v>1758700</v>
      </c>
      <c r="BT15" s="130">
        <f t="shared" si="5"/>
        <v>0</v>
      </c>
      <c r="BU15" s="322">
        <f>BU16+BU18</f>
        <v>1836100</v>
      </c>
      <c r="BV15" s="130">
        <f t="shared" si="6"/>
        <v>77400</v>
      </c>
      <c r="BW15" s="322">
        <f>BW16+BW18</f>
        <v>1836100</v>
      </c>
      <c r="BX15" s="130">
        <f t="shared" si="7"/>
        <v>0</v>
      </c>
      <c r="BY15" s="322">
        <f>BY16+BY18</f>
        <v>1836100</v>
      </c>
      <c r="BZ15" s="130">
        <f t="shared" si="8"/>
        <v>0</v>
      </c>
      <c r="CA15" s="322">
        <f>CA16+CA18</f>
        <v>2082500</v>
      </c>
      <c r="CB15" s="130">
        <f t="shared" si="9"/>
        <v>246400</v>
      </c>
      <c r="CC15" s="52"/>
    </row>
    <row r="16" spans="1:81" s="34" customFormat="1" ht="52.5" customHeight="1" x14ac:dyDescent="0.2">
      <c r="A16" s="37"/>
      <c r="B16" s="525" t="s">
        <v>4</v>
      </c>
      <c r="C16" s="526"/>
      <c r="D16" s="526"/>
      <c r="E16" s="526"/>
      <c r="F16" s="526"/>
      <c r="G16" s="527"/>
      <c r="H16" s="313" t="s">
        <v>807</v>
      </c>
      <c r="I16" s="314" t="s">
        <v>3</v>
      </c>
      <c r="J16" s="130"/>
      <c r="K16" s="114"/>
      <c r="L16" s="130"/>
      <c r="M16" s="171"/>
      <c r="N16" s="130"/>
      <c r="O16" s="171"/>
      <c r="P16" s="130"/>
      <c r="Q16" s="185"/>
      <c r="R16" s="130"/>
      <c r="S16" s="208"/>
      <c r="T16" s="130"/>
      <c r="U16" s="208"/>
      <c r="V16" s="130"/>
      <c r="W16" s="208"/>
      <c r="X16" s="130"/>
      <c r="Y16" s="208"/>
      <c r="Z16" s="130"/>
      <c r="AA16" s="208"/>
      <c r="AB16" s="130"/>
      <c r="AC16" s="208"/>
      <c r="AD16" s="130"/>
      <c r="AE16" s="208"/>
      <c r="AF16" s="130"/>
      <c r="AG16" s="268"/>
      <c r="AH16" s="130"/>
      <c r="AI16" s="268"/>
      <c r="AJ16" s="130"/>
      <c r="AK16" s="268"/>
      <c r="AL16" s="130"/>
      <c r="AM16" s="268"/>
      <c r="AN16" s="130"/>
      <c r="AO16" s="294"/>
      <c r="AP16" s="130"/>
      <c r="AQ16" s="294"/>
      <c r="AR16" s="130"/>
      <c r="AS16" s="294"/>
      <c r="AT16" s="130"/>
      <c r="AU16" s="334"/>
      <c r="AV16" s="130"/>
      <c r="AW16" s="322">
        <f>AW17</f>
        <v>0</v>
      </c>
      <c r="AX16" s="130"/>
      <c r="AY16" s="322">
        <f>AY17</f>
        <v>1701000</v>
      </c>
      <c r="AZ16" s="130">
        <f t="shared" si="32"/>
        <v>1701000</v>
      </c>
      <c r="BA16" s="322">
        <f>BA17</f>
        <v>1701000</v>
      </c>
      <c r="BB16" s="130">
        <f t="shared" si="32"/>
        <v>0</v>
      </c>
      <c r="BC16" s="322">
        <f>BC17</f>
        <v>1701000</v>
      </c>
      <c r="BD16" s="130">
        <f t="shared" si="32"/>
        <v>0</v>
      </c>
      <c r="BE16" s="322">
        <f>BE17</f>
        <v>1701000</v>
      </c>
      <c r="BF16" s="130">
        <f t="shared" si="32"/>
        <v>0</v>
      </c>
      <c r="BG16" s="322">
        <f>BG17</f>
        <v>1701000</v>
      </c>
      <c r="BH16" s="130">
        <f t="shared" si="32"/>
        <v>0</v>
      </c>
      <c r="BI16" s="322">
        <f>BI17</f>
        <v>1701000</v>
      </c>
      <c r="BJ16" s="130">
        <f t="shared" si="32"/>
        <v>0</v>
      </c>
      <c r="BK16" s="322">
        <f>BK17</f>
        <v>1701000</v>
      </c>
      <c r="BL16" s="130">
        <f t="shared" si="32"/>
        <v>0</v>
      </c>
      <c r="BM16" s="322">
        <f>BM17</f>
        <v>1701000</v>
      </c>
      <c r="BN16" s="130">
        <f t="shared" si="32"/>
        <v>0</v>
      </c>
      <c r="BO16" s="322">
        <f>BO17</f>
        <v>1691182.4</v>
      </c>
      <c r="BP16" s="130">
        <f t="shared" si="32"/>
        <v>-9817.6000000000931</v>
      </c>
      <c r="BQ16" s="322">
        <f>BQ17</f>
        <v>1691182.4</v>
      </c>
      <c r="BR16" s="130">
        <f t="shared" si="32"/>
        <v>0</v>
      </c>
      <c r="BS16" s="322">
        <f>BS17</f>
        <v>1659456.79</v>
      </c>
      <c r="BT16" s="130">
        <f t="shared" si="5"/>
        <v>-31725.60999999987</v>
      </c>
      <c r="BU16" s="322">
        <f>BU17</f>
        <v>1760800</v>
      </c>
      <c r="BV16" s="130">
        <f t="shared" si="6"/>
        <v>101343.20999999996</v>
      </c>
      <c r="BW16" s="322">
        <f>BW17</f>
        <v>1760800</v>
      </c>
      <c r="BX16" s="130">
        <f t="shared" si="7"/>
        <v>0</v>
      </c>
      <c r="BY16" s="322">
        <f>BY17</f>
        <v>1760800</v>
      </c>
      <c r="BZ16" s="130">
        <f t="shared" si="8"/>
        <v>0</v>
      </c>
      <c r="CA16" s="322">
        <f>CA17</f>
        <v>2007200</v>
      </c>
      <c r="CB16" s="130">
        <f t="shared" si="9"/>
        <v>246400</v>
      </c>
      <c r="CC16" s="52"/>
    </row>
    <row r="17" spans="1:81" s="49" customFormat="1" ht="27" customHeight="1" x14ac:dyDescent="0.2">
      <c r="A17" s="45"/>
      <c r="B17" s="522" t="s">
        <v>2</v>
      </c>
      <c r="C17" s="523"/>
      <c r="D17" s="523"/>
      <c r="E17" s="523"/>
      <c r="F17" s="523"/>
      <c r="G17" s="524"/>
      <c r="H17" s="324" t="s">
        <v>807</v>
      </c>
      <c r="I17" s="325" t="s">
        <v>1</v>
      </c>
      <c r="J17" s="103"/>
      <c r="K17" s="118"/>
      <c r="L17" s="103"/>
      <c r="M17" s="174"/>
      <c r="N17" s="103"/>
      <c r="O17" s="174"/>
      <c r="P17" s="103"/>
      <c r="Q17" s="183"/>
      <c r="R17" s="103"/>
      <c r="S17" s="204"/>
      <c r="T17" s="103"/>
      <c r="U17" s="204"/>
      <c r="V17" s="103"/>
      <c r="W17" s="204"/>
      <c r="X17" s="103"/>
      <c r="Y17" s="204"/>
      <c r="Z17" s="103"/>
      <c r="AA17" s="204"/>
      <c r="AB17" s="103"/>
      <c r="AC17" s="204"/>
      <c r="AD17" s="103"/>
      <c r="AE17" s="204"/>
      <c r="AF17" s="103"/>
      <c r="AG17" s="248"/>
      <c r="AH17" s="103"/>
      <c r="AI17" s="248"/>
      <c r="AJ17" s="103"/>
      <c r="AK17" s="248"/>
      <c r="AL17" s="103"/>
      <c r="AM17" s="248"/>
      <c r="AN17" s="103"/>
      <c r="AO17" s="286"/>
      <c r="AP17" s="103"/>
      <c r="AQ17" s="286"/>
      <c r="AR17" s="103"/>
      <c r="AS17" s="286"/>
      <c r="AT17" s="103"/>
      <c r="AU17" s="305"/>
      <c r="AV17" s="103"/>
      <c r="AW17" s="318">
        <v>0</v>
      </c>
      <c r="AX17" s="103"/>
      <c r="AY17" s="318">
        <v>1701000</v>
      </c>
      <c r="AZ17" s="103">
        <f t="shared" si="32"/>
        <v>1701000</v>
      </c>
      <c r="BA17" s="318">
        <v>1701000</v>
      </c>
      <c r="BB17" s="103">
        <f t="shared" si="32"/>
        <v>0</v>
      </c>
      <c r="BC17" s="318">
        <v>1701000</v>
      </c>
      <c r="BD17" s="103">
        <f t="shared" si="32"/>
        <v>0</v>
      </c>
      <c r="BE17" s="318">
        <v>1701000</v>
      </c>
      <c r="BF17" s="103">
        <f t="shared" si="32"/>
        <v>0</v>
      </c>
      <c r="BG17" s="318">
        <v>1701000</v>
      </c>
      <c r="BH17" s="103">
        <f t="shared" si="32"/>
        <v>0</v>
      </c>
      <c r="BI17" s="318">
        <v>1701000</v>
      </c>
      <c r="BJ17" s="103">
        <f t="shared" si="32"/>
        <v>0</v>
      </c>
      <c r="BK17" s="318">
        <v>1701000</v>
      </c>
      <c r="BL17" s="103">
        <f t="shared" si="32"/>
        <v>0</v>
      </c>
      <c r="BM17" s="318">
        <v>1701000</v>
      </c>
      <c r="BN17" s="103">
        <f t="shared" si="32"/>
        <v>0</v>
      </c>
      <c r="BO17" s="318">
        <v>1691182.4</v>
      </c>
      <c r="BP17" s="103">
        <f t="shared" si="32"/>
        <v>-9817.6000000000931</v>
      </c>
      <c r="BQ17" s="318">
        <v>1691182.4</v>
      </c>
      <c r="BR17" s="103">
        <f t="shared" si="32"/>
        <v>0</v>
      </c>
      <c r="BS17" s="318">
        <v>1659456.79</v>
      </c>
      <c r="BT17" s="103">
        <f t="shared" si="5"/>
        <v>-31725.60999999987</v>
      </c>
      <c r="BU17" s="318">
        <v>1760800</v>
      </c>
      <c r="BV17" s="103">
        <f t="shared" si="6"/>
        <v>101343.20999999996</v>
      </c>
      <c r="BW17" s="361">
        <v>1760800</v>
      </c>
      <c r="BX17" s="103">
        <f t="shared" si="7"/>
        <v>0</v>
      </c>
      <c r="BY17" s="368">
        <v>1760800</v>
      </c>
      <c r="BZ17" s="103">
        <f t="shared" si="8"/>
        <v>0</v>
      </c>
      <c r="CA17" s="502">
        <v>2007200</v>
      </c>
      <c r="CB17" s="103">
        <f t="shared" si="9"/>
        <v>246400</v>
      </c>
      <c r="CC17" s="53">
        <v>3</v>
      </c>
    </row>
    <row r="18" spans="1:81" s="34" customFormat="1" ht="27" customHeight="1" x14ac:dyDescent="0.2">
      <c r="A18" s="37"/>
      <c r="B18" s="525" t="s">
        <v>11</v>
      </c>
      <c r="C18" s="526"/>
      <c r="D18" s="526"/>
      <c r="E18" s="526"/>
      <c r="F18" s="526"/>
      <c r="G18" s="527"/>
      <c r="H18" s="315" t="s">
        <v>807</v>
      </c>
      <c r="I18" s="316" t="s">
        <v>10</v>
      </c>
      <c r="J18" s="130"/>
      <c r="K18" s="114"/>
      <c r="L18" s="130"/>
      <c r="M18" s="171"/>
      <c r="N18" s="130"/>
      <c r="O18" s="171"/>
      <c r="P18" s="130"/>
      <c r="Q18" s="185"/>
      <c r="R18" s="130"/>
      <c r="S18" s="208"/>
      <c r="T18" s="130"/>
      <c r="U18" s="208"/>
      <c r="V18" s="130"/>
      <c r="W18" s="208"/>
      <c r="X18" s="130"/>
      <c r="Y18" s="208"/>
      <c r="Z18" s="130"/>
      <c r="AA18" s="208"/>
      <c r="AB18" s="130"/>
      <c r="AC18" s="208"/>
      <c r="AD18" s="130"/>
      <c r="AE18" s="208"/>
      <c r="AF18" s="130"/>
      <c r="AG18" s="268"/>
      <c r="AH18" s="130"/>
      <c r="AI18" s="268"/>
      <c r="AJ18" s="130"/>
      <c r="AK18" s="268"/>
      <c r="AL18" s="130"/>
      <c r="AM18" s="268"/>
      <c r="AN18" s="130"/>
      <c r="AO18" s="294"/>
      <c r="AP18" s="130"/>
      <c r="AQ18" s="294"/>
      <c r="AR18" s="130"/>
      <c r="AS18" s="294"/>
      <c r="AT18" s="130"/>
      <c r="AU18" s="334"/>
      <c r="AV18" s="130"/>
      <c r="AW18" s="322">
        <f>AW19</f>
        <v>0</v>
      </c>
      <c r="AX18" s="130"/>
      <c r="AY18" s="322">
        <f>AY19</f>
        <v>57700</v>
      </c>
      <c r="AZ18" s="130">
        <f t="shared" si="32"/>
        <v>57700</v>
      </c>
      <c r="BA18" s="322">
        <f>BA19</f>
        <v>57700</v>
      </c>
      <c r="BB18" s="130">
        <f t="shared" si="32"/>
        <v>0</v>
      </c>
      <c r="BC18" s="322">
        <f>BC19</f>
        <v>57700</v>
      </c>
      <c r="BD18" s="130">
        <f t="shared" si="32"/>
        <v>0</v>
      </c>
      <c r="BE18" s="322">
        <f>BE19</f>
        <v>57700</v>
      </c>
      <c r="BF18" s="130">
        <f t="shared" si="32"/>
        <v>0</v>
      </c>
      <c r="BG18" s="322">
        <f>BG19</f>
        <v>57700</v>
      </c>
      <c r="BH18" s="130">
        <f t="shared" si="32"/>
        <v>0</v>
      </c>
      <c r="BI18" s="322">
        <f>BI19</f>
        <v>57700</v>
      </c>
      <c r="BJ18" s="130">
        <f t="shared" si="32"/>
        <v>0</v>
      </c>
      <c r="BK18" s="322">
        <f>BK19</f>
        <v>57700</v>
      </c>
      <c r="BL18" s="130">
        <f t="shared" si="32"/>
        <v>0</v>
      </c>
      <c r="BM18" s="322">
        <f>BM19</f>
        <v>57700</v>
      </c>
      <c r="BN18" s="130">
        <f t="shared" si="32"/>
        <v>0</v>
      </c>
      <c r="BO18" s="322">
        <f>BO19</f>
        <v>67517.600000000006</v>
      </c>
      <c r="BP18" s="130">
        <f t="shared" si="32"/>
        <v>9817.6000000000058</v>
      </c>
      <c r="BQ18" s="322">
        <f>BQ19</f>
        <v>67517.600000000006</v>
      </c>
      <c r="BR18" s="130">
        <f t="shared" si="32"/>
        <v>0</v>
      </c>
      <c r="BS18" s="322">
        <f>BS19</f>
        <v>99243.21</v>
      </c>
      <c r="BT18" s="130">
        <f t="shared" si="5"/>
        <v>31725.61</v>
      </c>
      <c r="BU18" s="322">
        <f>BU19</f>
        <v>75300</v>
      </c>
      <c r="BV18" s="130">
        <f t="shared" si="6"/>
        <v>-23943.210000000006</v>
      </c>
      <c r="BW18" s="322">
        <f>BW19</f>
        <v>75300</v>
      </c>
      <c r="BX18" s="130">
        <f t="shared" si="7"/>
        <v>0</v>
      </c>
      <c r="BY18" s="322">
        <f>BY19</f>
        <v>75300</v>
      </c>
      <c r="BZ18" s="130">
        <f t="shared" si="8"/>
        <v>0</v>
      </c>
      <c r="CA18" s="322">
        <f>CA19</f>
        <v>75300</v>
      </c>
      <c r="CB18" s="130">
        <f t="shared" si="9"/>
        <v>0</v>
      </c>
      <c r="CC18" s="52"/>
    </row>
    <row r="19" spans="1:81" s="49" customFormat="1" ht="27" customHeight="1" x14ac:dyDescent="0.2">
      <c r="A19" s="45"/>
      <c r="B19" s="522" t="s">
        <v>9</v>
      </c>
      <c r="C19" s="523"/>
      <c r="D19" s="523"/>
      <c r="E19" s="523"/>
      <c r="F19" s="523"/>
      <c r="G19" s="524"/>
      <c r="H19" s="324" t="s">
        <v>807</v>
      </c>
      <c r="I19" s="325" t="s">
        <v>8</v>
      </c>
      <c r="J19" s="103"/>
      <c r="K19" s="118"/>
      <c r="L19" s="103"/>
      <c r="M19" s="174"/>
      <c r="N19" s="103"/>
      <c r="O19" s="174"/>
      <c r="P19" s="103"/>
      <c r="Q19" s="183"/>
      <c r="R19" s="103"/>
      <c r="S19" s="204"/>
      <c r="T19" s="103"/>
      <c r="U19" s="204"/>
      <c r="V19" s="103"/>
      <c r="W19" s="204"/>
      <c r="X19" s="103"/>
      <c r="Y19" s="204"/>
      <c r="Z19" s="103"/>
      <c r="AA19" s="204"/>
      <c r="AB19" s="103"/>
      <c r="AC19" s="204"/>
      <c r="AD19" s="103"/>
      <c r="AE19" s="204"/>
      <c r="AF19" s="103"/>
      <c r="AG19" s="248"/>
      <c r="AH19" s="103"/>
      <c r="AI19" s="248"/>
      <c r="AJ19" s="103"/>
      <c r="AK19" s="248"/>
      <c r="AL19" s="103"/>
      <c r="AM19" s="248"/>
      <c r="AN19" s="103"/>
      <c r="AO19" s="286"/>
      <c r="AP19" s="103"/>
      <c r="AQ19" s="286"/>
      <c r="AR19" s="103"/>
      <c r="AS19" s="286"/>
      <c r="AT19" s="103"/>
      <c r="AU19" s="305"/>
      <c r="AV19" s="103"/>
      <c r="AW19" s="318">
        <v>0</v>
      </c>
      <c r="AX19" s="103"/>
      <c r="AY19" s="318">
        <v>57700</v>
      </c>
      <c r="AZ19" s="103">
        <f t="shared" si="32"/>
        <v>57700</v>
      </c>
      <c r="BA19" s="318">
        <v>57700</v>
      </c>
      <c r="BB19" s="103">
        <f t="shared" si="32"/>
        <v>0</v>
      </c>
      <c r="BC19" s="318">
        <v>57700</v>
      </c>
      <c r="BD19" s="103">
        <f t="shared" si="32"/>
        <v>0</v>
      </c>
      <c r="BE19" s="318">
        <v>57700</v>
      </c>
      <c r="BF19" s="103">
        <f t="shared" si="32"/>
        <v>0</v>
      </c>
      <c r="BG19" s="318">
        <v>57700</v>
      </c>
      <c r="BH19" s="103">
        <f t="shared" si="32"/>
        <v>0</v>
      </c>
      <c r="BI19" s="318">
        <v>57700</v>
      </c>
      <c r="BJ19" s="103">
        <f t="shared" si="32"/>
        <v>0</v>
      </c>
      <c r="BK19" s="318">
        <v>57700</v>
      </c>
      <c r="BL19" s="103">
        <f t="shared" si="32"/>
        <v>0</v>
      </c>
      <c r="BM19" s="318">
        <v>57700</v>
      </c>
      <c r="BN19" s="103">
        <f t="shared" si="32"/>
        <v>0</v>
      </c>
      <c r="BO19" s="318">
        <v>67517.600000000006</v>
      </c>
      <c r="BP19" s="103">
        <f t="shared" si="32"/>
        <v>9817.6000000000058</v>
      </c>
      <c r="BQ19" s="318">
        <v>67517.600000000006</v>
      </c>
      <c r="BR19" s="103">
        <f t="shared" si="32"/>
        <v>0</v>
      </c>
      <c r="BS19" s="318">
        <v>99243.21</v>
      </c>
      <c r="BT19" s="103">
        <f t="shared" si="5"/>
        <v>31725.61</v>
      </c>
      <c r="BU19" s="318">
        <v>75300</v>
      </c>
      <c r="BV19" s="103">
        <f t="shared" si="6"/>
        <v>-23943.210000000006</v>
      </c>
      <c r="BW19" s="361">
        <v>75300</v>
      </c>
      <c r="BX19" s="103">
        <f t="shared" si="7"/>
        <v>0</v>
      </c>
      <c r="BY19" s="368">
        <v>75300</v>
      </c>
      <c r="BZ19" s="103">
        <f t="shared" si="8"/>
        <v>0</v>
      </c>
      <c r="CA19" s="502">
        <v>75300</v>
      </c>
      <c r="CB19" s="103">
        <f t="shared" si="9"/>
        <v>0</v>
      </c>
      <c r="CC19" s="53">
        <v>4</v>
      </c>
    </row>
    <row r="20" spans="1:81" s="34" customFormat="1" x14ac:dyDescent="0.2">
      <c r="A20" s="37"/>
      <c r="B20" s="525" t="s">
        <v>40</v>
      </c>
      <c r="C20" s="526"/>
      <c r="D20" s="526"/>
      <c r="E20" s="526"/>
      <c r="F20" s="526"/>
      <c r="G20" s="527"/>
      <c r="H20" s="315" t="s">
        <v>916</v>
      </c>
      <c r="I20" s="316" t="s">
        <v>5</v>
      </c>
      <c r="J20" s="130"/>
      <c r="K20" s="114"/>
      <c r="L20" s="130"/>
      <c r="M20" s="171"/>
      <c r="N20" s="130"/>
      <c r="O20" s="171"/>
      <c r="P20" s="130"/>
      <c r="Q20" s="185"/>
      <c r="R20" s="130"/>
      <c r="S20" s="208"/>
      <c r="T20" s="130"/>
      <c r="U20" s="208"/>
      <c r="V20" s="130"/>
      <c r="W20" s="208"/>
      <c r="X20" s="130"/>
      <c r="Y20" s="208"/>
      <c r="Z20" s="130"/>
      <c r="AA20" s="208"/>
      <c r="AB20" s="130"/>
      <c r="AC20" s="208"/>
      <c r="AD20" s="130"/>
      <c r="AE20" s="208"/>
      <c r="AF20" s="130"/>
      <c r="AG20" s="268"/>
      <c r="AH20" s="130"/>
      <c r="AI20" s="268"/>
      <c r="AJ20" s="130"/>
      <c r="AK20" s="268"/>
      <c r="AL20" s="130"/>
      <c r="AM20" s="268"/>
      <c r="AN20" s="130"/>
      <c r="AO20" s="294"/>
      <c r="AP20" s="130"/>
      <c r="AQ20" s="294"/>
      <c r="AR20" s="130"/>
      <c r="AS20" s="294"/>
      <c r="AT20" s="130"/>
      <c r="AU20" s="334"/>
      <c r="AV20" s="130"/>
      <c r="AW20" s="322"/>
      <c r="AX20" s="130"/>
      <c r="AY20" s="322"/>
      <c r="AZ20" s="130"/>
      <c r="BA20" s="322"/>
      <c r="BB20" s="130"/>
      <c r="BC20" s="322"/>
      <c r="BD20" s="130"/>
      <c r="BE20" s="322"/>
      <c r="BF20" s="130"/>
      <c r="BG20" s="322"/>
      <c r="BH20" s="130"/>
      <c r="BI20" s="322"/>
      <c r="BJ20" s="130"/>
      <c r="BK20" s="322"/>
      <c r="BL20" s="130"/>
      <c r="BM20" s="322">
        <f>BM21</f>
        <v>0</v>
      </c>
      <c r="BN20" s="130"/>
      <c r="BO20" s="322">
        <f>BO21</f>
        <v>134455.20000000001</v>
      </c>
      <c r="BP20" s="130">
        <f t="shared" si="32"/>
        <v>134455.20000000001</v>
      </c>
      <c r="BQ20" s="322">
        <f>BQ21</f>
        <v>117240.05</v>
      </c>
      <c r="BR20" s="130">
        <f t="shared" si="32"/>
        <v>-17215.150000000009</v>
      </c>
      <c r="BS20" s="322">
        <f>BS21</f>
        <v>112325.59</v>
      </c>
      <c r="BT20" s="130">
        <f t="shared" si="5"/>
        <v>-4914.4600000000064</v>
      </c>
      <c r="BU20" s="322">
        <f>BU21</f>
        <v>0</v>
      </c>
      <c r="BV20" s="130">
        <f t="shared" si="6"/>
        <v>-112325.59</v>
      </c>
      <c r="BW20" s="322">
        <f>BW21</f>
        <v>0</v>
      </c>
      <c r="BX20" s="130">
        <f t="shared" si="7"/>
        <v>0</v>
      </c>
      <c r="BY20" s="322">
        <f>BY21</f>
        <v>0</v>
      </c>
      <c r="BZ20" s="130">
        <f t="shared" si="8"/>
        <v>0</v>
      </c>
      <c r="CA20" s="322">
        <f>CA21</f>
        <v>0</v>
      </c>
      <c r="CB20" s="130">
        <f t="shared" si="9"/>
        <v>0</v>
      </c>
      <c r="CC20" s="52"/>
    </row>
    <row r="21" spans="1:81" s="34" customFormat="1" ht="27" customHeight="1" x14ac:dyDescent="0.2">
      <c r="A21" s="37"/>
      <c r="B21" s="525" t="s">
        <v>39</v>
      </c>
      <c r="C21" s="526"/>
      <c r="D21" s="526"/>
      <c r="E21" s="526"/>
      <c r="F21" s="526"/>
      <c r="G21" s="527"/>
      <c r="H21" s="313" t="s">
        <v>916</v>
      </c>
      <c r="I21" s="314" t="s">
        <v>38</v>
      </c>
      <c r="J21" s="130"/>
      <c r="K21" s="114"/>
      <c r="L21" s="130"/>
      <c r="M21" s="171"/>
      <c r="N21" s="130"/>
      <c r="O21" s="171"/>
      <c r="P21" s="130"/>
      <c r="Q21" s="185"/>
      <c r="R21" s="130"/>
      <c r="S21" s="208"/>
      <c r="T21" s="130"/>
      <c r="U21" s="208"/>
      <c r="V21" s="130"/>
      <c r="W21" s="208"/>
      <c r="X21" s="130"/>
      <c r="Y21" s="208"/>
      <c r="Z21" s="130"/>
      <c r="AA21" s="208"/>
      <c r="AB21" s="130"/>
      <c r="AC21" s="208"/>
      <c r="AD21" s="130"/>
      <c r="AE21" s="208"/>
      <c r="AF21" s="130"/>
      <c r="AG21" s="268"/>
      <c r="AH21" s="130"/>
      <c r="AI21" s="268"/>
      <c r="AJ21" s="130"/>
      <c r="AK21" s="268"/>
      <c r="AL21" s="130"/>
      <c r="AM21" s="268"/>
      <c r="AN21" s="130"/>
      <c r="AO21" s="294"/>
      <c r="AP21" s="130"/>
      <c r="AQ21" s="294"/>
      <c r="AR21" s="130"/>
      <c r="AS21" s="294"/>
      <c r="AT21" s="130"/>
      <c r="AU21" s="334"/>
      <c r="AV21" s="130"/>
      <c r="AW21" s="322"/>
      <c r="AX21" s="130"/>
      <c r="AY21" s="322"/>
      <c r="AZ21" s="130"/>
      <c r="BA21" s="322"/>
      <c r="BB21" s="130"/>
      <c r="BC21" s="322"/>
      <c r="BD21" s="130"/>
      <c r="BE21" s="322"/>
      <c r="BF21" s="130"/>
      <c r="BG21" s="322"/>
      <c r="BH21" s="130"/>
      <c r="BI21" s="322"/>
      <c r="BJ21" s="130"/>
      <c r="BK21" s="322"/>
      <c r="BL21" s="130"/>
      <c r="BM21" s="322">
        <f>BM22</f>
        <v>0</v>
      </c>
      <c r="BN21" s="130"/>
      <c r="BO21" s="322">
        <f>BO22</f>
        <v>134455.20000000001</v>
      </c>
      <c r="BP21" s="130">
        <f t="shared" si="32"/>
        <v>134455.20000000001</v>
      </c>
      <c r="BQ21" s="322">
        <f>BQ22</f>
        <v>117240.05</v>
      </c>
      <c r="BR21" s="130">
        <f t="shared" si="32"/>
        <v>-17215.150000000009</v>
      </c>
      <c r="BS21" s="322">
        <f>BS22</f>
        <v>112325.59</v>
      </c>
      <c r="BT21" s="130">
        <f t="shared" si="5"/>
        <v>-4914.4600000000064</v>
      </c>
      <c r="BU21" s="322">
        <f>BU22</f>
        <v>0</v>
      </c>
      <c r="BV21" s="130">
        <f t="shared" si="6"/>
        <v>-112325.59</v>
      </c>
      <c r="BW21" s="322">
        <f>BW22</f>
        <v>0</v>
      </c>
      <c r="BX21" s="130">
        <f t="shared" si="7"/>
        <v>0</v>
      </c>
      <c r="BY21" s="322">
        <f>BY22</f>
        <v>0</v>
      </c>
      <c r="BZ21" s="130">
        <f t="shared" si="8"/>
        <v>0</v>
      </c>
      <c r="CA21" s="322">
        <f>CA22</f>
        <v>0</v>
      </c>
      <c r="CB21" s="130">
        <f t="shared" si="9"/>
        <v>0</v>
      </c>
      <c r="CC21" s="52"/>
    </row>
    <row r="22" spans="1:81" s="49" customFormat="1" x14ac:dyDescent="0.2">
      <c r="A22" s="45"/>
      <c r="B22" s="522" t="s">
        <v>75</v>
      </c>
      <c r="C22" s="523"/>
      <c r="D22" s="523"/>
      <c r="E22" s="523"/>
      <c r="F22" s="523"/>
      <c r="G22" s="524"/>
      <c r="H22" s="324" t="s">
        <v>916</v>
      </c>
      <c r="I22" s="325" t="s">
        <v>74</v>
      </c>
      <c r="J22" s="103"/>
      <c r="K22" s="118"/>
      <c r="L22" s="103"/>
      <c r="M22" s="174"/>
      <c r="N22" s="103"/>
      <c r="O22" s="174"/>
      <c r="P22" s="103"/>
      <c r="Q22" s="183"/>
      <c r="R22" s="103"/>
      <c r="S22" s="204"/>
      <c r="T22" s="103"/>
      <c r="U22" s="204"/>
      <c r="V22" s="103"/>
      <c r="W22" s="204"/>
      <c r="X22" s="103"/>
      <c r="Y22" s="204"/>
      <c r="Z22" s="103"/>
      <c r="AA22" s="204"/>
      <c r="AB22" s="103"/>
      <c r="AC22" s="204"/>
      <c r="AD22" s="103"/>
      <c r="AE22" s="204"/>
      <c r="AF22" s="103"/>
      <c r="AG22" s="248"/>
      <c r="AH22" s="103"/>
      <c r="AI22" s="248"/>
      <c r="AJ22" s="103"/>
      <c r="AK22" s="248"/>
      <c r="AL22" s="103"/>
      <c r="AM22" s="248"/>
      <c r="AN22" s="103"/>
      <c r="AO22" s="286"/>
      <c r="AP22" s="103"/>
      <c r="AQ22" s="286"/>
      <c r="AR22" s="103"/>
      <c r="AS22" s="286"/>
      <c r="AT22" s="103"/>
      <c r="AU22" s="305"/>
      <c r="AV22" s="103"/>
      <c r="AW22" s="318"/>
      <c r="AX22" s="103"/>
      <c r="AY22" s="318"/>
      <c r="AZ22" s="103"/>
      <c r="BA22" s="318"/>
      <c r="BB22" s="103"/>
      <c r="BC22" s="318"/>
      <c r="BD22" s="103"/>
      <c r="BE22" s="318"/>
      <c r="BF22" s="103"/>
      <c r="BG22" s="318"/>
      <c r="BH22" s="103"/>
      <c r="BI22" s="318"/>
      <c r="BJ22" s="103"/>
      <c r="BK22" s="318"/>
      <c r="BL22" s="103"/>
      <c r="BM22" s="318">
        <v>0</v>
      </c>
      <c r="BN22" s="103"/>
      <c r="BO22" s="318">
        <v>134455.20000000001</v>
      </c>
      <c r="BP22" s="103">
        <f t="shared" si="32"/>
        <v>134455.20000000001</v>
      </c>
      <c r="BQ22" s="318">
        <v>117240.05</v>
      </c>
      <c r="BR22" s="103">
        <f t="shared" si="32"/>
        <v>-17215.150000000009</v>
      </c>
      <c r="BS22" s="318">
        <v>112325.59</v>
      </c>
      <c r="BT22" s="103">
        <f t="shared" si="5"/>
        <v>-4914.4600000000064</v>
      </c>
      <c r="BU22" s="322">
        <v>0</v>
      </c>
      <c r="BV22" s="103">
        <f t="shared" si="6"/>
        <v>-112325.59</v>
      </c>
      <c r="BW22" s="322">
        <v>0</v>
      </c>
      <c r="BX22" s="103">
        <f t="shared" si="7"/>
        <v>0</v>
      </c>
      <c r="BY22" s="322">
        <v>0</v>
      </c>
      <c r="BZ22" s="103">
        <f t="shared" si="8"/>
        <v>0</v>
      </c>
      <c r="CA22" s="322">
        <v>0</v>
      </c>
      <c r="CB22" s="103">
        <f t="shared" si="9"/>
        <v>0</v>
      </c>
      <c r="CC22" s="53"/>
    </row>
    <row r="23" spans="1:81" s="34" customFormat="1" ht="105.4" customHeight="1" x14ac:dyDescent="0.2">
      <c r="A23" s="37"/>
      <c r="B23" s="533" t="s">
        <v>62</v>
      </c>
      <c r="C23" s="533"/>
      <c r="D23" s="533"/>
      <c r="E23" s="533"/>
      <c r="F23" s="533"/>
      <c r="G23" s="533"/>
      <c r="H23" s="122" t="s">
        <v>61</v>
      </c>
      <c r="I23" s="123" t="s">
        <v>5</v>
      </c>
      <c r="J23" s="130">
        <f>J24</f>
        <v>1738100</v>
      </c>
      <c r="K23" s="130">
        <f>K24</f>
        <v>1738100</v>
      </c>
      <c r="L23" s="130">
        <f t="shared" si="0"/>
        <v>0</v>
      </c>
      <c r="M23" s="130">
        <f>M24</f>
        <v>1738100</v>
      </c>
      <c r="N23" s="130">
        <f t="shared" si="1"/>
        <v>0</v>
      </c>
      <c r="O23" s="130">
        <f>O24</f>
        <v>1738100</v>
      </c>
      <c r="P23" s="130">
        <f t="shared" si="1"/>
        <v>0</v>
      </c>
      <c r="Q23" s="130">
        <f>Q24</f>
        <v>1738100</v>
      </c>
      <c r="R23" s="130">
        <f t="shared" si="1"/>
        <v>0</v>
      </c>
      <c r="S23" s="130">
        <f>S24</f>
        <v>1738100</v>
      </c>
      <c r="T23" s="130">
        <f t="shared" si="1"/>
        <v>0</v>
      </c>
      <c r="U23" s="130">
        <f>U24</f>
        <v>1738100</v>
      </c>
      <c r="V23" s="130">
        <f t="shared" si="1"/>
        <v>0</v>
      </c>
      <c r="W23" s="130">
        <f>W24</f>
        <v>1738100</v>
      </c>
      <c r="X23" s="130">
        <f t="shared" si="1"/>
        <v>0</v>
      </c>
      <c r="Y23" s="130">
        <f>Y24</f>
        <v>1738100</v>
      </c>
      <c r="Z23" s="130">
        <f t="shared" si="1"/>
        <v>0</v>
      </c>
      <c r="AA23" s="130">
        <f>AA24</f>
        <v>1738100</v>
      </c>
      <c r="AB23" s="130">
        <f t="shared" si="1"/>
        <v>0</v>
      </c>
      <c r="AC23" s="130">
        <f>AC24</f>
        <v>1738100</v>
      </c>
      <c r="AD23" s="130">
        <f t="shared" si="1"/>
        <v>0</v>
      </c>
      <c r="AE23" s="130">
        <f>AE24</f>
        <v>1741300</v>
      </c>
      <c r="AF23" s="130">
        <f t="shared" si="1"/>
        <v>3200</v>
      </c>
      <c r="AG23" s="130">
        <f>AG24</f>
        <v>1741300</v>
      </c>
      <c r="AH23" s="130">
        <f t="shared" si="1"/>
        <v>0</v>
      </c>
      <c r="AI23" s="130">
        <f>AI24</f>
        <v>1741300</v>
      </c>
      <c r="AJ23" s="130">
        <f t="shared" si="2"/>
        <v>0</v>
      </c>
      <c r="AK23" s="130">
        <f>AK24</f>
        <v>1741300</v>
      </c>
      <c r="AL23" s="130">
        <f t="shared" si="3"/>
        <v>0</v>
      </c>
      <c r="AM23" s="130">
        <f>AM24</f>
        <v>1741300</v>
      </c>
      <c r="AN23" s="130">
        <f t="shared" si="3"/>
        <v>0</v>
      </c>
      <c r="AO23" s="130">
        <f>AO24</f>
        <v>1741300</v>
      </c>
      <c r="AP23" s="130">
        <f t="shared" si="3"/>
        <v>0</v>
      </c>
      <c r="AQ23" s="130">
        <f>AQ24</f>
        <v>1741300</v>
      </c>
      <c r="AR23" s="130">
        <f t="shared" si="3"/>
        <v>0</v>
      </c>
      <c r="AS23" s="130">
        <f>AS24</f>
        <v>1741300</v>
      </c>
      <c r="AT23" s="130">
        <f t="shared" si="3"/>
        <v>0</v>
      </c>
      <c r="AU23" s="130">
        <f>AU24</f>
        <v>1741300</v>
      </c>
      <c r="AV23" s="130">
        <f t="shared" si="3"/>
        <v>0</v>
      </c>
      <c r="AW23" s="130">
        <f>AW24</f>
        <v>1741300</v>
      </c>
      <c r="AX23" s="130">
        <f t="shared" si="3"/>
        <v>0</v>
      </c>
      <c r="AY23" s="130">
        <f>AY24</f>
        <v>0</v>
      </c>
      <c r="AZ23" s="130">
        <f t="shared" si="3"/>
        <v>-1741300</v>
      </c>
      <c r="BA23" s="130">
        <f>BA24</f>
        <v>0</v>
      </c>
      <c r="BB23" s="130">
        <f t="shared" si="3"/>
        <v>0</v>
      </c>
      <c r="BC23" s="130">
        <f>BC24</f>
        <v>0</v>
      </c>
      <c r="BD23" s="130">
        <f t="shared" si="11"/>
        <v>0</v>
      </c>
      <c r="BE23" s="130">
        <f>BE24</f>
        <v>0</v>
      </c>
      <c r="BF23" s="130">
        <f t="shared" si="11"/>
        <v>0</v>
      </c>
      <c r="BG23" s="130">
        <f>BG24</f>
        <v>0</v>
      </c>
      <c r="BH23" s="130">
        <f t="shared" si="11"/>
        <v>0</v>
      </c>
      <c r="BI23" s="130">
        <f>BI24</f>
        <v>0</v>
      </c>
      <c r="BJ23" s="130">
        <f t="shared" si="11"/>
        <v>0</v>
      </c>
      <c r="BK23" s="130">
        <f>BK24</f>
        <v>0</v>
      </c>
      <c r="BL23" s="130">
        <f t="shared" si="11"/>
        <v>0</v>
      </c>
      <c r="BM23" s="130">
        <f>BM24</f>
        <v>0</v>
      </c>
      <c r="BN23" s="130">
        <f t="shared" si="11"/>
        <v>0</v>
      </c>
      <c r="BO23" s="130">
        <f>BO24</f>
        <v>0</v>
      </c>
      <c r="BP23" s="130">
        <f t="shared" si="11"/>
        <v>0</v>
      </c>
      <c r="BQ23" s="130">
        <f>BQ24</f>
        <v>0</v>
      </c>
      <c r="BR23" s="130">
        <f t="shared" si="11"/>
        <v>0</v>
      </c>
      <c r="BS23" s="130">
        <f>BS24</f>
        <v>0</v>
      </c>
      <c r="BT23" s="130">
        <f t="shared" si="5"/>
        <v>0</v>
      </c>
      <c r="BU23" s="130">
        <f>BU24</f>
        <v>0</v>
      </c>
      <c r="BV23" s="130">
        <f t="shared" si="6"/>
        <v>0</v>
      </c>
      <c r="BW23" s="130">
        <f>BW24</f>
        <v>0</v>
      </c>
      <c r="BX23" s="130">
        <f t="shared" si="7"/>
        <v>0</v>
      </c>
      <c r="BY23" s="130">
        <f>BY24</f>
        <v>0</v>
      </c>
      <c r="BZ23" s="130">
        <f t="shared" si="8"/>
        <v>0</v>
      </c>
      <c r="CA23" s="130">
        <f>CA24</f>
        <v>0</v>
      </c>
      <c r="CB23" s="130">
        <f t="shared" si="9"/>
        <v>0</v>
      </c>
      <c r="CC23" s="52"/>
    </row>
    <row r="24" spans="1:81" s="34" customFormat="1" ht="92.65" customHeight="1" x14ac:dyDescent="0.2">
      <c r="A24" s="37"/>
      <c r="B24" s="546" t="s">
        <v>60</v>
      </c>
      <c r="C24" s="547"/>
      <c r="D24" s="547"/>
      <c r="E24" s="547"/>
      <c r="F24" s="547"/>
      <c r="G24" s="548"/>
      <c r="H24" s="40" t="s">
        <v>59</v>
      </c>
      <c r="I24" s="41" t="s">
        <v>5</v>
      </c>
      <c r="J24" s="102">
        <f>J25+J27</f>
        <v>1738100</v>
      </c>
      <c r="K24" s="102">
        <f>K25+K27</f>
        <v>1738100</v>
      </c>
      <c r="L24" s="130">
        <f t="shared" si="0"/>
        <v>0</v>
      </c>
      <c r="M24" s="102">
        <f>M25+M27</f>
        <v>1738100</v>
      </c>
      <c r="N24" s="130">
        <f t="shared" si="1"/>
        <v>0</v>
      </c>
      <c r="O24" s="102">
        <f>O25+O27</f>
        <v>1738100</v>
      </c>
      <c r="P24" s="130">
        <f t="shared" si="1"/>
        <v>0</v>
      </c>
      <c r="Q24" s="102">
        <f>Q25+Q27</f>
        <v>1738100</v>
      </c>
      <c r="R24" s="130">
        <f t="shared" si="1"/>
        <v>0</v>
      </c>
      <c r="S24" s="102">
        <f>S25+S27</f>
        <v>1738100</v>
      </c>
      <c r="T24" s="130">
        <f t="shared" si="1"/>
        <v>0</v>
      </c>
      <c r="U24" s="102">
        <f>U25+U27</f>
        <v>1738100</v>
      </c>
      <c r="V24" s="130">
        <f t="shared" si="1"/>
        <v>0</v>
      </c>
      <c r="W24" s="102">
        <f>W25+W27</f>
        <v>1738100</v>
      </c>
      <c r="X24" s="130">
        <f t="shared" si="1"/>
        <v>0</v>
      </c>
      <c r="Y24" s="102">
        <f>Y25+Y27</f>
        <v>1738100</v>
      </c>
      <c r="Z24" s="130">
        <f t="shared" si="1"/>
        <v>0</v>
      </c>
      <c r="AA24" s="102">
        <f>AA25+AA27</f>
        <v>1738100</v>
      </c>
      <c r="AB24" s="130">
        <f t="shared" si="1"/>
        <v>0</v>
      </c>
      <c r="AC24" s="102">
        <f>AC25+AC27</f>
        <v>1738100</v>
      </c>
      <c r="AD24" s="130">
        <f t="shared" si="1"/>
        <v>0</v>
      </c>
      <c r="AE24" s="102">
        <f>AE25+AE27</f>
        <v>1741300</v>
      </c>
      <c r="AF24" s="130">
        <f t="shared" si="1"/>
        <v>3200</v>
      </c>
      <c r="AG24" s="102">
        <f>AG25+AG27</f>
        <v>1741300</v>
      </c>
      <c r="AH24" s="130">
        <f t="shared" si="1"/>
        <v>0</v>
      </c>
      <c r="AI24" s="102">
        <f>AI25+AI27</f>
        <v>1741300</v>
      </c>
      <c r="AJ24" s="130">
        <f t="shared" si="2"/>
        <v>0</v>
      </c>
      <c r="AK24" s="102">
        <f>AK25+AK27</f>
        <v>1741300</v>
      </c>
      <c r="AL24" s="130">
        <f t="shared" si="3"/>
        <v>0</v>
      </c>
      <c r="AM24" s="102">
        <f>AM25+AM27</f>
        <v>1741300</v>
      </c>
      <c r="AN24" s="130">
        <f t="shared" si="3"/>
        <v>0</v>
      </c>
      <c r="AO24" s="102">
        <f>AO25+AO27</f>
        <v>1741300</v>
      </c>
      <c r="AP24" s="130">
        <f t="shared" si="3"/>
        <v>0</v>
      </c>
      <c r="AQ24" s="102">
        <f>AQ25+AQ27</f>
        <v>1741300</v>
      </c>
      <c r="AR24" s="130">
        <f t="shared" si="3"/>
        <v>0</v>
      </c>
      <c r="AS24" s="102">
        <f>AS25+AS27</f>
        <v>1741300</v>
      </c>
      <c r="AT24" s="130">
        <f t="shared" si="3"/>
        <v>0</v>
      </c>
      <c r="AU24" s="102">
        <f>AU25+AU27</f>
        <v>1741300</v>
      </c>
      <c r="AV24" s="130">
        <f t="shared" si="3"/>
        <v>0</v>
      </c>
      <c r="AW24" s="102">
        <f>AW25+AW27</f>
        <v>1741300</v>
      </c>
      <c r="AX24" s="130">
        <f t="shared" si="3"/>
        <v>0</v>
      </c>
      <c r="AY24" s="102">
        <f>AY25+AY27</f>
        <v>0</v>
      </c>
      <c r="AZ24" s="130">
        <f t="shared" si="3"/>
        <v>-1741300</v>
      </c>
      <c r="BA24" s="102">
        <f>BA25+BA27</f>
        <v>0</v>
      </c>
      <c r="BB24" s="130">
        <f t="shared" si="3"/>
        <v>0</v>
      </c>
      <c r="BC24" s="102">
        <f>BC25+BC27</f>
        <v>0</v>
      </c>
      <c r="BD24" s="130">
        <f t="shared" si="11"/>
        <v>0</v>
      </c>
      <c r="BE24" s="102">
        <f>BE25+BE27</f>
        <v>0</v>
      </c>
      <c r="BF24" s="130">
        <f t="shared" si="11"/>
        <v>0</v>
      </c>
      <c r="BG24" s="102">
        <f>BG25+BG27</f>
        <v>0</v>
      </c>
      <c r="BH24" s="130">
        <f t="shared" si="11"/>
        <v>0</v>
      </c>
      <c r="BI24" s="102">
        <f>BI25+BI27</f>
        <v>0</v>
      </c>
      <c r="BJ24" s="130">
        <f t="shared" si="11"/>
        <v>0</v>
      </c>
      <c r="BK24" s="102">
        <f>BK25+BK27</f>
        <v>0</v>
      </c>
      <c r="BL24" s="130">
        <f t="shared" si="11"/>
        <v>0</v>
      </c>
      <c r="BM24" s="102">
        <f>BM25+BM27</f>
        <v>0</v>
      </c>
      <c r="BN24" s="130">
        <f t="shared" si="11"/>
        <v>0</v>
      </c>
      <c r="BO24" s="102">
        <f>BO25+BO27</f>
        <v>0</v>
      </c>
      <c r="BP24" s="130">
        <f t="shared" si="11"/>
        <v>0</v>
      </c>
      <c r="BQ24" s="102">
        <f>BQ25+BQ27</f>
        <v>0</v>
      </c>
      <c r="BR24" s="130">
        <f t="shared" si="11"/>
        <v>0</v>
      </c>
      <c r="BS24" s="102">
        <f>BS25+BS27</f>
        <v>0</v>
      </c>
      <c r="BT24" s="130">
        <f t="shared" si="5"/>
        <v>0</v>
      </c>
      <c r="BU24" s="102">
        <f>BU25+BU27</f>
        <v>0</v>
      </c>
      <c r="BV24" s="130">
        <f t="shared" si="6"/>
        <v>0</v>
      </c>
      <c r="BW24" s="102">
        <f>BW25+BW27</f>
        <v>0</v>
      </c>
      <c r="BX24" s="130">
        <f t="shared" si="7"/>
        <v>0</v>
      </c>
      <c r="BY24" s="102">
        <f>BY25+BY27</f>
        <v>0</v>
      </c>
      <c r="BZ24" s="130">
        <f t="shared" si="8"/>
        <v>0</v>
      </c>
      <c r="CA24" s="102">
        <f>CA25+CA27</f>
        <v>0</v>
      </c>
      <c r="CB24" s="130">
        <f t="shared" si="9"/>
        <v>0</v>
      </c>
      <c r="CC24" s="52"/>
    </row>
    <row r="25" spans="1:81" s="34" customFormat="1" ht="52.9" customHeight="1" x14ac:dyDescent="0.2">
      <c r="A25" s="37"/>
      <c r="B25" s="525" t="s">
        <v>4</v>
      </c>
      <c r="C25" s="526"/>
      <c r="D25" s="526"/>
      <c r="E25" s="526"/>
      <c r="F25" s="526"/>
      <c r="G25" s="527"/>
      <c r="H25" s="40" t="s">
        <v>59</v>
      </c>
      <c r="I25" s="41" t="s">
        <v>3</v>
      </c>
      <c r="J25" s="102">
        <f>J26</f>
        <v>1624000</v>
      </c>
      <c r="K25" s="102">
        <f>K26</f>
        <v>1624000</v>
      </c>
      <c r="L25" s="130">
        <f t="shared" si="0"/>
        <v>0</v>
      </c>
      <c r="M25" s="102">
        <f>M26</f>
        <v>1670190</v>
      </c>
      <c r="N25" s="130">
        <f t="shared" si="1"/>
        <v>46190</v>
      </c>
      <c r="O25" s="102">
        <f>O26</f>
        <v>1670190</v>
      </c>
      <c r="P25" s="130">
        <f t="shared" si="1"/>
        <v>0</v>
      </c>
      <c r="Q25" s="102">
        <f>Q26</f>
        <v>1655190</v>
      </c>
      <c r="R25" s="130">
        <f t="shared" si="1"/>
        <v>-15000</v>
      </c>
      <c r="S25" s="102">
        <f>S26</f>
        <v>1655190</v>
      </c>
      <c r="T25" s="130">
        <f t="shared" si="1"/>
        <v>0</v>
      </c>
      <c r="U25" s="102">
        <f>U26</f>
        <v>1655190</v>
      </c>
      <c r="V25" s="130">
        <f t="shared" si="1"/>
        <v>0</v>
      </c>
      <c r="W25" s="102">
        <f>W26</f>
        <v>1618470</v>
      </c>
      <c r="X25" s="130">
        <f t="shared" si="1"/>
        <v>-36720</v>
      </c>
      <c r="Y25" s="102">
        <f>Y26</f>
        <v>1614139.48</v>
      </c>
      <c r="Z25" s="130">
        <f t="shared" si="1"/>
        <v>-4330.5200000000186</v>
      </c>
      <c r="AA25" s="102">
        <f>AA26</f>
        <v>1614139.48</v>
      </c>
      <c r="AB25" s="130">
        <f t="shared" si="1"/>
        <v>0</v>
      </c>
      <c r="AC25" s="102">
        <f>AC26</f>
        <v>1614139.48</v>
      </c>
      <c r="AD25" s="130">
        <f t="shared" si="1"/>
        <v>0</v>
      </c>
      <c r="AE25" s="102">
        <f>AE26</f>
        <v>1694000</v>
      </c>
      <c r="AF25" s="130">
        <f t="shared" si="1"/>
        <v>79860.520000000019</v>
      </c>
      <c r="AG25" s="102">
        <f>AG26</f>
        <v>1694000</v>
      </c>
      <c r="AH25" s="130">
        <f t="shared" si="1"/>
        <v>0</v>
      </c>
      <c r="AI25" s="102">
        <f>AI26</f>
        <v>1694000</v>
      </c>
      <c r="AJ25" s="130">
        <f t="shared" si="2"/>
        <v>0</v>
      </c>
      <c r="AK25" s="102">
        <f>AK26</f>
        <v>1694000</v>
      </c>
      <c r="AL25" s="130">
        <f t="shared" si="3"/>
        <v>0</v>
      </c>
      <c r="AM25" s="102">
        <f>AM26</f>
        <v>1694000</v>
      </c>
      <c r="AN25" s="130">
        <f t="shared" si="3"/>
        <v>0</v>
      </c>
      <c r="AO25" s="102">
        <f>AO26</f>
        <v>1694000</v>
      </c>
      <c r="AP25" s="130">
        <f t="shared" si="3"/>
        <v>0</v>
      </c>
      <c r="AQ25" s="102">
        <f>AQ26</f>
        <v>1694000</v>
      </c>
      <c r="AR25" s="130">
        <f t="shared" si="3"/>
        <v>0</v>
      </c>
      <c r="AS25" s="102">
        <f>AS26</f>
        <v>1654000</v>
      </c>
      <c r="AT25" s="130">
        <f t="shared" si="3"/>
        <v>-40000</v>
      </c>
      <c r="AU25" s="102">
        <f>AU26</f>
        <v>1637125.42</v>
      </c>
      <c r="AV25" s="130">
        <f t="shared" si="3"/>
        <v>-16874.580000000075</v>
      </c>
      <c r="AW25" s="102">
        <f>AW26</f>
        <v>1637125.42</v>
      </c>
      <c r="AX25" s="130">
        <f t="shared" si="3"/>
        <v>0</v>
      </c>
      <c r="AY25" s="102">
        <f>AY26</f>
        <v>0</v>
      </c>
      <c r="AZ25" s="130">
        <f t="shared" si="3"/>
        <v>-1637125.42</v>
      </c>
      <c r="BA25" s="102">
        <f>BA26</f>
        <v>0</v>
      </c>
      <c r="BB25" s="130">
        <f t="shared" si="3"/>
        <v>0</v>
      </c>
      <c r="BC25" s="102">
        <f>BC26</f>
        <v>0</v>
      </c>
      <c r="BD25" s="130">
        <f t="shared" si="11"/>
        <v>0</v>
      </c>
      <c r="BE25" s="102">
        <f>BE26</f>
        <v>0</v>
      </c>
      <c r="BF25" s="130">
        <f t="shared" si="11"/>
        <v>0</v>
      </c>
      <c r="BG25" s="102">
        <f>BG26</f>
        <v>0</v>
      </c>
      <c r="BH25" s="130">
        <f t="shared" si="11"/>
        <v>0</v>
      </c>
      <c r="BI25" s="102">
        <f>BI26</f>
        <v>0</v>
      </c>
      <c r="BJ25" s="130">
        <f t="shared" si="11"/>
        <v>0</v>
      </c>
      <c r="BK25" s="102">
        <f>BK26</f>
        <v>0</v>
      </c>
      <c r="BL25" s="130">
        <f t="shared" si="11"/>
        <v>0</v>
      </c>
      <c r="BM25" s="102">
        <f>BM26</f>
        <v>0</v>
      </c>
      <c r="BN25" s="130">
        <f t="shared" si="11"/>
        <v>0</v>
      </c>
      <c r="BO25" s="102">
        <f>BO26</f>
        <v>0</v>
      </c>
      <c r="BP25" s="130">
        <f t="shared" si="11"/>
        <v>0</v>
      </c>
      <c r="BQ25" s="102">
        <f>BQ26</f>
        <v>0</v>
      </c>
      <c r="BR25" s="130">
        <f t="shared" si="11"/>
        <v>0</v>
      </c>
      <c r="BS25" s="102">
        <f>BS26</f>
        <v>0</v>
      </c>
      <c r="BT25" s="130">
        <f t="shared" si="5"/>
        <v>0</v>
      </c>
      <c r="BU25" s="102">
        <f>BU26</f>
        <v>0</v>
      </c>
      <c r="BV25" s="130">
        <f t="shared" si="6"/>
        <v>0</v>
      </c>
      <c r="BW25" s="102">
        <f>BW26</f>
        <v>0</v>
      </c>
      <c r="BX25" s="130">
        <f t="shared" si="7"/>
        <v>0</v>
      </c>
      <c r="BY25" s="102">
        <f>BY26</f>
        <v>0</v>
      </c>
      <c r="BZ25" s="130">
        <f t="shared" si="8"/>
        <v>0</v>
      </c>
      <c r="CA25" s="102">
        <f>CA26</f>
        <v>0</v>
      </c>
      <c r="CB25" s="130">
        <f t="shared" si="9"/>
        <v>0</v>
      </c>
      <c r="CC25" s="52"/>
    </row>
    <row r="26" spans="1:81" s="49" customFormat="1" ht="26.65" customHeight="1" x14ac:dyDescent="0.2">
      <c r="A26" s="45"/>
      <c r="B26" s="522" t="s">
        <v>2</v>
      </c>
      <c r="C26" s="523"/>
      <c r="D26" s="523"/>
      <c r="E26" s="523"/>
      <c r="F26" s="523"/>
      <c r="G26" s="524"/>
      <c r="H26" s="46" t="s">
        <v>59</v>
      </c>
      <c r="I26" s="47" t="s">
        <v>1</v>
      </c>
      <c r="J26" s="103">
        <v>1624000</v>
      </c>
      <c r="K26" s="118">
        <v>1624000</v>
      </c>
      <c r="L26" s="103">
        <f t="shared" si="0"/>
        <v>0</v>
      </c>
      <c r="M26" s="174">
        <v>1670190</v>
      </c>
      <c r="N26" s="103">
        <f t="shared" si="1"/>
        <v>46190</v>
      </c>
      <c r="O26" s="174">
        <v>1670190</v>
      </c>
      <c r="P26" s="103">
        <f t="shared" si="1"/>
        <v>0</v>
      </c>
      <c r="Q26" s="183">
        <v>1655190</v>
      </c>
      <c r="R26" s="103">
        <f t="shared" si="1"/>
        <v>-15000</v>
      </c>
      <c r="S26" s="204">
        <v>1655190</v>
      </c>
      <c r="T26" s="103">
        <f t="shared" si="1"/>
        <v>0</v>
      </c>
      <c r="U26" s="204">
        <v>1655190</v>
      </c>
      <c r="V26" s="103">
        <f t="shared" si="1"/>
        <v>0</v>
      </c>
      <c r="W26" s="204">
        <v>1618470</v>
      </c>
      <c r="X26" s="103">
        <f t="shared" si="1"/>
        <v>-36720</v>
      </c>
      <c r="Y26" s="204">
        <v>1614139.48</v>
      </c>
      <c r="Z26" s="103">
        <f t="shared" si="1"/>
        <v>-4330.5200000000186</v>
      </c>
      <c r="AA26" s="204">
        <v>1614139.48</v>
      </c>
      <c r="AB26" s="103">
        <f t="shared" si="1"/>
        <v>0</v>
      </c>
      <c r="AC26" s="204">
        <v>1614139.48</v>
      </c>
      <c r="AD26" s="103">
        <f t="shared" si="1"/>
        <v>0</v>
      </c>
      <c r="AE26" s="204">
        <v>1694000</v>
      </c>
      <c r="AF26" s="103">
        <f t="shared" si="1"/>
        <v>79860.520000000019</v>
      </c>
      <c r="AG26" s="248">
        <v>1694000</v>
      </c>
      <c r="AH26" s="103">
        <f t="shared" si="1"/>
        <v>0</v>
      </c>
      <c r="AI26" s="248">
        <v>1694000</v>
      </c>
      <c r="AJ26" s="103">
        <f t="shared" si="2"/>
        <v>0</v>
      </c>
      <c r="AK26" s="248">
        <v>1694000</v>
      </c>
      <c r="AL26" s="103">
        <f t="shared" si="3"/>
        <v>0</v>
      </c>
      <c r="AM26" s="248">
        <v>1694000</v>
      </c>
      <c r="AN26" s="103">
        <f t="shared" si="3"/>
        <v>0</v>
      </c>
      <c r="AO26" s="286">
        <v>1694000</v>
      </c>
      <c r="AP26" s="103">
        <f t="shared" si="3"/>
        <v>0</v>
      </c>
      <c r="AQ26" s="286">
        <v>1694000</v>
      </c>
      <c r="AR26" s="103">
        <f t="shared" si="3"/>
        <v>0</v>
      </c>
      <c r="AS26" s="286">
        <v>1654000</v>
      </c>
      <c r="AT26" s="103">
        <f t="shared" si="3"/>
        <v>-40000</v>
      </c>
      <c r="AU26" s="305">
        <v>1637125.42</v>
      </c>
      <c r="AV26" s="103">
        <f t="shared" si="3"/>
        <v>-16874.580000000075</v>
      </c>
      <c r="AW26" s="318">
        <v>1637125.42</v>
      </c>
      <c r="AX26" s="103">
        <f t="shared" si="3"/>
        <v>0</v>
      </c>
      <c r="AY26" s="322">
        <v>0</v>
      </c>
      <c r="AZ26" s="103">
        <f t="shared" si="3"/>
        <v>-1637125.42</v>
      </c>
      <c r="BA26" s="322">
        <v>0</v>
      </c>
      <c r="BB26" s="103">
        <f t="shared" si="3"/>
        <v>0</v>
      </c>
      <c r="BC26" s="322">
        <v>0</v>
      </c>
      <c r="BD26" s="103">
        <f t="shared" si="11"/>
        <v>0</v>
      </c>
      <c r="BE26" s="322">
        <v>0</v>
      </c>
      <c r="BF26" s="103">
        <f t="shared" si="11"/>
        <v>0</v>
      </c>
      <c r="BG26" s="322">
        <v>0</v>
      </c>
      <c r="BH26" s="103">
        <f t="shared" si="11"/>
        <v>0</v>
      </c>
      <c r="BI26" s="322">
        <v>0</v>
      </c>
      <c r="BJ26" s="103">
        <f t="shared" si="11"/>
        <v>0</v>
      </c>
      <c r="BK26" s="322">
        <v>0</v>
      </c>
      <c r="BL26" s="103">
        <f t="shared" si="11"/>
        <v>0</v>
      </c>
      <c r="BM26" s="322">
        <v>0</v>
      </c>
      <c r="BN26" s="103">
        <f t="shared" si="11"/>
        <v>0</v>
      </c>
      <c r="BO26" s="322">
        <v>0</v>
      </c>
      <c r="BP26" s="103">
        <f t="shared" si="11"/>
        <v>0</v>
      </c>
      <c r="BQ26" s="322">
        <v>0</v>
      </c>
      <c r="BR26" s="103">
        <f t="shared" si="11"/>
        <v>0</v>
      </c>
      <c r="BS26" s="322">
        <v>0</v>
      </c>
      <c r="BT26" s="103">
        <f t="shared" si="5"/>
        <v>0</v>
      </c>
      <c r="BU26" s="322">
        <v>0</v>
      </c>
      <c r="BV26" s="103">
        <f t="shared" si="6"/>
        <v>0</v>
      </c>
      <c r="BW26" s="322">
        <v>0</v>
      </c>
      <c r="BX26" s="103">
        <f t="shared" si="7"/>
        <v>0</v>
      </c>
      <c r="BY26" s="322">
        <v>0</v>
      </c>
      <c r="BZ26" s="103">
        <f t="shared" si="8"/>
        <v>0</v>
      </c>
      <c r="CA26" s="322">
        <v>0</v>
      </c>
      <c r="CB26" s="103">
        <f t="shared" si="9"/>
        <v>0</v>
      </c>
      <c r="CC26" s="53"/>
    </row>
    <row r="27" spans="1:81" s="34" customFormat="1" ht="26.65" customHeight="1" x14ac:dyDescent="0.2">
      <c r="A27" s="37"/>
      <c r="B27" s="525" t="s">
        <v>11</v>
      </c>
      <c r="C27" s="526"/>
      <c r="D27" s="526"/>
      <c r="E27" s="526"/>
      <c r="F27" s="526"/>
      <c r="G27" s="527"/>
      <c r="H27" s="42" t="s">
        <v>59</v>
      </c>
      <c r="I27" s="43" t="s">
        <v>10</v>
      </c>
      <c r="J27" s="104">
        <f>J28</f>
        <v>114100</v>
      </c>
      <c r="K27" s="104">
        <f>K28</f>
        <v>114100</v>
      </c>
      <c r="L27" s="130">
        <f t="shared" si="0"/>
        <v>0</v>
      </c>
      <c r="M27" s="104">
        <f>M28</f>
        <v>67910</v>
      </c>
      <c r="N27" s="130">
        <f t="shared" si="1"/>
        <v>-46190</v>
      </c>
      <c r="O27" s="104">
        <f>O28</f>
        <v>67910</v>
      </c>
      <c r="P27" s="130">
        <f t="shared" si="1"/>
        <v>0</v>
      </c>
      <c r="Q27" s="104">
        <f>Q28</f>
        <v>82910</v>
      </c>
      <c r="R27" s="130">
        <f t="shared" si="1"/>
        <v>15000</v>
      </c>
      <c r="S27" s="104">
        <f>S28</f>
        <v>82910</v>
      </c>
      <c r="T27" s="130">
        <f t="shared" si="1"/>
        <v>0</v>
      </c>
      <c r="U27" s="104">
        <f>U28</f>
        <v>82910</v>
      </c>
      <c r="V27" s="130">
        <f t="shared" si="1"/>
        <v>0</v>
      </c>
      <c r="W27" s="104">
        <f>W28</f>
        <v>119630</v>
      </c>
      <c r="X27" s="130">
        <f t="shared" si="1"/>
        <v>36720</v>
      </c>
      <c r="Y27" s="104">
        <f>Y28</f>
        <v>123960.52</v>
      </c>
      <c r="Z27" s="130">
        <f t="shared" si="1"/>
        <v>4330.5200000000041</v>
      </c>
      <c r="AA27" s="104">
        <f>AA28</f>
        <v>123960.52</v>
      </c>
      <c r="AB27" s="130">
        <f t="shared" si="1"/>
        <v>0</v>
      </c>
      <c r="AC27" s="104">
        <f>AC28</f>
        <v>123960.52</v>
      </c>
      <c r="AD27" s="130">
        <f t="shared" si="1"/>
        <v>0</v>
      </c>
      <c r="AE27" s="104">
        <f>AE28</f>
        <v>47300</v>
      </c>
      <c r="AF27" s="130">
        <f t="shared" si="1"/>
        <v>-76660.52</v>
      </c>
      <c r="AG27" s="104">
        <f>AG28</f>
        <v>47300</v>
      </c>
      <c r="AH27" s="130">
        <f t="shared" si="1"/>
        <v>0</v>
      </c>
      <c r="AI27" s="104">
        <f>AI28</f>
        <v>47300</v>
      </c>
      <c r="AJ27" s="130">
        <f t="shared" si="2"/>
        <v>0</v>
      </c>
      <c r="AK27" s="104">
        <f>AK28</f>
        <v>47300</v>
      </c>
      <c r="AL27" s="130">
        <f t="shared" si="3"/>
        <v>0</v>
      </c>
      <c r="AM27" s="104">
        <f>AM28</f>
        <v>47300</v>
      </c>
      <c r="AN27" s="130">
        <f t="shared" si="3"/>
        <v>0</v>
      </c>
      <c r="AO27" s="104">
        <f>AO28</f>
        <v>47300</v>
      </c>
      <c r="AP27" s="130">
        <f t="shared" si="3"/>
        <v>0</v>
      </c>
      <c r="AQ27" s="104">
        <f>AQ28</f>
        <v>47300</v>
      </c>
      <c r="AR27" s="130">
        <f t="shared" si="3"/>
        <v>0</v>
      </c>
      <c r="AS27" s="104">
        <f>AS28</f>
        <v>87300</v>
      </c>
      <c r="AT27" s="130">
        <f t="shared" si="3"/>
        <v>40000</v>
      </c>
      <c r="AU27" s="104">
        <f>AU28</f>
        <v>104174.58</v>
      </c>
      <c r="AV27" s="130">
        <f t="shared" si="3"/>
        <v>16874.580000000002</v>
      </c>
      <c r="AW27" s="104">
        <f>AW28</f>
        <v>104174.58</v>
      </c>
      <c r="AX27" s="130">
        <f t="shared" si="3"/>
        <v>0</v>
      </c>
      <c r="AY27" s="104">
        <f>AY28</f>
        <v>0</v>
      </c>
      <c r="AZ27" s="130">
        <f t="shared" si="3"/>
        <v>-104174.58</v>
      </c>
      <c r="BA27" s="104">
        <f>BA28</f>
        <v>0</v>
      </c>
      <c r="BB27" s="130">
        <f t="shared" si="3"/>
        <v>0</v>
      </c>
      <c r="BC27" s="104">
        <f>BC28</f>
        <v>0</v>
      </c>
      <c r="BD27" s="130">
        <f t="shared" si="11"/>
        <v>0</v>
      </c>
      <c r="BE27" s="104">
        <f>BE28</f>
        <v>0</v>
      </c>
      <c r="BF27" s="130">
        <f t="shared" si="11"/>
        <v>0</v>
      </c>
      <c r="BG27" s="104">
        <f>BG28</f>
        <v>0</v>
      </c>
      <c r="BH27" s="130">
        <f t="shared" si="11"/>
        <v>0</v>
      </c>
      <c r="BI27" s="104">
        <f>BI28</f>
        <v>0</v>
      </c>
      <c r="BJ27" s="130">
        <f t="shared" si="11"/>
        <v>0</v>
      </c>
      <c r="BK27" s="104">
        <f>BK28</f>
        <v>0</v>
      </c>
      <c r="BL27" s="130">
        <f t="shared" si="11"/>
        <v>0</v>
      </c>
      <c r="BM27" s="104">
        <f>BM28</f>
        <v>0</v>
      </c>
      <c r="BN27" s="130">
        <f t="shared" si="11"/>
        <v>0</v>
      </c>
      <c r="BO27" s="104">
        <f>BO28</f>
        <v>0</v>
      </c>
      <c r="BP27" s="130">
        <f t="shared" si="11"/>
        <v>0</v>
      </c>
      <c r="BQ27" s="104">
        <f>BQ28</f>
        <v>0</v>
      </c>
      <c r="BR27" s="130">
        <f t="shared" si="11"/>
        <v>0</v>
      </c>
      <c r="BS27" s="104">
        <f>BS28</f>
        <v>0</v>
      </c>
      <c r="BT27" s="130">
        <f t="shared" si="5"/>
        <v>0</v>
      </c>
      <c r="BU27" s="104">
        <f>BU28</f>
        <v>0</v>
      </c>
      <c r="BV27" s="130">
        <f t="shared" si="6"/>
        <v>0</v>
      </c>
      <c r="BW27" s="104">
        <f>BW28</f>
        <v>0</v>
      </c>
      <c r="BX27" s="130">
        <f t="shared" si="7"/>
        <v>0</v>
      </c>
      <c r="BY27" s="104">
        <f>BY28</f>
        <v>0</v>
      </c>
      <c r="BZ27" s="130">
        <f t="shared" si="8"/>
        <v>0</v>
      </c>
      <c r="CA27" s="104">
        <f>CA28</f>
        <v>0</v>
      </c>
      <c r="CB27" s="130">
        <f t="shared" si="9"/>
        <v>0</v>
      </c>
      <c r="CC27" s="52"/>
    </row>
    <row r="28" spans="1:81" s="49" customFormat="1" ht="26.65" customHeight="1" x14ac:dyDescent="0.2">
      <c r="A28" s="45"/>
      <c r="B28" s="522" t="s">
        <v>9</v>
      </c>
      <c r="C28" s="523"/>
      <c r="D28" s="523"/>
      <c r="E28" s="523"/>
      <c r="F28" s="523"/>
      <c r="G28" s="524"/>
      <c r="H28" s="46" t="s">
        <v>59</v>
      </c>
      <c r="I28" s="47" t="s">
        <v>8</v>
      </c>
      <c r="J28" s="103">
        <v>114100</v>
      </c>
      <c r="K28" s="118">
        <v>114100</v>
      </c>
      <c r="L28" s="103">
        <f t="shared" si="0"/>
        <v>0</v>
      </c>
      <c r="M28" s="174">
        <v>67910</v>
      </c>
      <c r="N28" s="103">
        <f t="shared" si="1"/>
        <v>-46190</v>
      </c>
      <c r="O28" s="174">
        <v>67910</v>
      </c>
      <c r="P28" s="103">
        <f t="shared" si="1"/>
        <v>0</v>
      </c>
      <c r="Q28" s="183">
        <v>82910</v>
      </c>
      <c r="R28" s="103">
        <f t="shared" si="1"/>
        <v>15000</v>
      </c>
      <c r="S28" s="204">
        <v>82910</v>
      </c>
      <c r="T28" s="103">
        <f t="shared" si="1"/>
        <v>0</v>
      </c>
      <c r="U28" s="204">
        <v>82910</v>
      </c>
      <c r="V28" s="103">
        <f t="shared" si="1"/>
        <v>0</v>
      </c>
      <c r="W28" s="204">
        <v>119630</v>
      </c>
      <c r="X28" s="103">
        <f t="shared" si="1"/>
        <v>36720</v>
      </c>
      <c r="Y28" s="204">
        <v>123960.52</v>
      </c>
      <c r="Z28" s="103">
        <f t="shared" si="1"/>
        <v>4330.5200000000041</v>
      </c>
      <c r="AA28" s="204">
        <v>123960.52</v>
      </c>
      <c r="AB28" s="103">
        <f t="shared" si="1"/>
        <v>0</v>
      </c>
      <c r="AC28" s="204">
        <v>123960.52</v>
      </c>
      <c r="AD28" s="103">
        <f t="shared" si="1"/>
        <v>0</v>
      </c>
      <c r="AE28" s="204">
        <v>47300</v>
      </c>
      <c r="AF28" s="103">
        <f t="shared" si="1"/>
        <v>-76660.52</v>
      </c>
      <c r="AG28" s="248">
        <v>47300</v>
      </c>
      <c r="AH28" s="103">
        <f t="shared" si="1"/>
        <v>0</v>
      </c>
      <c r="AI28" s="248">
        <v>47300</v>
      </c>
      <c r="AJ28" s="103">
        <f t="shared" si="2"/>
        <v>0</v>
      </c>
      <c r="AK28" s="248">
        <v>47300</v>
      </c>
      <c r="AL28" s="103">
        <f t="shared" si="3"/>
        <v>0</v>
      </c>
      <c r="AM28" s="248">
        <v>47300</v>
      </c>
      <c r="AN28" s="103">
        <f t="shared" si="3"/>
        <v>0</v>
      </c>
      <c r="AO28" s="286">
        <v>47300</v>
      </c>
      <c r="AP28" s="103">
        <f t="shared" si="3"/>
        <v>0</v>
      </c>
      <c r="AQ28" s="286">
        <v>47300</v>
      </c>
      <c r="AR28" s="103">
        <f t="shared" si="3"/>
        <v>0</v>
      </c>
      <c r="AS28" s="286">
        <v>87300</v>
      </c>
      <c r="AT28" s="103">
        <f t="shared" si="3"/>
        <v>40000</v>
      </c>
      <c r="AU28" s="305">
        <v>104174.58</v>
      </c>
      <c r="AV28" s="103">
        <f t="shared" si="3"/>
        <v>16874.580000000002</v>
      </c>
      <c r="AW28" s="318">
        <v>104174.58</v>
      </c>
      <c r="AX28" s="103">
        <f t="shared" si="3"/>
        <v>0</v>
      </c>
      <c r="AY28" s="322">
        <v>0</v>
      </c>
      <c r="AZ28" s="103">
        <f t="shared" si="3"/>
        <v>-104174.58</v>
      </c>
      <c r="BA28" s="322">
        <v>0</v>
      </c>
      <c r="BB28" s="103">
        <f t="shared" si="3"/>
        <v>0</v>
      </c>
      <c r="BC28" s="322">
        <v>0</v>
      </c>
      <c r="BD28" s="103">
        <f t="shared" si="11"/>
        <v>0</v>
      </c>
      <c r="BE28" s="322">
        <v>0</v>
      </c>
      <c r="BF28" s="103">
        <f t="shared" si="11"/>
        <v>0</v>
      </c>
      <c r="BG28" s="322">
        <v>0</v>
      </c>
      <c r="BH28" s="103">
        <f t="shared" si="11"/>
        <v>0</v>
      </c>
      <c r="BI28" s="322">
        <v>0</v>
      </c>
      <c r="BJ28" s="103">
        <f t="shared" si="11"/>
        <v>0</v>
      </c>
      <c r="BK28" s="322">
        <v>0</v>
      </c>
      <c r="BL28" s="103">
        <f t="shared" si="11"/>
        <v>0</v>
      </c>
      <c r="BM28" s="322">
        <v>0</v>
      </c>
      <c r="BN28" s="103">
        <f t="shared" si="11"/>
        <v>0</v>
      </c>
      <c r="BO28" s="322">
        <v>0</v>
      </c>
      <c r="BP28" s="103">
        <f t="shared" si="11"/>
        <v>0</v>
      </c>
      <c r="BQ28" s="322">
        <v>0</v>
      </c>
      <c r="BR28" s="103">
        <f t="shared" si="11"/>
        <v>0</v>
      </c>
      <c r="BS28" s="322">
        <v>0</v>
      </c>
      <c r="BT28" s="103">
        <f t="shared" si="5"/>
        <v>0</v>
      </c>
      <c r="BU28" s="322">
        <v>0</v>
      </c>
      <c r="BV28" s="103">
        <f t="shared" si="6"/>
        <v>0</v>
      </c>
      <c r="BW28" s="322">
        <v>0</v>
      </c>
      <c r="BX28" s="103">
        <f t="shared" si="7"/>
        <v>0</v>
      </c>
      <c r="BY28" s="322">
        <v>0</v>
      </c>
      <c r="BZ28" s="103">
        <f t="shared" si="8"/>
        <v>0</v>
      </c>
      <c r="CA28" s="322">
        <v>0</v>
      </c>
      <c r="CB28" s="103">
        <f t="shared" si="9"/>
        <v>0</v>
      </c>
      <c r="CC28" s="53"/>
    </row>
    <row r="29" spans="1:81" s="34" customFormat="1" ht="26.65" customHeight="1" x14ac:dyDescent="0.2">
      <c r="A29" s="37"/>
      <c r="B29" s="546" t="s">
        <v>58</v>
      </c>
      <c r="C29" s="547"/>
      <c r="D29" s="547"/>
      <c r="E29" s="547"/>
      <c r="F29" s="547"/>
      <c r="G29" s="548"/>
      <c r="H29" s="42" t="s">
        <v>57</v>
      </c>
      <c r="I29" s="43" t="s">
        <v>5</v>
      </c>
      <c r="J29" s="104">
        <f t="shared" ref="J29:CA35" si="33">J30</f>
        <v>229000</v>
      </c>
      <c r="K29" s="104">
        <f t="shared" si="33"/>
        <v>229000</v>
      </c>
      <c r="L29" s="130">
        <f t="shared" si="0"/>
        <v>0</v>
      </c>
      <c r="M29" s="104">
        <f t="shared" si="33"/>
        <v>229000</v>
      </c>
      <c r="N29" s="130">
        <f t="shared" si="1"/>
        <v>0</v>
      </c>
      <c r="O29" s="104">
        <f t="shared" si="33"/>
        <v>229000</v>
      </c>
      <c r="P29" s="130">
        <f t="shared" si="1"/>
        <v>0</v>
      </c>
      <c r="Q29" s="104">
        <f t="shared" si="33"/>
        <v>229000</v>
      </c>
      <c r="R29" s="130">
        <f t="shared" si="1"/>
        <v>0</v>
      </c>
      <c r="S29" s="104">
        <f t="shared" si="33"/>
        <v>326800</v>
      </c>
      <c r="T29" s="130">
        <f t="shared" si="1"/>
        <v>97800</v>
      </c>
      <c r="U29" s="104">
        <f t="shared" si="33"/>
        <v>326800</v>
      </c>
      <c r="V29" s="130">
        <f t="shared" si="1"/>
        <v>0</v>
      </c>
      <c r="W29" s="104">
        <f t="shared" si="33"/>
        <v>326800</v>
      </c>
      <c r="X29" s="130">
        <f t="shared" si="1"/>
        <v>0</v>
      </c>
      <c r="Y29" s="104">
        <f t="shared" si="33"/>
        <v>326800</v>
      </c>
      <c r="Z29" s="130">
        <f t="shared" si="1"/>
        <v>0</v>
      </c>
      <c r="AA29" s="104">
        <f t="shared" si="33"/>
        <v>326800</v>
      </c>
      <c r="AB29" s="130">
        <f t="shared" si="1"/>
        <v>0</v>
      </c>
      <c r="AC29" s="104">
        <f t="shared" si="33"/>
        <v>326800</v>
      </c>
      <c r="AD29" s="130">
        <f t="shared" si="1"/>
        <v>0</v>
      </c>
      <c r="AE29" s="104">
        <f t="shared" si="33"/>
        <v>245100</v>
      </c>
      <c r="AF29" s="130">
        <f t="shared" si="1"/>
        <v>-81700</v>
      </c>
      <c r="AG29" s="104">
        <f t="shared" si="33"/>
        <v>245100</v>
      </c>
      <c r="AH29" s="130">
        <f t="shared" si="1"/>
        <v>0</v>
      </c>
      <c r="AI29" s="104">
        <f t="shared" si="33"/>
        <v>245100</v>
      </c>
      <c r="AJ29" s="130">
        <f t="shared" si="2"/>
        <v>0</v>
      </c>
      <c r="AK29" s="104">
        <f t="shared" si="33"/>
        <v>245100</v>
      </c>
      <c r="AL29" s="130">
        <f t="shared" si="3"/>
        <v>0</v>
      </c>
      <c r="AM29" s="104">
        <f t="shared" si="33"/>
        <v>245100</v>
      </c>
      <c r="AN29" s="130">
        <f t="shared" si="3"/>
        <v>0</v>
      </c>
      <c r="AO29" s="104">
        <f t="shared" si="33"/>
        <v>245100</v>
      </c>
      <c r="AP29" s="130">
        <f t="shared" si="3"/>
        <v>0</v>
      </c>
      <c r="AQ29" s="104">
        <f t="shared" si="33"/>
        <v>312300</v>
      </c>
      <c r="AR29" s="130">
        <f t="shared" si="3"/>
        <v>67200</v>
      </c>
      <c r="AS29" s="104">
        <f t="shared" si="33"/>
        <v>312300</v>
      </c>
      <c r="AT29" s="130">
        <f t="shared" si="3"/>
        <v>0</v>
      </c>
      <c r="AU29" s="104">
        <f t="shared" si="33"/>
        <v>312300</v>
      </c>
      <c r="AV29" s="130">
        <f t="shared" si="3"/>
        <v>0</v>
      </c>
      <c r="AW29" s="104">
        <f t="shared" si="33"/>
        <v>312300</v>
      </c>
      <c r="AX29" s="130">
        <f t="shared" si="3"/>
        <v>0</v>
      </c>
      <c r="AY29" s="104">
        <f t="shared" si="33"/>
        <v>0</v>
      </c>
      <c r="AZ29" s="130">
        <f t="shared" si="3"/>
        <v>-312300</v>
      </c>
      <c r="BA29" s="104">
        <f t="shared" si="33"/>
        <v>0</v>
      </c>
      <c r="BB29" s="130">
        <f t="shared" si="3"/>
        <v>0</v>
      </c>
      <c r="BC29" s="104">
        <f t="shared" si="33"/>
        <v>0</v>
      </c>
      <c r="BD29" s="130">
        <f t="shared" si="11"/>
        <v>0</v>
      </c>
      <c r="BE29" s="104">
        <f t="shared" si="33"/>
        <v>0</v>
      </c>
      <c r="BF29" s="130">
        <f t="shared" si="11"/>
        <v>0</v>
      </c>
      <c r="BG29" s="104">
        <f t="shared" si="33"/>
        <v>0</v>
      </c>
      <c r="BH29" s="130">
        <f t="shared" si="11"/>
        <v>0</v>
      </c>
      <c r="BI29" s="104">
        <f t="shared" si="33"/>
        <v>0</v>
      </c>
      <c r="BJ29" s="130">
        <f t="shared" si="11"/>
        <v>0</v>
      </c>
      <c r="BK29" s="104">
        <f t="shared" si="33"/>
        <v>0</v>
      </c>
      <c r="BL29" s="130">
        <f t="shared" si="11"/>
        <v>0</v>
      </c>
      <c r="BM29" s="104">
        <f t="shared" si="33"/>
        <v>0</v>
      </c>
      <c r="BN29" s="130">
        <f t="shared" si="11"/>
        <v>0</v>
      </c>
      <c r="BO29" s="104">
        <f t="shared" si="33"/>
        <v>0</v>
      </c>
      <c r="BP29" s="130">
        <f t="shared" si="11"/>
        <v>0</v>
      </c>
      <c r="BQ29" s="104">
        <f t="shared" si="33"/>
        <v>0</v>
      </c>
      <c r="BR29" s="130">
        <f t="shared" si="11"/>
        <v>0</v>
      </c>
      <c r="BS29" s="104">
        <f t="shared" si="33"/>
        <v>0</v>
      </c>
      <c r="BT29" s="130">
        <f t="shared" si="5"/>
        <v>0</v>
      </c>
      <c r="BU29" s="104">
        <f t="shared" si="33"/>
        <v>0</v>
      </c>
      <c r="BV29" s="130">
        <f t="shared" si="6"/>
        <v>0</v>
      </c>
      <c r="BW29" s="104">
        <f t="shared" si="33"/>
        <v>0</v>
      </c>
      <c r="BX29" s="130">
        <f t="shared" si="7"/>
        <v>0</v>
      </c>
      <c r="BY29" s="104">
        <f t="shared" si="33"/>
        <v>0</v>
      </c>
      <c r="BZ29" s="130">
        <f t="shared" si="8"/>
        <v>0</v>
      </c>
      <c r="CA29" s="104">
        <f t="shared" si="33"/>
        <v>0</v>
      </c>
      <c r="CB29" s="130">
        <f t="shared" si="9"/>
        <v>0</v>
      </c>
      <c r="CC29" s="52"/>
    </row>
    <row r="30" spans="1:81" s="34" customFormat="1" ht="18" customHeight="1" x14ac:dyDescent="0.2">
      <c r="A30" s="37"/>
      <c r="B30" s="546" t="s">
        <v>56</v>
      </c>
      <c r="C30" s="547"/>
      <c r="D30" s="547"/>
      <c r="E30" s="547"/>
      <c r="F30" s="547"/>
      <c r="G30" s="548"/>
      <c r="H30" s="40" t="s">
        <v>55</v>
      </c>
      <c r="I30" s="41" t="s">
        <v>5</v>
      </c>
      <c r="J30" s="102">
        <f t="shared" si="33"/>
        <v>229000</v>
      </c>
      <c r="K30" s="102">
        <f t="shared" si="33"/>
        <v>229000</v>
      </c>
      <c r="L30" s="130">
        <f t="shared" si="0"/>
        <v>0</v>
      </c>
      <c r="M30" s="102">
        <f t="shared" si="33"/>
        <v>229000</v>
      </c>
      <c r="N30" s="130">
        <f t="shared" si="1"/>
        <v>0</v>
      </c>
      <c r="O30" s="102">
        <f t="shared" si="33"/>
        <v>229000</v>
      </c>
      <c r="P30" s="130">
        <f t="shared" si="1"/>
        <v>0</v>
      </c>
      <c r="Q30" s="102">
        <f t="shared" si="33"/>
        <v>229000</v>
      </c>
      <c r="R30" s="130">
        <f t="shared" si="1"/>
        <v>0</v>
      </c>
      <c r="S30" s="102">
        <f t="shared" si="33"/>
        <v>326800</v>
      </c>
      <c r="T30" s="130">
        <f t="shared" si="1"/>
        <v>97800</v>
      </c>
      <c r="U30" s="102">
        <f t="shared" si="33"/>
        <v>326800</v>
      </c>
      <c r="V30" s="130">
        <f t="shared" si="1"/>
        <v>0</v>
      </c>
      <c r="W30" s="102">
        <f t="shared" si="33"/>
        <v>326800</v>
      </c>
      <c r="X30" s="130">
        <f t="shared" si="1"/>
        <v>0</v>
      </c>
      <c r="Y30" s="102">
        <f t="shared" si="33"/>
        <v>326800</v>
      </c>
      <c r="Z30" s="130">
        <f t="shared" si="1"/>
        <v>0</v>
      </c>
      <c r="AA30" s="102">
        <f t="shared" si="33"/>
        <v>326800</v>
      </c>
      <c r="AB30" s="130">
        <f t="shared" si="1"/>
        <v>0</v>
      </c>
      <c r="AC30" s="102">
        <f t="shared" si="33"/>
        <v>326800</v>
      </c>
      <c r="AD30" s="130">
        <f t="shared" si="1"/>
        <v>0</v>
      </c>
      <c r="AE30" s="102">
        <f t="shared" si="33"/>
        <v>245100</v>
      </c>
      <c r="AF30" s="130">
        <f t="shared" si="1"/>
        <v>-81700</v>
      </c>
      <c r="AG30" s="102">
        <f t="shared" si="33"/>
        <v>245100</v>
      </c>
      <c r="AH30" s="130">
        <f t="shared" si="1"/>
        <v>0</v>
      </c>
      <c r="AI30" s="102">
        <f t="shared" si="33"/>
        <v>245100</v>
      </c>
      <c r="AJ30" s="130">
        <f t="shared" si="2"/>
        <v>0</v>
      </c>
      <c r="AK30" s="102">
        <f t="shared" si="33"/>
        <v>245100</v>
      </c>
      <c r="AL30" s="130">
        <f t="shared" si="3"/>
        <v>0</v>
      </c>
      <c r="AM30" s="102">
        <f t="shared" si="33"/>
        <v>245100</v>
      </c>
      <c r="AN30" s="130">
        <f t="shared" si="3"/>
        <v>0</v>
      </c>
      <c r="AO30" s="102">
        <f t="shared" si="33"/>
        <v>245100</v>
      </c>
      <c r="AP30" s="130">
        <f t="shared" si="3"/>
        <v>0</v>
      </c>
      <c r="AQ30" s="102">
        <f t="shared" si="33"/>
        <v>312300</v>
      </c>
      <c r="AR30" s="130">
        <f t="shared" si="3"/>
        <v>67200</v>
      </c>
      <c r="AS30" s="102">
        <f t="shared" si="33"/>
        <v>312300</v>
      </c>
      <c r="AT30" s="130">
        <f t="shared" si="3"/>
        <v>0</v>
      </c>
      <c r="AU30" s="102">
        <f t="shared" si="33"/>
        <v>312300</v>
      </c>
      <c r="AV30" s="130">
        <f t="shared" si="3"/>
        <v>0</v>
      </c>
      <c r="AW30" s="102">
        <f t="shared" si="33"/>
        <v>312300</v>
      </c>
      <c r="AX30" s="130">
        <f t="shared" si="3"/>
        <v>0</v>
      </c>
      <c r="AY30" s="102">
        <f t="shared" si="33"/>
        <v>0</v>
      </c>
      <c r="AZ30" s="130">
        <f t="shared" si="3"/>
        <v>-312300</v>
      </c>
      <c r="BA30" s="102">
        <f t="shared" si="33"/>
        <v>0</v>
      </c>
      <c r="BB30" s="130">
        <f t="shared" si="3"/>
        <v>0</v>
      </c>
      <c r="BC30" s="102">
        <f t="shared" si="33"/>
        <v>0</v>
      </c>
      <c r="BD30" s="130">
        <f t="shared" si="11"/>
        <v>0</v>
      </c>
      <c r="BE30" s="102">
        <f t="shared" si="33"/>
        <v>0</v>
      </c>
      <c r="BF30" s="130">
        <f t="shared" si="11"/>
        <v>0</v>
      </c>
      <c r="BG30" s="102">
        <f t="shared" si="33"/>
        <v>0</v>
      </c>
      <c r="BH30" s="130">
        <f t="shared" si="11"/>
        <v>0</v>
      </c>
      <c r="BI30" s="102">
        <f t="shared" si="33"/>
        <v>0</v>
      </c>
      <c r="BJ30" s="130">
        <f t="shared" si="11"/>
        <v>0</v>
      </c>
      <c r="BK30" s="102">
        <f t="shared" si="33"/>
        <v>0</v>
      </c>
      <c r="BL30" s="130">
        <f t="shared" si="11"/>
        <v>0</v>
      </c>
      <c r="BM30" s="102">
        <f t="shared" si="33"/>
        <v>0</v>
      </c>
      <c r="BN30" s="130">
        <f t="shared" si="11"/>
        <v>0</v>
      </c>
      <c r="BO30" s="102">
        <f t="shared" si="33"/>
        <v>0</v>
      </c>
      <c r="BP30" s="130">
        <f t="shared" si="11"/>
        <v>0</v>
      </c>
      <c r="BQ30" s="102">
        <f t="shared" si="33"/>
        <v>0</v>
      </c>
      <c r="BR30" s="130">
        <f t="shared" si="11"/>
        <v>0</v>
      </c>
      <c r="BS30" s="102">
        <f t="shared" si="33"/>
        <v>0</v>
      </c>
      <c r="BT30" s="130">
        <f t="shared" si="5"/>
        <v>0</v>
      </c>
      <c r="BU30" s="102">
        <f t="shared" si="33"/>
        <v>0</v>
      </c>
      <c r="BV30" s="130">
        <f t="shared" si="6"/>
        <v>0</v>
      </c>
      <c r="BW30" s="102">
        <f t="shared" si="33"/>
        <v>0</v>
      </c>
      <c r="BX30" s="130">
        <f t="shared" si="7"/>
        <v>0</v>
      </c>
      <c r="BY30" s="102">
        <f t="shared" si="33"/>
        <v>0</v>
      </c>
      <c r="BZ30" s="130">
        <f t="shared" si="8"/>
        <v>0</v>
      </c>
      <c r="CA30" s="102">
        <f t="shared" si="33"/>
        <v>0</v>
      </c>
      <c r="CB30" s="130">
        <f t="shared" si="9"/>
        <v>0</v>
      </c>
      <c r="CC30" s="52"/>
    </row>
    <row r="31" spans="1:81" s="34" customFormat="1" ht="18" customHeight="1" x14ac:dyDescent="0.2">
      <c r="A31" s="37"/>
      <c r="B31" s="525" t="s">
        <v>48</v>
      </c>
      <c r="C31" s="526"/>
      <c r="D31" s="526"/>
      <c r="E31" s="526"/>
      <c r="F31" s="526"/>
      <c r="G31" s="527"/>
      <c r="H31" s="40" t="s">
        <v>55</v>
      </c>
      <c r="I31" s="41" t="s">
        <v>47</v>
      </c>
      <c r="J31" s="102">
        <f t="shared" si="33"/>
        <v>229000</v>
      </c>
      <c r="K31" s="102">
        <f t="shared" si="33"/>
        <v>229000</v>
      </c>
      <c r="L31" s="130">
        <f t="shared" si="0"/>
        <v>0</v>
      </c>
      <c r="M31" s="102">
        <f t="shared" si="33"/>
        <v>229000</v>
      </c>
      <c r="N31" s="130">
        <f t="shared" si="1"/>
        <v>0</v>
      </c>
      <c r="O31" s="102">
        <f t="shared" si="33"/>
        <v>229000</v>
      </c>
      <c r="P31" s="130">
        <f t="shared" si="1"/>
        <v>0</v>
      </c>
      <c r="Q31" s="102">
        <f t="shared" si="33"/>
        <v>229000</v>
      </c>
      <c r="R31" s="130">
        <f t="shared" si="1"/>
        <v>0</v>
      </c>
      <c r="S31" s="102">
        <f t="shared" si="33"/>
        <v>326800</v>
      </c>
      <c r="T31" s="130">
        <f t="shared" si="1"/>
        <v>97800</v>
      </c>
      <c r="U31" s="102">
        <f t="shared" si="33"/>
        <v>326800</v>
      </c>
      <c r="V31" s="130">
        <f t="shared" si="1"/>
        <v>0</v>
      </c>
      <c r="W31" s="102">
        <f t="shared" si="33"/>
        <v>326800</v>
      </c>
      <c r="X31" s="130">
        <f t="shared" si="1"/>
        <v>0</v>
      </c>
      <c r="Y31" s="102">
        <f t="shared" si="33"/>
        <v>326800</v>
      </c>
      <c r="Z31" s="130">
        <f t="shared" si="1"/>
        <v>0</v>
      </c>
      <c r="AA31" s="102">
        <f t="shared" si="33"/>
        <v>326800</v>
      </c>
      <c r="AB31" s="130">
        <f t="shared" si="1"/>
        <v>0</v>
      </c>
      <c r="AC31" s="102">
        <f t="shared" si="33"/>
        <v>326800</v>
      </c>
      <c r="AD31" s="130">
        <f t="shared" si="1"/>
        <v>0</v>
      </c>
      <c r="AE31" s="102">
        <f t="shared" si="33"/>
        <v>245100</v>
      </c>
      <c r="AF31" s="130">
        <f t="shared" si="1"/>
        <v>-81700</v>
      </c>
      <c r="AG31" s="102">
        <f t="shared" si="33"/>
        <v>245100</v>
      </c>
      <c r="AH31" s="130">
        <f t="shared" si="1"/>
        <v>0</v>
      </c>
      <c r="AI31" s="102">
        <f t="shared" si="33"/>
        <v>245100</v>
      </c>
      <c r="AJ31" s="130">
        <f t="shared" si="2"/>
        <v>0</v>
      </c>
      <c r="AK31" s="102">
        <f t="shared" si="33"/>
        <v>245100</v>
      </c>
      <c r="AL31" s="130">
        <f t="shared" si="3"/>
        <v>0</v>
      </c>
      <c r="AM31" s="102">
        <f t="shared" si="33"/>
        <v>245100</v>
      </c>
      <c r="AN31" s="130">
        <f t="shared" si="3"/>
        <v>0</v>
      </c>
      <c r="AO31" s="102">
        <f t="shared" si="33"/>
        <v>245100</v>
      </c>
      <c r="AP31" s="130">
        <f t="shared" si="3"/>
        <v>0</v>
      </c>
      <c r="AQ31" s="102">
        <f t="shared" si="33"/>
        <v>312300</v>
      </c>
      <c r="AR31" s="130">
        <f t="shared" si="3"/>
        <v>67200</v>
      </c>
      <c r="AS31" s="102">
        <f t="shared" si="33"/>
        <v>312300</v>
      </c>
      <c r="AT31" s="130">
        <f t="shared" si="3"/>
        <v>0</v>
      </c>
      <c r="AU31" s="102">
        <f t="shared" si="33"/>
        <v>312300</v>
      </c>
      <c r="AV31" s="130">
        <f t="shared" si="3"/>
        <v>0</v>
      </c>
      <c r="AW31" s="102">
        <f t="shared" si="33"/>
        <v>312300</v>
      </c>
      <c r="AX31" s="130">
        <f t="shared" si="3"/>
        <v>0</v>
      </c>
      <c r="AY31" s="102">
        <f t="shared" si="33"/>
        <v>0</v>
      </c>
      <c r="AZ31" s="130">
        <f t="shared" si="3"/>
        <v>-312300</v>
      </c>
      <c r="BA31" s="102">
        <f t="shared" si="33"/>
        <v>0</v>
      </c>
      <c r="BB31" s="130">
        <f t="shared" si="3"/>
        <v>0</v>
      </c>
      <c r="BC31" s="102">
        <f t="shared" si="33"/>
        <v>0</v>
      </c>
      <c r="BD31" s="130">
        <f t="shared" si="11"/>
        <v>0</v>
      </c>
      <c r="BE31" s="102">
        <f t="shared" si="33"/>
        <v>0</v>
      </c>
      <c r="BF31" s="130">
        <f t="shared" si="11"/>
        <v>0</v>
      </c>
      <c r="BG31" s="102">
        <f t="shared" si="33"/>
        <v>0</v>
      </c>
      <c r="BH31" s="130">
        <f t="shared" si="11"/>
        <v>0</v>
      </c>
      <c r="BI31" s="102">
        <f t="shared" si="33"/>
        <v>0</v>
      </c>
      <c r="BJ31" s="130">
        <f t="shared" si="11"/>
        <v>0</v>
      </c>
      <c r="BK31" s="102">
        <f t="shared" si="33"/>
        <v>0</v>
      </c>
      <c r="BL31" s="130">
        <f t="shared" si="11"/>
        <v>0</v>
      </c>
      <c r="BM31" s="102">
        <f t="shared" si="33"/>
        <v>0</v>
      </c>
      <c r="BN31" s="130">
        <f t="shared" si="11"/>
        <v>0</v>
      </c>
      <c r="BO31" s="102">
        <f t="shared" si="33"/>
        <v>0</v>
      </c>
      <c r="BP31" s="130">
        <f t="shared" si="11"/>
        <v>0</v>
      </c>
      <c r="BQ31" s="102">
        <f t="shared" si="33"/>
        <v>0</v>
      </c>
      <c r="BR31" s="130">
        <f t="shared" si="11"/>
        <v>0</v>
      </c>
      <c r="BS31" s="102">
        <f t="shared" si="33"/>
        <v>0</v>
      </c>
      <c r="BT31" s="130">
        <f t="shared" si="5"/>
        <v>0</v>
      </c>
      <c r="BU31" s="102">
        <f t="shared" si="33"/>
        <v>0</v>
      </c>
      <c r="BV31" s="130">
        <f t="shared" si="6"/>
        <v>0</v>
      </c>
      <c r="BW31" s="102">
        <f t="shared" si="33"/>
        <v>0</v>
      </c>
      <c r="BX31" s="130">
        <f t="shared" si="7"/>
        <v>0</v>
      </c>
      <c r="BY31" s="102">
        <f t="shared" si="33"/>
        <v>0</v>
      </c>
      <c r="BZ31" s="130">
        <f t="shared" si="8"/>
        <v>0</v>
      </c>
      <c r="CA31" s="102">
        <f t="shared" si="33"/>
        <v>0</v>
      </c>
      <c r="CB31" s="130">
        <f t="shared" si="9"/>
        <v>0</v>
      </c>
      <c r="CC31" s="52"/>
    </row>
    <row r="32" spans="1:81" s="49" customFormat="1" x14ac:dyDescent="0.2">
      <c r="A32" s="45"/>
      <c r="B32" s="532" t="s">
        <v>46</v>
      </c>
      <c r="C32" s="532"/>
      <c r="D32" s="532"/>
      <c r="E32" s="532"/>
      <c r="F32" s="532"/>
      <c r="G32" s="532"/>
      <c r="H32" s="120" t="s">
        <v>55</v>
      </c>
      <c r="I32" s="121" t="s">
        <v>44</v>
      </c>
      <c r="J32" s="103">
        <v>229000</v>
      </c>
      <c r="K32" s="118">
        <v>229000</v>
      </c>
      <c r="L32" s="103">
        <f t="shared" si="0"/>
        <v>0</v>
      </c>
      <c r="M32" s="174">
        <v>229000</v>
      </c>
      <c r="N32" s="103">
        <f t="shared" si="1"/>
        <v>0</v>
      </c>
      <c r="O32" s="174">
        <v>229000</v>
      </c>
      <c r="P32" s="103">
        <f t="shared" si="1"/>
        <v>0</v>
      </c>
      <c r="Q32" s="183">
        <v>229000</v>
      </c>
      <c r="R32" s="103">
        <f t="shared" si="1"/>
        <v>0</v>
      </c>
      <c r="S32" s="204">
        <v>326800</v>
      </c>
      <c r="T32" s="103">
        <f t="shared" si="1"/>
        <v>97800</v>
      </c>
      <c r="U32" s="204">
        <v>326800</v>
      </c>
      <c r="V32" s="103">
        <f t="shared" si="1"/>
        <v>0</v>
      </c>
      <c r="W32" s="204">
        <v>326800</v>
      </c>
      <c r="X32" s="103">
        <f t="shared" si="1"/>
        <v>0</v>
      </c>
      <c r="Y32" s="204">
        <v>326800</v>
      </c>
      <c r="Z32" s="103">
        <f t="shared" si="1"/>
        <v>0</v>
      </c>
      <c r="AA32" s="204">
        <v>326800</v>
      </c>
      <c r="AB32" s="103">
        <f t="shared" si="1"/>
        <v>0</v>
      </c>
      <c r="AC32" s="204">
        <v>326800</v>
      </c>
      <c r="AD32" s="103">
        <f t="shared" si="1"/>
        <v>0</v>
      </c>
      <c r="AE32" s="204">
        <v>245100</v>
      </c>
      <c r="AF32" s="103">
        <f t="shared" si="1"/>
        <v>-81700</v>
      </c>
      <c r="AG32" s="248">
        <v>245100</v>
      </c>
      <c r="AH32" s="103">
        <f t="shared" si="1"/>
        <v>0</v>
      </c>
      <c r="AI32" s="248">
        <v>245100</v>
      </c>
      <c r="AJ32" s="103">
        <f t="shared" si="2"/>
        <v>0</v>
      </c>
      <c r="AK32" s="248">
        <v>245100</v>
      </c>
      <c r="AL32" s="103">
        <f t="shared" si="3"/>
        <v>0</v>
      </c>
      <c r="AM32" s="248">
        <v>245100</v>
      </c>
      <c r="AN32" s="103">
        <f t="shared" si="3"/>
        <v>0</v>
      </c>
      <c r="AO32" s="286">
        <v>245100</v>
      </c>
      <c r="AP32" s="103">
        <f t="shared" si="3"/>
        <v>0</v>
      </c>
      <c r="AQ32" s="286">
        <v>312300</v>
      </c>
      <c r="AR32" s="103">
        <f t="shared" si="3"/>
        <v>67200</v>
      </c>
      <c r="AS32" s="286">
        <v>312300</v>
      </c>
      <c r="AT32" s="103">
        <f t="shared" si="3"/>
        <v>0</v>
      </c>
      <c r="AU32" s="305">
        <v>312300</v>
      </c>
      <c r="AV32" s="103">
        <f t="shared" si="3"/>
        <v>0</v>
      </c>
      <c r="AW32" s="318">
        <v>312300</v>
      </c>
      <c r="AX32" s="103">
        <f t="shared" si="3"/>
        <v>0</v>
      </c>
      <c r="AY32" s="322">
        <v>0</v>
      </c>
      <c r="AZ32" s="103">
        <f t="shared" si="3"/>
        <v>-312300</v>
      </c>
      <c r="BA32" s="322">
        <v>0</v>
      </c>
      <c r="BB32" s="103">
        <f t="shared" si="3"/>
        <v>0</v>
      </c>
      <c r="BC32" s="322">
        <v>0</v>
      </c>
      <c r="BD32" s="103">
        <f t="shared" si="11"/>
        <v>0</v>
      </c>
      <c r="BE32" s="322">
        <v>0</v>
      </c>
      <c r="BF32" s="103">
        <f t="shared" si="11"/>
        <v>0</v>
      </c>
      <c r="BG32" s="322">
        <v>0</v>
      </c>
      <c r="BH32" s="103">
        <f t="shared" si="11"/>
        <v>0</v>
      </c>
      <c r="BI32" s="322">
        <v>0</v>
      </c>
      <c r="BJ32" s="103">
        <f t="shared" si="11"/>
        <v>0</v>
      </c>
      <c r="BK32" s="322">
        <v>0</v>
      </c>
      <c r="BL32" s="103">
        <f t="shared" si="11"/>
        <v>0</v>
      </c>
      <c r="BM32" s="322">
        <v>0</v>
      </c>
      <c r="BN32" s="103">
        <f t="shared" si="11"/>
        <v>0</v>
      </c>
      <c r="BO32" s="322">
        <v>0</v>
      </c>
      <c r="BP32" s="103">
        <f t="shared" si="11"/>
        <v>0</v>
      </c>
      <c r="BQ32" s="322">
        <v>0</v>
      </c>
      <c r="BR32" s="103">
        <f t="shared" si="11"/>
        <v>0</v>
      </c>
      <c r="BS32" s="322">
        <v>0</v>
      </c>
      <c r="BT32" s="103">
        <f t="shared" si="5"/>
        <v>0</v>
      </c>
      <c r="BU32" s="322">
        <v>0</v>
      </c>
      <c r="BV32" s="103">
        <f t="shared" si="6"/>
        <v>0</v>
      </c>
      <c r="BW32" s="322">
        <v>0</v>
      </c>
      <c r="BX32" s="103">
        <f t="shared" si="7"/>
        <v>0</v>
      </c>
      <c r="BY32" s="322">
        <v>0</v>
      </c>
      <c r="BZ32" s="103">
        <f t="shared" si="8"/>
        <v>0</v>
      </c>
      <c r="CA32" s="322">
        <v>0</v>
      </c>
      <c r="CB32" s="103">
        <f t="shared" si="9"/>
        <v>0</v>
      </c>
      <c r="CC32" s="53"/>
    </row>
    <row r="33" spans="1:81" s="34" customFormat="1" ht="51" customHeight="1" x14ac:dyDescent="0.2">
      <c r="A33" s="37"/>
      <c r="B33" s="531" t="s">
        <v>638</v>
      </c>
      <c r="C33" s="531"/>
      <c r="D33" s="531"/>
      <c r="E33" s="531"/>
      <c r="F33" s="531"/>
      <c r="G33" s="531"/>
      <c r="H33" s="292" t="s">
        <v>639</v>
      </c>
      <c r="I33" s="293" t="s">
        <v>5</v>
      </c>
      <c r="J33" s="130"/>
      <c r="K33" s="114"/>
      <c r="L33" s="130"/>
      <c r="M33" s="171"/>
      <c r="N33" s="130"/>
      <c r="O33" s="171"/>
      <c r="P33" s="130"/>
      <c r="Q33" s="185"/>
      <c r="R33" s="130"/>
      <c r="S33" s="208"/>
      <c r="T33" s="130"/>
      <c r="U33" s="208"/>
      <c r="V33" s="130"/>
      <c r="W33" s="208"/>
      <c r="X33" s="130"/>
      <c r="Y33" s="208"/>
      <c r="Z33" s="130"/>
      <c r="AA33" s="208"/>
      <c r="AB33" s="130"/>
      <c r="AC33" s="208"/>
      <c r="AD33" s="130"/>
      <c r="AE33" s="208"/>
      <c r="AF33" s="130"/>
      <c r="AG33" s="268"/>
      <c r="AH33" s="130"/>
      <c r="AI33" s="268"/>
      <c r="AJ33" s="130"/>
      <c r="AK33" s="268"/>
      <c r="AL33" s="130"/>
      <c r="AM33" s="268"/>
      <c r="AN33" s="130"/>
      <c r="AO33" s="104">
        <f t="shared" si="33"/>
        <v>0</v>
      </c>
      <c r="AP33" s="130"/>
      <c r="AQ33" s="104">
        <f t="shared" si="33"/>
        <v>320000</v>
      </c>
      <c r="AR33" s="130">
        <f t="shared" si="3"/>
        <v>320000</v>
      </c>
      <c r="AS33" s="104">
        <f t="shared" si="33"/>
        <v>320000</v>
      </c>
      <c r="AT33" s="130">
        <f t="shared" si="3"/>
        <v>0</v>
      </c>
      <c r="AU33" s="104">
        <f t="shared" si="33"/>
        <v>320000</v>
      </c>
      <c r="AV33" s="130">
        <f t="shared" si="3"/>
        <v>0</v>
      </c>
      <c r="AW33" s="104">
        <f t="shared" si="33"/>
        <v>320000</v>
      </c>
      <c r="AX33" s="130">
        <f t="shared" si="3"/>
        <v>0</v>
      </c>
      <c r="AY33" s="104">
        <f t="shared" si="33"/>
        <v>0</v>
      </c>
      <c r="AZ33" s="130">
        <f t="shared" si="3"/>
        <v>-320000</v>
      </c>
      <c r="BA33" s="104">
        <f t="shared" si="33"/>
        <v>0</v>
      </c>
      <c r="BB33" s="130">
        <f t="shared" si="3"/>
        <v>0</v>
      </c>
      <c r="BC33" s="104">
        <f t="shared" si="33"/>
        <v>0</v>
      </c>
      <c r="BD33" s="130">
        <f t="shared" si="11"/>
        <v>0</v>
      </c>
      <c r="BE33" s="104">
        <f t="shared" si="33"/>
        <v>0</v>
      </c>
      <c r="BF33" s="130">
        <f t="shared" si="11"/>
        <v>0</v>
      </c>
      <c r="BG33" s="104">
        <f t="shared" si="33"/>
        <v>0</v>
      </c>
      <c r="BH33" s="130">
        <f t="shared" si="11"/>
        <v>0</v>
      </c>
      <c r="BI33" s="104">
        <f t="shared" si="33"/>
        <v>0</v>
      </c>
      <c r="BJ33" s="130">
        <f t="shared" si="11"/>
        <v>0</v>
      </c>
      <c r="BK33" s="104">
        <f t="shared" si="33"/>
        <v>0</v>
      </c>
      <c r="BL33" s="130">
        <f t="shared" si="11"/>
        <v>0</v>
      </c>
      <c r="BM33" s="104">
        <f t="shared" si="33"/>
        <v>0</v>
      </c>
      <c r="BN33" s="130">
        <f t="shared" si="11"/>
        <v>0</v>
      </c>
      <c r="BO33" s="104">
        <f t="shared" si="33"/>
        <v>0</v>
      </c>
      <c r="BP33" s="130">
        <f t="shared" si="11"/>
        <v>0</v>
      </c>
      <c r="BQ33" s="104">
        <f t="shared" si="33"/>
        <v>0</v>
      </c>
      <c r="BR33" s="130">
        <f t="shared" si="11"/>
        <v>0</v>
      </c>
      <c r="BS33" s="104">
        <f t="shared" si="33"/>
        <v>0</v>
      </c>
      <c r="BT33" s="130">
        <f t="shared" si="5"/>
        <v>0</v>
      </c>
      <c r="BU33" s="104">
        <f t="shared" si="33"/>
        <v>0</v>
      </c>
      <c r="BV33" s="130">
        <f t="shared" si="6"/>
        <v>0</v>
      </c>
      <c r="BW33" s="104">
        <f t="shared" si="33"/>
        <v>0</v>
      </c>
      <c r="BX33" s="130">
        <f t="shared" si="7"/>
        <v>0</v>
      </c>
      <c r="BY33" s="104">
        <f t="shared" si="33"/>
        <v>0</v>
      </c>
      <c r="BZ33" s="130">
        <f t="shared" si="8"/>
        <v>0</v>
      </c>
      <c r="CA33" s="104">
        <f t="shared" si="33"/>
        <v>0</v>
      </c>
      <c r="CB33" s="130">
        <f t="shared" si="9"/>
        <v>0</v>
      </c>
      <c r="CC33" s="52"/>
    </row>
    <row r="34" spans="1:81" s="34" customFormat="1" ht="38.25" customHeight="1" x14ac:dyDescent="0.2">
      <c r="A34" s="37"/>
      <c r="B34" s="531" t="s">
        <v>640</v>
      </c>
      <c r="C34" s="531"/>
      <c r="D34" s="531"/>
      <c r="E34" s="531"/>
      <c r="F34" s="531"/>
      <c r="G34" s="531"/>
      <c r="H34" s="289" t="s">
        <v>641</v>
      </c>
      <c r="I34" s="290" t="s">
        <v>5</v>
      </c>
      <c r="J34" s="130"/>
      <c r="K34" s="114"/>
      <c r="L34" s="130"/>
      <c r="M34" s="171"/>
      <c r="N34" s="130"/>
      <c r="O34" s="171"/>
      <c r="P34" s="130"/>
      <c r="Q34" s="185"/>
      <c r="R34" s="130"/>
      <c r="S34" s="208"/>
      <c r="T34" s="130"/>
      <c r="U34" s="208"/>
      <c r="V34" s="130"/>
      <c r="W34" s="208"/>
      <c r="X34" s="130"/>
      <c r="Y34" s="208"/>
      <c r="Z34" s="130"/>
      <c r="AA34" s="208"/>
      <c r="AB34" s="130"/>
      <c r="AC34" s="208"/>
      <c r="AD34" s="130"/>
      <c r="AE34" s="208"/>
      <c r="AF34" s="130"/>
      <c r="AG34" s="268"/>
      <c r="AH34" s="130"/>
      <c r="AI34" s="268"/>
      <c r="AJ34" s="130"/>
      <c r="AK34" s="268"/>
      <c r="AL34" s="130"/>
      <c r="AM34" s="268"/>
      <c r="AN34" s="130"/>
      <c r="AO34" s="102">
        <f t="shared" si="33"/>
        <v>0</v>
      </c>
      <c r="AP34" s="130"/>
      <c r="AQ34" s="102">
        <f t="shared" si="33"/>
        <v>320000</v>
      </c>
      <c r="AR34" s="130">
        <f t="shared" si="3"/>
        <v>320000</v>
      </c>
      <c r="AS34" s="102">
        <f>AS35+AS37</f>
        <v>320000</v>
      </c>
      <c r="AT34" s="130">
        <f t="shared" si="3"/>
        <v>0</v>
      </c>
      <c r="AU34" s="102">
        <f>AU35+AU37</f>
        <v>320000</v>
      </c>
      <c r="AV34" s="130">
        <f t="shared" si="3"/>
        <v>0</v>
      </c>
      <c r="AW34" s="102">
        <f>AW35+AW37</f>
        <v>320000</v>
      </c>
      <c r="AX34" s="130">
        <f t="shared" si="3"/>
        <v>0</v>
      </c>
      <c r="AY34" s="102">
        <f>AY35+AY37</f>
        <v>0</v>
      </c>
      <c r="AZ34" s="130">
        <f t="shared" si="3"/>
        <v>-320000</v>
      </c>
      <c r="BA34" s="102">
        <f>BA35+BA37</f>
        <v>0</v>
      </c>
      <c r="BB34" s="130">
        <f t="shared" si="3"/>
        <v>0</v>
      </c>
      <c r="BC34" s="102">
        <f>BC35+BC37</f>
        <v>0</v>
      </c>
      <c r="BD34" s="130">
        <f t="shared" si="11"/>
        <v>0</v>
      </c>
      <c r="BE34" s="102">
        <f>BE35+BE37</f>
        <v>0</v>
      </c>
      <c r="BF34" s="130">
        <f t="shared" si="11"/>
        <v>0</v>
      </c>
      <c r="BG34" s="102">
        <f>BG35+BG37</f>
        <v>0</v>
      </c>
      <c r="BH34" s="130">
        <f t="shared" si="11"/>
        <v>0</v>
      </c>
      <c r="BI34" s="102">
        <f>BI35+BI37</f>
        <v>0</v>
      </c>
      <c r="BJ34" s="130">
        <f t="shared" si="11"/>
        <v>0</v>
      </c>
      <c r="BK34" s="102">
        <f>BK35+BK37</f>
        <v>0</v>
      </c>
      <c r="BL34" s="130">
        <f t="shared" si="11"/>
        <v>0</v>
      </c>
      <c r="BM34" s="102">
        <f>BM35+BM37</f>
        <v>0</v>
      </c>
      <c r="BN34" s="130">
        <f t="shared" si="11"/>
        <v>0</v>
      </c>
      <c r="BO34" s="102">
        <f>BO35+BO37</f>
        <v>0</v>
      </c>
      <c r="BP34" s="130">
        <f t="shared" si="11"/>
        <v>0</v>
      </c>
      <c r="BQ34" s="102">
        <f>BQ35+BQ37</f>
        <v>0</v>
      </c>
      <c r="BR34" s="130">
        <f t="shared" si="11"/>
        <v>0</v>
      </c>
      <c r="BS34" s="102">
        <f>BS35+BS37</f>
        <v>0</v>
      </c>
      <c r="BT34" s="130">
        <f t="shared" si="5"/>
        <v>0</v>
      </c>
      <c r="BU34" s="102">
        <f>BU35+BU37</f>
        <v>0</v>
      </c>
      <c r="BV34" s="130">
        <f t="shared" si="6"/>
        <v>0</v>
      </c>
      <c r="BW34" s="102">
        <f>BW35+BW37</f>
        <v>0</v>
      </c>
      <c r="BX34" s="130">
        <f t="shared" si="7"/>
        <v>0</v>
      </c>
      <c r="BY34" s="102">
        <f>BY35+BY37</f>
        <v>0</v>
      </c>
      <c r="BZ34" s="130">
        <f t="shared" si="8"/>
        <v>0</v>
      </c>
      <c r="CA34" s="102">
        <f>CA35+CA37</f>
        <v>0</v>
      </c>
      <c r="CB34" s="130">
        <f t="shared" si="9"/>
        <v>0</v>
      </c>
      <c r="CC34" s="52"/>
    </row>
    <row r="35" spans="1:81" s="34" customFormat="1" ht="25.5" customHeight="1" x14ac:dyDescent="0.2">
      <c r="A35" s="37"/>
      <c r="B35" s="525" t="s">
        <v>11</v>
      </c>
      <c r="C35" s="526"/>
      <c r="D35" s="526"/>
      <c r="E35" s="526"/>
      <c r="F35" s="526"/>
      <c r="G35" s="527"/>
      <c r="H35" s="289" t="s">
        <v>641</v>
      </c>
      <c r="I35" s="290" t="s">
        <v>10</v>
      </c>
      <c r="J35" s="130"/>
      <c r="K35" s="114"/>
      <c r="L35" s="130"/>
      <c r="M35" s="171"/>
      <c r="N35" s="130"/>
      <c r="O35" s="171"/>
      <c r="P35" s="130"/>
      <c r="Q35" s="185"/>
      <c r="R35" s="130"/>
      <c r="S35" s="208"/>
      <c r="T35" s="130"/>
      <c r="U35" s="208"/>
      <c r="V35" s="130"/>
      <c r="W35" s="208"/>
      <c r="X35" s="130"/>
      <c r="Y35" s="208"/>
      <c r="Z35" s="130"/>
      <c r="AA35" s="208"/>
      <c r="AB35" s="130"/>
      <c r="AC35" s="208"/>
      <c r="AD35" s="130"/>
      <c r="AE35" s="208"/>
      <c r="AF35" s="130"/>
      <c r="AG35" s="268"/>
      <c r="AH35" s="130"/>
      <c r="AI35" s="268"/>
      <c r="AJ35" s="130"/>
      <c r="AK35" s="268"/>
      <c r="AL35" s="130"/>
      <c r="AM35" s="268"/>
      <c r="AN35" s="130"/>
      <c r="AO35" s="102">
        <f t="shared" si="33"/>
        <v>0</v>
      </c>
      <c r="AP35" s="130"/>
      <c r="AQ35" s="102">
        <f t="shared" si="33"/>
        <v>320000</v>
      </c>
      <c r="AR35" s="130">
        <f t="shared" si="3"/>
        <v>320000</v>
      </c>
      <c r="AS35" s="102">
        <f t="shared" si="33"/>
        <v>320000</v>
      </c>
      <c r="AT35" s="130">
        <f t="shared" si="3"/>
        <v>0</v>
      </c>
      <c r="AU35" s="102">
        <f t="shared" si="33"/>
        <v>132800</v>
      </c>
      <c r="AV35" s="130">
        <f t="shared" si="3"/>
        <v>-187200</v>
      </c>
      <c r="AW35" s="102">
        <f t="shared" si="33"/>
        <v>132800</v>
      </c>
      <c r="AX35" s="130">
        <f t="shared" si="3"/>
        <v>0</v>
      </c>
      <c r="AY35" s="102">
        <f t="shared" si="33"/>
        <v>0</v>
      </c>
      <c r="AZ35" s="130">
        <f t="shared" si="3"/>
        <v>-132800</v>
      </c>
      <c r="BA35" s="102">
        <f t="shared" si="33"/>
        <v>0</v>
      </c>
      <c r="BB35" s="130">
        <f t="shared" si="3"/>
        <v>0</v>
      </c>
      <c r="BC35" s="102">
        <f t="shared" si="33"/>
        <v>0</v>
      </c>
      <c r="BD35" s="130">
        <f t="shared" si="11"/>
        <v>0</v>
      </c>
      <c r="BE35" s="102">
        <f t="shared" si="33"/>
        <v>0</v>
      </c>
      <c r="BF35" s="130">
        <f t="shared" si="11"/>
        <v>0</v>
      </c>
      <c r="BG35" s="102">
        <f t="shared" si="33"/>
        <v>0</v>
      </c>
      <c r="BH35" s="130">
        <f t="shared" si="11"/>
        <v>0</v>
      </c>
      <c r="BI35" s="102">
        <f t="shared" si="33"/>
        <v>0</v>
      </c>
      <c r="BJ35" s="130">
        <f t="shared" si="11"/>
        <v>0</v>
      </c>
      <c r="BK35" s="102">
        <f t="shared" si="33"/>
        <v>0</v>
      </c>
      <c r="BL35" s="130">
        <f t="shared" si="11"/>
        <v>0</v>
      </c>
      <c r="BM35" s="102">
        <f t="shared" si="33"/>
        <v>0</v>
      </c>
      <c r="BN35" s="130">
        <f t="shared" si="11"/>
        <v>0</v>
      </c>
      <c r="BO35" s="102">
        <f t="shared" si="33"/>
        <v>0</v>
      </c>
      <c r="BP35" s="130">
        <f t="shared" si="11"/>
        <v>0</v>
      </c>
      <c r="BQ35" s="102">
        <f t="shared" si="33"/>
        <v>0</v>
      </c>
      <c r="BR35" s="130">
        <f t="shared" si="11"/>
        <v>0</v>
      </c>
      <c r="BS35" s="102">
        <f t="shared" si="33"/>
        <v>0</v>
      </c>
      <c r="BT35" s="130">
        <f t="shared" si="5"/>
        <v>0</v>
      </c>
      <c r="BU35" s="102">
        <f t="shared" si="33"/>
        <v>0</v>
      </c>
      <c r="BV35" s="130">
        <f t="shared" si="6"/>
        <v>0</v>
      </c>
      <c r="BW35" s="102">
        <f t="shared" si="33"/>
        <v>0</v>
      </c>
      <c r="BX35" s="130">
        <f t="shared" si="7"/>
        <v>0</v>
      </c>
      <c r="BY35" s="102">
        <f t="shared" si="33"/>
        <v>0</v>
      </c>
      <c r="BZ35" s="130">
        <f t="shared" si="8"/>
        <v>0</v>
      </c>
      <c r="CA35" s="102">
        <f t="shared" si="33"/>
        <v>0</v>
      </c>
      <c r="CB35" s="130">
        <f t="shared" si="9"/>
        <v>0</v>
      </c>
      <c r="CC35" s="52"/>
    </row>
    <row r="36" spans="1:81" s="49" customFormat="1" ht="26.25" customHeight="1" x14ac:dyDescent="0.2">
      <c r="A36" s="45"/>
      <c r="B36" s="522" t="s">
        <v>9</v>
      </c>
      <c r="C36" s="523"/>
      <c r="D36" s="523"/>
      <c r="E36" s="523"/>
      <c r="F36" s="523"/>
      <c r="G36" s="524"/>
      <c r="H36" s="295" t="s">
        <v>641</v>
      </c>
      <c r="I36" s="296" t="s">
        <v>8</v>
      </c>
      <c r="J36" s="103"/>
      <c r="K36" s="118"/>
      <c r="L36" s="103"/>
      <c r="M36" s="174"/>
      <c r="N36" s="103"/>
      <c r="O36" s="174"/>
      <c r="P36" s="103"/>
      <c r="Q36" s="183"/>
      <c r="R36" s="103"/>
      <c r="S36" s="204"/>
      <c r="T36" s="103"/>
      <c r="U36" s="204"/>
      <c r="V36" s="103"/>
      <c r="W36" s="204"/>
      <c r="X36" s="103"/>
      <c r="Y36" s="204"/>
      <c r="Z36" s="103"/>
      <c r="AA36" s="204"/>
      <c r="AB36" s="103"/>
      <c r="AC36" s="204"/>
      <c r="AD36" s="103"/>
      <c r="AE36" s="204"/>
      <c r="AF36" s="103"/>
      <c r="AG36" s="248"/>
      <c r="AH36" s="103"/>
      <c r="AI36" s="248"/>
      <c r="AJ36" s="103"/>
      <c r="AK36" s="248"/>
      <c r="AL36" s="103"/>
      <c r="AM36" s="248"/>
      <c r="AN36" s="103"/>
      <c r="AO36" s="286">
        <v>0</v>
      </c>
      <c r="AP36" s="103"/>
      <c r="AQ36" s="286">
        <v>320000</v>
      </c>
      <c r="AR36" s="103">
        <f t="shared" si="3"/>
        <v>320000</v>
      </c>
      <c r="AS36" s="286">
        <v>320000</v>
      </c>
      <c r="AT36" s="103">
        <f t="shared" si="3"/>
        <v>0</v>
      </c>
      <c r="AU36" s="305">
        <v>132800</v>
      </c>
      <c r="AV36" s="103">
        <f t="shared" si="3"/>
        <v>-187200</v>
      </c>
      <c r="AW36" s="318">
        <v>132800</v>
      </c>
      <c r="AX36" s="103">
        <f t="shared" si="3"/>
        <v>0</v>
      </c>
      <c r="AY36" s="322">
        <v>0</v>
      </c>
      <c r="AZ36" s="103">
        <f t="shared" si="3"/>
        <v>-132800</v>
      </c>
      <c r="BA36" s="322">
        <v>0</v>
      </c>
      <c r="BB36" s="103">
        <f t="shared" si="3"/>
        <v>0</v>
      </c>
      <c r="BC36" s="322">
        <v>0</v>
      </c>
      <c r="BD36" s="103">
        <f t="shared" si="11"/>
        <v>0</v>
      </c>
      <c r="BE36" s="322">
        <v>0</v>
      </c>
      <c r="BF36" s="103">
        <f t="shared" si="11"/>
        <v>0</v>
      </c>
      <c r="BG36" s="322">
        <v>0</v>
      </c>
      <c r="BH36" s="103">
        <f t="shared" si="11"/>
        <v>0</v>
      </c>
      <c r="BI36" s="322">
        <v>0</v>
      </c>
      <c r="BJ36" s="103">
        <f t="shared" si="11"/>
        <v>0</v>
      </c>
      <c r="BK36" s="322">
        <v>0</v>
      </c>
      <c r="BL36" s="103">
        <f t="shared" si="11"/>
        <v>0</v>
      </c>
      <c r="BM36" s="322">
        <v>0</v>
      </c>
      <c r="BN36" s="103">
        <f t="shared" si="11"/>
        <v>0</v>
      </c>
      <c r="BO36" s="322">
        <v>0</v>
      </c>
      <c r="BP36" s="103">
        <f t="shared" si="11"/>
        <v>0</v>
      </c>
      <c r="BQ36" s="322">
        <v>0</v>
      </c>
      <c r="BR36" s="103">
        <f t="shared" si="11"/>
        <v>0</v>
      </c>
      <c r="BS36" s="322">
        <v>0</v>
      </c>
      <c r="BT36" s="103">
        <f t="shared" si="5"/>
        <v>0</v>
      </c>
      <c r="BU36" s="322">
        <v>0</v>
      </c>
      <c r="BV36" s="103">
        <f t="shared" si="6"/>
        <v>0</v>
      </c>
      <c r="BW36" s="322">
        <v>0</v>
      </c>
      <c r="BX36" s="103">
        <f t="shared" si="7"/>
        <v>0</v>
      </c>
      <c r="BY36" s="322">
        <v>0</v>
      </c>
      <c r="BZ36" s="103">
        <f t="shared" si="8"/>
        <v>0</v>
      </c>
      <c r="CA36" s="322">
        <v>0</v>
      </c>
      <c r="CB36" s="103">
        <f t="shared" si="9"/>
        <v>0</v>
      </c>
      <c r="CC36" s="53"/>
    </row>
    <row r="37" spans="1:81" s="34" customFormat="1" ht="26.25" customHeight="1" x14ac:dyDescent="0.2">
      <c r="A37" s="37"/>
      <c r="B37" s="525" t="s">
        <v>39</v>
      </c>
      <c r="C37" s="526"/>
      <c r="D37" s="526"/>
      <c r="E37" s="526"/>
      <c r="F37" s="526"/>
      <c r="G37" s="527"/>
      <c r="H37" s="309" t="s">
        <v>641</v>
      </c>
      <c r="I37" s="310" t="s">
        <v>38</v>
      </c>
      <c r="J37" s="130"/>
      <c r="K37" s="114"/>
      <c r="L37" s="130"/>
      <c r="M37" s="171"/>
      <c r="N37" s="130"/>
      <c r="O37" s="171"/>
      <c r="P37" s="130"/>
      <c r="Q37" s="185"/>
      <c r="R37" s="130"/>
      <c r="S37" s="208"/>
      <c r="T37" s="130"/>
      <c r="U37" s="208"/>
      <c r="V37" s="130"/>
      <c r="W37" s="208"/>
      <c r="X37" s="130"/>
      <c r="Y37" s="208"/>
      <c r="Z37" s="130"/>
      <c r="AA37" s="208"/>
      <c r="AB37" s="130"/>
      <c r="AC37" s="208"/>
      <c r="AD37" s="130"/>
      <c r="AE37" s="208"/>
      <c r="AF37" s="130"/>
      <c r="AG37" s="268"/>
      <c r="AH37" s="130"/>
      <c r="AI37" s="268"/>
      <c r="AJ37" s="130"/>
      <c r="AK37" s="268"/>
      <c r="AL37" s="130"/>
      <c r="AM37" s="268"/>
      <c r="AN37" s="130"/>
      <c r="AO37" s="294"/>
      <c r="AP37" s="130"/>
      <c r="AQ37" s="294"/>
      <c r="AR37" s="130"/>
      <c r="AS37" s="294">
        <f>AS38+AS39</f>
        <v>0</v>
      </c>
      <c r="AT37" s="130"/>
      <c r="AU37" s="294">
        <f>AU38+AU39</f>
        <v>187200</v>
      </c>
      <c r="AV37" s="130">
        <f t="shared" si="3"/>
        <v>187200</v>
      </c>
      <c r="AW37" s="294">
        <f>AW38+AW39</f>
        <v>187200</v>
      </c>
      <c r="AX37" s="130">
        <f t="shared" si="3"/>
        <v>0</v>
      </c>
      <c r="AY37" s="294">
        <f>AY38+AY39</f>
        <v>0</v>
      </c>
      <c r="AZ37" s="130">
        <f t="shared" si="3"/>
        <v>-187200</v>
      </c>
      <c r="BA37" s="294">
        <f>BA38+BA39</f>
        <v>0</v>
      </c>
      <c r="BB37" s="130">
        <f t="shared" si="3"/>
        <v>0</v>
      </c>
      <c r="BC37" s="294">
        <f>BC38+BC39</f>
        <v>0</v>
      </c>
      <c r="BD37" s="130">
        <f t="shared" si="11"/>
        <v>0</v>
      </c>
      <c r="BE37" s="294">
        <f>BE38+BE39</f>
        <v>0</v>
      </c>
      <c r="BF37" s="130">
        <f t="shared" si="11"/>
        <v>0</v>
      </c>
      <c r="BG37" s="294">
        <f>BG38+BG39</f>
        <v>0</v>
      </c>
      <c r="BH37" s="130">
        <f t="shared" si="11"/>
        <v>0</v>
      </c>
      <c r="BI37" s="294">
        <f>BI38+BI39</f>
        <v>0</v>
      </c>
      <c r="BJ37" s="130">
        <f t="shared" si="11"/>
        <v>0</v>
      </c>
      <c r="BK37" s="294">
        <f>BK38+BK39</f>
        <v>0</v>
      </c>
      <c r="BL37" s="130">
        <f t="shared" si="11"/>
        <v>0</v>
      </c>
      <c r="BM37" s="294">
        <f>BM38+BM39</f>
        <v>0</v>
      </c>
      <c r="BN37" s="130">
        <f t="shared" si="11"/>
        <v>0</v>
      </c>
      <c r="BO37" s="294">
        <f>BO38+BO39</f>
        <v>0</v>
      </c>
      <c r="BP37" s="130">
        <f t="shared" si="11"/>
        <v>0</v>
      </c>
      <c r="BQ37" s="294">
        <f>BQ38+BQ39</f>
        <v>0</v>
      </c>
      <c r="BR37" s="130">
        <f t="shared" si="11"/>
        <v>0</v>
      </c>
      <c r="BS37" s="294">
        <f>BS38+BS39</f>
        <v>0</v>
      </c>
      <c r="BT37" s="130">
        <f t="shared" si="5"/>
        <v>0</v>
      </c>
      <c r="BU37" s="294">
        <f>BU38+BU39</f>
        <v>0</v>
      </c>
      <c r="BV37" s="130">
        <f t="shared" si="6"/>
        <v>0</v>
      </c>
      <c r="BW37" s="294">
        <f>BW38+BW39</f>
        <v>0</v>
      </c>
      <c r="BX37" s="130">
        <f t="shared" si="7"/>
        <v>0</v>
      </c>
      <c r="BY37" s="294">
        <f>BY38+BY39</f>
        <v>0</v>
      </c>
      <c r="BZ37" s="130">
        <f t="shared" si="8"/>
        <v>0</v>
      </c>
      <c r="CA37" s="294">
        <f>CA38+CA39</f>
        <v>0</v>
      </c>
      <c r="CB37" s="130">
        <f t="shared" si="9"/>
        <v>0</v>
      </c>
      <c r="CC37" s="52"/>
    </row>
    <row r="38" spans="1:81" s="49" customFormat="1" x14ac:dyDescent="0.2">
      <c r="A38" s="45"/>
      <c r="B38" s="522" t="s">
        <v>37</v>
      </c>
      <c r="C38" s="523"/>
      <c r="D38" s="523"/>
      <c r="E38" s="523"/>
      <c r="F38" s="523"/>
      <c r="G38" s="524"/>
      <c r="H38" s="311" t="s">
        <v>641</v>
      </c>
      <c r="I38" s="312" t="s">
        <v>36</v>
      </c>
      <c r="J38" s="103"/>
      <c r="K38" s="118"/>
      <c r="L38" s="103"/>
      <c r="M38" s="174"/>
      <c r="N38" s="103"/>
      <c r="O38" s="174"/>
      <c r="P38" s="103"/>
      <c r="Q38" s="183"/>
      <c r="R38" s="103"/>
      <c r="S38" s="204"/>
      <c r="T38" s="103"/>
      <c r="U38" s="204"/>
      <c r="V38" s="103"/>
      <c r="W38" s="204"/>
      <c r="X38" s="103"/>
      <c r="Y38" s="204"/>
      <c r="Z38" s="103"/>
      <c r="AA38" s="204"/>
      <c r="AB38" s="103"/>
      <c r="AC38" s="204"/>
      <c r="AD38" s="103"/>
      <c r="AE38" s="204"/>
      <c r="AF38" s="103"/>
      <c r="AG38" s="248"/>
      <c r="AH38" s="103"/>
      <c r="AI38" s="248"/>
      <c r="AJ38" s="103"/>
      <c r="AK38" s="248"/>
      <c r="AL38" s="103"/>
      <c r="AM38" s="248"/>
      <c r="AN38" s="103"/>
      <c r="AO38" s="286"/>
      <c r="AP38" s="103"/>
      <c r="AQ38" s="286"/>
      <c r="AR38" s="103"/>
      <c r="AS38" s="286">
        <v>0</v>
      </c>
      <c r="AT38" s="103"/>
      <c r="AU38" s="306">
        <v>85110</v>
      </c>
      <c r="AV38" s="103">
        <f t="shared" si="3"/>
        <v>85110</v>
      </c>
      <c r="AW38" s="319">
        <v>85110</v>
      </c>
      <c r="AX38" s="103">
        <f t="shared" si="3"/>
        <v>0</v>
      </c>
      <c r="AY38" s="323">
        <v>0</v>
      </c>
      <c r="AZ38" s="103">
        <f t="shared" si="3"/>
        <v>-85110</v>
      </c>
      <c r="BA38" s="323">
        <v>0</v>
      </c>
      <c r="BB38" s="103">
        <f t="shared" si="3"/>
        <v>0</v>
      </c>
      <c r="BC38" s="323">
        <v>0</v>
      </c>
      <c r="BD38" s="103">
        <f t="shared" si="11"/>
        <v>0</v>
      </c>
      <c r="BE38" s="323">
        <v>0</v>
      </c>
      <c r="BF38" s="103">
        <f t="shared" si="11"/>
        <v>0</v>
      </c>
      <c r="BG38" s="323">
        <v>0</v>
      </c>
      <c r="BH38" s="103">
        <f t="shared" si="11"/>
        <v>0</v>
      </c>
      <c r="BI38" s="323">
        <v>0</v>
      </c>
      <c r="BJ38" s="103">
        <f t="shared" si="11"/>
        <v>0</v>
      </c>
      <c r="BK38" s="323">
        <v>0</v>
      </c>
      <c r="BL38" s="103">
        <f t="shared" si="11"/>
        <v>0</v>
      </c>
      <c r="BM38" s="323">
        <v>0</v>
      </c>
      <c r="BN38" s="103">
        <f t="shared" si="11"/>
        <v>0</v>
      </c>
      <c r="BO38" s="323">
        <v>0</v>
      </c>
      <c r="BP38" s="103">
        <f t="shared" si="11"/>
        <v>0</v>
      </c>
      <c r="BQ38" s="323">
        <v>0</v>
      </c>
      <c r="BR38" s="103">
        <f t="shared" si="11"/>
        <v>0</v>
      </c>
      <c r="BS38" s="323">
        <v>0</v>
      </c>
      <c r="BT38" s="103">
        <f t="shared" si="5"/>
        <v>0</v>
      </c>
      <c r="BU38" s="323">
        <v>0</v>
      </c>
      <c r="BV38" s="103">
        <f t="shared" si="6"/>
        <v>0</v>
      </c>
      <c r="BW38" s="323">
        <v>0</v>
      </c>
      <c r="BX38" s="103">
        <f t="shared" si="7"/>
        <v>0</v>
      </c>
      <c r="BY38" s="323">
        <v>0</v>
      </c>
      <c r="BZ38" s="103">
        <f t="shared" si="8"/>
        <v>0</v>
      </c>
      <c r="CA38" s="323">
        <v>0</v>
      </c>
      <c r="CB38" s="103">
        <f t="shared" si="9"/>
        <v>0</v>
      </c>
      <c r="CC38" s="53"/>
    </row>
    <row r="39" spans="1:81" s="49" customFormat="1" x14ac:dyDescent="0.2">
      <c r="A39" s="45"/>
      <c r="B39" s="522" t="s">
        <v>75</v>
      </c>
      <c r="C39" s="523"/>
      <c r="D39" s="523"/>
      <c r="E39" s="523"/>
      <c r="F39" s="523"/>
      <c r="G39" s="524"/>
      <c r="H39" s="307" t="s">
        <v>641</v>
      </c>
      <c r="I39" s="308" t="s">
        <v>74</v>
      </c>
      <c r="J39" s="103"/>
      <c r="K39" s="118"/>
      <c r="L39" s="103"/>
      <c r="M39" s="174"/>
      <c r="N39" s="103"/>
      <c r="O39" s="174"/>
      <c r="P39" s="103"/>
      <c r="Q39" s="183"/>
      <c r="R39" s="103"/>
      <c r="S39" s="204"/>
      <c r="T39" s="103"/>
      <c r="U39" s="204"/>
      <c r="V39" s="103"/>
      <c r="W39" s="204"/>
      <c r="X39" s="103"/>
      <c r="Y39" s="204"/>
      <c r="Z39" s="103"/>
      <c r="AA39" s="204"/>
      <c r="AB39" s="103"/>
      <c r="AC39" s="204"/>
      <c r="AD39" s="103"/>
      <c r="AE39" s="204"/>
      <c r="AF39" s="103"/>
      <c r="AG39" s="248"/>
      <c r="AH39" s="103"/>
      <c r="AI39" s="248"/>
      <c r="AJ39" s="103"/>
      <c r="AK39" s="248"/>
      <c r="AL39" s="103"/>
      <c r="AM39" s="248"/>
      <c r="AN39" s="103"/>
      <c r="AO39" s="286"/>
      <c r="AP39" s="103"/>
      <c r="AQ39" s="286"/>
      <c r="AR39" s="103"/>
      <c r="AS39" s="286">
        <v>0</v>
      </c>
      <c r="AT39" s="103"/>
      <c r="AU39" s="305">
        <v>102090</v>
      </c>
      <c r="AV39" s="103">
        <f t="shared" si="3"/>
        <v>102090</v>
      </c>
      <c r="AW39" s="318">
        <v>102090</v>
      </c>
      <c r="AX39" s="103">
        <f t="shared" si="3"/>
        <v>0</v>
      </c>
      <c r="AY39" s="322">
        <v>0</v>
      </c>
      <c r="AZ39" s="103">
        <f t="shared" si="3"/>
        <v>-102090</v>
      </c>
      <c r="BA39" s="322">
        <v>0</v>
      </c>
      <c r="BB39" s="103">
        <f t="shared" si="3"/>
        <v>0</v>
      </c>
      <c r="BC39" s="322">
        <v>0</v>
      </c>
      <c r="BD39" s="103">
        <f t="shared" si="11"/>
        <v>0</v>
      </c>
      <c r="BE39" s="322">
        <v>0</v>
      </c>
      <c r="BF39" s="103">
        <f t="shared" si="11"/>
        <v>0</v>
      </c>
      <c r="BG39" s="322">
        <v>0</v>
      </c>
      <c r="BH39" s="103">
        <f t="shared" si="11"/>
        <v>0</v>
      </c>
      <c r="BI39" s="322">
        <v>0</v>
      </c>
      <c r="BJ39" s="103">
        <f t="shared" si="11"/>
        <v>0</v>
      </c>
      <c r="BK39" s="322">
        <v>0</v>
      </c>
      <c r="BL39" s="103">
        <f t="shared" si="11"/>
        <v>0</v>
      </c>
      <c r="BM39" s="322">
        <v>0</v>
      </c>
      <c r="BN39" s="103">
        <f t="shared" si="11"/>
        <v>0</v>
      </c>
      <c r="BO39" s="322">
        <v>0</v>
      </c>
      <c r="BP39" s="103">
        <f t="shared" si="11"/>
        <v>0</v>
      </c>
      <c r="BQ39" s="322">
        <v>0</v>
      </c>
      <c r="BR39" s="103">
        <f t="shared" si="11"/>
        <v>0</v>
      </c>
      <c r="BS39" s="322">
        <v>0</v>
      </c>
      <c r="BT39" s="103">
        <f t="shared" si="5"/>
        <v>0</v>
      </c>
      <c r="BU39" s="322">
        <v>0</v>
      </c>
      <c r="BV39" s="103">
        <f t="shared" si="6"/>
        <v>0</v>
      </c>
      <c r="BW39" s="322">
        <v>0</v>
      </c>
      <c r="BX39" s="103">
        <f t="shared" si="7"/>
        <v>0</v>
      </c>
      <c r="BY39" s="322">
        <v>0</v>
      </c>
      <c r="BZ39" s="103">
        <f t="shared" si="8"/>
        <v>0</v>
      </c>
      <c r="CA39" s="322">
        <v>0</v>
      </c>
      <c r="CB39" s="103">
        <f t="shared" si="9"/>
        <v>0</v>
      </c>
      <c r="CC39" s="53"/>
    </row>
    <row r="40" spans="1:81" s="34" customFormat="1" ht="26.65" customHeight="1" x14ac:dyDescent="0.2">
      <c r="A40" s="37"/>
      <c r="B40" s="533" t="s">
        <v>54</v>
      </c>
      <c r="C40" s="533"/>
      <c r="D40" s="533"/>
      <c r="E40" s="533"/>
      <c r="F40" s="533"/>
      <c r="G40" s="533"/>
      <c r="H40" s="122" t="s">
        <v>53</v>
      </c>
      <c r="I40" s="123" t="s">
        <v>5</v>
      </c>
      <c r="J40" s="130">
        <f t="shared" ref="J40:CA42" si="34">J41</f>
        <v>1000</v>
      </c>
      <c r="K40" s="130">
        <f t="shared" si="34"/>
        <v>1000</v>
      </c>
      <c r="L40" s="130">
        <f t="shared" si="0"/>
        <v>0</v>
      </c>
      <c r="M40" s="130">
        <f t="shared" si="34"/>
        <v>1000</v>
      </c>
      <c r="N40" s="130">
        <f t="shared" si="1"/>
        <v>0</v>
      </c>
      <c r="O40" s="130">
        <f t="shared" si="34"/>
        <v>1000</v>
      </c>
      <c r="P40" s="130">
        <f t="shared" si="1"/>
        <v>0</v>
      </c>
      <c r="Q40" s="130">
        <f t="shared" si="34"/>
        <v>1000</v>
      </c>
      <c r="R40" s="130">
        <f t="shared" si="1"/>
        <v>0</v>
      </c>
      <c r="S40" s="130">
        <f t="shared" si="34"/>
        <v>1000</v>
      </c>
      <c r="T40" s="130">
        <f t="shared" si="1"/>
        <v>0</v>
      </c>
      <c r="U40" s="130">
        <f t="shared" si="34"/>
        <v>1000</v>
      </c>
      <c r="V40" s="130">
        <f t="shared" si="1"/>
        <v>0</v>
      </c>
      <c r="W40" s="130">
        <f t="shared" si="34"/>
        <v>1000</v>
      </c>
      <c r="X40" s="130">
        <f t="shared" si="1"/>
        <v>0</v>
      </c>
      <c r="Y40" s="130">
        <f t="shared" si="34"/>
        <v>1000</v>
      </c>
      <c r="Z40" s="130">
        <f t="shared" si="1"/>
        <v>0</v>
      </c>
      <c r="AA40" s="130">
        <f t="shared" si="34"/>
        <v>1000</v>
      </c>
      <c r="AB40" s="130">
        <f t="shared" si="1"/>
        <v>0</v>
      </c>
      <c r="AC40" s="130">
        <f t="shared" si="34"/>
        <v>1000</v>
      </c>
      <c r="AD40" s="130">
        <f t="shared" si="1"/>
        <v>0</v>
      </c>
      <c r="AE40" s="130">
        <f t="shared" si="34"/>
        <v>1000</v>
      </c>
      <c r="AF40" s="130">
        <f t="shared" si="1"/>
        <v>0</v>
      </c>
      <c r="AG40" s="130">
        <f t="shared" si="34"/>
        <v>11000</v>
      </c>
      <c r="AH40" s="130">
        <f t="shared" si="1"/>
        <v>10000</v>
      </c>
      <c r="AI40" s="130">
        <f t="shared" si="34"/>
        <v>21000</v>
      </c>
      <c r="AJ40" s="130">
        <f t="shared" si="2"/>
        <v>10000</v>
      </c>
      <c r="AK40" s="130">
        <f t="shared" si="34"/>
        <v>21000</v>
      </c>
      <c r="AL40" s="130">
        <f t="shared" si="3"/>
        <v>0</v>
      </c>
      <c r="AM40" s="130">
        <f t="shared" si="34"/>
        <v>21000</v>
      </c>
      <c r="AN40" s="130">
        <f t="shared" si="3"/>
        <v>0</v>
      </c>
      <c r="AO40" s="130">
        <f t="shared" si="34"/>
        <v>21000</v>
      </c>
      <c r="AP40" s="130">
        <f t="shared" si="3"/>
        <v>0</v>
      </c>
      <c r="AQ40" s="130">
        <f t="shared" si="34"/>
        <v>21000</v>
      </c>
      <c r="AR40" s="130">
        <f t="shared" si="3"/>
        <v>0</v>
      </c>
      <c r="AS40" s="130">
        <f t="shared" si="34"/>
        <v>21000</v>
      </c>
      <c r="AT40" s="130">
        <f t="shared" si="3"/>
        <v>0</v>
      </c>
      <c r="AU40" s="130">
        <f t="shared" si="34"/>
        <v>21000</v>
      </c>
      <c r="AV40" s="130">
        <f t="shared" si="3"/>
        <v>0</v>
      </c>
      <c r="AW40" s="130">
        <f t="shared" si="34"/>
        <v>21000</v>
      </c>
      <c r="AX40" s="130">
        <f t="shared" si="3"/>
        <v>0</v>
      </c>
      <c r="AY40" s="130">
        <f t="shared" si="34"/>
        <v>0</v>
      </c>
      <c r="AZ40" s="130">
        <f t="shared" si="3"/>
        <v>-21000</v>
      </c>
      <c r="BA40" s="130">
        <f t="shared" si="34"/>
        <v>0</v>
      </c>
      <c r="BB40" s="130">
        <f t="shared" si="3"/>
        <v>0</v>
      </c>
      <c r="BC40" s="130">
        <f t="shared" si="34"/>
        <v>0</v>
      </c>
      <c r="BD40" s="130">
        <f t="shared" si="11"/>
        <v>0</v>
      </c>
      <c r="BE40" s="130">
        <f t="shared" si="34"/>
        <v>0</v>
      </c>
      <c r="BF40" s="130">
        <f t="shared" si="11"/>
        <v>0</v>
      </c>
      <c r="BG40" s="130">
        <f t="shared" si="34"/>
        <v>0</v>
      </c>
      <c r="BH40" s="130">
        <f t="shared" si="11"/>
        <v>0</v>
      </c>
      <c r="BI40" s="130">
        <f t="shared" si="34"/>
        <v>0</v>
      </c>
      <c r="BJ40" s="130">
        <f t="shared" si="11"/>
        <v>0</v>
      </c>
      <c r="BK40" s="130">
        <f t="shared" si="34"/>
        <v>0</v>
      </c>
      <c r="BL40" s="130">
        <f t="shared" si="11"/>
        <v>0</v>
      </c>
      <c r="BM40" s="130">
        <f t="shared" si="34"/>
        <v>0</v>
      </c>
      <c r="BN40" s="130">
        <f t="shared" si="11"/>
        <v>0</v>
      </c>
      <c r="BO40" s="130">
        <f t="shared" si="34"/>
        <v>0</v>
      </c>
      <c r="BP40" s="130">
        <f t="shared" si="11"/>
        <v>0</v>
      </c>
      <c r="BQ40" s="130">
        <f t="shared" si="34"/>
        <v>0</v>
      </c>
      <c r="BR40" s="130">
        <f t="shared" si="11"/>
        <v>0</v>
      </c>
      <c r="BS40" s="130">
        <f t="shared" si="34"/>
        <v>0</v>
      </c>
      <c r="BT40" s="130">
        <f t="shared" si="5"/>
        <v>0</v>
      </c>
      <c r="BU40" s="130">
        <f t="shared" si="34"/>
        <v>0</v>
      </c>
      <c r="BV40" s="130">
        <f t="shared" si="6"/>
        <v>0</v>
      </c>
      <c r="BW40" s="130">
        <f t="shared" si="34"/>
        <v>0</v>
      </c>
      <c r="BX40" s="130">
        <f t="shared" si="7"/>
        <v>0</v>
      </c>
      <c r="BY40" s="130">
        <f t="shared" si="34"/>
        <v>0</v>
      </c>
      <c r="BZ40" s="130">
        <f t="shared" si="8"/>
        <v>0</v>
      </c>
      <c r="CA40" s="130">
        <f t="shared" si="34"/>
        <v>0</v>
      </c>
      <c r="CB40" s="130">
        <f t="shared" si="9"/>
        <v>0</v>
      </c>
      <c r="CC40" s="52"/>
    </row>
    <row r="41" spans="1:81" s="34" customFormat="1" ht="18" customHeight="1" x14ac:dyDescent="0.2">
      <c r="A41" s="37"/>
      <c r="B41" s="546" t="s">
        <v>40</v>
      </c>
      <c r="C41" s="547"/>
      <c r="D41" s="547"/>
      <c r="E41" s="547"/>
      <c r="F41" s="547"/>
      <c r="G41" s="548"/>
      <c r="H41" s="40" t="s">
        <v>52</v>
      </c>
      <c r="I41" s="41" t="s">
        <v>5</v>
      </c>
      <c r="J41" s="102">
        <f t="shared" si="34"/>
        <v>1000</v>
      </c>
      <c r="K41" s="102">
        <f t="shared" si="34"/>
        <v>1000</v>
      </c>
      <c r="L41" s="130">
        <f t="shared" si="0"/>
        <v>0</v>
      </c>
      <c r="M41" s="102">
        <f t="shared" si="34"/>
        <v>1000</v>
      </c>
      <c r="N41" s="130">
        <f t="shared" si="1"/>
        <v>0</v>
      </c>
      <c r="O41" s="102">
        <f t="shared" si="34"/>
        <v>1000</v>
      </c>
      <c r="P41" s="130">
        <f t="shared" si="1"/>
        <v>0</v>
      </c>
      <c r="Q41" s="102">
        <f t="shared" si="34"/>
        <v>1000</v>
      </c>
      <c r="R41" s="130">
        <f t="shared" si="1"/>
        <v>0</v>
      </c>
      <c r="S41" s="102">
        <f t="shared" si="34"/>
        <v>1000</v>
      </c>
      <c r="T41" s="130">
        <f t="shared" si="1"/>
        <v>0</v>
      </c>
      <c r="U41" s="102">
        <f t="shared" si="34"/>
        <v>1000</v>
      </c>
      <c r="V41" s="130">
        <f t="shared" si="1"/>
        <v>0</v>
      </c>
      <c r="W41" s="102">
        <f t="shared" si="34"/>
        <v>1000</v>
      </c>
      <c r="X41" s="130">
        <f t="shared" si="1"/>
        <v>0</v>
      </c>
      <c r="Y41" s="102">
        <f t="shared" si="34"/>
        <v>1000</v>
      </c>
      <c r="Z41" s="130">
        <f t="shared" si="1"/>
        <v>0</v>
      </c>
      <c r="AA41" s="102">
        <f t="shared" si="34"/>
        <v>1000</v>
      </c>
      <c r="AB41" s="130">
        <f t="shared" si="1"/>
        <v>0</v>
      </c>
      <c r="AC41" s="102">
        <f t="shared" si="34"/>
        <v>1000</v>
      </c>
      <c r="AD41" s="130">
        <f t="shared" si="1"/>
        <v>0</v>
      </c>
      <c r="AE41" s="102">
        <f t="shared" si="34"/>
        <v>1000</v>
      </c>
      <c r="AF41" s="130">
        <f t="shared" si="1"/>
        <v>0</v>
      </c>
      <c r="AG41" s="102">
        <f t="shared" si="34"/>
        <v>11000</v>
      </c>
      <c r="AH41" s="130">
        <f t="shared" si="1"/>
        <v>10000</v>
      </c>
      <c r="AI41" s="102">
        <f t="shared" si="34"/>
        <v>21000</v>
      </c>
      <c r="AJ41" s="130">
        <f t="shared" si="2"/>
        <v>10000</v>
      </c>
      <c r="AK41" s="102">
        <f t="shared" si="34"/>
        <v>21000</v>
      </c>
      <c r="AL41" s="130">
        <f t="shared" si="3"/>
        <v>0</v>
      </c>
      <c r="AM41" s="102">
        <f t="shared" si="34"/>
        <v>21000</v>
      </c>
      <c r="AN41" s="130">
        <f t="shared" si="3"/>
        <v>0</v>
      </c>
      <c r="AO41" s="102">
        <f t="shared" si="34"/>
        <v>21000</v>
      </c>
      <c r="AP41" s="130">
        <f t="shared" si="3"/>
        <v>0</v>
      </c>
      <c r="AQ41" s="102">
        <f t="shared" si="34"/>
        <v>21000</v>
      </c>
      <c r="AR41" s="130">
        <f t="shared" si="3"/>
        <v>0</v>
      </c>
      <c r="AS41" s="102">
        <f>AS42+AS44</f>
        <v>21000</v>
      </c>
      <c r="AT41" s="130">
        <f t="shared" si="3"/>
        <v>0</v>
      </c>
      <c r="AU41" s="102">
        <f>AU42+AU44</f>
        <v>21000</v>
      </c>
      <c r="AV41" s="130">
        <f t="shared" si="3"/>
        <v>0</v>
      </c>
      <c r="AW41" s="102">
        <f>AW42+AW44</f>
        <v>21000</v>
      </c>
      <c r="AX41" s="130">
        <f t="shared" si="3"/>
        <v>0</v>
      </c>
      <c r="AY41" s="102">
        <f>AY42+AY44</f>
        <v>0</v>
      </c>
      <c r="AZ41" s="130">
        <f t="shared" si="3"/>
        <v>-21000</v>
      </c>
      <c r="BA41" s="102">
        <f>BA42+BA44</f>
        <v>0</v>
      </c>
      <c r="BB41" s="130">
        <f t="shared" si="3"/>
        <v>0</v>
      </c>
      <c r="BC41" s="102">
        <f>BC42+BC44</f>
        <v>0</v>
      </c>
      <c r="BD41" s="130">
        <f t="shared" si="11"/>
        <v>0</v>
      </c>
      <c r="BE41" s="102">
        <f>BE42+BE44</f>
        <v>0</v>
      </c>
      <c r="BF41" s="130">
        <f t="shared" si="11"/>
        <v>0</v>
      </c>
      <c r="BG41" s="102">
        <f>BG42+BG44</f>
        <v>0</v>
      </c>
      <c r="BH41" s="130">
        <f t="shared" si="11"/>
        <v>0</v>
      </c>
      <c r="BI41" s="102">
        <f>BI42+BI44</f>
        <v>0</v>
      </c>
      <c r="BJ41" s="130">
        <f t="shared" si="11"/>
        <v>0</v>
      </c>
      <c r="BK41" s="102">
        <f>BK42+BK44</f>
        <v>0</v>
      </c>
      <c r="BL41" s="130">
        <f t="shared" si="11"/>
        <v>0</v>
      </c>
      <c r="BM41" s="102">
        <f>BM42+BM44</f>
        <v>0</v>
      </c>
      <c r="BN41" s="130">
        <f t="shared" si="11"/>
        <v>0</v>
      </c>
      <c r="BO41" s="102">
        <f>BO42+BO44</f>
        <v>0</v>
      </c>
      <c r="BP41" s="130">
        <f t="shared" si="11"/>
        <v>0</v>
      </c>
      <c r="BQ41" s="102">
        <f>BQ42+BQ44</f>
        <v>0</v>
      </c>
      <c r="BR41" s="130">
        <f t="shared" si="11"/>
        <v>0</v>
      </c>
      <c r="BS41" s="102">
        <f>BS42+BS44</f>
        <v>0</v>
      </c>
      <c r="BT41" s="130">
        <f t="shared" si="5"/>
        <v>0</v>
      </c>
      <c r="BU41" s="102">
        <f>BU42+BU44</f>
        <v>0</v>
      </c>
      <c r="BV41" s="130">
        <f t="shared" si="6"/>
        <v>0</v>
      </c>
      <c r="BW41" s="102">
        <f>BW42+BW44</f>
        <v>0</v>
      </c>
      <c r="BX41" s="130">
        <f t="shared" si="7"/>
        <v>0</v>
      </c>
      <c r="BY41" s="102">
        <f>BY42+BY44</f>
        <v>0</v>
      </c>
      <c r="BZ41" s="130">
        <f t="shared" si="8"/>
        <v>0</v>
      </c>
      <c r="CA41" s="102">
        <f>CA42+CA44</f>
        <v>0</v>
      </c>
      <c r="CB41" s="130">
        <f t="shared" si="9"/>
        <v>0</v>
      </c>
      <c r="CC41" s="52"/>
    </row>
    <row r="42" spans="1:81" s="34" customFormat="1" ht="26.65" customHeight="1" x14ac:dyDescent="0.2">
      <c r="A42" s="37"/>
      <c r="B42" s="525" t="s">
        <v>11</v>
      </c>
      <c r="C42" s="526"/>
      <c r="D42" s="526"/>
      <c r="E42" s="526"/>
      <c r="F42" s="526"/>
      <c r="G42" s="527"/>
      <c r="H42" s="40" t="s">
        <v>52</v>
      </c>
      <c r="I42" s="41" t="s">
        <v>10</v>
      </c>
      <c r="J42" s="102">
        <f t="shared" si="34"/>
        <v>1000</v>
      </c>
      <c r="K42" s="102">
        <f t="shared" si="34"/>
        <v>1000</v>
      </c>
      <c r="L42" s="130">
        <f t="shared" si="0"/>
        <v>0</v>
      </c>
      <c r="M42" s="102">
        <f t="shared" si="34"/>
        <v>1000</v>
      </c>
      <c r="N42" s="130">
        <f t="shared" si="1"/>
        <v>0</v>
      </c>
      <c r="O42" s="102">
        <f t="shared" si="34"/>
        <v>1000</v>
      </c>
      <c r="P42" s="130">
        <f t="shared" si="1"/>
        <v>0</v>
      </c>
      <c r="Q42" s="102">
        <f t="shared" si="34"/>
        <v>1000</v>
      </c>
      <c r="R42" s="130">
        <f t="shared" si="1"/>
        <v>0</v>
      </c>
      <c r="S42" s="102">
        <f t="shared" si="34"/>
        <v>1000</v>
      </c>
      <c r="T42" s="130">
        <f t="shared" si="1"/>
        <v>0</v>
      </c>
      <c r="U42" s="102">
        <f t="shared" si="34"/>
        <v>1000</v>
      </c>
      <c r="V42" s="130">
        <f t="shared" si="1"/>
        <v>0</v>
      </c>
      <c r="W42" s="102">
        <f t="shared" si="34"/>
        <v>1000</v>
      </c>
      <c r="X42" s="130">
        <f t="shared" si="1"/>
        <v>0</v>
      </c>
      <c r="Y42" s="102">
        <f t="shared" si="34"/>
        <v>1000</v>
      </c>
      <c r="Z42" s="130">
        <f t="shared" si="1"/>
        <v>0</v>
      </c>
      <c r="AA42" s="102">
        <f t="shared" si="34"/>
        <v>1000</v>
      </c>
      <c r="AB42" s="130">
        <f t="shared" si="1"/>
        <v>0</v>
      </c>
      <c r="AC42" s="102">
        <f t="shared" si="34"/>
        <v>1000</v>
      </c>
      <c r="AD42" s="130">
        <f t="shared" si="1"/>
        <v>0</v>
      </c>
      <c r="AE42" s="102">
        <f t="shared" si="34"/>
        <v>1000</v>
      </c>
      <c r="AF42" s="130">
        <f t="shared" si="1"/>
        <v>0</v>
      </c>
      <c r="AG42" s="102">
        <f t="shared" si="34"/>
        <v>11000</v>
      </c>
      <c r="AH42" s="130">
        <f t="shared" si="1"/>
        <v>10000</v>
      </c>
      <c r="AI42" s="102">
        <f t="shared" si="34"/>
        <v>21000</v>
      </c>
      <c r="AJ42" s="130">
        <f t="shared" si="2"/>
        <v>10000</v>
      </c>
      <c r="AK42" s="102">
        <f t="shared" si="34"/>
        <v>21000</v>
      </c>
      <c r="AL42" s="130">
        <f t="shared" si="3"/>
        <v>0</v>
      </c>
      <c r="AM42" s="102">
        <f t="shared" si="34"/>
        <v>21000</v>
      </c>
      <c r="AN42" s="130">
        <f t="shared" si="3"/>
        <v>0</v>
      </c>
      <c r="AO42" s="102">
        <f t="shared" si="34"/>
        <v>21000</v>
      </c>
      <c r="AP42" s="130">
        <f t="shared" si="3"/>
        <v>0</v>
      </c>
      <c r="AQ42" s="102">
        <f t="shared" si="34"/>
        <v>21000</v>
      </c>
      <c r="AR42" s="130">
        <f t="shared" si="3"/>
        <v>0</v>
      </c>
      <c r="AS42" s="102">
        <f t="shared" si="34"/>
        <v>21000</v>
      </c>
      <c r="AT42" s="130">
        <f t="shared" si="3"/>
        <v>0</v>
      </c>
      <c r="AU42" s="102">
        <f t="shared" si="34"/>
        <v>10000</v>
      </c>
      <c r="AV42" s="130">
        <f t="shared" si="3"/>
        <v>-11000</v>
      </c>
      <c r="AW42" s="102">
        <f t="shared" si="34"/>
        <v>10000</v>
      </c>
      <c r="AX42" s="130">
        <f t="shared" si="3"/>
        <v>0</v>
      </c>
      <c r="AY42" s="102">
        <f t="shared" si="34"/>
        <v>0</v>
      </c>
      <c r="AZ42" s="130">
        <f t="shared" si="3"/>
        <v>-10000</v>
      </c>
      <c r="BA42" s="102">
        <f t="shared" si="34"/>
        <v>0</v>
      </c>
      <c r="BB42" s="130">
        <f t="shared" si="3"/>
        <v>0</v>
      </c>
      <c r="BC42" s="102">
        <f t="shared" si="34"/>
        <v>0</v>
      </c>
      <c r="BD42" s="130">
        <f t="shared" si="11"/>
        <v>0</v>
      </c>
      <c r="BE42" s="102">
        <f t="shared" si="34"/>
        <v>0</v>
      </c>
      <c r="BF42" s="130">
        <f t="shared" si="11"/>
        <v>0</v>
      </c>
      <c r="BG42" s="102">
        <f t="shared" si="34"/>
        <v>0</v>
      </c>
      <c r="BH42" s="130">
        <f t="shared" si="11"/>
        <v>0</v>
      </c>
      <c r="BI42" s="102">
        <f t="shared" si="34"/>
        <v>0</v>
      </c>
      <c r="BJ42" s="130">
        <f t="shared" si="11"/>
        <v>0</v>
      </c>
      <c r="BK42" s="102">
        <f t="shared" si="34"/>
        <v>0</v>
      </c>
      <c r="BL42" s="130">
        <f t="shared" si="11"/>
        <v>0</v>
      </c>
      <c r="BM42" s="102">
        <f t="shared" si="34"/>
        <v>0</v>
      </c>
      <c r="BN42" s="130">
        <f t="shared" si="11"/>
        <v>0</v>
      </c>
      <c r="BO42" s="102">
        <f t="shared" si="34"/>
        <v>0</v>
      </c>
      <c r="BP42" s="130">
        <f t="shared" si="11"/>
        <v>0</v>
      </c>
      <c r="BQ42" s="102">
        <f t="shared" si="34"/>
        <v>0</v>
      </c>
      <c r="BR42" s="130">
        <f t="shared" si="11"/>
        <v>0</v>
      </c>
      <c r="BS42" s="102">
        <f t="shared" si="34"/>
        <v>0</v>
      </c>
      <c r="BT42" s="130">
        <f t="shared" si="5"/>
        <v>0</v>
      </c>
      <c r="BU42" s="102">
        <f t="shared" si="34"/>
        <v>0</v>
      </c>
      <c r="BV42" s="130">
        <f t="shared" si="6"/>
        <v>0</v>
      </c>
      <c r="BW42" s="102">
        <f t="shared" si="34"/>
        <v>0</v>
      </c>
      <c r="BX42" s="130">
        <f t="shared" si="7"/>
        <v>0</v>
      </c>
      <c r="BY42" s="102">
        <f t="shared" si="34"/>
        <v>0</v>
      </c>
      <c r="BZ42" s="130">
        <f t="shared" si="8"/>
        <v>0</v>
      </c>
      <c r="CA42" s="102">
        <f t="shared" si="34"/>
        <v>0</v>
      </c>
      <c r="CB42" s="130">
        <f t="shared" si="9"/>
        <v>0</v>
      </c>
      <c r="CC42" s="52"/>
    </row>
    <row r="43" spans="1:81" s="49" customFormat="1" ht="26.65" customHeight="1" x14ac:dyDescent="0.2">
      <c r="A43" s="45"/>
      <c r="B43" s="532" t="s">
        <v>9</v>
      </c>
      <c r="C43" s="532"/>
      <c r="D43" s="532"/>
      <c r="E43" s="532"/>
      <c r="F43" s="532"/>
      <c r="G43" s="532"/>
      <c r="H43" s="120">
        <v>2300599990</v>
      </c>
      <c r="I43" s="121" t="s">
        <v>8</v>
      </c>
      <c r="J43" s="103">
        <v>1000</v>
      </c>
      <c r="K43" s="118">
        <v>1000</v>
      </c>
      <c r="L43" s="103">
        <f t="shared" si="0"/>
        <v>0</v>
      </c>
      <c r="M43" s="162">
        <v>1000</v>
      </c>
      <c r="N43" s="103">
        <f t="shared" si="1"/>
        <v>0</v>
      </c>
      <c r="O43" s="174">
        <v>1000</v>
      </c>
      <c r="P43" s="103">
        <f t="shared" si="1"/>
        <v>0</v>
      </c>
      <c r="Q43" s="183">
        <v>1000</v>
      </c>
      <c r="R43" s="103">
        <f t="shared" si="1"/>
        <v>0</v>
      </c>
      <c r="S43" s="204">
        <v>1000</v>
      </c>
      <c r="T43" s="103">
        <f t="shared" si="1"/>
        <v>0</v>
      </c>
      <c r="U43" s="204">
        <v>1000</v>
      </c>
      <c r="V43" s="103">
        <f t="shared" si="1"/>
        <v>0</v>
      </c>
      <c r="W43" s="204">
        <v>1000</v>
      </c>
      <c r="X43" s="103">
        <f t="shared" si="1"/>
        <v>0</v>
      </c>
      <c r="Y43" s="204">
        <v>1000</v>
      </c>
      <c r="Z43" s="103">
        <f t="shared" si="1"/>
        <v>0</v>
      </c>
      <c r="AA43" s="204">
        <v>1000</v>
      </c>
      <c r="AB43" s="103">
        <f t="shared" si="1"/>
        <v>0</v>
      </c>
      <c r="AC43" s="204">
        <v>1000</v>
      </c>
      <c r="AD43" s="103">
        <f t="shared" si="1"/>
        <v>0</v>
      </c>
      <c r="AE43" s="204">
        <v>1000</v>
      </c>
      <c r="AF43" s="103">
        <f t="shared" si="1"/>
        <v>0</v>
      </c>
      <c r="AG43" s="248">
        <v>11000</v>
      </c>
      <c r="AH43" s="103">
        <f t="shared" si="1"/>
        <v>10000</v>
      </c>
      <c r="AI43" s="248">
        <v>21000</v>
      </c>
      <c r="AJ43" s="103">
        <f t="shared" si="2"/>
        <v>10000</v>
      </c>
      <c r="AK43" s="248">
        <v>21000</v>
      </c>
      <c r="AL43" s="103">
        <f t="shared" si="3"/>
        <v>0</v>
      </c>
      <c r="AM43" s="248">
        <v>21000</v>
      </c>
      <c r="AN43" s="103">
        <f t="shared" si="3"/>
        <v>0</v>
      </c>
      <c r="AO43" s="286">
        <v>21000</v>
      </c>
      <c r="AP43" s="103">
        <f t="shared" si="3"/>
        <v>0</v>
      </c>
      <c r="AQ43" s="286">
        <v>21000</v>
      </c>
      <c r="AR43" s="103">
        <f t="shared" si="3"/>
        <v>0</v>
      </c>
      <c r="AS43" s="286">
        <v>21000</v>
      </c>
      <c r="AT43" s="103">
        <f t="shared" si="3"/>
        <v>0</v>
      </c>
      <c r="AU43" s="305">
        <v>10000</v>
      </c>
      <c r="AV43" s="103">
        <f t="shared" si="3"/>
        <v>-11000</v>
      </c>
      <c r="AW43" s="318">
        <v>10000</v>
      </c>
      <c r="AX43" s="103">
        <f t="shared" si="3"/>
        <v>0</v>
      </c>
      <c r="AY43" s="322">
        <v>0</v>
      </c>
      <c r="AZ43" s="103">
        <f t="shared" si="3"/>
        <v>-10000</v>
      </c>
      <c r="BA43" s="322">
        <v>0</v>
      </c>
      <c r="BB43" s="103">
        <f t="shared" si="3"/>
        <v>0</v>
      </c>
      <c r="BC43" s="322">
        <v>0</v>
      </c>
      <c r="BD43" s="103">
        <f t="shared" si="11"/>
        <v>0</v>
      </c>
      <c r="BE43" s="322">
        <v>0</v>
      </c>
      <c r="BF43" s="103">
        <f t="shared" si="11"/>
        <v>0</v>
      </c>
      <c r="BG43" s="322">
        <v>0</v>
      </c>
      <c r="BH43" s="103">
        <f t="shared" si="11"/>
        <v>0</v>
      </c>
      <c r="BI43" s="322">
        <v>0</v>
      </c>
      <c r="BJ43" s="103">
        <f t="shared" si="11"/>
        <v>0</v>
      </c>
      <c r="BK43" s="322">
        <v>0</v>
      </c>
      <c r="BL43" s="103">
        <f t="shared" si="11"/>
        <v>0</v>
      </c>
      <c r="BM43" s="322">
        <v>0</v>
      </c>
      <c r="BN43" s="103">
        <f t="shared" si="11"/>
        <v>0</v>
      </c>
      <c r="BO43" s="322">
        <v>0</v>
      </c>
      <c r="BP43" s="103">
        <f t="shared" si="11"/>
        <v>0</v>
      </c>
      <c r="BQ43" s="322">
        <v>0</v>
      </c>
      <c r="BR43" s="103">
        <f t="shared" si="11"/>
        <v>0</v>
      </c>
      <c r="BS43" s="322">
        <v>0</v>
      </c>
      <c r="BT43" s="103">
        <f t="shared" si="5"/>
        <v>0</v>
      </c>
      <c r="BU43" s="322">
        <v>0</v>
      </c>
      <c r="BV43" s="103">
        <f t="shared" si="6"/>
        <v>0</v>
      </c>
      <c r="BW43" s="322">
        <v>0</v>
      </c>
      <c r="BX43" s="103">
        <f t="shared" si="7"/>
        <v>0</v>
      </c>
      <c r="BY43" s="322">
        <v>0</v>
      </c>
      <c r="BZ43" s="103">
        <f t="shared" si="8"/>
        <v>0</v>
      </c>
      <c r="CA43" s="322">
        <v>0</v>
      </c>
      <c r="CB43" s="103">
        <f t="shared" si="9"/>
        <v>0</v>
      </c>
      <c r="CC43" s="53"/>
    </row>
    <row r="44" spans="1:81" s="34" customFormat="1" ht="26.65" customHeight="1" x14ac:dyDescent="0.2">
      <c r="A44" s="37"/>
      <c r="B44" s="525" t="s">
        <v>39</v>
      </c>
      <c r="C44" s="526"/>
      <c r="D44" s="526"/>
      <c r="E44" s="526"/>
      <c r="F44" s="526"/>
      <c r="G44" s="527"/>
      <c r="H44" s="309" t="s">
        <v>784</v>
      </c>
      <c r="I44" s="310" t="s">
        <v>38</v>
      </c>
      <c r="J44" s="130"/>
      <c r="K44" s="114"/>
      <c r="L44" s="130"/>
      <c r="M44" s="160"/>
      <c r="N44" s="130"/>
      <c r="O44" s="171"/>
      <c r="P44" s="130"/>
      <c r="Q44" s="185"/>
      <c r="R44" s="130"/>
      <c r="S44" s="208"/>
      <c r="T44" s="130"/>
      <c r="U44" s="208"/>
      <c r="V44" s="130"/>
      <c r="W44" s="208"/>
      <c r="X44" s="130"/>
      <c r="Y44" s="208"/>
      <c r="Z44" s="130"/>
      <c r="AA44" s="208"/>
      <c r="AB44" s="130"/>
      <c r="AC44" s="208"/>
      <c r="AD44" s="130"/>
      <c r="AE44" s="208"/>
      <c r="AF44" s="130"/>
      <c r="AG44" s="268"/>
      <c r="AH44" s="130"/>
      <c r="AI44" s="268"/>
      <c r="AJ44" s="130"/>
      <c r="AK44" s="268"/>
      <c r="AL44" s="130"/>
      <c r="AM44" s="268"/>
      <c r="AN44" s="130"/>
      <c r="AO44" s="294"/>
      <c r="AP44" s="130"/>
      <c r="AQ44" s="294"/>
      <c r="AR44" s="130"/>
      <c r="AS44" s="294">
        <f>AS45</f>
        <v>0</v>
      </c>
      <c r="AT44" s="130"/>
      <c r="AU44" s="294">
        <f>AU45</f>
        <v>11000</v>
      </c>
      <c r="AV44" s="130">
        <f t="shared" si="3"/>
        <v>11000</v>
      </c>
      <c r="AW44" s="294">
        <f>AW45</f>
        <v>11000</v>
      </c>
      <c r="AX44" s="130">
        <f t="shared" si="3"/>
        <v>0</v>
      </c>
      <c r="AY44" s="294">
        <f>AY45</f>
        <v>0</v>
      </c>
      <c r="AZ44" s="130">
        <f t="shared" si="3"/>
        <v>-11000</v>
      </c>
      <c r="BA44" s="294">
        <f>BA45</f>
        <v>0</v>
      </c>
      <c r="BB44" s="130">
        <f t="shared" si="3"/>
        <v>0</v>
      </c>
      <c r="BC44" s="294">
        <f>BC45</f>
        <v>0</v>
      </c>
      <c r="BD44" s="130">
        <f t="shared" si="11"/>
        <v>0</v>
      </c>
      <c r="BE44" s="294">
        <f>BE45</f>
        <v>0</v>
      </c>
      <c r="BF44" s="130">
        <f t="shared" si="11"/>
        <v>0</v>
      </c>
      <c r="BG44" s="294">
        <f>BG45</f>
        <v>0</v>
      </c>
      <c r="BH44" s="130">
        <f t="shared" si="11"/>
        <v>0</v>
      </c>
      <c r="BI44" s="294">
        <f>BI45</f>
        <v>0</v>
      </c>
      <c r="BJ44" s="130">
        <f t="shared" si="11"/>
        <v>0</v>
      </c>
      <c r="BK44" s="294">
        <f>BK45</f>
        <v>0</v>
      </c>
      <c r="BL44" s="130">
        <f t="shared" si="11"/>
        <v>0</v>
      </c>
      <c r="BM44" s="294">
        <f>BM45</f>
        <v>0</v>
      </c>
      <c r="BN44" s="130">
        <f t="shared" si="11"/>
        <v>0</v>
      </c>
      <c r="BO44" s="294">
        <f>BO45</f>
        <v>0</v>
      </c>
      <c r="BP44" s="130">
        <f t="shared" si="11"/>
        <v>0</v>
      </c>
      <c r="BQ44" s="294">
        <f>BQ45</f>
        <v>0</v>
      </c>
      <c r="BR44" s="130">
        <f t="shared" si="11"/>
        <v>0</v>
      </c>
      <c r="BS44" s="294">
        <f>BS45</f>
        <v>0</v>
      </c>
      <c r="BT44" s="130">
        <f t="shared" si="5"/>
        <v>0</v>
      </c>
      <c r="BU44" s="294">
        <f>BU45</f>
        <v>0</v>
      </c>
      <c r="BV44" s="130">
        <f t="shared" si="6"/>
        <v>0</v>
      </c>
      <c r="BW44" s="294">
        <f>BW45</f>
        <v>0</v>
      </c>
      <c r="BX44" s="130">
        <f t="shared" si="7"/>
        <v>0</v>
      </c>
      <c r="BY44" s="294">
        <f>BY45</f>
        <v>0</v>
      </c>
      <c r="BZ44" s="130">
        <f t="shared" si="8"/>
        <v>0</v>
      </c>
      <c r="CA44" s="294">
        <f>CA45</f>
        <v>0</v>
      </c>
      <c r="CB44" s="130">
        <f t="shared" si="9"/>
        <v>0</v>
      </c>
      <c r="CC44" s="52"/>
    </row>
    <row r="45" spans="1:81" s="49" customFormat="1" x14ac:dyDescent="0.2">
      <c r="A45" s="45"/>
      <c r="B45" s="522" t="s">
        <v>75</v>
      </c>
      <c r="C45" s="523"/>
      <c r="D45" s="523"/>
      <c r="E45" s="523"/>
      <c r="F45" s="523"/>
      <c r="G45" s="524"/>
      <c r="H45" s="303" t="s">
        <v>784</v>
      </c>
      <c r="I45" s="304" t="s">
        <v>74</v>
      </c>
      <c r="J45" s="103"/>
      <c r="K45" s="118"/>
      <c r="L45" s="103"/>
      <c r="M45" s="162"/>
      <c r="N45" s="103"/>
      <c r="O45" s="174"/>
      <c r="P45" s="103"/>
      <c r="Q45" s="183"/>
      <c r="R45" s="103"/>
      <c r="S45" s="204"/>
      <c r="T45" s="103"/>
      <c r="U45" s="204"/>
      <c r="V45" s="103"/>
      <c r="W45" s="204"/>
      <c r="X45" s="103"/>
      <c r="Y45" s="204"/>
      <c r="Z45" s="103"/>
      <c r="AA45" s="204"/>
      <c r="AB45" s="103"/>
      <c r="AC45" s="204"/>
      <c r="AD45" s="103"/>
      <c r="AE45" s="204"/>
      <c r="AF45" s="103"/>
      <c r="AG45" s="248"/>
      <c r="AH45" s="103"/>
      <c r="AI45" s="248"/>
      <c r="AJ45" s="103"/>
      <c r="AK45" s="248"/>
      <c r="AL45" s="103"/>
      <c r="AM45" s="248"/>
      <c r="AN45" s="103"/>
      <c r="AO45" s="286"/>
      <c r="AP45" s="103"/>
      <c r="AQ45" s="286"/>
      <c r="AR45" s="103"/>
      <c r="AS45" s="286">
        <v>0</v>
      </c>
      <c r="AT45" s="103"/>
      <c r="AU45" s="305">
        <v>11000</v>
      </c>
      <c r="AV45" s="103">
        <f t="shared" si="3"/>
        <v>11000</v>
      </c>
      <c r="AW45" s="318">
        <v>11000</v>
      </c>
      <c r="AX45" s="103">
        <f t="shared" si="3"/>
        <v>0</v>
      </c>
      <c r="AY45" s="322">
        <v>0</v>
      </c>
      <c r="AZ45" s="103">
        <f t="shared" si="3"/>
        <v>-11000</v>
      </c>
      <c r="BA45" s="322">
        <v>0</v>
      </c>
      <c r="BB45" s="103">
        <f t="shared" si="3"/>
        <v>0</v>
      </c>
      <c r="BC45" s="322">
        <v>0</v>
      </c>
      <c r="BD45" s="103">
        <f t="shared" si="11"/>
        <v>0</v>
      </c>
      <c r="BE45" s="322">
        <v>0</v>
      </c>
      <c r="BF45" s="103">
        <f t="shared" si="11"/>
        <v>0</v>
      </c>
      <c r="BG45" s="322">
        <v>0</v>
      </c>
      <c r="BH45" s="103">
        <f t="shared" si="11"/>
        <v>0</v>
      </c>
      <c r="BI45" s="322">
        <v>0</v>
      </c>
      <c r="BJ45" s="103">
        <f t="shared" si="11"/>
        <v>0</v>
      </c>
      <c r="BK45" s="322">
        <v>0</v>
      </c>
      <c r="BL45" s="103">
        <f t="shared" si="11"/>
        <v>0</v>
      </c>
      <c r="BM45" s="322">
        <v>0</v>
      </c>
      <c r="BN45" s="103">
        <f t="shared" si="11"/>
        <v>0</v>
      </c>
      <c r="BO45" s="322">
        <v>0</v>
      </c>
      <c r="BP45" s="103">
        <f t="shared" si="11"/>
        <v>0</v>
      </c>
      <c r="BQ45" s="322">
        <v>0</v>
      </c>
      <c r="BR45" s="103">
        <f t="shared" si="11"/>
        <v>0</v>
      </c>
      <c r="BS45" s="322">
        <v>0</v>
      </c>
      <c r="BT45" s="103">
        <f t="shared" si="5"/>
        <v>0</v>
      </c>
      <c r="BU45" s="322">
        <v>0</v>
      </c>
      <c r="BV45" s="103">
        <f t="shared" si="6"/>
        <v>0</v>
      </c>
      <c r="BW45" s="322">
        <v>0</v>
      </c>
      <c r="BX45" s="103">
        <f t="shared" si="7"/>
        <v>0</v>
      </c>
      <c r="BY45" s="322">
        <v>0</v>
      </c>
      <c r="BZ45" s="103">
        <f t="shared" si="8"/>
        <v>0</v>
      </c>
      <c r="CA45" s="322">
        <v>0</v>
      </c>
      <c r="CB45" s="103">
        <f t="shared" si="9"/>
        <v>0</v>
      </c>
      <c r="CC45" s="53"/>
    </row>
    <row r="46" spans="1:81" s="34" customFormat="1" ht="26.65" customHeight="1" x14ac:dyDescent="0.2">
      <c r="A46" s="37"/>
      <c r="B46" s="533" t="s">
        <v>51</v>
      </c>
      <c r="C46" s="533"/>
      <c r="D46" s="533"/>
      <c r="E46" s="533"/>
      <c r="F46" s="533"/>
      <c r="G46" s="533"/>
      <c r="H46" s="122" t="s">
        <v>50</v>
      </c>
      <c r="I46" s="123" t="s">
        <v>5</v>
      </c>
      <c r="J46" s="130">
        <f t="shared" ref="J46:CA48" si="35">J47</f>
        <v>1398700</v>
      </c>
      <c r="K46" s="130">
        <f t="shared" si="35"/>
        <v>1398700</v>
      </c>
      <c r="L46" s="130">
        <f t="shared" si="0"/>
        <v>0</v>
      </c>
      <c r="M46" s="130">
        <f t="shared" si="35"/>
        <v>1398700</v>
      </c>
      <c r="N46" s="130">
        <f t="shared" si="1"/>
        <v>0</v>
      </c>
      <c r="O46" s="130">
        <f t="shared" si="35"/>
        <v>1398700</v>
      </c>
      <c r="P46" s="130">
        <f t="shared" si="1"/>
        <v>0</v>
      </c>
      <c r="Q46" s="130">
        <f t="shared" si="35"/>
        <v>1398700</v>
      </c>
      <c r="R46" s="130">
        <f t="shared" si="1"/>
        <v>0</v>
      </c>
      <c r="S46" s="130">
        <f t="shared" si="35"/>
        <v>1398700</v>
      </c>
      <c r="T46" s="130">
        <f t="shared" si="1"/>
        <v>0</v>
      </c>
      <c r="U46" s="130">
        <f t="shared" si="35"/>
        <v>1398700</v>
      </c>
      <c r="V46" s="130">
        <f t="shared" si="1"/>
        <v>0</v>
      </c>
      <c r="W46" s="130">
        <f t="shared" si="35"/>
        <v>1398700</v>
      </c>
      <c r="X46" s="130">
        <f t="shared" si="1"/>
        <v>0</v>
      </c>
      <c r="Y46" s="130">
        <f t="shared" si="35"/>
        <v>1398700</v>
      </c>
      <c r="Z46" s="130">
        <f t="shared" si="1"/>
        <v>0</v>
      </c>
      <c r="AA46" s="130">
        <f t="shared" si="35"/>
        <v>1398700</v>
      </c>
      <c r="AB46" s="130">
        <f t="shared" si="1"/>
        <v>0</v>
      </c>
      <c r="AC46" s="130">
        <f t="shared" si="35"/>
        <v>1398700</v>
      </c>
      <c r="AD46" s="130">
        <f t="shared" si="1"/>
        <v>0</v>
      </c>
      <c r="AE46" s="130">
        <f t="shared" si="35"/>
        <v>0</v>
      </c>
      <c r="AF46" s="130">
        <f t="shared" si="1"/>
        <v>-1398700</v>
      </c>
      <c r="AG46" s="130">
        <f t="shared" si="35"/>
        <v>0</v>
      </c>
      <c r="AH46" s="130">
        <f t="shared" si="1"/>
        <v>0</v>
      </c>
      <c r="AI46" s="130">
        <f t="shared" si="35"/>
        <v>0</v>
      </c>
      <c r="AJ46" s="130">
        <f t="shared" si="2"/>
        <v>0</v>
      </c>
      <c r="AK46" s="130">
        <f t="shared" si="35"/>
        <v>0</v>
      </c>
      <c r="AL46" s="130">
        <f t="shared" si="3"/>
        <v>0</v>
      </c>
      <c r="AM46" s="130">
        <f t="shared" si="35"/>
        <v>0</v>
      </c>
      <c r="AN46" s="130">
        <f t="shared" si="3"/>
        <v>0</v>
      </c>
      <c r="AO46" s="130">
        <f t="shared" si="35"/>
        <v>0</v>
      </c>
      <c r="AP46" s="130">
        <f t="shared" si="3"/>
        <v>0</v>
      </c>
      <c r="AQ46" s="130">
        <f t="shared" si="35"/>
        <v>0</v>
      </c>
      <c r="AR46" s="130">
        <f t="shared" si="3"/>
        <v>0</v>
      </c>
      <c r="AS46" s="130">
        <f t="shared" si="35"/>
        <v>0</v>
      </c>
      <c r="AT46" s="130">
        <f t="shared" si="3"/>
        <v>0</v>
      </c>
      <c r="AU46" s="130">
        <f t="shared" si="35"/>
        <v>0</v>
      </c>
      <c r="AV46" s="130">
        <f t="shared" si="3"/>
        <v>0</v>
      </c>
      <c r="AW46" s="130">
        <f t="shared" si="35"/>
        <v>0</v>
      </c>
      <c r="AX46" s="130">
        <f t="shared" si="3"/>
        <v>0</v>
      </c>
      <c r="AY46" s="130">
        <f t="shared" si="35"/>
        <v>0</v>
      </c>
      <c r="AZ46" s="130">
        <f t="shared" si="3"/>
        <v>0</v>
      </c>
      <c r="BA46" s="130">
        <f t="shared" si="35"/>
        <v>0</v>
      </c>
      <c r="BB46" s="130">
        <f t="shared" si="3"/>
        <v>0</v>
      </c>
      <c r="BC46" s="130">
        <f t="shared" si="35"/>
        <v>0</v>
      </c>
      <c r="BD46" s="130">
        <f t="shared" si="11"/>
        <v>0</v>
      </c>
      <c r="BE46" s="130">
        <f t="shared" si="35"/>
        <v>0</v>
      </c>
      <c r="BF46" s="130">
        <f t="shared" si="11"/>
        <v>0</v>
      </c>
      <c r="BG46" s="130">
        <f t="shared" si="35"/>
        <v>0</v>
      </c>
      <c r="BH46" s="130">
        <f t="shared" si="11"/>
        <v>0</v>
      </c>
      <c r="BI46" s="130">
        <f t="shared" si="35"/>
        <v>0</v>
      </c>
      <c r="BJ46" s="130">
        <f t="shared" si="11"/>
        <v>0</v>
      </c>
      <c r="BK46" s="130">
        <f t="shared" si="35"/>
        <v>0</v>
      </c>
      <c r="BL46" s="130">
        <f t="shared" si="11"/>
        <v>0</v>
      </c>
      <c r="BM46" s="130">
        <f t="shared" si="35"/>
        <v>0</v>
      </c>
      <c r="BN46" s="130">
        <f t="shared" si="11"/>
        <v>0</v>
      </c>
      <c r="BO46" s="130">
        <f t="shared" si="35"/>
        <v>0</v>
      </c>
      <c r="BP46" s="130">
        <f t="shared" si="11"/>
        <v>0</v>
      </c>
      <c r="BQ46" s="130">
        <f t="shared" si="35"/>
        <v>0</v>
      </c>
      <c r="BR46" s="130">
        <f t="shared" si="11"/>
        <v>0</v>
      </c>
      <c r="BS46" s="130">
        <f t="shared" si="35"/>
        <v>0</v>
      </c>
      <c r="BT46" s="130">
        <f t="shared" si="5"/>
        <v>0</v>
      </c>
      <c r="BU46" s="130">
        <f t="shared" si="35"/>
        <v>0</v>
      </c>
      <c r="BV46" s="130">
        <f t="shared" si="6"/>
        <v>0</v>
      </c>
      <c r="BW46" s="130">
        <f t="shared" si="35"/>
        <v>0</v>
      </c>
      <c r="BX46" s="130">
        <f t="shared" si="7"/>
        <v>0</v>
      </c>
      <c r="BY46" s="130">
        <f t="shared" si="35"/>
        <v>0</v>
      </c>
      <c r="BZ46" s="130">
        <f t="shared" si="8"/>
        <v>0</v>
      </c>
      <c r="CA46" s="130">
        <f t="shared" si="35"/>
        <v>0</v>
      </c>
      <c r="CB46" s="130">
        <f t="shared" si="9"/>
        <v>0</v>
      </c>
      <c r="CC46" s="52"/>
    </row>
    <row r="47" spans="1:81" s="34" customFormat="1" ht="26.65" customHeight="1" x14ac:dyDescent="0.2">
      <c r="A47" s="37"/>
      <c r="B47" s="546" t="s">
        <v>49</v>
      </c>
      <c r="C47" s="547"/>
      <c r="D47" s="547"/>
      <c r="E47" s="547"/>
      <c r="F47" s="547"/>
      <c r="G47" s="548"/>
      <c r="H47" s="40" t="s">
        <v>45</v>
      </c>
      <c r="I47" s="41" t="s">
        <v>5</v>
      </c>
      <c r="J47" s="102">
        <f t="shared" si="35"/>
        <v>1398700</v>
      </c>
      <c r="K47" s="102">
        <f t="shared" si="35"/>
        <v>1398700</v>
      </c>
      <c r="L47" s="130">
        <f t="shared" si="0"/>
        <v>0</v>
      </c>
      <c r="M47" s="102">
        <f t="shared" si="35"/>
        <v>1398700</v>
      </c>
      <c r="N47" s="130">
        <f t="shared" si="1"/>
        <v>0</v>
      </c>
      <c r="O47" s="102">
        <f t="shared" si="35"/>
        <v>1398700</v>
      </c>
      <c r="P47" s="130">
        <f t="shared" si="1"/>
        <v>0</v>
      </c>
      <c r="Q47" s="102">
        <f t="shared" si="35"/>
        <v>1398700</v>
      </c>
      <c r="R47" s="130">
        <f t="shared" si="1"/>
        <v>0</v>
      </c>
      <c r="S47" s="102">
        <f t="shared" si="35"/>
        <v>1398700</v>
      </c>
      <c r="T47" s="130">
        <f t="shared" si="1"/>
        <v>0</v>
      </c>
      <c r="U47" s="102">
        <f t="shared" si="35"/>
        <v>1398700</v>
      </c>
      <c r="V47" s="130">
        <f t="shared" si="1"/>
        <v>0</v>
      </c>
      <c r="W47" s="102">
        <f t="shared" si="35"/>
        <v>1398700</v>
      </c>
      <c r="X47" s="130">
        <f t="shared" si="1"/>
        <v>0</v>
      </c>
      <c r="Y47" s="102">
        <f t="shared" si="35"/>
        <v>1398700</v>
      </c>
      <c r="Z47" s="130">
        <f t="shared" si="1"/>
        <v>0</v>
      </c>
      <c r="AA47" s="102">
        <f t="shared" si="35"/>
        <v>1398700</v>
      </c>
      <c r="AB47" s="130">
        <f t="shared" si="1"/>
        <v>0</v>
      </c>
      <c r="AC47" s="102">
        <f t="shared" si="35"/>
        <v>1398700</v>
      </c>
      <c r="AD47" s="130">
        <f t="shared" si="1"/>
        <v>0</v>
      </c>
      <c r="AE47" s="102">
        <f t="shared" si="35"/>
        <v>0</v>
      </c>
      <c r="AF47" s="130">
        <f t="shared" si="1"/>
        <v>-1398700</v>
      </c>
      <c r="AG47" s="102">
        <f t="shared" si="35"/>
        <v>0</v>
      </c>
      <c r="AH47" s="130">
        <f t="shared" si="1"/>
        <v>0</v>
      </c>
      <c r="AI47" s="102">
        <f t="shared" si="35"/>
        <v>0</v>
      </c>
      <c r="AJ47" s="130">
        <f t="shared" si="2"/>
        <v>0</v>
      </c>
      <c r="AK47" s="102">
        <f t="shared" si="35"/>
        <v>0</v>
      </c>
      <c r="AL47" s="130">
        <f t="shared" si="3"/>
        <v>0</v>
      </c>
      <c r="AM47" s="102">
        <f t="shared" si="35"/>
        <v>0</v>
      </c>
      <c r="AN47" s="130">
        <f t="shared" si="3"/>
        <v>0</v>
      </c>
      <c r="AO47" s="102">
        <f t="shared" si="35"/>
        <v>0</v>
      </c>
      <c r="AP47" s="130">
        <f t="shared" si="3"/>
        <v>0</v>
      </c>
      <c r="AQ47" s="102">
        <f t="shared" si="35"/>
        <v>0</v>
      </c>
      <c r="AR47" s="130">
        <f t="shared" si="3"/>
        <v>0</v>
      </c>
      <c r="AS47" s="102">
        <f t="shared" si="35"/>
        <v>0</v>
      </c>
      <c r="AT47" s="130">
        <f t="shared" si="3"/>
        <v>0</v>
      </c>
      <c r="AU47" s="102">
        <f t="shared" si="35"/>
        <v>0</v>
      </c>
      <c r="AV47" s="130">
        <f t="shared" si="3"/>
        <v>0</v>
      </c>
      <c r="AW47" s="102">
        <f t="shared" si="35"/>
        <v>0</v>
      </c>
      <c r="AX47" s="130">
        <f t="shared" si="3"/>
        <v>0</v>
      </c>
      <c r="AY47" s="102">
        <f t="shared" si="35"/>
        <v>0</v>
      </c>
      <c r="AZ47" s="130">
        <f t="shared" si="3"/>
        <v>0</v>
      </c>
      <c r="BA47" s="102">
        <f t="shared" si="35"/>
        <v>0</v>
      </c>
      <c r="BB47" s="130">
        <f t="shared" si="3"/>
        <v>0</v>
      </c>
      <c r="BC47" s="102">
        <f t="shared" si="35"/>
        <v>0</v>
      </c>
      <c r="BD47" s="130">
        <f t="shared" si="11"/>
        <v>0</v>
      </c>
      <c r="BE47" s="102">
        <f t="shared" si="35"/>
        <v>0</v>
      </c>
      <c r="BF47" s="130">
        <f t="shared" si="11"/>
        <v>0</v>
      </c>
      <c r="BG47" s="102">
        <f t="shared" si="35"/>
        <v>0</v>
      </c>
      <c r="BH47" s="130">
        <f t="shared" si="11"/>
        <v>0</v>
      </c>
      <c r="BI47" s="102">
        <f t="shared" si="35"/>
        <v>0</v>
      </c>
      <c r="BJ47" s="130">
        <f t="shared" si="11"/>
        <v>0</v>
      </c>
      <c r="BK47" s="102">
        <f t="shared" si="35"/>
        <v>0</v>
      </c>
      <c r="BL47" s="130">
        <f t="shared" si="11"/>
        <v>0</v>
      </c>
      <c r="BM47" s="102">
        <f t="shared" si="35"/>
        <v>0</v>
      </c>
      <c r="BN47" s="130">
        <f t="shared" si="11"/>
        <v>0</v>
      </c>
      <c r="BO47" s="102">
        <f t="shared" si="35"/>
        <v>0</v>
      </c>
      <c r="BP47" s="130">
        <f t="shared" si="11"/>
        <v>0</v>
      </c>
      <c r="BQ47" s="102">
        <f t="shared" si="35"/>
        <v>0</v>
      </c>
      <c r="BR47" s="130">
        <f t="shared" si="11"/>
        <v>0</v>
      </c>
      <c r="BS47" s="102">
        <f t="shared" si="35"/>
        <v>0</v>
      </c>
      <c r="BT47" s="130">
        <f t="shared" si="5"/>
        <v>0</v>
      </c>
      <c r="BU47" s="102">
        <f t="shared" si="35"/>
        <v>0</v>
      </c>
      <c r="BV47" s="130">
        <f t="shared" si="6"/>
        <v>0</v>
      </c>
      <c r="BW47" s="102">
        <f t="shared" si="35"/>
        <v>0</v>
      </c>
      <c r="BX47" s="130">
        <f t="shared" si="7"/>
        <v>0</v>
      </c>
      <c r="BY47" s="102">
        <f t="shared" si="35"/>
        <v>0</v>
      </c>
      <c r="BZ47" s="130">
        <f t="shared" si="8"/>
        <v>0</v>
      </c>
      <c r="CA47" s="102">
        <f t="shared" si="35"/>
        <v>0</v>
      </c>
      <c r="CB47" s="130">
        <f t="shared" si="9"/>
        <v>0</v>
      </c>
      <c r="CC47" s="52"/>
    </row>
    <row r="48" spans="1:81" s="34" customFormat="1" x14ac:dyDescent="0.2">
      <c r="A48" s="37"/>
      <c r="B48" s="525" t="s">
        <v>48</v>
      </c>
      <c r="C48" s="526"/>
      <c r="D48" s="526"/>
      <c r="E48" s="526"/>
      <c r="F48" s="526"/>
      <c r="G48" s="527"/>
      <c r="H48" s="40" t="s">
        <v>45</v>
      </c>
      <c r="I48" s="41" t="s">
        <v>47</v>
      </c>
      <c r="J48" s="102">
        <f t="shared" si="35"/>
        <v>1398700</v>
      </c>
      <c r="K48" s="102">
        <f t="shared" si="35"/>
        <v>1398700</v>
      </c>
      <c r="L48" s="130">
        <f t="shared" si="0"/>
        <v>0</v>
      </c>
      <c r="M48" s="102">
        <f t="shared" si="35"/>
        <v>1398700</v>
      </c>
      <c r="N48" s="130">
        <f t="shared" si="1"/>
        <v>0</v>
      </c>
      <c r="O48" s="102">
        <f t="shared" si="35"/>
        <v>1398700</v>
      </c>
      <c r="P48" s="130">
        <f t="shared" si="1"/>
        <v>0</v>
      </c>
      <c r="Q48" s="102">
        <f t="shared" si="35"/>
        <v>1398700</v>
      </c>
      <c r="R48" s="130">
        <f t="shared" si="1"/>
        <v>0</v>
      </c>
      <c r="S48" s="102">
        <f t="shared" si="35"/>
        <v>1398700</v>
      </c>
      <c r="T48" s="130">
        <f t="shared" si="1"/>
        <v>0</v>
      </c>
      <c r="U48" s="102">
        <f t="shared" si="35"/>
        <v>1398700</v>
      </c>
      <c r="V48" s="130">
        <f t="shared" si="1"/>
        <v>0</v>
      </c>
      <c r="W48" s="102">
        <f t="shared" si="35"/>
        <v>1398700</v>
      </c>
      <c r="X48" s="130">
        <f t="shared" si="1"/>
        <v>0</v>
      </c>
      <c r="Y48" s="102">
        <f t="shared" si="35"/>
        <v>1398700</v>
      </c>
      <c r="Z48" s="130">
        <f t="shared" si="1"/>
        <v>0</v>
      </c>
      <c r="AA48" s="102">
        <f t="shared" si="35"/>
        <v>1398700</v>
      </c>
      <c r="AB48" s="130">
        <f t="shared" si="1"/>
        <v>0</v>
      </c>
      <c r="AC48" s="102">
        <f t="shared" si="35"/>
        <v>1398700</v>
      </c>
      <c r="AD48" s="130">
        <f t="shared" si="1"/>
        <v>0</v>
      </c>
      <c r="AE48" s="102">
        <f t="shared" si="35"/>
        <v>0</v>
      </c>
      <c r="AF48" s="130">
        <f t="shared" si="1"/>
        <v>-1398700</v>
      </c>
      <c r="AG48" s="102">
        <f t="shared" si="35"/>
        <v>0</v>
      </c>
      <c r="AH48" s="130">
        <f t="shared" si="1"/>
        <v>0</v>
      </c>
      <c r="AI48" s="102">
        <f t="shared" si="35"/>
        <v>0</v>
      </c>
      <c r="AJ48" s="130">
        <f t="shared" si="2"/>
        <v>0</v>
      </c>
      <c r="AK48" s="102">
        <f t="shared" si="35"/>
        <v>0</v>
      </c>
      <c r="AL48" s="130">
        <f t="shared" si="3"/>
        <v>0</v>
      </c>
      <c r="AM48" s="102">
        <f t="shared" si="35"/>
        <v>0</v>
      </c>
      <c r="AN48" s="130">
        <f t="shared" si="3"/>
        <v>0</v>
      </c>
      <c r="AO48" s="102">
        <f t="shared" si="35"/>
        <v>0</v>
      </c>
      <c r="AP48" s="130">
        <f t="shared" si="3"/>
        <v>0</v>
      </c>
      <c r="AQ48" s="102">
        <f t="shared" si="35"/>
        <v>0</v>
      </c>
      <c r="AR48" s="130">
        <f t="shared" si="3"/>
        <v>0</v>
      </c>
      <c r="AS48" s="102">
        <f t="shared" si="35"/>
        <v>0</v>
      </c>
      <c r="AT48" s="130">
        <f t="shared" si="3"/>
        <v>0</v>
      </c>
      <c r="AU48" s="102">
        <f t="shared" si="35"/>
        <v>0</v>
      </c>
      <c r="AV48" s="130">
        <f t="shared" si="3"/>
        <v>0</v>
      </c>
      <c r="AW48" s="102">
        <f t="shared" si="35"/>
        <v>0</v>
      </c>
      <c r="AX48" s="130">
        <f t="shared" si="3"/>
        <v>0</v>
      </c>
      <c r="AY48" s="102">
        <f t="shared" si="35"/>
        <v>0</v>
      </c>
      <c r="AZ48" s="130">
        <f t="shared" si="3"/>
        <v>0</v>
      </c>
      <c r="BA48" s="102">
        <f t="shared" si="35"/>
        <v>0</v>
      </c>
      <c r="BB48" s="130">
        <f t="shared" si="3"/>
        <v>0</v>
      </c>
      <c r="BC48" s="102">
        <f t="shared" si="35"/>
        <v>0</v>
      </c>
      <c r="BD48" s="130">
        <f t="shared" si="11"/>
        <v>0</v>
      </c>
      <c r="BE48" s="102">
        <f t="shared" si="35"/>
        <v>0</v>
      </c>
      <c r="BF48" s="130">
        <f t="shared" si="11"/>
        <v>0</v>
      </c>
      <c r="BG48" s="102">
        <f t="shared" si="35"/>
        <v>0</v>
      </c>
      <c r="BH48" s="130">
        <f t="shared" si="11"/>
        <v>0</v>
      </c>
      <c r="BI48" s="102">
        <f t="shared" si="35"/>
        <v>0</v>
      </c>
      <c r="BJ48" s="130">
        <f t="shared" si="11"/>
        <v>0</v>
      </c>
      <c r="BK48" s="102">
        <f t="shared" si="35"/>
        <v>0</v>
      </c>
      <c r="BL48" s="130">
        <f t="shared" si="11"/>
        <v>0</v>
      </c>
      <c r="BM48" s="102">
        <f t="shared" si="35"/>
        <v>0</v>
      </c>
      <c r="BN48" s="130">
        <f t="shared" si="11"/>
        <v>0</v>
      </c>
      <c r="BO48" s="102">
        <f t="shared" si="35"/>
        <v>0</v>
      </c>
      <c r="BP48" s="130">
        <f t="shared" si="11"/>
        <v>0</v>
      </c>
      <c r="BQ48" s="102">
        <f t="shared" si="35"/>
        <v>0</v>
      </c>
      <c r="BR48" s="130">
        <f t="shared" si="11"/>
        <v>0</v>
      </c>
      <c r="BS48" s="102">
        <f t="shared" si="35"/>
        <v>0</v>
      </c>
      <c r="BT48" s="130">
        <f t="shared" si="5"/>
        <v>0</v>
      </c>
      <c r="BU48" s="102">
        <f t="shared" si="35"/>
        <v>0</v>
      </c>
      <c r="BV48" s="130">
        <f t="shared" si="6"/>
        <v>0</v>
      </c>
      <c r="BW48" s="102">
        <f t="shared" si="35"/>
        <v>0</v>
      </c>
      <c r="BX48" s="130">
        <f t="shared" si="7"/>
        <v>0</v>
      </c>
      <c r="BY48" s="102">
        <f t="shared" si="35"/>
        <v>0</v>
      </c>
      <c r="BZ48" s="130">
        <f t="shared" si="8"/>
        <v>0</v>
      </c>
      <c r="CA48" s="102">
        <f t="shared" si="35"/>
        <v>0</v>
      </c>
      <c r="CB48" s="130">
        <f t="shared" si="9"/>
        <v>0</v>
      </c>
      <c r="CC48" s="52"/>
    </row>
    <row r="49" spans="1:81" s="49" customFormat="1" x14ac:dyDescent="0.2">
      <c r="A49" s="45"/>
      <c r="B49" s="532" t="s">
        <v>46</v>
      </c>
      <c r="C49" s="532"/>
      <c r="D49" s="532"/>
      <c r="E49" s="532"/>
      <c r="F49" s="532"/>
      <c r="G49" s="532"/>
      <c r="H49" s="46" t="s">
        <v>45</v>
      </c>
      <c r="I49" s="47" t="s">
        <v>44</v>
      </c>
      <c r="J49" s="103">
        <v>1398700</v>
      </c>
      <c r="K49" s="118">
        <v>1398700</v>
      </c>
      <c r="L49" s="103">
        <f t="shared" si="0"/>
        <v>0</v>
      </c>
      <c r="M49" s="174">
        <v>1398700</v>
      </c>
      <c r="N49" s="103">
        <f t="shared" si="1"/>
        <v>0</v>
      </c>
      <c r="O49" s="174">
        <v>1398700</v>
      </c>
      <c r="P49" s="103">
        <f t="shared" si="1"/>
        <v>0</v>
      </c>
      <c r="Q49" s="183">
        <v>1398700</v>
      </c>
      <c r="R49" s="103">
        <f t="shared" si="1"/>
        <v>0</v>
      </c>
      <c r="S49" s="204">
        <v>1398700</v>
      </c>
      <c r="T49" s="103">
        <f t="shared" si="1"/>
        <v>0</v>
      </c>
      <c r="U49" s="204">
        <v>1398700</v>
      </c>
      <c r="V49" s="103">
        <f t="shared" si="1"/>
        <v>0</v>
      </c>
      <c r="W49" s="204">
        <v>1398700</v>
      </c>
      <c r="X49" s="103">
        <f t="shared" si="1"/>
        <v>0</v>
      </c>
      <c r="Y49" s="204">
        <v>1398700</v>
      </c>
      <c r="Z49" s="103">
        <f t="shared" si="1"/>
        <v>0</v>
      </c>
      <c r="AA49" s="204">
        <v>1398700</v>
      </c>
      <c r="AB49" s="103">
        <f t="shared" si="1"/>
        <v>0</v>
      </c>
      <c r="AC49" s="204">
        <v>1398700</v>
      </c>
      <c r="AD49" s="103">
        <f t="shared" si="1"/>
        <v>0</v>
      </c>
      <c r="AE49" s="204">
        <v>0</v>
      </c>
      <c r="AF49" s="103">
        <f t="shared" si="1"/>
        <v>-1398700</v>
      </c>
      <c r="AG49" s="208">
        <v>0</v>
      </c>
      <c r="AH49" s="103">
        <f t="shared" si="1"/>
        <v>0</v>
      </c>
      <c r="AI49" s="208">
        <v>0</v>
      </c>
      <c r="AJ49" s="103">
        <f t="shared" si="2"/>
        <v>0</v>
      </c>
      <c r="AK49" s="208">
        <v>0</v>
      </c>
      <c r="AL49" s="103">
        <f t="shared" si="3"/>
        <v>0</v>
      </c>
      <c r="AM49" s="208">
        <v>0</v>
      </c>
      <c r="AN49" s="103">
        <f t="shared" si="3"/>
        <v>0</v>
      </c>
      <c r="AO49" s="208">
        <v>0</v>
      </c>
      <c r="AP49" s="103">
        <f t="shared" si="3"/>
        <v>0</v>
      </c>
      <c r="AQ49" s="208">
        <v>0</v>
      </c>
      <c r="AR49" s="103">
        <f t="shared" si="3"/>
        <v>0</v>
      </c>
      <c r="AS49" s="208">
        <v>0</v>
      </c>
      <c r="AT49" s="103">
        <f t="shared" si="3"/>
        <v>0</v>
      </c>
      <c r="AU49" s="208">
        <v>0</v>
      </c>
      <c r="AV49" s="103">
        <f t="shared" si="3"/>
        <v>0</v>
      </c>
      <c r="AW49" s="208">
        <v>0</v>
      </c>
      <c r="AX49" s="103">
        <f t="shared" si="3"/>
        <v>0</v>
      </c>
      <c r="AY49" s="208">
        <v>0</v>
      </c>
      <c r="AZ49" s="103">
        <f t="shared" si="3"/>
        <v>0</v>
      </c>
      <c r="BA49" s="208">
        <v>0</v>
      </c>
      <c r="BB49" s="103">
        <f t="shared" si="3"/>
        <v>0</v>
      </c>
      <c r="BC49" s="208">
        <v>0</v>
      </c>
      <c r="BD49" s="103">
        <f t="shared" si="11"/>
        <v>0</v>
      </c>
      <c r="BE49" s="208">
        <v>0</v>
      </c>
      <c r="BF49" s="103">
        <f t="shared" si="11"/>
        <v>0</v>
      </c>
      <c r="BG49" s="208">
        <v>0</v>
      </c>
      <c r="BH49" s="103">
        <f t="shared" si="11"/>
        <v>0</v>
      </c>
      <c r="BI49" s="208">
        <v>0</v>
      </c>
      <c r="BJ49" s="103">
        <f t="shared" si="11"/>
        <v>0</v>
      </c>
      <c r="BK49" s="208">
        <v>0</v>
      </c>
      <c r="BL49" s="103">
        <f t="shared" si="11"/>
        <v>0</v>
      </c>
      <c r="BM49" s="208">
        <v>0</v>
      </c>
      <c r="BN49" s="103">
        <f t="shared" si="11"/>
        <v>0</v>
      </c>
      <c r="BO49" s="208">
        <v>0</v>
      </c>
      <c r="BP49" s="103">
        <f t="shared" si="11"/>
        <v>0</v>
      </c>
      <c r="BQ49" s="208">
        <v>0</v>
      </c>
      <c r="BR49" s="103">
        <f t="shared" si="11"/>
        <v>0</v>
      </c>
      <c r="BS49" s="208">
        <v>0</v>
      </c>
      <c r="BT49" s="103">
        <f t="shared" si="5"/>
        <v>0</v>
      </c>
      <c r="BU49" s="208">
        <v>0</v>
      </c>
      <c r="BV49" s="103">
        <f t="shared" si="6"/>
        <v>0</v>
      </c>
      <c r="BW49" s="208">
        <v>0</v>
      </c>
      <c r="BX49" s="103">
        <f t="shared" si="7"/>
        <v>0</v>
      </c>
      <c r="BY49" s="208">
        <v>0</v>
      </c>
      <c r="BZ49" s="103">
        <f t="shared" si="8"/>
        <v>0</v>
      </c>
      <c r="CA49" s="208">
        <v>0</v>
      </c>
      <c r="CB49" s="103">
        <f t="shared" si="9"/>
        <v>0</v>
      </c>
      <c r="CC49" s="53"/>
    </row>
  </sheetData>
  <mergeCells count="46">
    <mergeCell ref="B21:G21"/>
    <mergeCell ref="B22:G22"/>
    <mergeCell ref="B20:G20"/>
    <mergeCell ref="B7:G7"/>
    <mergeCell ref="B3:I3"/>
    <mergeCell ref="B5:G5"/>
    <mergeCell ref="B6:G6"/>
    <mergeCell ref="B8:G8"/>
    <mergeCell ref="B40:G40"/>
    <mergeCell ref="B30:G30"/>
    <mergeCell ref="B31:G31"/>
    <mergeCell ref="B32:G32"/>
    <mergeCell ref="B25:G25"/>
    <mergeCell ref="B26:G26"/>
    <mergeCell ref="B33:G33"/>
    <mergeCell ref="B34:G34"/>
    <mergeCell ref="B35:G35"/>
    <mergeCell ref="B36:G36"/>
    <mergeCell ref="B37:G37"/>
    <mergeCell ref="B38:G38"/>
    <mergeCell ref="B39:G39"/>
    <mergeCell ref="B24:G24"/>
    <mergeCell ref="B27:G27"/>
    <mergeCell ref="B28:G28"/>
    <mergeCell ref="B29:G29"/>
    <mergeCell ref="B9:G9"/>
    <mergeCell ref="B10:G10"/>
    <mergeCell ref="B11:G11"/>
    <mergeCell ref="B23:G23"/>
    <mergeCell ref="B12:G12"/>
    <mergeCell ref="B13:G13"/>
    <mergeCell ref="B14:G14"/>
    <mergeCell ref="B15:G15"/>
    <mergeCell ref="B16:G16"/>
    <mergeCell ref="B17:G17"/>
    <mergeCell ref="B18:G18"/>
    <mergeCell ref="B19:G19"/>
    <mergeCell ref="B48:G48"/>
    <mergeCell ref="B49:G49"/>
    <mergeCell ref="B41:G41"/>
    <mergeCell ref="B42:G42"/>
    <mergeCell ref="B43:G43"/>
    <mergeCell ref="B46:G46"/>
    <mergeCell ref="B47:G47"/>
    <mergeCell ref="B44:G44"/>
    <mergeCell ref="B45:G45"/>
  </mergeCells>
  <pageMargins left="0.70866141732283472" right="0.70866141732283472" top="0.74803149606299213" bottom="0.74803149606299213" header="0.31496062992125984" footer="0.31496062992125984"/>
  <pageSetup paperSize="9" scale="54"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sheetPr>
  <dimension ref="A2:CI49"/>
  <sheetViews>
    <sheetView topLeftCell="A19" workbookViewId="0">
      <selection activeCell="CA58" sqref="CA58"/>
    </sheetView>
  </sheetViews>
  <sheetFormatPr defaultRowHeight="12.75" x14ac:dyDescent="0.2"/>
  <cols>
    <col min="1" max="6" width="9.140625" style="5"/>
    <col min="7" max="7" width="9.28515625" style="5" bestFit="1" customWidth="1"/>
    <col min="8" max="8" width="11" style="5" bestFit="1" customWidth="1"/>
    <col min="9" max="9" width="4" style="5" bestFit="1" customWidth="1"/>
    <col min="10" max="51" width="12.28515625" style="86" hidden="1" customWidth="1"/>
    <col min="52" max="52" width="12.85546875" style="86" hidden="1" customWidth="1"/>
    <col min="53" max="53" width="12.28515625" style="86" hidden="1" customWidth="1"/>
    <col min="54" max="54" width="12.85546875" style="86" hidden="1" customWidth="1"/>
    <col min="55" max="55" width="12.28515625" style="86" hidden="1" customWidth="1"/>
    <col min="56" max="56" width="12.85546875" style="86" hidden="1" customWidth="1"/>
    <col min="57" max="57" width="12.28515625" style="86" hidden="1" customWidth="1"/>
    <col min="58" max="58" width="12.85546875" style="86" hidden="1" customWidth="1"/>
    <col min="59" max="59" width="12.28515625" style="86" hidden="1" customWidth="1"/>
    <col min="60" max="60" width="12.85546875" style="86" hidden="1" customWidth="1"/>
    <col min="61" max="61" width="12.28515625" style="86" hidden="1" customWidth="1"/>
    <col min="62" max="62" width="12.85546875" style="86" hidden="1" customWidth="1"/>
    <col min="63" max="63" width="12.28515625" style="86" hidden="1" customWidth="1"/>
    <col min="64" max="64" width="12.85546875" style="86" hidden="1" customWidth="1"/>
    <col min="65" max="65" width="12.28515625" style="86" hidden="1" customWidth="1"/>
    <col min="66" max="66" width="12.85546875" style="86" hidden="1" customWidth="1"/>
    <col min="67" max="67" width="12.28515625" style="86" hidden="1" customWidth="1"/>
    <col min="68" max="68" width="12.85546875" style="86" hidden="1" customWidth="1"/>
    <col min="69" max="69" width="12.28515625" style="86" hidden="1" customWidth="1"/>
    <col min="70" max="70" width="12.85546875" style="86" hidden="1" customWidth="1"/>
    <col min="71" max="71" width="12.28515625" style="86" hidden="1" customWidth="1"/>
    <col min="72" max="72" width="12.85546875" style="86" hidden="1" customWidth="1"/>
    <col min="73" max="73" width="12.28515625" style="86" hidden="1" customWidth="1"/>
    <col min="74" max="74" width="12.85546875" style="86" hidden="1" customWidth="1"/>
    <col min="75" max="75" width="12.28515625" style="86" hidden="1" customWidth="1"/>
    <col min="76" max="76" width="12.85546875" style="86" hidden="1" customWidth="1"/>
    <col min="77" max="77" width="12.28515625" style="86" bestFit="1" customWidth="1"/>
    <col min="78" max="78" width="12.85546875" style="86" hidden="1" customWidth="1"/>
    <col min="79" max="79" width="12.28515625" style="86" bestFit="1" customWidth="1"/>
    <col min="80" max="80" width="12.85546875" style="86" bestFit="1" customWidth="1"/>
    <col min="81" max="81" width="4.140625" style="84" bestFit="1" customWidth="1"/>
    <col min="82" max="16384" width="9.140625" style="5"/>
  </cols>
  <sheetData>
    <row r="2" spans="1:87" ht="13.5" thickBot="1" x14ac:dyDescent="0.25"/>
    <row r="3" spans="1:87" ht="80.25" customHeight="1" thickBot="1" x14ac:dyDescent="0.25">
      <c r="B3" s="534" t="s">
        <v>16</v>
      </c>
      <c r="C3" s="535"/>
      <c r="D3" s="535"/>
      <c r="E3" s="535"/>
      <c r="F3" s="535"/>
      <c r="G3" s="535"/>
      <c r="H3" s="535"/>
      <c r="I3" s="536"/>
      <c r="AC3" s="220" t="s">
        <v>581</v>
      </c>
      <c r="AE3" s="218">
        <v>2021</v>
      </c>
      <c r="AG3" s="239">
        <v>2021</v>
      </c>
      <c r="AI3" s="239">
        <v>2021</v>
      </c>
      <c r="AK3" s="239">
        <v>2021</v>
      </c>
      <c r="AM3" s="239">
        <v>2021</v>
      </c>
      <c r="AO3" s="239">
        <v>2021</v>
      </c>
      <c r="AQ3" s="239">
        <v>2021</v>
      </c>
      <c r="AS3" s="239">
        <v>2021</v>
      </c>
      <c r="AU3" s="239">
        <v>2021</v>
      </c>
      <c r="AW3" s="239">
        <v>2021</v>
      </c>
      <c r="AY3" s="239" t="s">
        <v>818</v>
      </c>
      <c r="BA3" s="239" t="s">
        <v>818</v>
      </c>
      <c r="BC3" s="239" t="s">
        <v>818</v>
      </c>
      <c r="BE3" s="239" t="s">
        <v>818</v>
      </c>
      <c r="BG3" s="239" t="s">
        <v>818</v>
      </c>
      <c r="BI3" s="239" t="s">
        <v>818</v>
      </c>
      <c r="BK3" s="239" t="s">
        <v>818</v>
      </c>
      <c r="BM3" s="239" t="s">
        <v>818</v>
      </c>
      <c r="BO3" s="239" t="s">
        <v>818</v>
      </c>
      <c r="BQ3" s="239" t="s">
        <v>818</v>
      </c>
      <c r="BS3" s="239" t="s">
        <v>818</v>
      </c>
      <c r="BU3" s="239" t="s">
        <v>977</v>
      </c>
      <c r="BW3" s="239" t="s">
        <v>977</v>
      </c>
      <c r="BY3" s="239" t="s">
        <v>977</v>
      </c>
      <c r="CA3" s="239" t="s">
        <v>977</v>
      </c>
    </row>
    <row r="5" spans="1:87" s="4" customFormat="1" ht="18" customHeight="1" x14ac:dyDescent="0.2">
      <c r="A5" s="1"/>
      <c r="B5" s="552" t="s">
        <v>242</v>
      </c>
      <c r="C5" s="553"/>
      <c r="D5" s="553"/>
      <c r="E5" s="553"/>
      <c r="F5" s="553"/>
      <c r="G5" s="554"/>
      <c r="H5" s="8" t="s">
        <v>241</v>
      </c>
      <c r="I5" s="9" t="s">
        <v>240</v>
      </c>
      <c r="J5" s="76">
        <v>329</v>
      </c>
      <c r="K5" s="76">
        <v>352</v>
      </c>
      <c r="L5" s="76" t="s">
        <v>437</v>
      </c>
      <c r="M5" s="44">
        <v>364</v>
      </c>
      <c r="N5" s="44" t="s">
        <v>453</v>
      </c>
      <c r="O5" s="44">
        <v>375</v>
      </c>
      <c r="P5" s="44" t="s">
        <v>459</v>
      </c>
      <c r="Q5" s="44">
        <v>391</v>
      </c>
      <c r="R5" s="44" t="s">
        <v>497</v>
      </c>
      <c r="S5" s="44">
        <v>394</v>
      </c>
      <c r="T5" s="44" t="s">
        <v>519</v>
      </c>
      <c r="U5" s="44">
        <v>408</v>
      </c>
      <c r="V5" s="44" t="s">
        <v>526</v>
      </c>
      <c r="W5" s="44">
        <v>412</v>
      </c>
      <c r="X5" s="44" t="s">
        <v>535</v>
      </c>
      <c r="Y5" s="44">
        <v>421</v>
      </c>
      <c r="Z5" s="44" t="s">
        <v>543</v>
      </c>
      <c r="AA5" s="44">
        <v>424</v>
      </c>
      <c r="AB5" s="44" t="s">
        <v>546</v>
      </c>
      <c r="AC5" s="44">
        <v>443</v>
      </c>
      <c r="AD5" s="44" t="s">
        <v>553</v>
      </c>
      <c r="AE5" s="44">
        <v>425</v>
      </c>
      <c r="AF5" s="44" t="s">
        <v>580</v>
      </c>
      <c r="AG5" s="44">
        <v>459</v>
      </c>
      <c r="AH5" s="44" t="s">
        <v>587</v>
      </c>
      <c r="AI5" s="44">
        <v>469</v>
      </c>
      <c r="AJ5" s="44" t="s">
        <v>588</v>
      </c>
      <c r="AK5" s="44">
        <v>477</v>
      </c>
      <c r="AL5" s="44" t="s">
        <v>590</v>
      </c>
      <c r="AM5" s="44">
        <v>480</v>
      </c>
      <c r="AN5" s="44" t="s">
        <v>626</v>
      </c>
      <c r="AO5" s="44">
        <v>493</v>
      </c>
      <c r="AP5" s="44" t="s">
        <v>631</v>
      </c>
      <c r="AQ5" s="44">
        <v>502</v>
      </c>
      <c r="AR5" s="44" t="s">
        <v>644</v>
      </c>
      <c r="AS5" s="44">
        <v>4</v>
      </c>
      <c r="AT5" s="44" t="s">
        <v>648</v>
      </c>
      <c r="AU5" s="44">
        <v>33</v>
      </c>
      <c r="AV5" s="44" t="s">
        <v>808</v>
      </c>
      <c r="AW5" s="44">
        <v>42</v>
      </c>
      <c r="AX5" s="44" t="s">
        <v>809</v>
      </c>
      <c r="AY5" s="44">
        <v>34</v>
      </c>
      <c r="AZ5" s="44" t="s">
        <v>819</v>
      </c>
      <c r="BA5" s="44">
        <v>48</v>
      </c>
      <c r="BB5" s="44" t="s">
        <v>862</v>
      </c>
      <c r="BC5" s="44">
        <v>87</v>
      </c>
      <c r="BD5" s="44" t="s">
        <v>870</v>
      </c>
      <c r="BE5" s="44">
        <v>90</v>
      </c>
      <c r="BF5" s="44" t="s">
        <v>871</v>
      </c>
      <c r="BG5" s="44">
        <v>102</v>
      </c>
      <c r="BH5" s="44" t="s">
        <v>905</v>
      </c>
      <c r="BI5" s="44">
        <v>111</v>
      </c>
      <c r="BJ5" s="44" t="s">
        <v>906</v>
      </c>
      <c r="BK5" s="44">
        <v>113</v>
      </c>
      <c r="BL5" s="44" t="s">
        <v>908</v>
      </c>
      <c r="BM5" s="44">
        <v>127</v>
      </c>
      <c r="BN5" s="44" t="s">
        <v>909</v>
      </c>
      <c r="BO5" s="44">
        <v>136</v>
      </c>
      <c r="BP5" s="44" t="s">
        <v>920</v>
      </c>
      <c r="BQ5" s="44">
        <v>137</v>
      </c>
      <c r="BR5" s="44" t="s">
        <v>922</v>
      </c>
      <c r="BS5" s="44">
        <v>157</v>
      </c>
      <c r="BT5" s="44" t="s">
        <v>939</v>
      </c>
      <c r="BU5" s="44">
        <v>139</v>
      </c>
      <c r="BV5" s="44" t="s">
        <v>976</v>
      </c>
      <c r="BW5" s="44">
        <v>158</v>
      </c>
      <c r="BX5" s="44" t="s">
        <v>994</v>
      </c>
      <c r="BY5" s="44">
        <v>172</v>
      </c>
      <c r="BZ5" s="44" t="s">
        <v>1041</v>
      </c>
      <c r="CA5" s="44" t="s">
        <v>1089</v>
      </c>
      <c r="CB5" s="44" t="s">
        <v>1090</v>
      </c>
      <c r="CC5" s="105"/>
      <c r="CD5" s="3"/>
      <c r="CE5" s="3"/>
    </row>
    <row r="6" spans="1:87" s="4" customFormat="1" ht="15.4" customHeight="1" x14ac:dyDescent="0.2">
      <c r="A6" s="2"/>
      <c r="B6" s="555">
        <v>1</v>
      </c>
      <c r="C6" s="556"/>
      <c r="D6" s="556"/>
      <c r="E6" s="556"/>
      <c r="F6" s="556"/>
      <c r="G6" s="557"/>
      <c r="H6" s="10">
        <v>2</v>
      </c>
      <c r="I6" s="10">
        <v>3</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4</v>
      </c>
      <c r="BQ6" s="10">
        <v>4</v>
      </c>
      <c r="BR6" s="10">
        <v>4</v>
      </c>
      <c r="BS6" s="10">
        <v>4</v>
      </c>
      <c r="BT6" s="10">
        <v>4</v>
      </c>
      <c r="BU6" s="10">
        <v>4</v>
      </c>
      <c r="BV6" s="10">
        <v>4</v>
      </c>
      <c r="BW6" s="10">
        <v>4</v>
      </c>
      <c r="BX6" s="10">
        <v>4</v>
      </c>
      <c r="BY6" s="10">
        <v>4</v>
      </c>
      <c r="BZ6" s="10">
        <v>4</v>
      </c>
      <c r="CA6" s="10">
        <v>4</v>
      </c>
      <c r="CB6" s="10">
        <v>4</v>
      </c>
      <c r="CC6" s="105"/>
      <c r="CD6" s="3"/>
      <c r="CE6" s="3"/>
    </row>
    <row r="7" spans="1:87" s="34" customFormat="1" ht="18" customHeight="1" x14ac:dyDescent="0.2">
      <c r="A7" s="37"/>
      <c r="B7" s="540" t="s">
        <v>16</v>
      </c>
      <c r="C7" s="541"/>
      <c r="D7" s="541"/>
      <c r="E7" s="541"/>
      <c r="F7" s="541"/>
      <c r="G7" s="584"/>
      <c r="H7" s="99" t="s">
        <v>15</v>
      </c>
      <c r="I7" s="100" t="s">
        <v>5</v>
      </c>
      <c r="J7" s="101">
        <f>J8+J24</f>
        <v>35630055.719999999</v>
      </c>
      <c r="K7" s="101">
        <f>K8+K24</f>
        <v>36060041.719999999</v>
      </c>
      <c r="L7" s="101">
        <f t="shared" ref="L7:L36" si="0">K7-J7</f>
        <v>429986</v>
      </c>
      <c r="M7" s="101">
        <f>M8+M24</f>
        <v>36557189.079999998</v>
      </c>
      <c r="N7" s="101">
        <f>M7-K7</f>
        <v>497147.3599999994</v>
      </c>
      <c r="O7" s="101">
        <f>O8+O24</f>
        <v>36557189.079999998</v>
      </c>
      <c r="P7" s="101">
        <f>O7-M7</f>
        <v>0</v>
      </c>
      <c r="Q7" s="101">
        <f>Q8+Q24</f>
        <v>37189371.719999999</v>
      </c>
      <c r="R7" s="101">
        <f>Q7-O7</f>
        <v>632182.6400000006</v>
      </c>
      <c r="S7" s="101">
        <f>S8+S24</f>
        <v>39339785.839999996</v>
      </c>
      <c r="T7" s="101">
        <f>S7-Q7</f>
        <v>2150414.1199999973</v>
      </c>
      <c r="U7" s="101">
        <f>U8+U24</f>
        <v>39339785.839999996</v>
      </c>
      <c r="V7" s="101">
        <f>U7-S7</f>
        <v>0</v>
      </c>
      <c r="W7" s="101">
        <f>W8+W24</f>
        <v>44275855.240000002</v>
      </c>
      <c r="X7" s="101">
        <f>W7-U7</f>
        <v>4936069.400000006</v>
      </c>
      <c r="Y7" s="101">
        <f>Y8+Y24</f>
        <v>46735407.829999998</v>
      </c>
      <c r="Z7" s="101">
        <f>Y7-W7</f>
        <v>2459552.5899999961</v>
      </c>
      <c r="AA7" s="101">
        <f>AA8+AA24</f>
        <v>47861690.409999996</v>
      </c>
      <c r="AB7" s="101">
        <f>AA7-Y7</f>
        <v>1126282.5799999982</v>
      </c>
      <c r="AC7" s="101">
        <f>AC8+AC24</f>
        <v>47861690.409999996</v>
      </c>
      <c r="AD7" s="101">
        <f>AC7-AA7</f>
        <v>0</v>
      </c>
      <c r="AE7" s="101">
        <f>AE8+AE24</f>
        <v>41316300</v>
      </c>
      <c r="AF7" s="101">
        <f>AE7-AC7</f>
        <v>-6545390.4099999964</v>
      </c>
      <c r="AG7" s="101">
        <f>AG8+AG24</f>
        <v>45705642.289999999</v>
      </c>
      <c r="AH7" s="101">
        <f>AG7-AE7</f>
        <v>4389342.2899999991</v>
      </c>
      <c r="AI7" s="101">
        <f>AI8+AI24</f>
        <v>46555047.670000002</v>
      </c>
      <c r="AJ7" s="101">
        <f>AI7-AG7</f>
        <v>849405.38000000268</v>
      </c>
      <c r="AK7" s="101">
        <f>AK8+AK24</f>
        <v>46555047.670000002</v>
      </c>
      <c r="AL7" s="101">
        <f>AK7-AI7</f>
        <v>0</v>
      </c>
      <c r="AM7" s="101">
        <f>AM8+AM24</f>
        <v>47902232.990000002</v>
      </c>
      <c r="AN7" s="101">
        <f>AM7-AK7</f>
        <v>1347185.3200000003</v>
      </c>
      <c r="AO7" s="101">
        <f>AO8+AO24</f>
        <v>55831947.670000002</v>
      </c>
      <c r="AP7" s="101">
        <f>AO7-AM7</f>
        <v>7929714.6799999997</v>
      </c>
      <c r="AQ7" s="101">
        <f>AQ8+AQ24</f>
        <v>56567993.630000003</v>
      </c>
      <c r="AR7" s="101">
        <f>AQ7-AO7</f>
        <v>736045.96000000089</v>
      </c>
      <c r="AS7" s="101">
        <f>AS8+AS24</f>
        <v>58478050.310000002</v>
      </c>
      <c r="AT7" s="101">
        <f>AS7-AQ7</f>
        <v>1910056.6799999997</v>
      </c>
      <c r="AU7" s="101">
        <f>AU8+AU24</f>
        <v>61876863.550000004</v>
      </c>
      <c r="AV7" s="101">
        <f>AU7-AS7</f>
        <v>3398813.2400000021</v>
      </c>
      <c r="AW7" s="101">
        <f>AW8+AW24</f>
        <v>61876863.550000004</v>
      </c>
      <c r="AX7" s="101">
        <f>AW7-AU7</f>
        <v>0</v>
      </c>
      <c r="AY7" s="101">
        <f>AY8+AY24</f>
        <v>43512100</v>
      </c>
      <c r="AZ7" s="101">
        <f>AY7-AW7</f>
        <v>-18364763.550000004</v>
      </c>
      <c r="BA7" s="101">
        <f>BA8+BA24</f>
        <v>46249616</v>
      </c>
      <c r="BB7" s="101">
        <f>BA7-AY7</f>
        <v>2737516</v>
      </c>
      <c r="BC7" s="101">
        <f>BC8+BC24</f>
        <v>46909616</v>
      </c>
      <c r="BD7" s="101">
        <f>BC7-BA7</f>
        <v>660000</v>
      </c>
      <c r="BE7" s="101">
        <f>BE8+BE24</f>
        <v>46909616</v>
      </c>
      <c r="BF7" s="101">
        <f>BE7-BC7</f>
        <v>0</v>
      </c>
      <c r="BG7" s="101">
        <f>BG8+BG24</f>
        <v>48836458.780000001</v>
      </c>
      <c r="BH7" s="101">
        <f>BG7-BE7</f>
        <v>1926842.7800000012</v>
      </c>
      <c r="BI7" s="101">
        <f>BI8+BI24</f>
        <v>48762058.780000001</v>
      </c>
      <c r="BJ7" s="101">
        <f>BI7-BG7</f>
        <v>-74400</v>
      </c>
      <c r="BK7" s="101">
        <f>BK8+BK24</f>
        <v>49024389.780000001</v>
      </c>
      <c r="BL7" s="101">
        <f>BK7-BI7</f>
        <v>262331</v>
      </c>
      <c r="BM7" s="101">
        <f>BM8+BM24</f>
        <v>49024389.780000001</v>
      </c>
      <c r="BN7" s="101">
        <f>BM7-BK7</f>
        <v>0</v>
      </c>
      <c r="BO7" s="101">
        <f>BO8+BO24</f>
        <v>48464310.710000001</v>
      </c>
      <c r="BP7" s="101">
        <f>BO7-BM7</f>
        <v>-560079.0700000003</v>
      </c>
      <c r="BQ7" s="101">
        <f>BQ8+BQ24</f>
        <v>48514310.710000001</v>
      </c>
      <c r="BR7" s="101">
        <f>BQ7-BO7</f>
        <v>50000</v>
      </c>
      <c r="BS7" s="101">
        <f>BS8+BS24</f>
        <v>47294302.409999996</v>
      </c>
      <c r="BT7" s="101">
        <f>BS7-BQ7</f>
        <v>-1220008.3000000045</v>
      </c>
      <c r="BU7" s="101">
        <f>BU8+BU24</f>
        <v>36221200</v>
      </c>
      <c r="BV7" s="101">
        <f>BU7-BS7</f>
        <v>-11073102.409999996</v>
      </c>
      <c r="BW7" s="101">
        <f>BW8+BW24</f>
        <v>39204110.25</v>
      </c>
      <c r="BX7" s="101">
        <f>BW7-BU7</f>
        <v>2982910.25</v>
      </c>
      <c r="BY7" s="101">
        <f>BY8+BY24</f>
        <v>39825626.210000001</v>
      </c>
      <c r="BZ7" s="101">
        <f>BY7-BW7</f>
        <v>621515.96000000089</v>
      </c>
      <c r="CA7" s="101">
        <f>CA8+CA24</f>
        <v>40540952.829999998</v>
      </c>
      <c r="CB7" s="101">
        <f>CA7-BY7</f>
        <v>715326.61999999732</v>
      </c>
      <c r="CC7" s="52"/>
      <c r="CD7" s="33"/>
      <c r="CE7" s="33"/>
      <c r="CF7" s="33"/>
      <c r="CG7" s="33"/>
      <c r="CH7" s="33"/>
      <c r="CI7" s="33"/>
    </row>
    <row r="8" spans="1:87" s="34" customFormat="1" ht="26.65" customHeight="1" x14ac:dyDescent="0.2">
      <c r="A8" s="37"/>
      <c r="B8" s="546" t="s">
        <v>14</v>
      </c>
      <c r="C8" s="547"/>
      <c r="D8" s="547"/>
      <c r="E8" s="547"/>
      <c r="F8" s="547"/>
      <c r="G8" s="548"/>
      <c r="H8" s="40" t="s">
        <v>13</v>
      </c>
      <c r="I8" s="41" t="s">
        <v>5</v>
      </c>
      <c r="J8" s="102">
        <f>J9+J18+J21</f>
        <v>35630055.719999999</v>
      </c>
      <c r="K8" s="102">
        <f>K9+K18+K21</f>
        <v>35877041.719999999</v>
      </c>
      <c r="L8" s="130">
        <f t="shared" si="0"/>
        <v>246986</v>
      </c>
      <c r="M8" s="102">
        <f>M9+M18+M21</f>
        <v>35997041.719999999</v>
      </c>
      <c r="N8" s="130">
        <f t="shared" ref="N8:AH48" si="1">M8-K8</f>
        <v>120000</v>
      </c>
      <c r="O8" s="102">
        <f>O9+O18+O21</f>
        <v>35997041.719999999</v>
      </c>
      <c r="P8" s="130">
        <f t="shared" si="1"/>
        <v>0</v>
      </c>
      <c r="Q8" s="102">
        <f>Q9+Q18+Q21</f>
        <v>36237041.719999999</v>
      </c>
      <c r="R8" s="130">
        <f t="shared" si="1"/>
        <v>240000</v>
      </c>
      <c r="S8" s="102">
        <f>S9+S18+S21</f>
        <v>37778190.539999999</v>
      </c>
      <c r="T8" s="130">
        <f t="shared" si="1"/>
        <v>1541148.8200000003</v>
      </c>
      <c r="U8" s="102">
        <f>U9+U18+U21</f>
        <v>37778190.539999999</v>
      </c>
      <c r="V8" s="130">
        <f t="shared" si="1"/>
        <v>0</v>
      </c>
      <c r="W8" s="102">
        <f>W9+W18+W21</f>
        <v>42155411.539999999</v>
      </c>
      <c r="X8" s="130">
        <f t="shared" si="1"/>
        <v>4377221</v>
      </c>
      <c r="Y8" s="102">
        <f>Y9+Y18+Y21</f>
        <v>42155411.539999999</v>
      </c>
      <c r="Z8" s="130">
        <f t="shared" si="1"/>
        <v>0</v>
      </c>
      <c r="AA8" s="102">
        <f>AA9+AA18+AA21</f>
        <v>42155411.539999999</v>
      </c>
      <c r="AB8" s="130">
        <f t="shared" si="1"/>
        <v>0</v>
      </c>
      <c r="AC8" s="102">
        <f>AC9+AC18+AC21</f>
        <v>42155411.539999999</v>
      </c>
      <c r="AD8" s="130">
        <f t="shared" si="1"/>
        <v>0</v>
      </c>
      <c r="AE8" s="102">
        <f>AE9+AE18+AE21</f>
        <v>41316300</v>
      </c>
      <c r="AF8" s="130">
        <f t="shared" si="1"/>
        <v>-839111.53999999911</v>
      </c>
      <c r="AG8" s="102">
        <f>AG9+AG18+AG21</f>
        <v>41491290</v>
      </c>
      <c r="AH8" s="130">
        <f t="shared" si="1"/>
        <v>174990</v>
      </c>
      <c r="AI8" s="102">
        <f>AI9+AI18+AI21</f>
        <v>41671290</v>
      </c>
      <c r="AJ8" s="130">
        <f t="shared" ref="AJ8:AJ49" si="2">AI8-AG8</f>
        <v>180000</v>
      </c>
      <c r="AK8" s="102">
        <f>AK9+AK18+AK21</f>
        <v>41671290</v>
      </c>
      <c r="AL8" s="130">
        <f t="shared" ref="AL8:BB49" si="3">AK8-AI8</f>
        <v>0</v>
      </c>
      <c r="AM8" s="102">
        <f>AM9+AM18+AM21</f>
        <v>41851290</v>
      </c>
      <c r="AN8" s="130">
        <f t="shared" si="3"/>
        <v>180000</v>
      </c>
      <c r="AO8" s="102">
        <f>AO9+AO18+AO21</f>
        <v>42086090</v>
      </c>
      <c r="AP8" s="130">
        <f t="shared" si="3"/>
        <v>234800</v>
      </c>
      <c r="AQ8" s="102">
        <f>AQ9+AQ18+AQ21</f>
        <v>41795090</v>
      </c>
      <c r="AR8" s="130">
        <f t="shared" si="3"/>
        <v>-291000</v>
      </c>
      <c r="AS8" s="102">
        <f>AS9+AS18+AS21</f>
        <v>42795090</v>
      </c>
      <c r="AT8" s="130">
        <f t="shared" si="3"/>
        <v>1000000</v>
      </c>
      <c r="AU8" s="102">
        <f>AU9+AU18+AU21</f>
        <v>46983959.920000002</v>
      </c>
      <c r="AV8" s="130">
        <f t="shared" si="3"/>
        <v>4188869.9200000018</v>
      </c>
      <c r="AW8" s="102">
        <f>AW9+AW18+AW21</f>
        <v>46983959.920000002</v>
      </c>
      <c r="AX8" s="130">
        <f t="shared" si="3"/>
        <v>0</v>
      </c>
      <c r="AY8" s="102">
        <f>AY9+AY18+AY21</f>
        <v>43512100</v>
      </c>
      <c r="AZ8" s="130">
        <f t="shared" si="3"/>
        <v>-3471859.9200000018</v>
      </c>
      <c r="BA8" s="102">
        <f>BA9+BA18+BA21</f>
        <v>43572100</v>
      </c>
      <c r="BB8" s="130">
        <f t="shared" si="3"/>
        <v>60000</v>
      </c>
      <c r="BC8" s="102">
        <f>BC9+BC18+BC21</f>
        <v>44232100</v>
      </c>
      <c r="BD8" s="130">
        <f t="shared" ref="BD8:BR12" si="4">BC8-BA8</f>
        <v>660000</v>
      </c>
      <c r="BE8" s="102">
        <f>BE9+BE18+BE21</f>
        <v>44232100</v>
      </c>
      <c r="BF8" s="130">
        <f t="shared" si="4"/>
        <v>0</v>
      </c>
      <c r="BG8" s="102">
        <f>BG9+BG18+BG21</f>
        <v>44232100</v>
      </c>
      <c r="BH8" s="130">
        <f t="shared" si="4"/>
        <v>0</v>
      </c>
      <c r="BI8" s="102">
        <f>BI9+BI18+BI21</f>
        <v>44232100</v>
      </c>
      <c r="BJ8" s="130">
        <f t="shared" si="4"/>
        <v>0</v>
      </c>
      <c r="BK8" s="102">
        <f>BK9+BK18+BK21</f>
        <v>44494431</v>
      </c>
      <c r="BL8" s="130">
        <f t="shared" si="4"/>
        <v>262331</v>
      </c>
      <c r="BM8" s="102">
        <f>BM9+BM18+BM21</f>
        <v>44494431</v>
      </c>
      <c r="BN8" s="130">
        <f t="shared" si="4"/>
        <v>0</v>
      </c>
      <c r="BO8" s="102">
        <f>BO9+BO18+BO21</f>
        <v>42712901</v>
      </c>
      <c r="BP8" s="130">
        <f t="shared" si="4"/>
        <v>-1781530</v>
      </c>
      <c r="BQ8" s="102">
        <f>BQ9+BQ18+BQ21</f>
        <v>42712901</v>
      </c>
      <c r="BR8" s="130">
        <f t="shared" si="4"/>
        <v>0</v>
      </c>
      <c r="BS8" s="102">
        <f>BS9+BS18+BS21</f>
        <v>41390854.32</v>
      </c>
      <c r="BT8" s="130">
        <f t="shared" ref="BT8:BT49" si="5">BS8-BQ8</f>
        <v>-1322046.6799999997</v>
      </c>
      <c r="BU8" s="102">
        <f>BU9+BU18+BU21</f>
        <v>35666400</v>
      </c>
      <c r="BV8" s="130">
        <f t="shared" ref="BV8:BV49" si="6">BU8-BS8</f>
        <v>-5724454.3200000003</v>
      </c>
      <c r="BW8" s="102">
        <f>BW9+BW18+BW21</f>
        <v>35666400</v>
      </c>
      <c r="BX8" s="130">
        <f t="shared" ref="BX8:BX49" si="7">BW8-BU8</f>
        <v>0</v>
      </c>
      <c r="BY8" s="102">
        <f>BY9+BY18+BY21</f>
        <v>35930011</v>
      </c>
      <c r="BZ8" s="130">
        <f t="shared" ref="BZ8:BZ49" si="8">BY8-BW8</f>
        <v>263611</v>
      </c>
      <c r="CA8" s="102">
        <f>CA9+CA18+CA21</f>
        <v>36050011</v>
      </c>
      <c r="CB8" s="130">
        <f t="shared" ref="CB8:CB49" si="9">CA8-BY8</f>
        <v>120000</v>
      </c>
      <c r="CC8" s="52"/>
      <c r="CD8" s="33"/>
      <c r="CE8" s="33"/>
      <c r="CF8" s="33"/>
      <c r="CG8" s="33"/>
      <c r="CH8" s="33"/>
      <c r="CI8" s="33"/>
    </row>
    <row r="9" spans="1:87" s="34" customFormat="1" ht="29.25" customHeight="1" x14ac:dyDescent="0.2">
      <c r="A9" s="37"/>
      <c r="B9" s="546" t="s">
        <v>12</v>
      </c>
      <c r="C9" s="547"/>
      <c r="D9" s="547"/>
      <c r="E9" s="547"/>
      <c r="F9" s="547"/>
      <c r="G9" s="548"/>
      <c r="H9" s="40" t="s">
        <v>421</v>
      </c>
      <c r="I9" s="41" t="s">
        <v>5</v>
      </c>
      <c r="J9" s="102">
        <f>J10+J12</f>
        <v>24697655.719999999</v>
      </c>
      <c r="K9" s="102">
        <f>K10+K12</f>
        <v>24944641.719999999</v>
      </c>
      <c r="L9" s="130">
        <f t="shared" si="0"/>
        <v>246986</v>
      </c>
      <c r="M9" s="102">
        <f>M10+M12</f>
        <v>25064641.719999999</v>
      </c>
      <c r="N9" s="130">
        <f t="shared" si="1"/>
        <v>120000</v>
      </c>
      <c r="O9" s="102">
        <f>O10+O12</f>
        <v>25064641.719999999</v>
      </c>
      <c r="P9" s="130">
        <f t="shared" si="1"/>
        <v>0</v>
      </c>
      <c r="Q9" s="102">
        <f>Q10+Q12</f>
        <v>25304641.719999999</v>
      </c>
      <c r="R9" s="130">
        <f t="shared" si="1"/>
        <v>240000</v>
      </c>
      <c r="S9" s="102">
        <f>S10+S12</f>
        <v>27662790.539999999</v>
      </c>
      <c r="T9" s="130">
        <f t="shared" si="1"/>
        <v>2358148.8200000003</v>
      </c>
      <c r="U9" s="102">
        <f>U10+U12</f>
        <v>27662790.539999999</v>
      </c>
      <c r="V9" s="130">
        <f t="shared" si="1"/>
        <v>0</v>
      </c>
      <c r="W9" s="102">
        <f>W10+W12</f>
        <v>30986011.539999999</v>
      </c>
      <c r="X9" s="130">
        <f t="shared" si="1"/>
        <v>3323221</v>
      </c>
      <c r="Y9" s="102">
        <f>Y10+Y12</f>
        <v>30923011.539999999</v>
      </c>
      <c r="Z9" s="130">
        <f t="shared" si="1"/>
        <v>-63000</v>
      </c>
      <c r="AA9" s="102">
        <f>AA10+AA12</f>
        <v>30923011.539999999</v>
      </c>
      <c r="AB9" s="130">
        <f t="shared" si="1"/>
        <v>0</v>
      </c>
      <c r="AC9" s="102">
        <f>AC10+AC12</f>
        <v>30923011.539999999</v>
      </c>
      <c r="AD9" s="130">
        <f t="shared" si="1"/>
        <v>0</v>
      </c>
      <c r="AE9" s="102">
        <f>AE10+AE12</f>
        <v>29906300</v>
      </c>
      <c r="AF9" s="130">
        <f t="shared" si="1"/>
        <v>-1016711.5399999991</v>
      </c>
      <c r="AG9" s="102">
        <f>AG10+AG12</f>
        <v>30081290</v>
      </c>
      <c r="AH9" s="130">
        <f t="shared" si="1"/>
        <v>174990</v>
      </c>
      <c r="AI9" s="102">
        <f>AI10+AI12</f>
        <v>30261290</v>
      </c>
      <c r="AJ9" s="130">
        <f t="shared" si="2"/>
        <v>180000</v>
      </c>
      <c r="AK9" s="102">
        <f>AK10+AK12+AK16</f>
        <v>30261290</v>
      </c>
      <c r="AL9" s="130">
        <f t="shared" si="3"/>
        <v>0</v>
      </c>
      <c r="AM9" s="102">
        <f>AM10+AM12+AM16</f>
        <v>30441290</v>
      </c>
      <c r="AN9" s="130">
        <f t="shared" si="3"/>
        <v>180000</v>
      </c>
      <c r="AO9" s="102">
        <f>AO10+AO12+AO16</f>
        <v>30676090</v>
      </c>
      <c r="AP9" s="130">
        <f t="shared" si="3"/>
        <v>234800</v>
      </c>
      <c r="AQ9" s="102">
        <f>AQ10+AQ12+AQ16</f>
        <v>30347721.370000001</v>
      </c>
      <c r="AR9" s="130">
        <f t="shared" si="3"/>
        <v>-328368.62999999896</v>
      </c>
      <c r="AS9" s="102">
        <f>AS10+AS12+AS16</f>
        <v>31347721.370000001</v>
      </c>
      <c r="AT9" s="130">
        <f t="shared" si="3"/>
        <v>1000000</v>
      </c>
      <c r="AU9" s="102">
        <f>AU10+AU12+AU16</f>
        <v>31085355.420000002</v>
      </c>
      <c r="AV9" s="130">
        <f t="shared" si="3"/>
        <v>-262365.94999999925</v>
      </c>
      <c r="AW9" s="102">
        <f>AW10+AW12+AW16</f>
        <v>31085355.420000002</v>
      </c>
      <c r="AX9" s="130">
        <f t="shared" si="3"/>
        <v>0</v>
      </c>
      <c r="AY9" s="102">
        <f>AY10+AY12+AY16</f>
        <v>32113100</v>
      </c>
      <c r="AZ9" s="130">
        <f t="shared" si="3"/>
        <v>1027744.5799999982</v>
      </c>
      <c r="BA9" s="102">
        <f>BA10+BA12+BA16</f>
        <v>32173100</v>
      </c>
      <c r="BB9" s="130">
        <f t="shared" si="3"/>
        <v>60000</v>
      </c>
      <c r="BC9" s="102">
        <f>BC10+BC12+BC16</f>
        <v>32833100</v>
      </c>
      <c r="BD9" s="130">
        <f t="shared" si="4"/>
        <v>660000</v>
      </c>
      <c r="BE9" s="102">
        <f>BE10+BE12+BE16</f>
        <v>32833100</v>
      </c>
      <c r="BF9" s="130">
        <f t="shared" si="4"/>
        <v>0</v>
      </c>
      <c r="BG9" s="102">
        <f>BG10+BG12+BG16</f>
        <v>32722100</v>
      </c>
      <c r="BH9" s="130">
        <f t="shared" si="4"/>
        <v>-111000</v>
      </c>
      <c r="BI9" s="102">
        <f>BI10+BI12+BI16</f>
        <v>32722100</v>
      </c>
      <c r="BJ9" s="130">
        <f t="shared" si="4"/>
        <v>0</v>
      </c>
      <c r="BK9" s="102">
        <f>BK10+BK12+BK16</f>
        <v>32855048</v>
      </c>
      <c r="BL9" s="130">
        <f t="shared" si="4"/>
        <v>132948</v>
      </c>
      <c r="BM9" s="102">
        <f>BM10+BM12+BM16</f>
        <v>32855048</v>
      </c>
      <c r="BN9" s="130">
        <f t="shared" si="4"/>
        <v>0</v>
      </c>
      <c r="BO9" s="102">
        <f>BO10+BO12+BO16</f>
        <v>30872608</v>
      </c>
      <c r="BP9" s="130">
        <f t="shared" si="4"/>
        <v>-1982440</v>
      </c>
      <c r="BQ9" s="102">
        <f>BQ10+BQ12+BQ16</f>
        <v>30872608</v>
      </c>
      <c r="BR9" s="130">
        <f t="shared" si="4"/>
        <v>0</v>
      </c>
      <c r="BS9" s="102">
        <f>BS10+BS12+BS16</f>
        <v>29234076.75</v>
      </c>
      <c r="BT9" s="130">
        <f t="shared" si="5"/>
        <v>-1638531.25</v>
      </c>
      <c r="BU9" s="102">
        <f>BU10+BU12+BU16</f>
        <v>23376400</v>
      </c>
      <c r="BV9" s="130">
        <f t="shared" si="6"/>
        <v>-5857676.75</v>
      </c>
      <c r="BW9" s="102">
        <f>BW10+BW12+BW16+BW14</f>
        <v>23376400</v>
      </c>
      <c r="BX9" s="130">
        <f t="shared" si="7"/>
        <v>0</v>
      </c>
      <c r="BY9" s="102">
        <f>BY10+BY12+BY16+BY14</f>
        <v>23640011</v>
      </c>
      <c r="BZ9" s="130">
        <f t="shared" si="8"/>
        <v>263611</v>
      </c>
      <c r="CA9" s="102">
        <f>CA10+CA12+CA16+CA14</f>
        <v>23693011</v>
      </c>
      <c r="CB9" s="130">
        <f t="shared" si="9"/>
        <v>53000</v>
      </c>
      <c r="CC9" s="52"/>
      <c r="CD9" s="33"/>
      <c r="CE9" s="33"/>
      <c r="CF9" s="33"/>
      <c r="CG9" s="33"/>
      <c r="CH9" s="33"/>
      <c r="CI9" s="33"/>
    </row>
    <row r="10" spans="1:87" s="34" customFormat="1" ht="52.9" customHeight="1" x14ac:dyDescent="0.2">
      <c r="A10" s="37"/>
      <c r="B10" s="525" t="s">
        <v>4</v>
      </c>
      <c r="C10" s="526"/>
      <c r="D10" s="526"/>
      <c r="E10" s="526"/>
      <c r="F10" s="526"/>
      <c r="G10" s="527"/>
      <c r="H10" s="40" t="s">
        <v>421</v>
      </c>
      <c r="I10" s="41" t="s">
        <v>3</v>
      </c>
      <c r="J10" s="102">
        <f>J11</f>
        <v>24589655.719999999</v>
      </c>
      <c r="K10" s="102">
        <f>K11</f>
        <v>24626641.719999999</v>
      </c>
      <c r="L10" s="130">
        <f t="shared" si="0"/>
        <v>36986</v>
      </c>
      <c r="M10" s="102">
        <f>M11</f>
        <v>24626641.719999999</v>
      </c>
      <c r="N10" s="130">
        <f t="shared" si="1"/>
        <v>0</v>
      </c>
      <c r="O10" s="102">
        <f>O11</f>
        <v>24626641.719999999</v>
      </c>
      <c r="P10" s="130">
        <f t="shared" si="1"/>
        <v>0</v>
      </c>
      <c r="Q10" s="102">
        <f>Q11</f>
        <v>24599641.719999999</v>
      </c>
      <c r="R10" s="130">
        <f t="shared" si="1"/>
        <v>-27000</v>
      </c>
      <c r="S10" s="102">
        <f>S11</f>
        <v>26822586.82</v>
      </c>
      <c r="T10" s="130">
        <f t="shared" si="1"/>
        <v>2222945.1000000015</v>
      </c>
      <c r="U10" s="102">
        <f>U11</f>
        <v>26822586.82</v>
      </c>
      <c r="V10" s="130">
        <f t="shared" si="1"/>
        <v>0</v>
      </c>
      <c r="W10" s="102">
        <f>W11</f>
        <v>30104086.82</v>
      </c>
      <c r="X10" s="130">
        <f t="shared" si="1"/>
        <v>3281500</v>
      </c>
      <c r="Y10" s="102">
        <f>Y11</f>
        <v>30041086.82</v>
      </c>
      <c r="Z10" s="130">
        <f t="shared" si="1"/>
        <v>-63000</v>
      </c>
      <c r="AA10" s="102">
        <f>AA11</f>
        <v>30041086.82</v>
      </c>
      <c r="AB10" s="130">
        <f t="shared" si="1"/>
        <v>0</v>
      </c>
      <c r="AC10" s="102">
        <f>AC11</f>
        <v>30041086.82</v>
      </c>
      <c r="AD10" s="130">
        <f t="shared" si="1"/>
        <v>0</v>
      </c>
      <c r="AE10" s="102">
        <f>AE11</f>
        <v>29802300</v>
      </c>
      <c r="AF10" s="130">
        <f t="shared" si="1"/>
        <v>-238786.8200000003</v>
      </c>
      <c r="AG10" s="102">
        <f>AG11</f>
        <v>29481300</v>
      </c>
      <c r="AH10" s="130">
        <f t="shared" si="1"/>
        <v>-321000</v>
      </c>
      <c r="AI10" s="102">
        <f>AI11</f>
        <v>29481300</v>
      </c>
      <c r="AJ10" s="130">
        <f t="shared" si="2"/>
        <v>0</v>
      </c>
      <c r="AK10" s="102">
        <f>AK11</f>
        <v>29481300</v>
      </c>
      <c r="AL10" s="130">
        <f t="shared" si="3"/>
        <v>0</v>
      </c>
      <c r="AM10" s="102">
        <f>AM11</f>
        <v>29700300</v>
      </c>
      <c r="AN10" s="130">
        <f t="shared" si="3"/>
        <v>219000</v>
      </c>
      <c r="AO10" s="102">
        <f>AO11</f>
        <v>29935100</v>
      </c>
      <c r="AP10" s="130">
        <f t="shared" si="3"/>
        <v>234800</v>
      </c>
      <c r="AQ10" s="102">
        <f>AQ11</f>
        <v>29554807.5</v>
      </c>
      <c r="AR10" s="130">
        <f t="shared" si="3"/>
        <v>-380292.5</v>
      </c>
      <c r="AS10" s="102">
        <f>AS11</f>
        <v>30549307.5</v>
      </c>
      <c r="AT10" s="130">
        <f t="shared" si="3"/>
        <v>994500</v>
      </c>
      <c r="AU10" s="102">
        <f>AU11</f>
        <v>30246941.550000001</v>
      </c>
      <c r="AV10" s="130">
        <f t="shared" si="3"/>
        <v>-302365.94999999925</v>
      </c>
      <c r="AW10" s="102">
        <f>AW11</f>
        <v>30246941.550000001</v>
      </c>
      <c r="AX10" s="130">
        <f t="shared" si="3"/>
        <v>0</v>
      </c>
      <c r="AY10" s="102">
        <f>AY11</f>
        <v>31965600</v>
      </c>
      <c r="AZ10" s="130">
        <f t="shared" si="3"/>
        <v>1718658.4499999993</v>
      </c>
      <c r="BA10" s="102">
        <f>BA11</f>
        <v>31665600</v>
      </c>
      <c r="BB10" s="130">
        <f t="shared" si="3"/>
        <v>-300000</v>
      </c>
      <c r="BC10" s="102">
        <f>BC11</f>
        <v>32047600</v>
      </c>
      <c r="BD10" s="130">
        <f t="shared" si="4"/>
        <v>382000</v>
      </c>
      <c r="BE10" s="102">
        <f>BE11</f>
        <v>32047600</v>
      </c>
      <c r="BF10" s="130">
        <f t="shared" si="4"/>
        <v>0</v>
      </c>
      <c r="BG10" s="102">
        <f>BG11</f>
        <v>31936600</v>
      </c>
      <c r="BH10" s="130">
        <f t="shared" si="4"/>
        <v>-111000</v>
      </c>
      <c r="BI10" s="102">
        <f>BI11</f>
        <v>31736600</v>
      </c>
      <c r="BJ10" s="130">
        <f t="shared" si="4"/>
        <v>-200000</v>
      </c>
      <c r="BK10" s="102">
        <f>BK11</f>
        <v>31869548</v>
      </c>
      <c r="BL10" s="130">
        <f t="shared" si="4"/>
        <v>132948</v>
      </c>
      <c r="BM10" s="102">
        <f>BM11</f>
        <v>31869548</v>
      </c>
      <c r="BN10" s="130">
        <f t="shared" si="4"/>
        <v>0</v>
      </c>
      <c r="BO10" s="102">
        <f>BO11</f>
        <v>29789108</v>
      </c>
      <c r="BP10" s="130">
        <f t="shared" si="4"/>
        <v>-2080440</v>
      </c>
      <c r="BQ10" s="102">
        <f>BQ11</f>
        <v>29789108</v>
      </c>
      <c r="BR10" s="130">
        <f t="shared" si="4"/>
        <v>0</v>
      </c>
      <c r="BS10" s="102">
        <f>BS11</f>
        <v>28225971.969999999</v>
      </c>
      <c r="BT10" s="130">
        <f t="shared" si="5"/>
        <v>-1563136.0300000012</v>
      </c>
      <c r="BU10" s="102">
        <f>BU11</f>
        <v>23291400</v>
      </c>
      <c r="BV10" s="130">
        <f t="shared" si="6"/>
        <v>-4934571.9699999988</v>
      </c>
      <c r="BW10" s="102">
        <f>BW11</f>
        <v>23291400</v>
      </c>
      <c r="BX10" s="130">
        <f t="shared" si="7"/>
        <v>0</v>
      </c>
      <c r="BY10" s="102">
        <f>BY11</f>
        <v>22124835.02</v>
      </c>
      <c r="BZ10" s="130">
        <f t="shared" si="8"/>
        <v>-1166564.9800000004</v>
      </c>
      <c r="CA10" s="102">
        <f>CA11</f>
        <v>22097835.02</v>
      </c>
      <c r="CB10" s="130">
        <f t="shared" si="9"/>
        <v>-27000</v>
      </c>
      <c r="CC10" s="52"/>
      <c r="CD10" s="33"/>
      <c r="CE10" s="33"/>
      <c r="CF10" s="33"/>
      <c r="CG10" s="33"/>
      <c r="CH10" s="33"/>
      <c r="CI10" s="33"/>
    </row>
    <row r="11" spans="1:87" s="49" customFormat="1" ht="26.65" customHeight="1" x14ac:dyDescent="0.2">
      <c r="A11" s="45"/>
      <c r="B11" s="522" t="s">
        <v>2</v>
      </c>
      <c r="C11" s="523"/>
      <c r="D11" s="523"/>
      <c r="E11" s="523"/>
      <c r="F11" s="523"/>
      <c r="G11" s="524"/>
      <c r="H11" s="50" t="s">
        <v>421</v>
      </c>
      <c r="I11" s="47" t="s">
        <v>1</v>
      </c>
      <c r="J11" s="103">
        <v>24589655.719999999</v>
      </c>
      <c r="K11" s="118">
        <v>24626641.719999999</v>
      </c>
      <c r="L11" s="103">
        <f t="shared" si="0"/>
        <v>36986</v>
      </c>
      <c r="M11" s="174">
        <v>24626641.719999999</v>
      </c>
      <c r="N11" s="103">
        <f t="shared" si="1"/>
        <v>0</v>
      </c>
      <c r="O11" s="174">
        <v>24626641.719999999</v>
      </c>
      <c r="P11" s="103">
        <f t="shared" si="1"/>
        <v>0</v>
      </c>
      <c r="Q11" s="183">
        <v>24599641.719999999</v>
      </c>
      <c r="R11" s="103">
        <f t="shared" si="1"/>
        <v>-27000</v>
      </c>
      <c r="S11" s="204">
        <v>26822586.82</v>
      </c>
      <c r="T11" s="103">
        <f t="shared" si="1"/>
        <v>2222945.1000000015</v>
      </c>
      <c r="U11" s="204">
        <v>26822586.82</v>
      </c>
      <c r="V11" s="103">
        <f t="shared" si="1"/>
        <v>0</v>
      </c>
      <c r="W11" s="204">
        <v>30104086.82</v>
      </c>
      <c r="X11" s="103">
        <f t="shared" si="1"/>
        <v>3281500</v>
      </c>
      <c r="Y11" s="204">
        <v>30041086.82</v>
      </c>
      <c r="Z11" s="103">
        <f t="shared" si="1"/>
        <v>-63000</v>
      </c>
      <c r="AA11" s="204">
        <v>30041086.82</v>
      </c>
      <c r="AB11" s="103">
        <f t="shared" si="1"/>
        <v>0</v>
      </c>
      <c r="AC11" s="204">
        <v>30041086.82</v>
      </c>
      <c r="AD11" s="103">
        <f t="shared" si="1"/>
        <v>0</v>
      </c>
      <c r="AE11" s="204">
        <v>29802300</v>
      </c>
      <c r="AF11" s="103">
        <f t="shared" si="1"/>
        <v>-238786.8200000003</v>
      </c>
      <c r="AG11" s="248">
        <v>29481300</v>
      </c>
      <c r="AH11" s="103">
        <f t="shared" si="1"/>
        <v>-321000</v>
      </c>
      <c r="AI11" s="248">
        <v>29481300</v>
      </c>
      <c r="AJ11" s="103">
        <f t="shared" si="2"/>
        <v>0</v>
      </c>
      <c r="AK11" s="248">
        <v>29481300</v>
      </c>
      <c r="AL11" s="103">
        <f t="shared" si="3"/>
        <v>0</v>
      </c>
      <c r="AM11" s="248">
        <v>29700300</v>
      </c>
      <c r="AN11" s="103">
        <f t="shared" si="3"/>
        <v>219000</v>
      </c>
      <c r="AO11" s="286">
        <v>29935100</v>
      </c>
      <c r="AP11" s="103">
        <f t="shared" si="3"/>
        <v>234800</v>
      </c>
      <c r="AQ11" s="286">
        <v>29554807.5</v>
      </c>
      <c r="AR11" s="103">
        <f t="shared" si="3"/>
        <v>-380292.5</v>
      </c>
      <c r="AS11" s="286">
        <v>30549307.5</v>
      </c>
      <c r="AT11" s="103">
        <f t="shared" si="3"/>
        <v>994500</v>
      </c>
      <c r="AU11" s="305">
        <v>30246941.550000001</v>
      </c>
      <c r="AV11" s="103">
        <f t="shared" si="3"/>
        <v>-302365.94999999925</v>
      </c>
      <c r="AW11" s="318">
        <v>30246941.550000001</v>
      </c>
      <c r="AX11" s="103">
        <f t="shared" si="3"/>
        <v>0</v>
      </c>
      <c r="AY11" s="318">
        <v>31965600</v>
      </c>
      <c r="AZ11" s="103">
        <f t="shared" si="3"/>
        <v>1718658.4499999993</v>
      </c>
      <c r="BA11" s="318">
        <v>31665600</v>
      </c>
      <c r="BB11" s="103">
        <f t="shared" si="3"/>
        <v>-300000</v>
      </c>
      <c r="BC11" s="318">
        <v>32047600</v>
      </c>
      <c r="BD11" s="103">
        <f t="shared" si="4"/>
        <v>382000</v>
      </c>
      <c r="BE11" s="318">
        <v>32047600</v>
      </c>
      <c r="BF11" s="103">
        <f t="shared" si="4"/>
        <v>0</v>
      </c>
      <c r="BG11" s="318">
        <v>31936600</v>
      </c>
      <c r="BH11" s="103">
        <f t="shared" si="4"/>
        <v>-111000</v>
      </c>
      <c r="BI11" s="318">
        <v>31736600</v>
      </c>
      <c r="BJ11" s="103">
        <f t="shared" si="4"/>
        <v>-200000</v>
      </c>
      <c r="BK11" s="318">
        <v>31869548</v>
      </c>
      <c r="BL11" s="103">
        <f t="shared" si="4"/>
        <v>132948</v>
      </c>
      <c r="BM11" s="318">
        <v>31869548</v>
      </c>
      <c r="BN11" s="103">
        <f t="shared" si="4"/>
        <v>0</v>
      </c>
      <c r="BO11" s="318">
        <v>29789108</v>
      </c>
      <c r="BP11" s="103">
        <f t="shared" si="4"/>
        <v>-2080440</v>
      </c>
      <c r="BQ11" s="318">
        <v>29789108</v>
      </c>
      <c r="BR11" s="103">
        <f t="shared" si="4"/>
        <v>0</v>
      </c>
      <c r="BS11" s="318">
        <v>28225971.969999999</v>
      </c>
      <c r="BT11" s="103">
        <f t="shared" si="5"/>
        <v>-1563136.0300000012</v>
      </c>
      <c r="BU11" s="318">
        <v>23291400</v>
      </c>
      <c r="BV11" s="103">
        <f t="shared" si="6"/>
        <v>-4934571.9699999988</v>
      </c>
      <c r="BW11" s="361">
        <v>23291400</v>
      </c>
      <c r="BX11" s="103">
        <f t="shared" si="7"/>
        <v>0</v>
      </c>
      <c r="BY11" s="368">
        <v>22124835.02</v>
      </c>
      <c r="BZ11" s="103">
        <f t="shared" si="8"/>
        <v>-1166564.9800000004</v>
      </c>
      <c r="CA11" s="502">
        <v>22097835.02</v>
      </c>
      <c r="CB11" s="103">
        <f t="shared" si="9"/>
        <v>-27000</v>
      </c>
      <c r="CC11" s="53">
        <v>1</v>
      </c>
      <c r="CD11" s="48"/>
      <c r="CE11" s="48"/>
      <c r="CF11" s="48"/>
      <c r="CG11" s="48"/>
      <c r="CH11" s="48"/>
      <c r="CI11" s="48"/>
    </row>
    <row r="12" spans="1:87" s="34" customFormat="1" ht="26.65" customHeight="1" x14ac:dyDescent="0.2">
      <c r="A12" s="37"/>
      <c r="B12" s="525" t="s">
        <v>11</v>
      </c>
      <c r="C12" s="526"/>
      <c r="D12" s="526"/>
      <c r="E12" s="526"/>
      <c r="F12" s="526"/>
      <c r="G12" s="527"/>
      <c r="H12" s="40" t="s">
        <v>421</v>
      </c>
      <c r="I12" s="43" t="s">
        <v>10</v>
      </c>
      <c r="J12" s="104">
        <f>J13</f>
        <v>108000</v>
      </c>
      <c r="K12" s="104">
        <f>K13</f>
        <v>318000</v>
      </c>
      <c r="L12" s="130">
        <f t="shared" si="0"/>
        <v>210000</v>
      </c>
      <c r="M12" s="104">
        <f>M13</f>
        <v>438000</v>
      </c>
      <c r="N12" s="130">
        <f t="shared" si="1"/>
        <v>120000</v>
      </c>
      <c r="O12" s="104">
        <f>O13</f>
        <v>438000</v>
      </c>
      <c r="P12" s="130">
        <f t="shared" si="1"/>
        <v>0</v>
      </c>
      <c r="Q12" s="104">
        <f>Q13</f>
        <v>705000</v>
      </c>
      <c r="R12" s="130">
        <f t="shared" si="1"/>
        <v>267000</v>
      </c>
      <c r="S12" s="104">
        <f>S13</f>
        <v>840203.72</v>
      </c>
      <c r="T12" s="130">
        <f t="shared" si="1"/>
        <v>135203.71999999997</v>
      </c>
      <c r="U12" s="104">
        <f>U13</f>
        <v>840203.72</v>
      </c>
      <c r="V12" s="130">
        <f t="shared" si="1"/>
        <v>0</v>
      </c>
      <c r="W12" s="104">
        <f>W13</f>
        <v>881924.72</v>
      </c>
      <c r="X12" s="130">
        <f t="shared" si="1"/>
        <v>41721</v>
      </c>
      <c r="Y12" s="104">
        <f>Y13</f>
        <v>881924.72</v>
      </c>
      <c r="Z12" s="130">
        <f t="shared" si="1"/>
        <v>0</v>
      </c>
      <c r="AA12" s="104">
        <f>AA13</f>
        <v>881924.72</v>
      </c>
      <c r="AB12" s="130">
        <f t="shared" si="1"/>
        <v>0</v>
      </c>
      <c r="AC12" s="104">
        <f>AC13</f>
        <v>881924.72</v>
      </c>
      <c r="AD12" s="130">
        <f t="shared" si="1"/>
        <v>0</v>
      </c>
      <c r="AE12" s="104">
        <f>AE13</f>
        <v>104000</v>
      </c>
      <c r="AF12" s="130">
        <f t="shared" si="1"/>
        <v>-777924.72</v>
      </c>
      <c r="AG12" s="104">
        <f>AG13</f>
        <v>599990</v>
      </c>
      <c r="AH12" s="130">
        <f t="shared" si="1"/>
        <v>495990</v>
      </c>
      <c r="AI12" s="104">
        <f>AI13</f>
        <v>779990</v>
      </c>
      <c r="AJ12" s="130">
        <f t="shared" si="2"/>
        <v>180000</v>
      </c>
      <c r="AK12" s="104">
        <f>AK13</f>
        <v>779990</v>
      </c>
      <c r="AL12" s="130">
        <f t="shared" si="3"/>
        <v>0</v>
      </c>
      <c r="AM12" s="104">
        <f>AM13</f>
        <v>709990</v>
      </c>
      <c r="AN12" s="130">
        <f t="shared" si="3"/>
        <v>-70000</v>
      </c>
      <c r="AO12" s="104">
        <f>AO13</f>
        <v>709990</v>
      </c>
      <c r="AP12" s="130">
        <f t="shared" si="3"/>
        <v>0</v>
      </c>
      <c r="AQ12" s="104">
        <f>AQ13</f>
        <v>761913.87</v>
      </c>
      <c r="AR12" s="130">
        <f t="shared" si="3"/>
        <v>51923.869999999995</v>
      </c>
      <c r="AS12" s="104">
        <f>AS13</f>
        <v>767413.87</v>
      </c>
      <c r="AT12" s="130">
        <f t="shared" si="3"/>
        <v>5500</v>
      </c>
      <c r="AU12" s="104">
        <f>AU13</f>
        <v>807413.87</v>
      </c>
      <c r="AV12" s="130">
        <f t="shared" si="3"/>
        <v>40000</v>
      </c>
      <c r="AW12" s="104">
        <f>AW13</f>
        <v>807413.87</v>
      </c>
      <c r="AX12" s="130">
        <f t="shared" si="3"/>
        <v>0</v>
      </c>
      <c r="AY12" s="104">
        <f>AY13</f>
        <v>147500</v>
      </c>
      <c r="AZ12" s="130">
        <f t="shared" si="3"/>
        <v>-659913.87</v>
      </c>
      <c r="BA12" s="104">
        <f>BA13</f>
        <v>507500</v>
      </c>
      <c r="BB12" s="130">
        <f t="shared" si="3"/>
        <v>360000</v>
      </c>
      <c r="BC12" s="104">
        <f>BC13</f>
        <v>747500</v>
      </c>
      <c r="BD12" s="130">
        <f t="shared" si="4"/>
        <v>240000</v>
      </c>
      <c r="BE12" s="104">
        <f>BE13</f>
        <v>747500</v>
      </c>
      <c r="BF12" s="130">
        <f t="shared" si="4"/>
        <v>0</v>
      </c>
      <c r="BG12" s="104">
        <f>BG13</f>
        <v>747500</v>
      </c>
      <c r="BH12" s="130">
        <f t="shared" si="4"/>
        <v>0</v>
      </c>
      <c r="BI12" s="104">
        <f>BI13</f>
        <v>947500</v>
      </c>
      <c r="BJ12" s="130">
        <f t="shared" si="4"/>
        <v>200000</v>
      </c>
      <c r="BK12" s="104">
        <f>BK13</f>
        <v>947500</v>
      </c>
      <c r="BL12" s="130">
        <f t="shared" si="4"/>
        <v>0</v>
      </c>
      <c r="BM12" s="104">
        <f>BM13</f>
        <v>947500</v>
      </c>
      <c r="BN12" s="130">
        <f t="shared" si="4"/>
        <v>0</v>
      </c>
      <c r="BO12" s="104">
        <f>BO13</f>
        <v>1045500</v>
      </c>
      <c r="BP12" s="130">
        <f t="shared" si="4"/>
        <v>98000</v>
      </c>
      <c r="BQ12" s="104">
        <f>BQ13</f>
        <v>1045500</v>
      </c>
      <c r="BR12" s="130">
        <f t="shared" si="4"/>
        <v>0</v>
      </c>
      <c r="BS12" s="104">
        <f>BS13</f>
        <v>970104.78</v>
      </c>
      <c r="BT12" s="130">
        <f t="shared" si="5"/>
        <v>-75395.219999999972</v>
      </c>
      <c r="BU12" s="104">
        <f>BU13</f>
        <v>85000</v>
      </c>
      <c r="BV12" s="130">
        <f t="shared" si="6"/>
        <v>-885104.78</v>
      </c>
      <c r="BW12" s="104">
        <f>BW13</f>
        <v>85000</v>
      </c>
      <c r="BX12" s="130">
        <f t="shared" si="7"/>
        <v>0</v>
      </c>
      <c r="BY12" s="104">
        <f>BY13</f>
        <v>267511</v>
      </c>
      <c r="BZ12" s="130">
        <f t="shared" si="8"/>
        <v>182511</v>
      </c>
      <c r="CA12" s="104">
        <f>CA13</f>
        <v>347511</v>
      </c>
      <c r="CB12" s="130">
        <f t="shared" si="9"/>
        <v>80000</v>
      </c>
      <c r="CC12" s="52"/>
      <c r="CD12" s="33"/>
      <c r="CE12" s="33"/>
      <c r="CF12" s="33"/>
      <c r="CG12" s="33"/>
      <c r="CH12" s="33"/>
      <c r="CI12" s="33"/>
    </row>
    <row r="13" spans="1:87" s="49" customFormat="1" ht="26.65" customHeight="1" x14ac:dyDescent="0.2">
      <c r="A13" s="45"/>
      <c r="B13" s="532" t="s">
        <v>9</v>
      </c>
      <c r="C13" s="532"/>
      <c r="D13" s="532"/>
      <c r="E13" s="532"/>
      <c r="F13" s="532"/>
      <c r="G13" s="532"/>
      <c r="H13" s="120" t="s">
        <v>421</v>
      </c>
      <c r="I13" s="121" t="s">
        <v>8</v>
      </c>
      <c r="J13" s="103">
        <v>108000</v>
      </c>
      <c r="K13" s="118">
        <v>318000</v>
      </c>
      <c r="L13" s="103">
        <f t="shared" si="0"/>
        <v>210000</v>
      </c>
      <c r="M13" s="174">
        <v>438000</v>
      </c>
      <c r="N13" s="103">
        <f t="shared" si="1"/>
        <v>120000</v>
      </c>
      <c r="O13" s="174">
        <v>438000</v>
      </c>
      <c r="P13" s="103">
        <f t="shared" si="1"/>
        <v>0</v>
      </c>
      <c r="Q13" s="183">
        <v>705000</v>
      </c>
      <c r="R13" s="103">
        <f t="shared" si="1"/>
        <v>267000</v>
      </c>
      <c r="S13" s="204">
        <v>840203.72</v>
      </c>
      <c r="T13" s="103">
        <f t="shared" si="1"/>
        <v>135203.71999999997</v>
      </c>
      <c r="U13" s="204">
        <v>840203.72</v>
      </c>
      <c r="V13" s="103">
        <f t="shared" si="1"/>
        <v>0</v>
      </c>
      <c r="W13" s="204">
        <v>881924.72</v>
      </c>
      <c r="X13" s="103">
        <f t="shared" si="1"/>
        <v>41721</v>
      </c>
      <c r="Y13" s="204">
        <v>881924.72</v>
      </c>
      <c r="Z13" s="103">
        <f t="shared" si="1"/>
        <v>0</v>
      </c>
      <c r="AA13" s="204">
        <v>881924.72</v>
      </c>
      <c r="AB13" s="103">
        <f t="shared" si="1"/>
        <v>0</v>
      </c>
      <c r="AC13" s="204">
        <v>881924.72</v>
      </c>
      <c r="AD13" s="103">
        <f t="shared" si="1"/>
        <v>0</v>
      </c>
      <c r="AE13" s="204">
        <v>104000</v>
      </c>
      <c r="AF13" s="103">
        <f t="shared" si="1"/>
        <v>-777924.72</v>
      </c>
      <c r="AG13" s="248">
        <v>599990</v>
      </c>
      <c r="AH13" s="103">
        <f t="shared" si="1"/>
        <v>495990</v>
      </c>
      <c r="AI13" s="248">
        <v>779990</v>
      </c>
      <c r="AJ13" s="103">
        <f t="shared" si="2"/>
        <v>180000</v>
      </c>
      <c r="AK13" s="248">
        <v>779990</v>
      </c>
      <c r="AL13" s="103">
        <f t="shared" si="3"/>
        <v>0</v>
      </c>
      <c r="AM13" s="248">
        <v>709990</v>
      </c>
      <c r="AN13" s="103">
        <f t="shared" si="3"/>
        <v>-70000</v>
      </c>
      <c r="AO13" s="286">
        <v>709990</v>
      </c>
      <c r="AP13" s="103">
        <f t="shared" si="3"/>
        <v>0</v>
      </c>
      <c r="AQ13" s="286">
        <v>761913.87</v>
      </c>
      <c r="AR13" s="103">
        <f t="shared" si="3"/>
        <v>51923.869999999995</v>
      </c>
      <c r="AS13" s="286">
        <v>767413.87</v>
      </c>
      <c r="AT13" s="103">
        <f t="shared" si="3"/>
        <v>5500</v>
      </c>
      <c r="AU13" s="305">
        <v>807413.87</v>
      </c>
      <c r="AV13" s="103">
        <f t="shared" si="3"/>
        <v>40000</v>
      </c>
      <c r="AW13" s="318">
        <v>807413.87</v>
      </c>
      <c r="AX13" s="103">
        <f t="shared" si="3"/>
        <v>0</v>
      </c>
      <c r="AY13" s="318">
        <v>147500</v>
      </c>
      <c r="AZ13" s="103">
        <f t="shared" si="3"/>
        <v>-659913.87</v>
      </c>
      <c r="BA13" s="318">
        <v>507500</v>
      </c>
      <c r="BB13" s="103">
        <f t="shared" ref="BB13:BR49" si="10">BA13-AY13</f>
        <v>360000</v>
      </c>
      <c r="BC13" s="318">
        <v>747500</v>
      </c>
      <c r="BD13" s="103">
        <f t="shared" si="10"/>
        <v>240000</v>
      </c>
      <c r="BE13" s="318">
        <v>747500</v>
      </c>
      <c r="BF13" s="103">
        <f t="shared" si="10"/>
        <v>0</v>
      </c>
      <c r="BG13" s="318">
        <v>747500</v>
      </c>
      <c r="BH13" s="103">
        <f t="shared" si="10"/>
        <v>0</v>
      </c>
      <c r="BI13" s="318">
        <v>947500</v>
      </c>
      <c r="BJ13" s="103">
        <f t="shared" si="10"/>
        <v>200000</v>
      </c>
      <c r="BK13" s="318">
        <v>947500</v>
      </c>
      <c r="BL13" s="103">
        <f t="shared" si="10"/>
        <v>0</v>
      </c>
      <c r="BM13" s="318">
        <v>947500</v>
      </c>
      <c r="BN13" s="103">
        <f t="shared" si="10"/>
        <v>0</v>
      </c>
      <c r="BO13" s="318">
        <v>1045500</v>
      </c>
      <c r="BP13" s="103">
        <f t="shared" si="10"/>
        <v>98000</v>
      </c>
      <c r="BQ13" s="318">
        <v>1045500</v>
      </c>
      <c r="BR13" s="103">
        <f t="shared" si="10"/>
        <v>0</v>
      </c>
      <c r="BS13" s="318">
        <v>970104.78</v>
      </c>
      <c r="BT13" s="103">
        <f t="shared" si="5"/>
        <v>-75395.219999999972</v>
      </c>
      <c r="BU13" s="318">
        <v>85000</v>
      </c>
      <c r="BV13" s="103">
        <f t="shared" si="6"/>
        <v>-885104.78</v>
      </c>
      <c r="BW13" s="361">
        <v>85000</v>
      </c>
      <c r="BX13" s="103">
        <f t="shared" si="7"/>
        <v>0</v>
      </c>
      <c r="BY13" s="368">
        <v>267511</v>
      </c>
      <c r="BZ13" s="103">
        <f t="shared" si="8"/>
        <v>182511</v>
      </c>
      <c r="CA13" s="502">
        <v>347511</v>
      </c>
      <c r="CB13" s="103">
        <f t="shared" si="9"/>
        <v>80000</v>
      </c>
      <c r="CC13" s="53">
        <v>2</v>
      </c>
      <c r="CD13" s="48"/>
      <c r="CE13" s="48"/>
      <c r="CF13" s="48"/>
      <c r="CG13" s="48"/>
      <c r="CH13" s="48"/>
      <c r="CI13" s="48"/>
    </row>
    <row r="14" spans="1:87" s="34" customFormat="1" x14ac:dyDescent="0.2">
      <c r="A14" s="37"/>
      <c r="B14" s="531" t="s">
        <v>20</v>
      </c>
      <c r="C14" s="531"/>
      <c r="D14" s="531"/>
      <c r="E14" s="531"/>
      <c r="F14" s="531"/>
      <c r="G14" s="531"/>
      <c r="H14" s="372" t="s">
        <v>421</v>
      </c>
      <c r="I14" s="373" t="s">
        <v>19</v>
      </c>
      <c r="J14" s="130"/>
      <c r="K14" s="114"/>
      <c r="L14" s="130"/>
      <c r="M14" s="171"/>
      <c r="N14" s="130"/>
      <c r="O14" s="171"/>
      <c r="P14" s="130"/>
      <c r="Q14" s="185"/>
      <c r="R14" s="130"/>
      <c r="S14" s="208"/>
      <c r="T14" s="130"/>
      <c r="U14" s="208"/>
      <c r="V14" s="130"/>
      <c r="W14" s="208"/>
      <c r="X14" s="130"/>
      <c r="Y14" s="208"/>
      <c r="Z14" s="130"/>
      <c r="AA14" s="208"/>
      <c r="AB14" s="130"/>
      <c r="AC14" s="208"/>
      <c r="AD14" s="130"/>
      <c r="AE14" s="208"/>
      <c r="AF14" s="130"/>
      <c r="AG14" s="268"/>
      <c r="AH14" s="130"/>
      <c r="AI14" s="268"/>
      <c r="AJ14" s="130"/>
      <c r="AK14" s="268"/>
      <c r="AL14" s="130"/>
      <c r="AM14" s="268"/>
      <c r="AN14" s="130"/>
      <c r="AO14" s="294"/>
      <c r="AP14" s="130"/>
      <c r="AQ14" s="294"/>
      <c r="AR14" s="130"/>
      <c r="AS14" s="294"/>
      <c r="AT14" s="130"/>
      <c r="AU14" s="334"/>
      <c r="AV14" s="130"/>
      <c r="AW14" s="322"/>
      <c r="AX14" s="130"/>
      <c r="AY14" s="322"/>
      <c r="AZ14" s="130"/>
      <c r="BA14" s="322"/>
      <c r="BB14" s="130"/>
      <c r="BC14" s="322"/>
      <c r="BD14" s="130"/>
      <c r="BE14" s="322"/>
      <c r="BF14" s="130"/>
      <c r="BG14" s="322"/>
      <c r="BH14" s="130"/>
      <c r="BI14" s="322"/>
      <c r="BJ14" s="130"/>
      <c r="BK14" s="322"/>
      <c r="BL14" s="130"/>
      <c r="BM14" s="322"/>
      <c r="BN14" s="130"/>
      <c r="BO14" s="322"/>
      <c r="BP14" s="130"/>
      <c r="BQ14" s="322"/>
      <c r="BR14" s="130"/>
      <c r="BS14" s="322"/>
      <c r="BT14" s="130"/>
      <c r="BU14" s="322"/>
      <c r="BV14" s="130"/>
      <c r="BW14" s="360">
        <f>BW15</f>
        <v>0</v>
      </c>
      <c r="BX14" s="130"/>
      <c r="BY14" s="360">
        <f>BY15</f>
        <v>1209664.98</v>
      </c>
      <c r="BZ14" s="130">
        <f t="shared" si="8"/>
        <v>1209664.98</v>
      </c>
      <c r="CA14" s="360">
        <f>CA15</f>
        <v>1209664.98</v>
      </c>
      <c r="CB14" s="130">
        <f t="shared" si="9"/>
        <v>0</v>
      </c>
      <c r="CC14" s="52"/>
      <c r="CD14" s="33"/>
      <c r="CE14" s="33"/>
      <c r="CF14" s="33"/>
      <c r="CG14" s="33"/>
      <c r="CH14" s="33"/>
      <c r="CI14" s="33"/>
    </row>
    <row r="15" spans="1:87" s="49" customFormat="1" ht="26.65" customHeight="1" x14ac:dyDescent="0.2">
      <c r="A15" s="45"/>
      <c r="B15" s="532" t="s">
        <v>18</v>
      </c>
      <c r="C15" s="532"/>
      <c r="D15" s="532"/>
      <c r="E15" s="532"/>
      <c r="F15" s="532"/>
      <c r="G15" s="532"/>
      <c r="H15" s="370" t="s">
        <v>421</v>
      </c>
      <c r="I15" s="371" t="s">
        <v>17</v>
      </c>
      <c r="J15" s="103"/>
      <c r="K15" s="118"/>
      <c r="L15" s="103"/>
      <c r="M15" s="174"/>
      <c r="N15" s="103"/>
      <c r="O15" s="174"/>
      <c r="P15" s="103"/>
      <c r="Q15" s="183"/>
      <c r="R15" s="103"/>
      <c r="S15" s="204"/>
      <c r="T15" s="103"/>
      <c r="U15" s="204"/>
      <c r="V15" s="103"/>
      <c r="W15" s="204"/>
      <c r="X15" s="103"/>
      <c r="Y15" s="204"/>
      <c r="Z15" s="103"/>
      <c r="AA15" s="204"/>
      <c r="AB15" s="103"/>
      <c r="AC15" s="204"/>
      <c r="AD15" s="103"/>
      <c r="AE15" s="204"/>
      <c r="AF15" s="103"/>
      <c r="AG15" s="248"/>
      <c r="AH15" s="103"/>
      <c r="AI15" s="248"/>
      <c r="AJ15" s="103"/>
      <c r="AK15" s="248"/>
      <c r="AL15" s="103"/>
      <c r="AM15" s="248"/>
      <c r="AN15" s="103"/>
      <c r="AO15" s="286"/>
      <c r="AP15" s="103"/>
      <c r="AQ15" s="286"/>
      <c r="AR15" s="103"/>
      <c r="AS15" s="286"/>
      <c r="AT15" s="103"/>
      <c r="AU15" s="305"/>
      <c r="AV15" s="103"/>
      <c r="AW15" s="318"/>
      <c r="AX15" s="103"/>
      <c r="AY15" s="318"/>
      <c r="AZ15" s="103"/>
      <c r="BA15" s="318"/>
      <c r="BB15" s="103"/>
      <c r="BC15" s="318"/>
      <c r="BD15" s="103"/>
      <c r="BE15" s="318"/>
      <c r="BF15" s="103"/>
      <c r="BG15" s="318"/>
      <c r="BH15" s="103"/>
      <c r="BI15" s="318"/>
      <c r="BJ15" s="103"/>
      <c r="BK15" s="318"/>
      <c r="BL15" s="103"/>
      <c r="BM15" s="318"/>
      <c r="BN15" s="103"/>
      <c r="BO15" s="318"/>
      <c r="BP15" s="103"/>
      <c r="BQ15" s="318"/>
      <c r="BR15" s="103"/>
      <c r="BS15" s="318"/>
      <c r="BT15" s="103"/>
      <c r="BU15" s="318"/>
      <c r="BV15" s="103"/>
      <c r="BW15" s="361">
        <v>0</v>
      </c>
      <c r="BX15" s="103"/>
      <c r="BY15" s="368">
        <v>1209664.98</v>
      </c>
      <c r="BZ15" s="103">
        <f t="shared" si="8"/>
        <v>1209664.98</v>
      </c>
      <c r="CA15" s="502">
        <v>1209664.98</v>
      </c>
      <c r="CB15" s="103">
        <f t="shared" si="9"/>
        <v>0</v>
      </c>
      <c r="CC15" s="53">
        <v>3</v>
      </c>
      <c r="CD15" s="48"/>
      <c r="CE15" s="48"/>
      <c r="CF15" s="48"/>
      <c r="CG15" s="48"/>
      <c r="CH15" s="48"/>
      <c r="CI15" s="48"/>
    </row>
    <row r="16" spans="1:87" s="34" customFormat="1" x14ac:dyDescent="0.2">
      <c r="A16" s="37"/>
      <c r="B16" s="531" t="s">
        <v>79</v>
      </c>
      <c r="C16" s="531"/>
      <c r="D16" s="531"/>
      <c r="E16" s="531"/>
      <c r="F16" s="531"/>
      <c r="G16" s="531"/>
      <c r="H16" s="40" t="s">
        <v>421</v>
      </c>
      <c r="I16" s="246" t="s">
        <v>78</v>
      </c>
      <c r="J16" s="130"/>
      <c r="K16" s="114"/>
      <c r="L16" s="130"/>
      <c r="M16" s="171"/>
      <c r="N16" s="130"/>
      <c r="O16" s="171"/>
      <c r="P16" s="130"/>
      <c r="Q16" s="185"/>
      <c r="R16" s="130"/>
      <c r="S16" s="208"/>
      <c r="T16" s="130"/>
      <c r="U16" s="208"/>
      <c r="V16" s="130"/>
      <c r="W16" s="208"/>
      <c r="X16" s="130"/>
      <c r="Y16" s="208"/>
      <c r="Z16" s="130"/>
      <c r="AA16" s="208"/>
      <c r="AB16" s="130"/>
      <c r="AC16" s="208"/>
      <c r="AD16" s="130"/>
      <c r="AE16" s="208"/>
      <c r="AF16" s="130"/>
      <c r="AG16" s="268"/>
      <c r="AH16" s="130"/>
      <c r="AI16" s="268"/>
      <c r="AJ16" s="130"/>
      <c r="AK16" s="268">
        <f>AK17</f>
        <v>0</v>
      </c>
      <c r="AL16" s="130"/>
      <c r="AM16" s="268">
        <f>AM17</f>
        <v>31000</v>
      </c>
      <c r="AN16" s="130">
        <f t="shared" si="3"/>
        <v>31000</v>
      </c>
      <c r="AO16" s="268">
        <f>AO17</f>
        <v>31000</v>
      </c>
      <c r="AP16" s="130">
        <f t="shared" si="3"/>
        <v>0</v>
      </c>
      <c r="AQ16" s="268">
        <f>AQ17</f>
        <v>31000</v>
      </c>
      <c r="AR16" s="130">
        <f t="shared" si="3"/>
        <v>0</v>
      </c>
      <c r="AS16" s="268">
        <f>AS17</f>
        <v>31000</v>
      </c>
      <c r="AT16" s="130">
        <f t="shared" si="3"/>
        <v>0</v>
      </c>
      <c r="AU16" s="268">
        <f>AU17</f>
        <v>31000</v>
      </c>
      <c r="AV16" s="130">
        <f t="shared" si="3"/>
        <v>0</v>
      </c>
      <c r="AW16" s="268">
        <f>AW17</f>
        <v>31000</v>
      </c>
      <c r="AX16" s="130">
        <f t="shared" si="3"/>
        <v>0</v>
      </c>
      <c r="AY16" s="268">
        <f>AY17</f>
        <v>0</v>
      </c>
      <c r="AZ16" s="130">
        <f t="shared" si="3"/>
        <v>-31000</v>
      </c>
      <c r="BA16" s="268">
        <f>BA17</f>
        <v>0</v>
      </c>
      <c r="BB16" s="130">
        <f t="shared" si="10"/>
        <v>0</v>
      </c>
      <c r="BC16" s="268">
        <f>BC17</f>
        <v>38000</v>
      </c>
      <c r="BD16" s="130">
        <f t="shared" si="10"/>
        <v>38000</v>
      </c>
      <c r="BE16" s="268">
        <f>BE17</f>
        <v>38000</v>
      </c>
      <c r="BF16" s="130">
        <f t="shared" si="10"/>
        <v>0</v>
      </c>
      <c r="BG16" s="268">
        <f>BG17</f>
        <v>38000</v>
      </c>
      <c r="BH16" s="130">
        <f t="shared" si="10"/>
        <v>0</v>
      </c>
      <c r="BI16" s="268">
        <f>BI17</f>
        <v>38000</v>
      </c>
      <c r="BJ16" s="130">
        <f t="shared" si="10"/>
        <v>0</v>
      </c>
      <c r="BK16" s="268">
        <f>BK17</f>
        <v>38000</v>
      </c>
      <c r="BL16" s="130">
        <f t="shared" si="10"/>
        <v>0</v>
      </c>
      <c r="BM16" s="268">
        <f>BM17</f>
        <v>38000</v>
      </c>
      <c r="BN16" s="130">
        <f t="shared" si="10"/>
        <v>0</v>
      </c>
      <c r="BO16" s="268">
        <f>BO17</f>
        <v>38000</v>
      </c>
      <c r="BP16" s="130">
        <f t="shared" si="10"/>
        <v>0</v>
      </c>
      <c r="BQ16" s="268">
        <f>BQ17</f>
        <v>38000</v>
      </c>
      <c r="BR16" s="130">
        <f t="shared" si="10"/>
        <v>0</v>
      </c>
      <c r="BS16" s="268">
        <f>BS17</f>
        <v>38000</v>
      </c>
      <c r="BT16" s="130">
        <f t="shared" si="5"/>
        <v>0</v>
      </c>
      <c r="BU16" s="268">
        <f>BU17</f>
        <v>0</v>
      </c>
      <c r="BV16" s="130">
        <f t="shared" si="6"/>
        <v>-38000</v>
      </c>
      <c r="BW16" s="268">
        <f>BW17</f>
        <v>0</v>
      </c>
      <c r="BX16" s="130">
        <f t="shared" si="7"/>
        <v>0</v>
      </c>
      <c r="BY16" s="268">
        <f>BY17</f>
        <v>38000</v>
      </c>
      <c r="BZ16" s="130">
        <f t="shared" si="8"/>
        <v>38000</v>
      </c>
      <c r="CA16" s="268">
        <f>CA17</f>
        <v>38000</v>
      </c>
      <c r="CB16" s="130">
        <f t="shared" si="9"/>
        <v>0</v>
      </c>
      <c r="CC16" s="52"/>
      <c r="CD16" s="33"/>
      <c r="CE16" s="33"/>
      <c r="CF16" s="33"/>
      <c r="CG16" s="33"/>
      <c r="CH16" s="33"/>
      <c r="CI16" s="33"/>
    </row>
    <row r="17" spans="1:87" s="49" customFormat="1" x14ac:dyDescent="0.2">
      <c r="A17" s="45"/>
      <c r="B17" s="522" t="s">
        <v>77</v>
      </c>
      <c r="C17" s="523"/>
      <c r="D17" s="523"/>
      <c r="E17" s="523"/>
      <c r="F17" s="523"/>
      <c r="G17" s="524"/>
      <c r="H17" s="50" t="s">
        <v>421</v>
      </c>
      <c r="I17" s="257" t="s">
        <v>76</v>
      </c>
      <c r="J17" s="103"/>
      <c r="K17" s="118"/>
      <c r="L17" s="103"/>
      <c r="M17" s="174"/>
      <c r="N17" s="103"/>
      <c r="O17" s="174"/>
      <c r="P17" s="103"/>
      <c r="Q17" s="183"/>
      <c r="R17" s="103"/>
      <c r="S17" s="204"/>
      <c r="T17" s="103"/>
      <c r="U17" s="204"/>
      <c r="V17" s="103"/>
      <c r="W17" s="204"/>
      <c r="X17" s="103"/>
      <c r="Y17" s="204"/>
      <c r="Z17" s="103"/>
      <c r="AA17" s="204"/>
      <c r="AB17" s="103"/>
      <c r="AC17" s="204"/>
      <c r="AD17" s="103"/>
      <c r="AE17" s="204"/>
      <c r="AF17" s="103"/>
      <c r="AG17" s="248"/>
      <c r="AH17" s="103"/>
      <c r="AI17" s="248"/>
      <c r="AJ17" s="103"/>
      <c r="AK17" s="248">
        <v>0</v>
      </c>
      <c r="AL17" s="103"/>
      <c r="AM17" s="248">
        <v>31000</v>
      </c>
      <c r="AN17" s="103">
        <f t="shared" si="3"/>
        <v>31000</v>
      </c>
      <c r="AO17" s="286">
        <v>31000</v>
      </c>
      <c r="AP17" s="103">
        <f t="shared" si="3"/>
        <v>0</v>
      </c>
      <c r="AQ17" s="286">
        <v>31000</v>
      </c>
      <c r="AR17" s="103">
        <f t="shared" si="3"/>
        <v>0</v>
      </c>
      <c r="AS17" s="286">
        <v>31000</v>
      </c>
      <c r="AT17" s="103">
        <f t="shared" si="3"/>
        <v>0</v>
      </c>
      <c r="AU17" s="305">
        <v>31000</v>
      </c>
      <c r="AV17" s="103">
        <f t="shared" si="3"/>
        <v>0</v>
      </c>
      <c r="AW17" s="318">
        <v>31000</v>
      </c>
      <c r="AX17" s="103">
        <f t="shared" si="3"/>
        <v>0</v>
      </c>
      <c r="AY17" s="322">
        <v>0</v>
      </c>
      <c r="AZ17" s="103">
        <f t="shared" si="3"/>
        <v>-31000</v>
      </c>
      <c r="BA17" s="318">
        <v>0</v>
      </c>
      <c r="BB17" s="103">
        <f t="shared" si="10"/>
        <v>0</v>
      </c>
      <c r="BC17" s="318">
        <v>38000</v>
      </c>
      <c r="BD17" s="103">
        <f t="shared" si="10"/>
        <v>38000</v>
      </c>
      <c r="BE17" s="318">
        <v>38000</v>
      </c>
      <c r="BF17" s="103">
        <f t="shared" si="10"/>
        <v>0</v>
      </c>
      <c r="BG17" s="318">
        <v>38000</v>
      </c>
      <c r="BH17" s="103">
        <f t="shared" si="10"/>
        <v>0</v>
      </c>
      <c r="BI17" s="318">
        <v>38000</v>
      </c>
      <c r="BJ17" s="103">
        <f t="shared" si="10"/>
        <v>0</v>
      </c>
      <c r="BK17" s="318">
        <v>38000</v>
      </c>
      <c r="BL17" s="103">
        <f t="shared" si="10"/>
        <v>0</v>
      </c>
      <c r="BM17" s="318">
        <v>38000</v>
      </c>
      <c r="BN17" s="103">
        <f t="shared" si="10"/>
        <v>0</v>
      </c>
      <c r="BO17" s="318">
        <v>38000</v>
      </c>
      <c r="BP17" s="103">
        <f t="shared" si="10"/>
        <v>0</v>
      </c>
      <c r="BQ17" s="318">
        <v>38000</v>
      </c>
      <c r="BR17" s="103">
        <f t="shared" si="10"/>
        <v>0</v>
      </c>
      <c r="BS17" s="318">
        <v>38000</v>
      </c>
      <c r="BT17" s="103">
        <f t="shared" si="5"/>
        <v>0</v>
      </c>
      <c r="BU17" s="322">
        <v>0</v>
      </c>
      <c r="BV17" s="103">
        <f t="shared" si="6"/>
        <v>-38000</v>
      </c>
      <c r="BW17" s="318">
        <v>0</v>
      </c>
      <c r="BX17" s="103">
        <f t="shared" si="7"/>
        <v>0</v>
      </c>
      <c r="BY17" s="368">
        <v>38000</v>
      </c>
      <c r="BZ17" s="103">
        <f t="shared" si="8"/>
        <v>38000</v>
      </c>
      <c r="CA17" s="502">
        <v>38000</v>
      </c>
      <c r="CB17" s="103">
        <f t="shared" si="9"/>
        <v>0</v>
      </c>
      <c r="CC17" s="53">
        <v>4</v>
      </c>
      <c r="CD17" s="48"/>
      <c r="CE17" s="48"/>
      <c r="CF17" s="48"/>
      <c r="CG17" s="48"/>
      <c r="CH17" s="48"/>
      <c r="CI17" s="48"/>
    </row>
    <row r="18" spans="1:87" s="34" customFormat="1" ht="26.65" customHeight="1" x14ac:dyDescent="0.2">
      <c r="A18" s="37"/>
      <c r="B18" s="533" t="s">
        <v>7</v>
      </c>
      <c r="C18" s="533"/>
      <c r="D18" s="533"/>
      <c r="E18" s="533"/>
      <c r="F18" s="533"/>
      <c r="G18" s="533"/>
      <c r="H18" s="122" t="s">
        <v>422</v>
      </c>
      <c r="I18" s="123" t="s">
        <v>5</v>
      </c>
      <c r="J18" s="130">
        <f>J19</f>
        <v>4488400</v>
      </c>
      <c r="K18" s="130">
        <f>K19</f>
        <v>4488400</v>
      </c>
      <c r="L18" s="130">
        <f t="shared" si="0"/>
        <v>0</v>
      </c>
      <c r="M18" s="130">
        <f>M19</f>
        <v>4488400</v>
      </c>
      <c r="N18" s="130">
        <f t="shared" si="1"/>
        <v>0</v>
      </c>
      <c r="O18" s="130">
        <f>O19</f>
        <v>4488400</v>
      </c>
      <c r="P18" s="130">
        <f t="shared" si="1"/>
        <v>0</v>
      </c>
      <c r="Q18" s="130">
        <f>Q19</f>
        <v>4488400</v>
      </c>
      <c r="R18" s="130">
        <f t="shared" si="1"/>
        <v>0</v>
      </c>
      <c r="S18" s="130">
        <f>S19</f>
        <v>4488400</v>
      </c>
      <c r="T18" s="130">
        <f t="shared" si="1"/>
        <v>0</v>
      </c>
      <c r="U18" s="130">
        <f>U19</f>
        <v>4488400</v>
      </c>
      <c r="V18" s="130">
        <f t="shared" si="1"/>
        <v>0</v>
      </c>
      <c r="W18" s="130">
        <f>W19</f>
        <v>5238400</v>
      </c>
      <c r="X18" s="130">
        <f t="shared" si="1"/>
        <v>750000</v>
      </c>
      <c r="Y18" s="130">
        <f>Y19</f>
        <v>5301400</v>
      </c>
      <c r="Z18" s="130">
        <f t="shared" si="1"/>
        <v>63000</v>
      </c>
      <c r="AA18" s="130">
        <f>AA19</f>
        <v>5301400</v>
      </c>
      <c r="AB18" s="130">
        <f t="shared" si="1"/>
        <v>0</v>
      </c>
      <c r="AC18" s="130">
        <f>AC19</f>
        <v>5301400</v>
      </c>
      <c r="AD18" s="130">
        <f t="shared" si="1"/>
        <v>0</v>
      </c>
      <c r="AE18" s="130">
        <f>AE19</f>
        <v>5160000</v>
      </c>
      <c r="AF18" s="130">
        <f t="shared" si="1"/>
        <v>-141400</v>
      </c>
      <c r="AG18" s="130">
        <f>AG19</f>
        <v>5160000</v>
      </c>
      <c r="AH18" s="130">
        <f t="shared" si="1"/>
        <v>0</v>
      </c>
      <c r="AI18" s="130">
        <f>AI19</f>
        <v>5160000</v>
      </c>
      <c r="AJ18" s="130">
        <f t="shared" si="2"/>
        <v>0</v>
      </c>
      <c r="AK18" s="130">
        <f>AK19</f>
        <v>5160000</v>
      </c>
      <c r="AL18" s="130">
        <f t="shared" si="3"/>
        <v>0</v>
      </c>
      <c r="AM18" s="130">
        <f>AM19</f>
        <v>5160000</v>
      </c>
      <c r="AN18" s="130">
        <f t="shared" si="3"/>
        <v>0</v>
      </c>
      <c r="AO18" s="130">
        <f>AO19</f>
        <v>5160000</v>
      </c>
      <c r="AP18" s="130">
        <f t="shared" si="3"/>
        <v>0</v>
      </c>
      <c r="AQ18" s="130">
        <f>AQ19</f>
        <v>5172250.63</v>
      </c>
      <c r="AR18" s="130">
        <f t="shared" si="3"/>
        <v>12250.629999999888</v>
      </c>
      <c r="AS18" s="130">
        <f>AS19</f>
        <v>5172250.63</v>
      </c>
      <c r="AT18" s="130">
        <f t="shared" si="3"/>
        <v>0</v>
      </c>
      <c r="AU18" s="130">
        <f>AU19</f>
        <v>9616578.25</v>
      </c>
      <c r="AV18" s="130">
        <f t="shared" si="3"/>
        <v>4444327.62</v>
      </c>
      <c r="AW18" s="130">
        <f>AW19</f>
        <v>9616578.25</v>
      </c>
      <c r="AX18" s="130">
        <f t="shared" si="3"/>
        <v>0</v>
      </c>
      <c r="AY18" s="130">
        <f>AY19</f>
        <v>5149000</v>
      </c>
      <c r="AZ18" s="130">
        <f t="shared" si="3"/>
        <v>-4467578.25</v>
      </c>
      <c r="BA18" s="130">
        <f>BA19</f>
        <v>5149000</v>
      </c>
      <c r="BB18" s="130">
        <f t="shared" si="10"/>
        <v>0</v>
      </c>
      <c r="BC18" s="130">
        <f>BC19</f>
        <v>5149000</v>
      </c>
      <c r="BD18" s="130">
        <f t="shared" si="10"/>
        <v>0</v>
      </c>
      <c r="BE18" s="130">
        <f>BE19</f>
        <v>5149000</v>
      </c>
      <c r="BF18" s="130">
        <f t="shared" si="10"/>
        <v>0</v>
      </c>
      <c r="BG18" s="130">
        <f>BG19</f>
        <v>5260000</v>
      </c>
      <c r="BH18" s="130">
        <f t="shared" si="10"/>
        <v>111000</v>
      </c>
      <c r="BI18" s="130">
        <f>BI19</f>
        <v>5260000</v>
      </c>
      <c r="BJ18" s="130">
        <f t="shared" si="10"/>
        <v>0</v>
      </c>
      <c r="BK18" s="130">
        <f>BK19</f>
        <v>5358521</v>
      </c>
      <c r="BL18" s="130">
        <f t="shared" si="10"/>
        <v>98521</v>
      </c>
      <c r="BM18" s="130">
        <f>BM19</f>
        <v>5358521</v>
      </c>
      <c r="BN18" s="130">
        <f t="shared" si="10"/>
        <v>0</v>
      </c>
      <c r="BO18" s="130">
        <f>BO19</f>
        <v>5559431</v>
      </c>
      <c r="BP18" s="130">
        <f t="shared" si="10"/>
        <v>200910</v>
      </c>
      <c r="BQ18" s="130">
        <f>BQ19</f>
        <v>5559431</v>
      </c>
      <c r="BR18" s="130">
        <f t="shared" si="10"/>
        <v>0</v>
      </c>
      <c r="BS18" s="130">
        <f>BS19</f>
        <v>5343570.49</v>
      </c>
      <c r="BT18" s="130">
        <f t="shared" si="5"/>
        <v>-215860.50999999978</v>
      </c>
      <c r="BU18" s="130">
        <f>BU19</f>
        <v>5250000</v>
      </c>
      <c r="BV18" s="130">
        <f t="shared" si="6"/>
        <v>-93570.490000000224</v>
      </c>
      <c r="BW18" s="130">
        <f>BW19</f>
        <v>5250000</v>
      </c>
      <c r="BX18" s="130">
        <f t="shared" si="7"/>
        <v>0</v>
      </c>
      <c r="BY18" s="130">
        <f>BY19</f>
        <v>5250000</v>
      </c>
      <c r="BZ18" s="130">
        <f t="shared" si="8"/>
        <v>0</v>
      </c>
      <c r="CA18" s="130">
        <f>CA19</f>
        <v>5270000</v>
      </c>
      <c r="CB18" s="130">
        <f t="shared" si="9"/>
        <v>20000</v>
      </c>
      <c r="CC18" s="52"/>
      <c r="CD18" s="33"/>
      <c r="CE18" s="33"/>
      <c r="CF18" s="33"/>
      <c r="CG18" s="33"/>
      <c r="CH18" s="33"/>
      <c r="CI18" s="33"/>
    </row>
    <row r="19" spans="1:87" s="34" customFormat="1" ht="52.9" customHeight="1" x14ac:dyDescent="0.2">
      <c r="A19" s="37"/>
      <c r="B19" s="525" t="s">
        <v>4</v>
      </c>
      <c r="C19" s="526"/>
      <c r="D19" s="526"/>
      <c r="E19" s="526"/>
      <c r="F19" s="526"/>
      <c r="G19" s="527"/>
      <c r="H19" s="122" t="s">
        <v>422</v>
      </c>
      <c r="I19" s="41" t="s">
        <v>3</v>
      </c>
      <c r="J19" s="102">
        <f>J20</f>
        <v>4488400</v>
      </c>
      <c r="K19" s="102">
        <f>K20</f>
        <v>4488400</v>
      </c>
      <c r="L19" s="130">
        <f t="shared" si="0"/>
        <v>0</v>
      </c>
      <c r="M19" s="102">
        <f>M20</f>
        <v>4488400</v>
      </c>
      <c r="N19" s="130">
        <f t="shared" si="1"/>
        <v>0</v>
      </c>
      <c r="O19" s="102">
        <f>O20</f>
        <v>4488400</v>
      </c>
      <c r="P19" s="130">
        <f t="shared" si="1"/>
        <v>0</v>
      </c>
      <c r="Q19" s="102">
        <f>Q20</f>
        <v>4488400</v>
      </c>
      <c r="R19" s="130">
        <f t="shared" si="1"/>
        <v>0</v>
      </c>
      <c r="S19" s="102">
        <f>S20</f>
        <v>4488400</v>
      </c>
      <c r="T19" s="130">
        <f t="shared" si="1"/>
        <v>0</v>
      </c>
      <c r="U19" s="102">
        <f>U20</f>
        <v>4488400</v>
      </c>
      <c r="V19" s="130">
        <f t="shared" si="1"/>
        <v>0</v>
      </c>
      <c r="W19" s="102">
        <f>W20</f>
        <v>5238400</v>
      </c>
      <c r="X19" s="130">
        <f t="shared" si="1"/>
        <v>750000</v>
      </c>
      <c r="Y19" s="102">
        <f>Y20</f>
        <v>5301400</v>
      </c>
      <c r="Z19" s="130">
        <f t="shared" si="1"/>
        <v>63000</v>
      </c>
      <c r="AA19" s="102">
        <f>AA20</f>
        <v>5301400</v>
      </c>
      <c r="AB19" s="130">
        <f t="shared" si="1"/>
        <v>0</v>
      </c>
      <c r="AC19" s="102">
        <f>AC20</f>
        <v>5301400</v>
      </c>
      <c r="AD19" s="130">
        <f t="shared" si="1"/>
        <v>0</v>
      </c>
      <c r="AE19" s="102">
        <f>AE20</f>
        <v>5160000</v>
      </c>
      <c r="AF19" s="130">
        <f t="shared" si="1"/>
        <v>-141400</v>
      </c>
      <c r="AG19" s="102">
        <f>AG20</f>
        <v>5160000</v>
      </c>
      <c r="AH19" s="130">
        <f t="shared" si="1"/>
        <v>0</v>
      </c>
      <c r="AI19" s="102">
        <f>AI20</f>
        <v>5160000</v>
      </c>
      <c r="AJ19" s="130">
        <f t="shared" si="2"/>
        <v>0</v>
      </c>
      <c r="AK19" s="102">
        <f>AK20</f>
        <v>5160000</v>
      </c>
      <c r="AL19" s="130">
        <f t="shared" si="3"/>
        <v>0</v>
      </c>
      <c r="AM19" s="102">
        <f>AM20</f>
        <v>5160000</v>
      </c>
      <c r="AN19" s="130">
        <f t="shared" si="3"/>
        <v>0</v>
      </c>
      <c r="AO19" s="102">
        <f>AO20</f>
        <v>5160000</v>
      </c>
      <c r="AP19" s="130">
        <f t="shared" si="3"/>
        <v>0</v>
      </c>
      <c r="AQ19" s="102">
        <f>AQ20</f>
        <v>5172250.63</v>
      </c>
      <c r="AR19" s="130">
        <f t="shared" si="3"/>
        <v>12250.629999999888</v>
      </c>
      <c r="AS19" s="102">
        <f>AS20</f>
        <v>5172250.63</v>
      </c>
      <c r="AT19" s="130">
        <f t="shared" si="3"/>
        <v>0</v>
      </c>
      <c r="AU19" s="102">
        <f>AU20</f>
        <v>9616578.25</v>
      </c>
      <c r="AV19" s="130">
        <f t="shared" si="3"/>
        <v>4444327.62</v>
      </c>
      <c r="AW19" s="102">
        <f>AW20</f>
        <v>9616578.25</v>
      </c>
      <c r="AX19" s="130">
        <f t="shared" si="3"/>
        <v>0</v>
      </c>
      <c r="AY19" s="102">
        <f>AY20</f>
        <v>5149000</v>
      </c>
      <c r="AZ19" s="130">
        <f t="shared" si="3"/>
        <v>-4467578.25</v>
      </c>
      <c r="BA19" s="102">
        <f>BA20</f>
        <v>5149000</v>
      </c>
      <c r="BB19" s="130">
        <f t="shared" si="10"/>
        <v>0</v>
      </c>
      <c r="BC19" s="102">
        <f>BC20</f>
        <v>5149000</v>
      </c>
      <c r="BD19" s="130">
        <f t="shared" si="10"/>
        <v>0</v>
      </c>
      <c r="BE19" s="102">
        <f>BE20</f>
        <v>5149000</v>
      </c>
      <c r="BF19" s="130">
        <f t="shared" si="10"/>
        <v>0</v>
      </c>
      <c r="BG19" s="102">
        <f>BG20</f>
        <v>5260000</v>
      </c>
      <c r="BH19" s="130">
        <f t="shared" si="10"/>
        <v>111000</v>
      </c>
      <c r="BI19" s="102">
        <f>BI20</f>
        <v>5260000</v>
      </c>
      <c r="BJ19" s="130">
        <f t="shared" si="10"/>
        <v>0</v>
      </c>
      <c r="BK19" s="102">
        <f>BK20</f>
        <v>5358521</v>
      </c>
      <c r="BL19" s="130">
        <f t="shared" si="10"/>
        <v>98521</v>
      </c>
      <c r="BM19" s="102">
        <f>BM20</f>
        <v>5358521</v>
      </c>
      <c r="BN19" s="130">
        <f t="shared" si="10"/>
        <v>0</v>
      </c>
      <c r="BO19" s="102">
        <f>BO20</f>
        <v>5559431</v>
      </c>
      <c r="BP19" s="130">
        <f t="shared" si="10"/>
        <v>200910</v>
      </c>
      <c r="BQ19" s="102">
        <f>BQ20</f>
        <v>5559431</v>
      </c>
      <c r="BR19" s="130">
        <f t="shared" si="10"/>
        <v>0</v>
      </c>
      <c r="BS19" s="102">
        <f>BS20</f>
        <v>5343570.49</v>
      </c>
      <c r="BT19" s="130">
        <f t="shared" si="5"/>
        <v>-215860.50999999978</v>
      </c>
      <c r="BU19" s="102">
        <f>BU20</f>
        <v>5250000</v>
      </c>
      <c r="BV19" s="130">
        <f t="shared" si="6"/>
        <v>-93570.490000000224</v>
      </c>
      <c r="BW19" s="102">
        <f>BW20</f>
        <v>5250000</v>
      </c>
      <c r="BX19" s="130">
        <f t="shared" si="7"/>
        <v>0</v>
      </c>
      <c r="BY19" s="102">
        <f>BY20</f>
        <v>5250000</v>
      </c>
      <c r="BZ19" s="130">
        <f t="shared" si="8"/>
        <v>0</v>
      </c>
      <c r="CA19" s="102">
        <f>CA20</f>
        <v>5270000</v>
      </c>
      <c r="CB19" s="130">
        <f t="shared" si="9"/>
        <v>20000</v>
      </c>
      <c r="CC19" s="52"/>
      <c r="CD19" s="33"/>
      <c r="CE19" s="33"/>
      <c r="CF19" s="33"/>
      <c r="CG19" s="33"/>
      <c r="CH19" s="33"/>
      <c r="CI19" s="33"/>
    </row>
    <row r="20" spans="1:87" s="49" customFormat="1" ht="26.65" customHeight="1" x14ac:dyDescent="0.2">
      <c r="A20" s="45"/>
      <c r="B20" s="532" t="s">
        <v>2</v>
      </c>
      <c r="C20" s="532"/>
      <c r="D20" s="532"/>
      <c r="E20" s="532"/>
      <c r="F20" s="532"/>
      <c r="G20" s="532"/>
      <c r="H20" s="120" t="s">
        <v>422</v>
      </c>
      <c r="I20" s="121" t="s">
        <v>1</v>
      </c>
      <c r="J20" s="103">
        <v>4488400</v>
      </c>
      <c r="K20" s="118">
        <v>4488400</v>
      </c>
      <c r="L20" s="103">
        <f t="shared" si="0"/>
        <v>0</v>
      </c>
      <c r="M20" s="174">
        <v>4488400</v>
      </c>
      <c r="N20" s="103">
        <f t="shared" si="1"/>
        <v>0</v>
      </c>
      <c r="O20" s="174">
        <v>4488400</v>
      </c>
      <c r="P20" s="103">
        <f t="shared" si="1"/>
        <v>0</v>
      </c>
      <c r="Q20" s="183">
        <v>4488400</v>
      </c>
      <c r="R20" s="103">
        <f t="shared" si="1"/>
        <v>0</v>
      </c>
      <c r="S20" s="204">
        <v>4488400</v>
      </c>
      <c r="T20" s="103">
        <f t="shared" si="1"/>
        <v>0</v>
      </c>
      <c r="U20" s="204">
        <v>4488400</v>
      </c>
      <c r="V20" s="103">
        <f t="shared" si="1"/>
        <v>0</v>
      </c>
      <c r="W20" s="204">
        <v>5238400</v>
      </c>
      <c r="X20" s="103">
        <f t="shared" si="1"/>
        <v>750000</v>
      </c>
      <c r="Y20" s="204">
        <v>5301400</v>
      </c>
      <c r="Z20" s="103">
        <f t="shared" si="1"/>
        <v>63000</v>
      </c>
      <c r="AA20" s="204">
        <v>5301400</v>
      </c>
      <c r="AB20" s="103">
        <f t="shared" si="1"/>
        <v>0</v>
      </c>
      <c r="AC20" s="204">
        <v>5301400</v>
      </c>
      <c r="AD20" s="103">
        <f t="shared" si="1"/>
        <v>0</v>
      </c>
      <c r="AE20" s="204">
        <v>5160000</v>
      </c>
      <c r="AF20" s="103">
        <f t="shared" si="1"/>
        <v>-141400</v>
      </c>
      <c r="AG20" s="248">
        <v>5160000</v>
      </c>
      <c r="AH20" s="103">
        <f t="shared" si="1"/>
        <v>0</v>
      </c>
      <c r="AI20" s="248">
        <v>5160000</v>
      </c>
      <c r="AJ20" s="103">
        <f t="shared" si="2"/>
        <v>0</v>
      </c>
      <c r="AK20" s="248">
        <v>5160000</v>
      </c>
      <c r="AL20" s="103">
        <f t="shared" si="3"/>
        <v>0</v>
      </c>
      <c r="AM20" s="248">
        <v>5160000</v>
      </c>
      <c r="AN20" s="103">
        <f t="shared" si="3"/>
        <v>0</v>
      </c>
      <c r="AO20" s="286">
        <v>5160000</v>
      </c>
      <c r="AP20" s="103">
        <f t="shared" si="3"/>
        <v>0</v>
      </c>
      <c r="AQ20" s="286">
        <v>5172250.63</v>
      </c>
      <c r="AR20" s="103">
        <f t="shared" si="3"/>
        <v>12250.629999999888</v>
      </c>
      <c r="AS20" s="286">
        <v>5172250.63</v>
      </c>
      <c r="AT20" s="103">
        <f t="shared" si="3"/>
        <v>0</v>
      </c>
      <c r="AU20" s="305">
        <v>9616578.25</v>
      </c>
      <c r="AV20" s="103">
        <f t="shared" si="3"/>
        <v>4444327.62</v>
      </c>
      <c r="AW20" s="318">
        <v>9616578.25</v>
      </c>
      <c r="AX20" s="103">
        <f t="shared" si="3"/>
        <v>0</v>
      </c>
      <c r="AY20" s="318">
        <v>5149000</v>
      </c>
      <c r="AZ20" s="103">
        <f t="shared" si="3"/>
        <v>-4467578.25</v>
      </c>
      <c r="BA20" s="318">
        <v>5149000</v>
      </c>
      <c r="BB20" s="103">
        <f t="shared" si="10"/>
        <v>0</v>
      </c>
      <c r="BC20" s="318">
        <v>5149000</v>
      </c>
      <c r="BD20" s="103">
        <f t="shared" si="10"/>
        <v>0</v>
      </c>
      <c r="BE20" s="318">
        <v>5149000</v>
      </c>
      <c r="BF20" s="103">
        <f t="shared" si="10"/>
        <v>0</v>
      </c>
      <c r="BG20" s="318">
        <v>5260000</v>
      </c>
      <c r="BH20" s="103">
        <f t="shared" si="10"/>
        <v>111000</v>
      </c>
      <c r="BI20" s="318">
        <v>5260000</v>
      </c>
      <c r="BJ20" s="103">
        <f t="shared" si="10"/>
        <v>0</v>
      </c>
      <c r="BK20" s="318">
        <v>5358521</v>
      </c>
      <c r="BL20" s="103">
        <f t="shared" si="10"/>
        <v>98521</v>
      </c>
      <c r="BM20" s="318">
        <v>5358521</v>
      </c>
      <c r="BN20" s="103">
        <f t="shared" si="10"/>
        <v>0</v>
      </c>
      <c r="BO20" s="318">
        <v>5559431</v>
      </c>
      <c r="BP20" s="103">
        <f t="shared" si="10"/>
        <v>200910</v>
      </c>
      <c r="BQ20" s="318">
        <v>5559431</v>
      </c>
      <c r="BR20" s="103">
        <f t="shared" si="10"/>
        <v>0</v>
      </c>
      <c r="BS20" s="318">
        <v>5343570.49</v>
      </c>
      <c r="BT20" s="103">
        <f t="shared" si="5"/>
        <v>-215860.50999999978</v>
      </c>
      <c r="BU20" s="318">
        <v>5250000</v>
      </c>
      <c r="BV20" s="103">
        <f t="shared" si="6"/>
        <v>-93570.490000000224</v>
      </c>
      <c r="BW20" s="361">
        <v>5250000</v>
      </c>
      <c r="BX20" s="103">
        <f t="shared" si="7"/>
        <v>0</v>
      </c>
      <c r="BY20" s="368">
        <v>5250000</v>
      </c>
      <c r="BZ20" s="103">
        <f t="shared" si="8"/>
        <v>0</v>
      </c>
      <c r="CA20" s="502">
        <v>5270000</v>
      </c>
      <c r="CB20" s="103">
        <f t="shared" si="9"/>
        <v>20000</v>
      </c>
      <c r="CC20" s="53">
        <v>5</v>
      </c>
      <c r="CD20" s="48"/>
      <c r="CE20" s="48"/>
      <c r="CF20" s="48"/>
      <c r="CG20" s="48"/>
      <c r="CH20" s="48"/>
      <c r="CI20" s="48"/>
    </row>
    <row r="21" spans="1:87" s="34" customFormat="1" ht="26.65" customHeight="1" x14ac:dyDescent="0.2">
      <c r="A21" s="37"/>
      <c r="B21" s="533" t="s">
        <v>6</v>
      </c>
      <c r="C21" s="533"/>
      <c r="D21" s="533"/>
      <c r="E21" s="533"/>
      <c r="F21" s="533"/>
      <c r="G21" s="533"/>
      <c r="H21" s="122" t="s">
        <v>423</v>
      </c>
      <c r="I21" s="123" t="s">
        <v>5</v>
      </c>
      <c r="J21" s="130">
        <f>J22</f>
        <v>6444000</v>
      </c>
      <c r="K21" s="130">
        <f>K22</f>
        <v>6444000</v>
      </c>
      <c r="L21" s="130">
        <f t="shared" si="0"/>
        <v>0</v>
      </c>
      <c r="M21" s="130">
        <f>M22</f>
        <v>6444000</v>
      </c>
      <c r="N21" s="130">
        <f t="shared" si="1"/>
        <v>0</v>
      </c>
      <c r="O21" s="130">
        <f>O22</f>
        <v>6444000</v>
      </c>
      <c r="P21" s="130">
        <f t="shared" si="1"/>
        <v>0</v>
      </c>
      <c r="Q21" s="130">
        <f>Q22</f>
        <v>6444000</v>
      </c>
      <c r="R21" s="130">
        <f t="shared" si="1"/>
        <v>0</v>
      </c>
      <c r="S21" s="130">
        <f>S22</f>
        <v>5627000</v>
      </c>
      <c r="T21" s="130">
        <f t="shared" si="1"/>
        <v>-817000</v>
      </c>
      <c r="U21" s="130">
        <f>U22</f>
        <v>5627000</v>
      </c>
      <c r="V21" s="130">
        <f t="shared" si="1"/>
        <v>0</v>
      </c>
      <c r="W21" s="130">
        <f>W22</f>
        <v>5931000</v>
      </c>
      <c r="X21" s="130">
        <f t="shared" si="1"/>
        <v>304000</v>
      </c>
      <c r="Y21" s="130">
        <f>Y22</f>
        <v>5931000</v>
      </c>
      <c r="Z21" s="130">
        <f t="shared" si="1"/>
        <v>0</v>
      </c>
      <c r="AA21" s="130">
        <f>AA22</f>
        <v>5931000</v>
      </c>
      <c r="AB21" s="130">
        <f t="shared" si="1"/>
        <v>0</v>
      </c>
      <c r="AC21" s="130">
        <f>AC22</f>
        <v>5931000</v>
      </c>
      <c r="AD21" s="130">
        <f t="shared" si="1"/>
        <v>0</v>
      </c>
      <c r="AE21" s="130">
        <f>AE22</f>
        <v>6250000</v>
      </c>
      <c r="AF21" s="130">
        <f t="shared" si="1"/>
        <v>319000</v>
      </c>
      <c r="AG21" s="130">
        <f>AG22</f>
        <v>6250000</v>
      </c>
      <c r="AH21" s="130">
        <f t="shared" si="1"/>
        <v>0</v>
      </c>
      <c r="AI21" s="130">
        <f>AI22</f>
        <v>6250000</v>
      </c>
      <c r="AJ21" s="130">
        <f t="shared" si="2"/>
        <v>0</v>
      </c>
      <c r="AK21" s="130">
        <f>AK22</f>
        <v>6250000</v>
      </c>
      <c r="AL21" s="130">
        <f t="shared" si="3"/>
        <v>0</v>
      </c>
      <c r="AM21" s="130">
        <f>AM22</f>
        <v>6250000</v>
      </c>
      <c r="AN21" s="130">
        <f t="shared" si="3"/>
        <v>0</v>
      </c>
      <c r="AO21" s="130">
        <f>AO22</f>
        <v>6250000</v>
      </c>
      <c r="AP21" s="130">
        <f t="shared" si="3"/>
        <v>0</v>
      </c>
      <c r="AQ21" s="130">
        <f>AQ22</f>
        <v>6275118</v>
      </c>
      <c r="AR21" s="130">
        <f t="shared" si="3"/>
        <v>25118</v>
      </c>
      <c r="AS21" s="130">
        <f>AS22</f>
        <v>6275118</v>
      </c>
      <c r="AT21" s="130">
        <f t="shared" si="3"/>
        <v>0</v>
      </c>
      <c r="AU21" s="130">
        <f>AU22</f>
        <v>6282026.25</v>
      </c>
      <c r="AV21" s="130">
        <f t="shared" si="3"/>
        <v>6908.25</v>
      </c>
      <c r="AW21" s="130">
        <f>AW22</f>
        <v>6282026.25</v>
      </c>
      <c r="AX21" s="130">
        <f t="shared" si="3"/>
        <v>0</v>
      </c>
      <c r="AY21" s="104">
        <f>AY22</f>
        <v>6250000</v>
      </c>
      <c r="AZ21" s="130">
        <f t="shared" si="3"/>
        <v>-32026.25</v>
      </c>
      <c r="BA21" s="104">
        <f>BA22</f>
        <v>6250000</v>
      </c>
      <c r="BB21" s="130">
        <f t="shared" si="10"/>
        <v>0</v>
      </c>
      <c r="BC21" s="104">
        <f>BC22</f>
        <v>6250000</v>
      </c>
      <c r="BD21" s="130">
        <f t="shared" si="10"/>
        <v>0</v>
      </c>
      <c r="BE21" s="104">
        <f>BE22</f>
        <v>6250000</v>
      </c>
      <c r="BF21" s="130">
        <f t="shared" si="10"/>
        <v>0</v>
      </c>
      <c r="BG21" s="104">
        <f>BG22</f>
        <v>6250000</v>
      </c>
      <c r="BH21" s="130">
        <f t="shared" si="10"/>
        <v>0</v>
      </c>
      <c r="BI21" s="104">
        <f>BI22</f>
        <v>6250000</v>
      </c>
      <c r="BJ21" s="130">
        <f t="shared" si="10"/>
        <v>0</v>
      </c>
      <c r="BK21" s="104">
        <f>BK22</f>
        <v>6280862</v>
      </c>
      <c r="BL21" s="130">
        <f t="shared" si="10"/>
        <v>30862</v>
      </c>
      <c r="BM21" s="104">
        <f>BM22</f>
        <v>6280862</v>
      </c>
      <c r="BN21" s="130">
        <f t="shared" si="10"/>
        <v>0</v>
      </c>
      <c r="BO21" s="104">
        <f>BO22</f>
        <v>6280862</v>
      </c>
      <c r="BP21" s="130">
        <f t="shared" si="10"/>
        <v>0</v>
      </c>
      <c r="BQ21" s="104">
        <f>BQ22</f>
        <v>6280862</v>
      </c>
      <c r="BR21" s="130">
        <f t="shared" si="10"/>
        <v>0</v>
      </c>
      <c r="BS21" s="104">
        <f>BS22</f>
        <v>6813207.0800000001</v>
      </c>
      <c r="BT21" s="130">
        <f t="shared" si="5"/>
        <v>532345.08000000007</v>
      </c>
      <c r="BU21" s="104">
        <f>BU22</f>
        <v>7040000</v>
      </c>
      <c r="BV21" s="130">
        <f t="shared" si="6"/>
        <v>226792.91999999993</v>
      </c>
      <c r="BW21" s="104">
        <f>BW22</f>
        <v>7040000</v>
      </c>
      <c r="BX21" s="130">
        <f t="shared" si="7"/>
        <v>0</v>
      </c>
      <c r="BY21" s="104">
        <f>BY22</f>
        <v>7040000</v>
      </c>
      <c r="BZ21" s="130">
        <f t="shared" si="8"/>
        <v>0</v>
      </c>
      <c r="CA21" s="104">
        <f>CA22</f>
        <v>7087000</v>
      </c>
      <c r="CB21" s="130">
        <f t="shared" si="9"/>
        <v>47000</v>
      </c>
      <c r="CC21" s="52"/>
      <c r="CD21" s="33"/>
      <c r="CE21" s="33"/>
      <c r="CF21" s="33"/>
      <c r="CG21" s="33"/>
      <c r="CH21" s="33"/>
      <c r="CI21" s="33"/>
    </row>
    <row r="22" spans="1:87" s="34" customFormat="1" ht="52.9" customHeight="1" x14ac:dyDescent="0.2">
      <c r="A22" s="37"/>
      <c r="B22" s="531" t="s">
        <v>4</v>
      </c>
      <c r="C22" s="531"/>
      <c r="D22" s="531"/>
      <c r="E22" s="531"/>
      <c r="F22" s="531"/>
      <c r="G22" s="531"/>
      <c r="H22" s="122" t="s">
        <v>423</v>
      </c>
      <c r="I22" s="123" t="s">
        <v>3</v>
      </c>
      <c r="J22" s="130">
        <f>J23</f>
        <v>6444000</v>
      </c>
      <c r="K22" s="130">
        <f>K23</f>
        <v>6444000</v>
      </c>
      <c r="L22" s="130">
        <f t="shared" si="0"/>
        <v>0</v>
      </c>
      <c r="M22" s="130">
        <f>M23</f>
        <v>6444000</v>
      </c>
      <c r="N22" s="130">
        <f t="shared" si="1"/>
        <v>0</v>
      </c>
      <c r="O22" s="130">
        <f>O23</f>
        <v>6444000</v>
      </c>
      <c r="P22" s="130">
        <f t="shared" si="1"/>
        <v>0</v>
      </c>
      <c r="Q22" s="130">
        <f>Q23</f>
        <v>6444000</v>
      </c>
      <c r="R22" s="130">
        <f t="shared" si="1"/>
        <v>0</v>
      </c>
      <c r="S22" s="130">
        <f>S23</f>
        <v>5627000</v>
      </c>
      <c r="T22" s="130">
        <f t="shared" si="1"/>
        <v>-817000</v>
      </c>
      <c r="U22" s="130">
        <f>U23</f>
        <v>5627000</v>
      </c>
      <c r="V22" s="130">
        <f t="shared" si="1"/>
        <v>0</v>
      </c>
      <c r="W22" s="130">
        <f>W23</f>
        <v>5931000</v>
      </c>
      <c r="X22" s="130">
        <f t="shared" si="1"/>
        <v>304000</v>
      </c>
      <c r="Y22" s="130">
        <f>Y23</f>
        <v>5931000</v>
      </c>
      <c r="Z22" s="130">
        <f t="shared" si="1"/>
        <v>0</v>
      </c>
      <c r="AA22" s="130">
        <f>AA23</f>
        <v>5931000</v>
      </c>
      <c r="AB22" s="130">
        <f t="shared" si="1"/>
        <v>0</v>
      </c>
      <c r="AC22" s="130">
        <f>AC23</f>
        <v>5931000</v>
      </c>
      <c r="AD22" s="130">
        <f t="shared" si="1"/>
        <v>0</v>
      </c>
      <c r="AE22" s="130">
        <f>AE23</f>
        <v>6250000</v>
      </c>
      <c r="AF22" s="130">
        <f t="shared" si="1"/>
        <v>319000</v>
      </c>
      <c r="AG22" s="130">
        <f>AG23</f>
        <v>6250000</v>
      </c>
      <c r="AH22" s="130">
        <f t="shared" si="1"/>
        <v>0</v>
      </c>
      <c r="AI22" s="130">
        <f>AI23</f>
        <v>6250000</v>
      </c>
      <c r="AJ22" s="130">
        <f t="shared" si="2"/>
        <v>0</v>
      </c>
      <c r="AK22" s="130">
        <f>AK23</f>
        <v>6250000</v>
      </c>
      <c r="AL22" s="130">
        <f t="shared" si="3"/>
        <v>0</v>
      </c>
      <c r="AM22" s="130">
        <f>AM23</f>
        <v>6250000</v>
      </c>
      <c r="AN22" s="130">
        <f t="shared" si="3"/>
        <v>0</v>
      </c>
      <c r="AO22" s="130">
        <f>AO23</f>
        <v>6250000</v>
      </c>
      <c r="AP22" s="130">
        <f t="shared" si="3"/>
        <v>0</v>
      </c>
      <c r="AQ22" s="130">
        <f>AQ23</f>
        <v>6275118</v>
      </c>
      <c r="AR22" s="130">
        <f t="shared" si="3"/>
        <v>25118</v>
      </c>
      <c r="AS22" s="130">
        <f>AS23</f>
        <v>6275118</v>
      </c>
      <c r="AT22" s="130">
        <f t="shared" si="3"/>
        <v>0</v>
      </c>
      <c r="AU22" s="130">
        <f>AU23</f>
        <v>6282026.25</v>
      </c>
      <c r="AV22" s="130">
        <f t="shared" si="3"/>
        <v>6908.25</v>
      </c>
      <c r="AW22" s="130">
        <f>AW23</f>
        <v>6282026.25</v>
      </c>
      <c r="AX22" s="130">
        <f t="shared" si="3"/>
        <v>0</v>
      </c>
      <c r="AY22" s="102">
        <f>AY23</f>
        <v>6250000</v>
      </c>
      <c r="AZ22" s="130">
        <f t="shared" si="3"/>
        <v>-32026.25</v>
      </c>
      <c r="BA22" s="102">
        <f>BA23</f>
        <v>6250000</v>
      </c>
      <c r="BB22" s="130">
        <f t="shared" si="10"/>
        <v>0</v>
      </c>
      <c r="BC22" s="102">
        <f>BC23</f>
        <v>6250000</v>
      </c>
      <c r="BD22" s="130">
        <f t="shared" si="10"/>
        <v>0</v>
      </c>
      <c r="BE22" s="102">
        <f>BE23</f>
        <v>6250000</v>
      </c>
      <c r="BF22" s="130">
        <f t="shared" si="10"/>
        <v>0</v>
      </c>
      <c r="BG22" s="102">
        <f>BG23</f>
        <v>6250000</v>
      </c>
      <c r="BH22" s="130">
        <f t="shared" si="10"/>
        <v>0</v>
      </c>
      <c r="BI22" s="102">
        <f>BI23</f>
        <v>6250000</v>
      </c>
      <c r="BJ22" s="130">
        <f t="shared" si="10"/>
        <v>0</v>
      </c>
      <c r="BK22" s="102">
        <f>BK23</f>
        <v>6280862</v>
      </c>
      <c r="BL22" s="130">
        <f t="shared" si="10"/>
        <v>30862</v>
      </c>
      <c r="BM22" s="102">
        <f>BM23</f>
        <v>6280862</v>
      </c>
      <c r="BN22" s="130">
        <f t="shared" si="10"/>
        <v>0</v>
      </c>
      <c r="BO22" s="102">
        <f>BO23</f>
        <v>6280862</v>
      </c>
      <c r="BP22" s="130">
        <f t="shared" si="10"/>
        <v>0</v>
      </c>
      <c r="BQ22" s="102">
        <f>BQ23</f>
        <v>6280862</v>
      </c>
      <c r="BR22" s="130">
        <f t="shared" si="10"/>
        <v>0</v>
      </c>
      <c r="BS22" s="102">
        <f>BS23</f>
        <v>6813207.0800000001</v>
      </c>
      <c r="BT22" s="130">
        <f t="shared" si="5"/>
        <v>532345.08000000007</v>
      </c>
      <c r="BU22" s="102">
        <f>BU23</f>
        <v>7040000</v>
      </c>
      <c r="BV22" s="130">
        <f t="shared" si="6"/>
        <v>226792.91999999993</v>
      </c>
      <c r="BW22" s="102">
        <f>BW23</f>
        <v>7040000</v>
      </c>
      <c r="BX22" s="130">
        <f t="shared" si="7"/>
        <v>0</v>
      </c>
      <c r="BY22" s="102">
        <f>BY23</f>
        <v>7040000</v>
      </c>
      <c r="BZ22" s="130">
        <f t="shared" si="8"/>
        <v>0</v>
      </c>
      <c r="CA22" s="102">
        <f>CA23</f>
        <v>7087000</v>
      </c>
      <c r="CB22" s="130">
        <f t="shared" si="9"/>
        <v>47000</v>
      </c>
      <c r="CC22" s="52"/>
      <c r="CD22" s="33"/>
      <c r="CE22" s="33"/>
      <c r="CF22" s="33"/>
      <c r="CG22" s="33"/>
      <c r="CH22" s="33"/>
      <c r="CI22" s="33"/>
    </row>
    <row r="23" spans="1:87" s="49" customFormat="1" ht="26.65" customHeight="1" x14ac:dyDescent="0.2">
      <c r="A23" s="45"/>
      <c r="B23" s="532" t="s">
        <v>2</v>
      </c>
      <c r="C23" s="532"/>
      <c r="D23" s="532"/>
      <c r="E23" s="532"/>
      <c r="F23" s="532"/>
      <c r="G23" s="532"/>
      <c r="H23" s="120" t="s">
        <v>423</v>
      </c>
      <c r="I23" s="121" t="s">
        <v>1</v>
      </c>
      <c r="J23" s="103">
        <v>6444000</v>
      </c>
      <c r="K23" s="118">
        <v>6444000</v>
      </c>
      <c r="L23" s="103">
        <f t="shared" si="0"/>
        <v>0</v>
      </c>
      <c r="M23" s="174">
        <v>6444000</v>
      </c>
      <c r="N23" s="103">
        <f t="shared" si="1"/>
        <v>0</v>
      </c>
      <c r="O23" s="174">
        <v>6444000</v>
      </c>
      <c r="P23" s="103">
        <f t="shared" si="1"/>
        <v>0</v>
      </c>
      <c r="Q23" s="183">
        <v>6444000</v>
      </c>
      <c r="R23" s="103">
        <f t="shared" si="1"/>
        <v>0</v>
      </c>
      <c r="S23" s="204">
        <v>5627000</v>
      </c>
      <c r="T23" s="103">
        <f t="shared" si="1"/>
        <v>-817000</v>
      </c>
      <c r="U23" s="204">
        <v>5627000</v>
      </c>
      <c r="V23" s="103">
        <f t="shared" si="1"/>
        <v>0</v>
      </c>
      <c r="W23" s="204">
        <v>5931000</v>
      </c>
      <c r="X23" s="103">
        <f t="shared" si="1"/>
        <v>304000</v>
      </c>
      <c r="Y23" s="204">
        <v>5931000</v>
      </c>
      <c r="Z23" s="103">
        <f t="shared" si="1"/>
        <v>0</v>
      </c>
      <c r="AA23" s="204">
        <v>5931000</v>
      </c>
      <c r="AB23" s="103">
        <f t="shared" si="1"/>
        <v>0</v>
      </c>
      <c r="AC23" s="204">
        <v>5931000</v>
      </c>
      <c r="AD23" s="103">
        <f t="shared" si="1"/>
        <v>0</v>
      </c>
      <c r="AE23" s="204">
        <v>6250000</v>
      </c>
      <c r="AF23" s="103">
        <f t="shared" si="1"/>
        <v>319000</v>
      </c>
      <c r="AG23" s="248">
        <v>6250000</v>
      </c>
      <c r="AH23" s="103">
        <f t="shared" si="1"/>
        <v>0</v>
      </c>
      <c r="AI23" s="248">
        <v>6250000</v>
      </c>
      <c r="AJ23" s="103">
        <f t="shared" si="2"/>
        <v>0</v>
      </c>
      <c r="AK23" s="248">
        <v>6250000</v>
      </c>
      <c r="AL23" s="103">
        <f t="shared" si="3"/>
        <v>0</v>
      </c>
      <c r="AM23" s="248">
        <v>6250000</v>
      </c>
      <c r="AN23" s="103">
        <f t="shared" si="3"/>
        <v>0</v>
      </c>
      <c r="AO23" s="286">
        <v>6250000</v>
      </c>
      <c r="AP23" s="103">
        <f t="shared" si="3"/>
        <v>0</v>
      </c>
      <c r="AQ23" s="286">
        <v>6275118</v>
      </c>
      <c r="AR23" s="103">
        <f t="shared" si="3"/>
        <v>25118</v>
      </c>
      <c r="AS23" s="286">
        <v>6275118</v>
      </c>
      <c r="AT23" s="103">
        <f t="shared" si="3"/>
        <v>0</v>
      </c>
      <c r="AU23" s="305">
        <v>6282026.25</v>
      </c>
      <c r="AV23" s="103">
        <f t="shared" si="3"/>
        <v>6908.25</v>
      </c>
      <c r="AW23" s="318">
        <v>6282026.25</v>
      </c>
      <c r="AX23" s="103">
        <f t="shared" si="3"/>
        <v>0</v>
      </c>
      <c r="AY23" s="318">
        <v>6250000</v>
      </c>
      <c r="AZ23" s="103">
        <f t="shared" si="3"/>
        <v>-32026.25</v>
      </c>
      <c r="BA23" s="318">
        <v>6250000</v>
      </c>
      <c r="BB23" s="103">
        <f t="shared" si="10"/>
        <v>0</v>
      </c>
      <c r="BC23" s="318">
        <v>6250000</v>
      </c>
      <c r="BD23" s="103">
        <f t="shared" si="10"/>
        <v>0</v>
      </c>
      <c r="BE23" s="318">
        <v>6250000</v>
      </c>
      <c r="BF23" s="103">
        <f t="shared" si="10"/>
        <v>0</v>
      </c>
      <c r="BG23" s="318">
        <v>6250000</v>
      </c>
      <c r="BH23" s="103">
        <f t="shared" si="10"/>
        <v>0</v>
      </c>
      <c r="BI23" s="318">
        <v>6250000</v>
      </c>
      <c r="BJ23" s="103">
        <f t="shared" si="10"/>
        <v>0</v>
      </c>
      <c r="BK23" s="318">
        <v>6280862</v>
      </c>
      <c r="BL23" s="103">
        <f t="shared" si="10"/>
        <v>30862</v>
      </c>
      <c r="BM23" s="318">
        <v>6280862</v>
      </c>
      <c r="BN23" s="103">
        <f t="shared" si="10"/>
        <v>0</v>
      </c>
      <c r="BO23" s="318">
        <v>6280862</v>
      </c>
      <c r="BP23" s="103">
        <f t="shared" si="10"/>
        <v>0</v>
      </c>
      <c r="BQ23" s="318">
        <v>6280862</v>
      </c>
      <c r="BR23" s="103">
        <f t="shared" si="10"/>
        <v>0</v>
      </c>
      <c r="BS23" s="318">
        <v>6813207.0800000001</v>
      </c>
      <c r="BT23" s="103">
        <f t="shared" si="5"/>
        <v>532345.08000000007</v>
      </c>
      <c r="BU23" s="318">
        <v>7040000</v>
      </c>
      <c r="BV23" s="103">
        <f t="shared" si="6"/>
        <v>226792.91999999993</v>
      </c>
      <c r="BW23" s="361">
        <v>7040000</v>
      </c>
      <c r="BX23" s="103">
        <f t="shared" si="7"/>
        <v>0</v>
      </c>
      <c r="BY23" s="368">
        <v>7040000</v>
      </c>
      <c r="BZ23" s="103">
        <f t="shared" si="8"/>
        <v>0</v>
      </c>
      <c r="CA23" s="502">
        <v>7087000</v>
      </c>
      <c r="CB23" s="103">
        <f t="shared" si="9"/>
        <v>47000</v>
      </c>
      <c r="CC23" s="53">
        <v>6</v>
      </c>
      <c r="CD23" s="48"/>
      <c r="CE23" s="48"/>
      <c r="CF23" s="48"/>
      <c r="CG23" s="48"/>
      <c r="CH23" s="48"/>
      <c r="CI23" s="48"/>
    </row>
    <row r="24" spans="1:87" s="34" customFormat="1" ht="26.65" customHeight="1" x14ac:dyDescent="0.2">
      <c r="A24" s="37"/>
      <c r="B24" s="531" t="s">
        <v>244</v>
      </c>
      <c r="C24" s="531"/>
      <c r="D24" s="531"/>
      <c r="E24" s="531"/>
      <c r="F24" s="531"/>
      <c r="G24" s="531"/>
      <c r="H24" s="166" t="s">
        <v>424</v>
      </c>
      <c r="I24" s="163" t="s">
        <v>5</v>
      </c>
      <c r="J24" s="130">
        <f>J28+J36</f>
        <v>0</v>
      </c>
      <c r="K24" s="130">
        <f>K28+K36</f>
        <v>183000</v>
      </c>
      <c r="L24" s="130">
        <f t="shared" si="0"/>
        <v>183000</v>
      </c>
      <c r="M24" s="130">
        <f>M28+M36</f>
        <v>560147.36</v>
      </c>
      <c r="N24" s="130">
        <f t="shared" si="1"/>
        <v>377147.36</v>
      </c>
      <c r="O24" s="130">
        <f>O28+O36</f>
        <v>560147.36</v>
      </c>
      <c r="P24" s="130">
        <f t="shared" si="1"/>
        <v>0</v>
      </c>
      <c r="Q24" s="130">
        <f>Q28+Q36</f>
        <v>952330.00000000012</v>
      </c>
      <c r="R24" s="130">
        <f t="shared" si="1"/>
        <v>392182.64000000013</v>
      </c>
      <c r="S24" s="130">
        <f>S28+S36</f>
        <v>1561595.3</v>
      </c>
      <c r="T24" s="130">
        <f t="shared" si="1"/>
        <v>609265.29999999993</v>
      </c>
      <c r="U24" s="130">
        <f>U28+U36</f>
        <v>1561595.3</v>
      </c>
      <c r="V24" s="130">
        <f t="shared" si="1"/>
        <v>0</v>
      </c>
      <c r="W24" s="130">
        <f>W28+W36</f>
        <v>2120443.7000000002</v>
      </c>
      <c r="X24" s="130">
        <f t="shared" si="1"/>
        <v>558848.40000000014</v>
      </c>
      <c r="Y24" s="130">
        <f>Y28+Y36</f>
        <v>4579996.29</v>
      </c>
      <c r="Z24" s="130">
        <f t="shared" si="1"/>
        <v>2459552.59</v>
      </c>
      <c r="AA24" s="130">
        <f>AA28+AA36</f>
        <v>5706278.8700000001</v>
      </c>
      <c r="AB24" s="130">
        <f t="shared" si="1"/>
        <v>1126282.58</v>
      </c>
      <c r="AC24" s="130">
        <f>AC28+AC36</f>
        <v>5706278.8700000001</v>
      </c>
      <c r="AD24" s="130">
        <f t="shared" si="1"/>
        <v>0</v>
      </c>
      <c r="AE24" s="130">
        <f>AE28+AE36</f>
        <v>0</v>
      </c>
      <c r="AF24" s="130">
        <f t="shared" si="1"/>
        <v>-5706278.8700000001</v>
      </c>
      <c r="AG24" s="130">
        <f>AG28+AG36</f>
        <v>4214352.29</v>
      </c>
      <c r="AH24" s="130">
        <f t="shared" si="1"/>
        <v>4214352.29</v>
      </c>
      <c r="AI24" s="130">
        <f>AI28+AI36</f>
        <v>4883757.67</v>
      </c>
      <c r="AJ24" s="130">
        <f t="shared" si="2"/>
        <v>669405.37999999989</v>
      </c>
      <c r="AK24" s="130">
        <f>AK28+AK36</f>
        <v>4883757.67</v>
      </c>
      <c r="AL24" s="130">
        <f t="shared" si="3"/>
        <v>0</v>
      </c>
      <c r="AM24" s="130">
        <f>AM28+AM36</f>
        <v>6050942.9900000002</v>
      </c>
      <c r="AN24" s="130">
        <f t="shared" si="3"/>
        <v>1167185.3200000003</v>
      </c>
      <c r="AO24" s="130">
        <f>AO28+AO36</f>
        <v>13745857.67</v>
      </c>
      <c r="AP24" s="130">
        <f t="shared" si="3"/>
        <v>7694914.6799999997</v>
      </c>
      <c r="AQ24" s="130">
        <f>AQ28+AQ36</f>
        <v>14772903.630000001</v>
      </c>
      <c r="AR24" s="130">
        <f t="shared" si="3"/>
        <v>1027045.9600000009</v>
      </c>
      <c r="AS24" s="130">
        <f>AS28+AS36</f>
        <v>15682960.310000001</v>
      </c>
      <c r="AT24" s="130">
        <f t="shared" si="3"/>
        <v>910056.6799999997</v>
      </c>
      <c r="AU24" s="130">
        <f>AU28+AU36</f>
        <v>14892903.630000001</v>
      </c>
      <c r="AV24" s="130">
        <f t="shared" si="3"/>
        <v>-790056.6799999997</v>
      </c>
      <c r="AW24" s="130">
        <f>AW28+AW36</f>
        <v>14892903.630000001</v>
      </c>
      <c r="AX24" s="130">
        <f t="shared" si="3"/>
        <v>0</v>
      </c>
      <c r="AY24" s="130">
        <f>AY28+AY36</f>
        <v>0</v>
      </c>
      <c r="AZ24" s="130">
        <f t="shared" si="3"/>
        <v>-14892903.630000001</v>
      </c>
      <c r="BA24" s="130">
        <f>BA28+BA36</f>
        <v>2677516</v>
      </c>
      <c r="BB24" s="130">
        <f t="shared" si="10"/>
        <v>2677516</v>
      </c>
      <c r="BC24" s="130">
        <f>BC28+BC36</f>
        <v>2677516</v>
      </c>
      <c r="BD24" s="130">
        <f t="shared" si="10"/>
        <v>0</v>
      </c>
      <c r="BE24" s="130">
        <f>BE28+BE36</f>
        <v>2677516</v>
      </c>
      <c r="BF24" s="130">
        <f t="shared" si="10"/>
        <v>0</v>
      </c>
      <c r="BG24" s="130">
        <f>BG28+BG36</f>
        <v>4604358.78</v>
      </c>
      <c r="BH24" s="130">
        <f t="shared" si="10"/>
        <v>1926842.7800000003</v>
      </c>
      <c r="BI24" s="130">
        <f>BI28+BI36</f>
        <v>4529958.78</v>
      </c>
      <c r="BJ24" s="130">
        <f t="shared" si="10"/>
        <v>-74400</v>
      </c>
      <c r="BK24" s="130">
        <f>BK28+BK36</f>
        <v>4529958.78</v>
      </c>
      <c r="BL24" s="130">
        <f t="shared" si="10"/>
        <v>0</v>
      </c>
      <c r="BM24" s="130">
        <f>BM28+BM36+BM31</f>
        <v>4529958.78</v>
      </c>
      <c r="BN24" s="130">
        <f t="shared" si="10"/>
        <v>0</v>
      </c>
      <c r="BO24" s="130">
        <f>BO28+BO36+BO31</f>
        <v>5751409.7100000009</v>
      </c>
      <c r="BP24" s="130">
        <f t="shared" si="10"/>
        <v>1221450.9300000006</v>
      </c>
      <c r="BQ24" s="130">
        <f>BQ28+BQ36+BQ31</f>
        <v>5801409.7100000009</v>
      </c>
      <c r="BR24" s="130">
        <f t="shared" si="10"/>
        <v>50000</v>
      </c>
      <c r="BS24" s="130">
        <f>BS28+BS36+BS31</f>
        <v>5903448.0899999999</v>
      </c>
      <c r="BT24" s="130">
        <f t="shared" si="5"/>
        <v>102038.37999999896</v>
      </c>
      <c r="BU24" s="130">
        <f>BU28+BU36+BU31</f>
        <v>554800</v>
      </c>
      <c r="BV24" s="130">
        <f t="shared" si="6"/>
        <v>-5348648.09</v>
      </c>
      <c r="BW24" s="130">
        <f>BW28+BW36+BW31+BW25</f>
        <v>3537710.25</v>
      </c>
      <c r="BX24" s="130">
        <f t="shared" si="7"/>
        <v>2982910.25</v>
      </c>
      <c r="BY24" s="130">
        <f>BY28+BY36+BY31+BY25</f>
        <v>3895615.21</v>
      </c>
      <c r="BZ24" s="130">
        <f t="shared" si="8"/>
        <v>357904.95999999996</v>
      </c>
      <c r="CA24" s="130">
        <f>CA28+CA36+CA31+CA25</f>
        <v>4490941.83</v>
      </c>
      <c r="CB24" s="130">
        <f t="shared" si="9"/>
        <v>595326.62000000011</v>
      </c>
      <c r="CC24" s="52"/>
      <c r="CD24" s="33"/>
      <c r="CE24" s="33"/>
      <c r="CF24" s="33"/>
      <c r="CG24" s="33"/>
      <c r="CH24" s="33"/>
      <c r="CI24" s="33"/>
    </row>
    <row r="25" spans="1:87" s="34" customFormat="1" ht="26.65" customHeight="1" x14ac:dyDescent="0.2">
      <c r="A25" s="37"/>
      <c r="B25" s="531" t="s">
        <v>1027</v>
      </c>
      <c r="C25" s="531"/>
      <c r="D25" s="531"/>
      <c r="E25" s="531"/>
      <c r="F25" s="531"/>
      <c r="G25" s="531"/>
      <c r="H25" s="364" t="s">
        <v>1028</v>
      </c>
      <c r="I25" s="365" t="s">
        <v>5</v>
      </c>
      <c r="J25" s="130"/>
      <c r="K25" s="130"/>
      <c r="L25" s="130"/>
      <c r="M25" s="130"/>
      <c r="N25" s="130"/>
      <c r="O25" s="130"/>
      <c r="P25" s="130"/>
      <c r="Q25" s="130"/>
      <c r="R25" s="130"/>
      <c r="S25" s="130"/>
      <c r="T25" s="130"/>
      <c r="U25" s="130"/>
      <c r="V25" s="130"/>
      <c r="W25" s="130"/>
      <c r="X25" s="130"/>
      <c r="Y25" s="130"/>
      <c r="Z25" s="130"/>
      <c r="AA25" s="130"/>
      <c r="AB25" s="130"/>
      <c r="AC25" s="130"/>
      <c r="AD25" s="130"/>
      <c r="AE25" s="130"/>
      <c r="AF25" s="130"/>
      <c r="AG25" s="130"/>
      <c r="AH25" s="130"/>
      <c r="AI25" s="130"/>
      <c r="AJ25" s="130"/>
      <c r="AK25" s="130"/>
      <c r="AL25" s="130"/>
      <c r="AM25" s="130"/>
      <c r="AN25" s="130"/>
      <c r="AO25" s="130"/>
      <c r="AP25" s="130"/>
      <c r="AQ25" s="130"/>
      <c r="AR25" s="130"/>
      <c r="AS25" s="130"/>
      <c r="AT25" s="130"/>
      <c r="AU25" s="130"/>
      <c r="AV25" s="130"/>
      <c r="AW25" s="130"/>
      <c r="AX25" s="130"/>
      <c r="AY25" s="130"/>
      <c r="AZ25" s="130"/>
      <c r="BA25" s="130"/>
      <c r="BB25" s="130"/>
      <c r="BC25" s="130"/>
      <c r="BD25" s="130"/>
      <c r="BE25" s="130"/>
      <c r="BF25" s="130"/>
      <c r="BG25" s="130"/>
      <c r="BH25" s="130"/>
      <c r="BI25" s="130"/>
      <c r="BJ25" s="130"/>
      <c r="BK25" s="130"/>
      <c r="BL25" s="130"/>
      <c r="BM25" s="130"/>
      <c r="BN25" s="130"/>
      <c r="BO25" s="130"/>
      <c r="BP25" s="130"/>
      <c r="BQ25" s="130"/>
      <c r="BR25" s="130"/>
      <c r="BS25" s="130"/>
      <c r="BT25" s="130"/>
      <c r="BU25" s="130"/>
      <c r="BV25" s="130"/>
      <c r="BW25" s="130">
        <f>BW26</f>
        <v>0</v>
      </c>
      <c r="BX25" s="130"/>
      <c r="BY25" s="130">
        <f>BY26</f>
        <v>554800</v>
      </c>
      <c r="BZ25" s="130">
        <f t="shared" si="8"/>
        <v>554800</v>
      </c>
      <c r="CA25" s="130">
        <f>CA26</f>
        <v>554800</v>
      </c>
      <c r="CB25" s="130">
        <f t="shared" si="9"/>
        <v>0</v>
      </c>
      <c r="CC25" s="52"/>
      <c r="CD25" s="33"/>
      <c r="CE25" s="33"/>
      <c r="CF25" s="33"/>
      <c r="CG25" s="33"/>
      <c r="CH25" s="33"/>
      <c r="CI25" s="33"/>
    </row>
    <row r="26" spans="1:87" s="34" customFormat="1" x14ac:dyDescent="0.2">
      <c r="A26" s="37"/>
      <c r="B26" s="531" t="s">
        <v>79</v>
      </c>
      <c r="C26" s="531"/>
      <c r="D26" s="531"/>
      <c r="E26" s="531"/>
      <c r="F26" s="531"/>
      <c r="G26" s="531"/>
      <c r="H26" s="364" t="s">
        <v>1028</v>
      </c>
      <c r="I26" s="365" t="s">
        <v>78</v>
      </c>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c r="AL26" s="130"/>
      <c r="AM26" s="130"/>
      <c r="AN26" s="130"/>
      <c r="AO26" s="130"/>
      <c r="AP26" s="130"/>
      <c r="AQ26" s="130"/>
      <c r="AR26" s="130"/>
      <c r="AS26" s="130"/>
      <c r="AT26" s="130"/>
      <c r="AU26" s="130"/>
      <c r="AV26" s="130"/>
      <c r="AW26" s="130"/>
      <c r="AX26" s="130"/>
      <c r="AY26" s="130"/>
      <c r="AZ26" s="130"/>
      <c r="BA26" s="130"/>
      <c r="BB26" s="130"/>
      <c r="BC26" s="130"/>
      <c r="BD26" s="130"/>
      <c r="BE26" s="130"/>
      <c r="BF26" s="130"/>
      <c r="BG26" s="130"/>
      <c r="BH26" s="130"/>
      <c r="BI26" s="130"/>
      <c r="BJ26" s="130"/>
      <c r="BK26" s="130"/>
      <c r="BL26" s="130"/>
      <c r="BM26" s="130"/>
      <c r="BN26" s="130"/>
      <c r="BO26" s="130"/>
      <c r="BP26" s="130"/>
      <c r="BQ26" s="130"/>
      <c r="BR26" s="130"/>
      <c r="BS26" s="130"/>
      <c r="BT26" s="130"/>
      <c r="BU26" s="130"/>
      <c r="BV26" s="130"/>
      <c r="BW26" s="130">
        <f>BW27</f>
        <v>0</v>
      </c>
      <c r="BX26" s="130"/>
      <c r="BY26" s="130">
        <f>BY27</f>
        <v>554800</v>
      </c>
      <c r="BZ26" s="130">
        <f t="shared" si="8"/>
        <v>554800</v>
      </c>
      <c r="CA26" s="130">
        <f>CA27</f>
        <v>554800</v>
      </c>
      <c r="CB26" s="130">
        <f t="shared" si="9"/>
        <v>0</v>
      </c>
      <c r="CC26" s="52"/>
      <c r="CD26" s="33"/>
      <c r="CE26" s="33"/>
      <c r="CF26" s="33"/>
      <c r="CG26" s="33"/>
      <c r="CH26" s="33"/>
      <c r="CI26" s="33"/>
    </row>
    <row r="27" spans="1:87" s="49" customFormat="1" x14ac:dyDescent="0.2">
      <c r="A27" s="45"/>
      <c r="B27" s="522" t="s">
        <v>269</v>
      </c>
      <c r="C27" s="523"/>
      <c r="D27" s="523"/>
      <c r="E27" s="523"/>
      <c r="F27" s="523"/>
      <c r="G27" s="524"/>
      <c r="H27" s="370" t="s">
        <v>1028</v>
      </c>
      <c r="I27" s="371" t="s">
        <v>1029</v>
      </c>
      <c r="J27" s="103"/>
      <c r="K27" s="103"/>
      <c r="L27" s="103"/>
      <c r="M27" s="103"/>
      <c r="N27" s="103"/>
      <c r="O27" s="103"/>
      <c r="P27" s="103"/>
      <c r="Q27" s="103"/>
      <c r="R27" s="103"/>
      <c r="S27" s="103"/>
      <c r="T27" s="103"/>
      <c r="U27" s="103"/>
      <c r="V27" s="103"/>
      <c r="W27" s="103"/>
      <c r="X27" s="103"/>
      <c r="Y27" s="103"/>
      <c r="Z27" s="103"/>
      <c r="AA27" s="103"/>
      <c r="AB27" s="103"/>
      <c r="AC27" s="103"/>
      <c r="AD27" s="103"/>
      <c r="AE27" s="103"/>
      <c r="AF27" s="103"/>
      <c r="AG27" s="103"/>
      <c r="AH27" s="103"/>
      <c r="AI27" s="103"/>
      <c r="AJ27" s="103"/>
      <c r="AK27" s="103"/>
      <c r="AL27" s="103"/>
      <c r="AM27" s="103"/>
      <c r="AN27" s="103"/>
      <c r="AO27" s="103"/>
      <c r="AP27" s="103"/>
      <c r="AQ27" s="103"/>
      <c r="AR27" s="103"/>
      <c r="AS27" s="103"/>
      <c r="AT27" s="103"/>
      <c r="AU27" s="103"/>
      <c r="AV27" s="103"/>
      <c r="AW27" s="103"/>
      <c r="AX27" s="103"/>
      <c r="AY27" s="103"/>
      <c r="AZ27" s="103"/>
      <c r="BA27" s="103"/>
      <c r="BB27" s="103"/>
      <c r="BC27" s="103"/>
      <c r="BD27" s="103"/>
      <c r="BE27" s="103"/>
      <c r="BF27" s="103"/>
      <c r="BG27" s="103"/>
      <c r="BH27" s="103"/>
      <c r="BI27" s="103"/>
      <c r="BJ27" s="103"/>
      <c r="BK27" s="103"/>
      <c r="BL27" s="103"/>
      <c r="BM27" s="103"/>
      <c r="BN27" s="103"/>
      <c r="BO27" s="103"/>
      <c r="BP27" s="103"/>
      <c r="BQ27" s="103"/>
      <c r="BR27" s="103"/>
      <c r="BS27" s="103"/>
      <c r="BT27" s="103"/>
      <c r="BU27" s="103"/>
      <c r="BV27" s="103"/>
      <c r="BW27" s="318">
        <v>0</v>
      </c>
      <c r="BX27" s="103"/>
      <c r="BY27" s="368">
        <v>554800</v>
      </c>
      <c r="BZ27" s="103">
        <f t="shared" si="8"/>
        <v>554800</v>
      </c>
      <c r="CA27" s="502">
        <v>554800</v>
      </c>
      <c r="CB27" s="103">
        <f t="shared" si="9"/>
        <v>0</v>
      </c>
      <c r="CC27" s="53">
        <v>7</v>
      </c>
      <c r="CD27" s="48"/>
      <c r="CE27" s="48"/>
      <c r="CF27" s="48"/>
      <c r="CG27" s="48"/>
      <c r="CH27" s="48"/>
      <c r="CI27" s="48"/>
    </row>
    <row r="28" spans="1:87" s="34" customFormat="1" x14ac:dyDescent="0.2">
      <c r="A28" s="37"/>
      <c r="B28" s="525" t="s">
        <v>20</v>
      </c>
      <c r="C28" s="526"/>
      <c r="D28" s="526"/>
      <c r="E28" s="526"/>
      <c r="F28" s="526"/>
      <c r="G28" s="527"/>
      <c r="H28" s="113" t="s">
        <v>425</v>
      </c>
      <c r="I28" s="112" t="s">
        <v>5</v>
      </c>
      <c r="J28" s="130">
        <f>J29</f>
        <v>0</v>
      </c>
      <c r="K28" s="130">
        <f>K29</f>
        <v>80000</v>
      </c>
      <c r="L28" s="130">
        <f t="shared" si="0"/>
        <v>80000</v>
      </c>
      <c r="M28" s="130">
        <f>M29</f>
        <v>80000</v>
      </c>
      <c r="N28" s="130">
        <f t="shared" si="1"/>
        <v>0</v>
      </c>
      <c r="O28" s="130">
        <f>O29</f>
        <v>80000</v>
      </c>
      <c r="P28" s="130">
        <f t="shared" si="1"/>
        <v>0</v>
      </c>
      <c r="Q28" s="130">
        <f>Q29</f>
        <v>180000</v>
      </c>
      <c r="R28" s="130">
        <f t="shared" si="1"/>
        <v>100000</v>
      </c>
      <c r="S28" s="130">
        <f>S29</f>
        <v>360000</v>
      </c>
      <c r="T28" s="130">
        <f t="shared" si="1"/>
        <v>180000</v>
      </c>
      <c r="U28" s="130">
        <f>U29</f>
        <v>360000</v>
      </c>
      <c r="V28" s="130">
        <f t="shared" si="1"/>
        <v>0</v>
      </c>
      <c r="W28" s="130">
        <f>W29</f>
        <v>360000</v>
      </c>
      <c r="X28" s="130">
        <f t="shared" si="1"/>
        <v>0</v>
      </c>
      <c r="Y28" s="130">
        <f>Y29</f>
        <v>360000</v>
      </c>
      <c r="Z28" s="130">
        <f t="shared" si="1"/>
        <v>0</v>
      </c>
      <c r="AA28" s="130">
        <f>AA29</f>
        <v>360000</v>
      </c>
      <c r="AB28" s="130">
        <f t="shared" si="1"/>
        <v>0</v>
      </c>
      <c r="AC28" s="130">
        <f>AC29</f>
        <v>360000</v>
      </c>
      <c r="AD28" s="130">
        <f t="shared" si="1"/>
        <v>0</v>
      </c>
      <c r="AE28" s="130">
        <f>AE29</f>
        <v>0</v>
      </c>
      <c r="AF28" s="130">
        <f t="shared" si="1"/>
        <v>-360000</v>
      </c>
      <c r="AG28" s="130">
        <f>AG29</f>
        <v>120000</v>
      </c>
      <c r="AH28" s="130">
        <f t="shared" si="1"/>
        <v>120000</v>
      </c>
      <c r="AI28" s="130">
        <f>AI29</f>
        <v>120000</v>
      </c>
      <c r="AJ28" s="130">
        <f t="shared" si="2"/>
        <v>0</v>
      </c>
      <c r="AK28" s="130">
        <f>AK29</f>
        <v>120000</v>
      </c>
      <c r="AL28" s="130">
        <f t="shared" si="3"/>
        <v>0</v>
      </c>
      <c r="AM28" s="130">
        <f>AM29</f>
        <v>240000</v>
      </c>
      <c r="AN28" s="130">
        <f t="shared" si="3"/>
        <v>120000</v>
      </c>
      <c r="AO28" s="130">
        <f>AO29</f>
        <v>240000</v>
      </c>
      <c r="AP28" s="130">
        <f t="shared" si="3"/>
        <v>0</v>
      </c>
      <c r="AQ28" s="130">
        <f>AQ29</f>
        <v>540000</v>
      </c>
      <c r="AR28" s="130">
        <f t="shared" si="3"/>
        <v>300000</v>
      </c>
      <c r="AS28" s="130">
        <f>AS29</f>
        <v>540000</v>
      </c>
      <c r="AT28" s="130">
        <f t="shared" si="3"/>
        <v>0</v>
      </c>
      <c r="AU28" s="130">
        <f>AU29</f>
        <v>600000</v>
      </c>
      <c r="AV28" s="130">
        <f t="shared" si="3"/>
        <v>60000</v>
      </c>
      <c r="AW28" s="130">
        <f>AW29</f>
        <v>600000</v>
      </c>
      <c r="AX28" s="130">
        <f t="shared" si="3"/>
        <v>0</v>
      </c>
      <c r="AY28" s="130">
        <f>AY29</f>
        <v>0</v>
      </c>
      <c r="AZ28" s="130">
        <f t="shared" si="3"/>
        <v>-600000</v>
      </c>
      <c r="BA28" s="130">
        <f>BA29</f>
        <v>80000</v>
      </c>
      <c r="BB28" s="130">
        <f t="shared" si="10"/>
        <v>80000</v>
      </c>
      <c r="BC28" s="130">
        <f>BC29</f>
        <v>80000</v>
      </c>
      <c r="BD28" s="130">
        <f t="shared" si="10"/>
        <v>0</v>
      </c>
      <c r="BE28" s="130">
        <f>BE29</f>
        <v>80000</v>
      </c>
      <c r="BF28" s="130">
        <f t="shared" si="10"/>
        <v>0</v>
      </c>
      <c r="BG28" s="130">
        <f>BG29</f>
        <v>160000</v>
      </c>
      <c r="BH28" s="130">
        <f t="shared" si="10"/>
        <v>80000</v>
      </c>
      <c r="BI28" s="130">
        <f>BI29</f>
        <v>160000</v>
      </c>
      <c r="BJ28" s="130">
        <f t="shared" si="10"/>
        <v>0</v>
      </c>
      <c r="BK28" s="130">
        <f>BK29</f>
        <v>160000</v>
      </c>
      <c r="BL28" s="130">
        <f t="shared" si="10"/>
        <v>0</v>
      </c>
      <c r="BM28" s="130">
        <f>BM29</f>
        <v>160000</v>
      </c>
      <c r="BN28" s="130">
        <f t="shared" si="10"/>
        <v>0</v>
      </c>
      <c r="BO28" s="130">
        <f>BO29</f>
        <v>160000</v>
      </c>
      <c r="BP28" s="130">
        <f t="shared" si="10"/>
        <v>0</v>
      </c>
      <c r="BQ28" s="130">
        <f>BQ29</f>
        <v>160000</v>
      </c>
      <c r="BR28" s="130">
        <f t="shared" si="10"/>
        <v>0</v>
      </c>
      <c r="BS28" s="130">
        <f>BS29</f>
        <v>220000</v>
      </c>
      <c r="BT28" s="130">
        <f t="shared" si="5"/>
        <v>60000</v>
      </c>
      <c r="BU28" s="130">
        <f>BU29</f>
        <v>0</v>
      </c>
      <c r="BV28" s="130">
        <f t="shared" si="6"/>
        <v>-220000</v>
      </c>
      <c r="BW28" s="130">
        <f>BW29</f>
        <v>0</v>
      </c>
      <c r="BX28" s="130">
        <f t="shared" si="7"/>
        <v>0</v>
      </c>
      <c r="BY28" s="130">
        <f>BY29</f>
        <v>100000</v>
      </c>
      <c r="BZ28" s="130">
        <f t="shared" si="8"/>
        <v>100000</v>
      </c>
      <c r="CA28" s="130">
        <f>CA29</f>
        <v>100000</v>
      </c>
      <c r="CB28" s="130">
        <f t="shared" si="9"/>
        <v>0</v>
      </c>
      <c r="CC28" s="52"/>
      <c r="CD28" s="33"/>
      <c r="CE28" s="33"/>
      <c r="CF28" s="33"/>
      <c r="CG28" s="33"/>
      <c r="CH28" s="33"/>
      <c r="CI28" s="33"/>
    </row>
    <row r="29" spans="1:87" s="34" customFormat="1" x14ac:dyDescent="0.2">
      <c r="A29" s="37"/>
      <c r="B29" s="525" t="s">
        <v>20</v>
      </c>
      <c r="C29" s="526"/>
      <c r="D29" s="526"/>
      <c r="E29" s="526"/>
      <c r="F29" s="526"/>
      <c r="G29" s="527"/>
      <c r="H29" s="113" t="s">
        <v>425</v>
      </c>
      <c r="I29" s="112" t="s">
        <v>19</v>
      </c>
      <c r="J29" s="130">
        <f>J30</f>
        <v>0</v>
      </c>
      <c r="K29" s="130">
        <f>K30</f>
        <v>80000</v>
      </c>
      <c r="L29" s="130">
        <f t="shared" si="0"/>
        <v>80000</v>
      </c>
      <c r="M29" s="130">
        <f>M30</f>
        <v>80000</v>
      </c>
      <c r="N29" s="130">
        <f t="shared" si="1"/>
        <v>0</v>
      </c>
      <c r="O29" s="130">
        <f>O30</f>
        <v>80000</v>
      </c>
      <c r="P29" s="130">
        <f t="shared" si="1"/>
        <v>0</v>
      </c>
      <c r="Q29" s="130">
        <f>Q30</f>
        <v>180000</v>
      </c>
      <c r="R29" s="130">
        <f t="shared" si="1"/>
        <v>100000</v>
      </c>
      <c r="S29" s="130">
        <f>S30</f>
        <v>360000</v>
      </c>
      <c r="T29" s="130">
        <f t="shared" si="1"/>
        <v>180000</v>
      </c>
      <c r="U29" s="130">
        <f>U30</f>
        <v>360000</v>
      </c>
      <c r="V29" s="130">
        <f t="shared" si="1"/>
        <v>0</v>
      </c>
      <c r="W29" s="130">
        <f>W30</f>
        <v>360000</v>
      </c>
      <c r="X29" s="130">
        <f t="shared" si="1"/>
        <v>0</v>
      </c>
      <c r="Y29" s="130">
        <f>Y30</f>
        <v>360000</v>
      </c>
      <c r="Z29" s="130">
        <f t="shared" si="1"/>
        <v>0</v>
      </c>
      <c r="AA29" s="130">
        <f>AA30</f>
        <v>360000</v>
      </c>
      <c r="AB29" s="130">
        <f t="shared" si="1"/>
        <v>0</v>
      </c>
      <c r="AC29" s="130">
        <f>AC30</f>
        <v>360000</v>
      </c>
      <c r="AD29" s="130">
        <f t="shared" si="1"/>
        <v>0</v>
      </c>
      <c r="AE29" s="130">
        <f>AE30</f>
        <v>0</v>
      </c>
      <c r="AF29" s="130">
        <f t="shared" si="1"/>
        <v>-360000</v>
      </c>
      <c r="AG29" s="130">
        <f>AG30</f>
        <v>120000</v>
      </c>
      <c r="AH29" s="130">
        <f t="shared" si="1"/>
        <v>120000</v>
      </c>
      <c r="AI29" s="130">
        <f>AI30</f>
        <v>120000</v>
      </c>
      <c r="AJ29" s="130">
        <f t="shared" si="2"/>
        <v>0</v>
      </c>
      <c r="AK29" s="130">
        <f>AK30</f>
        <v>120000</v>
      </c>
      <c r="AL29" s="130">
        <f t="shared" si="3"/>
        <v>0</v>
      </c>
      <c r="AM29" s="130">
        <f>AM30</f>
        <v>240000</v>
      </c>
      <c r="AN29" s="130">
        <f t="shared" si="3"/>
        <v>120000</v>
      </c>
      <c r="AO29" s="130">
        <f>AO30</f>
        <v>240000</v>
      </c>
      <c r="AP29" s="130">
        <f t="shared" si="3"/>
        <v>0</v>
      </c>
      <c r="AQ29" s="130">
        <f>AQ30</f>
        <v>540000</v>
      </c>
      <c r="AR29" s="130">
        <f t="shared" si="3"/>
        <v>300000</v>
      </c>
      <c r="AS29" s="130">
        <f>AS30</f>
        <v>540000</v>
      </c>
      <c r="AT29" s="130">
        <f t="shared" si="3"/>
        <v>0</v>
      </c>
      <c r="AU29" s="130">
        <f>AU30</f>
        <v>600000</v>
      </c>
      <c r="AV29" s="130">
        <f t="shared" si="3"/>
        <v>60000</v>
      </c>
      <c r="AW29" s="130">
        <f>AW30</f>
        <v>600000</v>
      </c>
      <c r="AX29" s="130">
        <f t="shared" si="3"/>
        <v>0</v>
      </c>
      <c r="AY29" s="130">
        <f>AY30</f>
        <v>0</v>
      </c>
      <c r="AZ29" s="130">
        <f t="shared" si="3"/>
        <v>-600000</v>
      </c>
      <c r="BA29" s="130">
        <f>BA30</f>
        <v>80000</v>
      </c>
      <c r="BB29" s="130">
        <f t="shared" si="10"/>
        <v>80000</v>
      </c>
      <c r="BC29" s="130">
        <f>BC30</f>
        <v>80000</v>
      </c>
      <c r="BD29" s="130">
        <f t="shared" si="10"/>
        <v>0</v>
      </c>
      <c r="BE29" s="130">
        <f>BE30</f>
        <v>80000</v>
      </c>
      <c r="BF29" s="130">
        <f t="shared" si="10"/>
        <v>0</v>
      </c>
      <c r="BG29" s="130">
        <f>BG30</f>
        <v>160000</v>
      </c>
      <c r="BH29" s="130">
        <f t="shared" si="10"/>
        <v>80000</v>
      </c>
      <c r="BI29" s="130">
        <f>BI30</f>
        <v>160000</v>
      </c>
      <c r="BJ29" s="130">
        <f t="shared" si="10"/>
        <v>0</v>
      </c>
      <c r="BK29" s="130">
        <f>BK30</f>
        <v>160000</v>
      </c>
      <c r="BL29" s="130">
        <f t="shared" si="10"/>
        <v>0</v>
      </c>
      <c r="BM29" s="130">
        <f>BM30</f>
        <v>160000</v>
      </c>
      <c r="BN29" s="130">
        <f t="shared" si="10"/>
        <v>0</v>
      </c>
      <c r="BO29" s="130">
        <f>BO30</f>
        <v>160000</v>
      </c>
      <c r="BP29" s="130">
        <f t="shared" si="10"/>
        <v>0</v>
      </c>
      <c r="BQ29" s="130">
        <f>BQ30</f>
        <v>160000</v>
      </c>
      <c r="BR29" s="130">
        <f t="shared" si="10"/>
        <v>0</v>
      </c>
      <c r="BS29" s="130">
        <f>BS30</f>
        <v>220000</v>
      </c>
      <c r="BT29" s="130">
        <f t="shared" si="5"/>
        <v>60000</v>
      </c>
      <c r="BU29" s="130">
        <f>BU30</f>
        <v>0</v>
      </c>
      <c r="BV29" s="130">
        <f t="shared" si="6"/>
        <v>-220000</v>
      </c>
      <c r="BW29" s="130">
        <f>BW30</f>
        <v>0</v>
      </c>
      <c r="BX29" s="130">
        <f t="shared" si="7"/>
        <v>0</v>
      </c>
      <c r="BY29" s="130">
        <f>BY30</f>
        <v>100000</v>
      </c>
      <c r="BZ29" s="130">
        <f t="shared" si="8"/>
        <v>100000</v>
      </c>
      <c r="CA29" s="130">
        <f>CA30</f>
        <v>100000</v>
      </c>
      <c r="CB29" s="130">
        <f t="shared" si="9"/>
        <v>0</v>
      </c>
      <c r="CC29" s="52"/>
      <c r="CD29" s="33"/>
      <c r="CE29" s="33"/>
      <c r="CF29" s="33"/>
      <c r="CG29" s="33"/>
      <c r="CH29" s="33"/>
      <c r="CI29" s="33"/>
    </row>
    <row r="30" spans="1:87" s="49" customFormat="1" x14ac:dyDescent="0.2">
      <c r="A30" s="45"/>
      <c r="B30" s="522" t="s">
        <v>193</v>
      </c>
      <c r="C30" s="523"/>
      <c r="D30" s="523"/>
      <c r="E30" s="523"/>
      <c r="F30" s="523"/>
      <c r="G30" s="524"/>
      <c r="H30" s="124" t="s">
        <v>425</v>
      </c>
      <c r="I30" s="125" t="s">
        <v>192</v>
      </c>
      <c r="J30" s="103">
        <v>0</v>
      </c>
      <c r="K30" s="118">
        <v>80000</v>
      </c>
      <c r="L30" s="103">
        <f t="shared" si="0"/>
        <v>80000</v>
      </c>
      <c r="M30" s="174">
        <v>80000</v>
      </c>
      <c r="N30" s="103">
        <f t="shared" si="1"/>
        <v>0</v>
      </c>
      <c r="O30" s="174">
        <v>80000</v>
      </c>
      <c r="P30" s="103">
        <f t="shared" si="1"/>
        <v>0</v>
      </c>
      <c r="Q30" s="183">
        <v>180000</v>
      </c>
      <c r="R30" s="103">
        <f t="shared" si="1"/>
        <v>100000</v>
      </c>
      <c r="S30" s="204">
        <v>360000</v>
      </c>
      <c r="T30" s="103">
        <f t="shared" si="1"/>
        <v>180000</v>
      </c>
      <c r="U30" s="204">
        <v>360000</v>
      </c>
      <c r="V30" s="103">
        <f t="shared" si="1"/>
        <v>0</v>
      </c>
      <c r="W30" s="204">
        <v>360000</v>
      </c>
      <c r="X30" s="103">
        <f t="shared" si="1"/>
        <v>0</v>
      </c>
      <c r="Y30" s="204">
        <v>360000</v>
      </c>
      <c r="Z30" s="103">
        <f t="shared" si="1"/>
        <v>0</v>
      </c>
      <c r="AA30" s="204">
        <v>360000</v>
      </c>
      <c r="AB30" s="103">
        <f t="shared" si="1"/>
        <v>0</v>
      </c>
      <c r="AC30" s="204">
        <v>360000</v>
      </c>
      <c r="AD30" s="103">
        <f t="shared" si="1"/>
        <v>0</v>
      </c>
      <c r="AE30" s="204">
        <v>0</v>
      </c>
      <c r="AF30" s="103">
        <f t="shared" si="1"/>
        <v>-360000</v>
      </c>
      <c r="AG30" s="248">
        <v>120000</v>
      </c>
      <c r="AH30" s="103">
        <f t="shared" si="1"/>
        <v>120000</v>
      </c>
      <c r="AI30" s="248">
        <v>120000</v>
      </c>
      <c r="AJ30" s="103">
        <f t="shared" si="2"/>
        <v>0</v>
      </c>
      <c r="AK30" s="248">
        <v>120000</v>
      </c>
      <c r="AL30" s="103">
        <f t="shared" si="3"/>
        <v>0</v>
      </c>
      <c r="AM30" s="248">
        <v>240000</v>
      </c>
      <c r="AN30" s="103">
        <f t="shared" si="3"/>
        <v>120000</v>
      </c>
      <c r="AO30" s="286">
        <v>240000</v>
      </c>
      <c r="AP30" s="103">
        <f t="shared" si="3"/>
        <v>0</v>
      </c>
      <c r="AQ30" s="286">
        <v>540000</v>
      </c>
      <c r="AR30" s="103">
        <f t="shared" si="3"/>
        <v>300000</v>
      </c>
      <c r="AS30" s="286">
        <v>540000</v>
      </c>
      <c r="AT30" s="103">
        <f t="shared" si="3"/>
        <v>0</v>
      </c>
      <c r="AU30" s="305">
        <v>600000</v>
      </c>
      <c r="AV30" s="103">
        <f t="shared" si="3"/>
        <v>60000</v>
      </c>
      <c r="AW30" s="318">
        <v>600000</v>
      </c>
      <c r="AX30" s="103">
        <f t="shared" si="3"/>
        <v>0</v>
      </c>
      <c r="AY30" s="318">
        <v>0</v>
      </c>
      <c r="AZ30" s="103">
        <f t="shared" si="3"/>
        <v>-600000</v>
      </c>
      <c r="BA30" s="318">
        <v>80000</v>
      </c>
      <c r="BB30" s="103">
        <f t="shared" si="10"/>
        <v>80000</v>
      </c>
      <c r="BC30" s="318">
        <v>80000</v>
      </c>
      <c r="BD30" s="103">
        <f t="shared" si="10"/>
        <v>0</v>
      </c>
      <c r="BE30" s="318">
        <v>80000</v>
      </c>
      <c r="BF30" s="103">
        <f t="shared" si="10"/>
        <v>0</v>
      </c>
      <c r="BG30" s="318">
        <v>160000</v>
      </c>
      <c r="BH30" s="103">
        <f t="shared" si="10"/>
        <v>80000</v>
      </c>
      <c r="BI30" s="318">
        <v>160000</v>
      </c>
      <c r="BJ30" s="103">
        <f t="shared" si="10"/>
        <v>0</v>
      </c>
      <c r="BK30" s="318">
        <v>160000</v>
      </c>
      <c r="BL30" s="103">
        <f t="shared" si="10"/>
        <v>0</v>
      </c>
      <c r="BM30" s="318">
        <v>160000</v>
      </c>
      <c r="BN30" s="103">
        <f t="shared" si="10"/>
        <v>0</v>
      </c>
      <c r="BO30" s="318">
        <v>160000</v>
      </c>
      <c r="BP30" s="103">
        <f t="shared" si="10"/>
        <v>0</v>
      </c>
      <c r="BQ30" s="318">
        <v>160000</v>
      </c>
      <c r="BR30" s="103">
        <f t="shared" si="10"/>
        <v>0</v>
      </c>
      <c r="BS30" s="318">
        <v>220000</v>
      </c>
      <c r="BT30" s="103">
        <f t="shared" si="5"/>
        <v>60000</v>
      </c>
      <c r="BU30" s="322">
        <v>0</v>
      </c>
      <c r="BV30" s="103">
        <f t="shared" si="6"/>
        <v>-220000</v>
      </c>
      <c r="BW30" s="318">
        <v>0</v>
      </c>
      <c r="BX30" s="103">
        <f t="shared" si="7"/>
        <v>0</v>
      </c>
      <c r="BY30" s="368">
        <v>100000</v>
      </c>
      <c r="BZ30" s="103">
        <f t="shared" si="8"/>
        <v>100000</v>
      </c>
      <c r="CA30" s="502">
        <v>100000</v>
      </c>
      <c r="CB30" s="103">
        <f t="shared" si="9"/>
        <v>0</v>
      </c>
      <c r="CC30" s="53">
        <v>8</v>
      </c>
      <c r="CD30" s="48"/>
      <c r="CE30" s="48"/>
      <c r="CF30" s="48"/>
      <c r="CG30" s="48"/>
      <c r="CH30" s="48"/>
      <c r="CI30" s="48"/>
    </row>
    <row r="31" spans="1:87" s="34" customFormat="1" ht="66.75" hidden="1" customHeight="1" x14ac:dyDescent="0.2">
      <c r="A31" s="37"/>
      <c r="B31" s="525" t="s">
        <v>917</v>
      </c>
      <c r="C31" s="526"/>
      <c r="D31" s="526"/>
      <c r="E31" s="526"/>
      <c r="F31" s="526"/>
      <c r="G31" s="527"/>
      <c r="H31" s="315" t="s">
        <v>918</v>
      </c>
      <c r="I31" s="316" t="s">
        <v>5</v>
      </c>
      <c r="J31" s="130"/>
      <c r="K31" s="114"/>
      <c r="L31" s="130"/>
      <c r="M31" s="171"/>
      <c r="N31" s="130"/>
      <c r="O31" s="171"/>
      <c r="P31" s="130"/>
      <c r="Q31" s="185"/>
      <c r="R31" s="130"/>
      <c r="S31" s="208"/>
      <c r="T31" s="130"/>
      <c r="U31" s="208"/>
      <c r="V31" s="130"/>
      <c r="W31" s="208"/>
      <c r="X31" s="130"/>
      <c r="Y31" s="208"/>
      <c r="Z31" s="130"/>
      <c r="AA31" s="208"/>
      <c r="AB31" s="130"/>
      <c r="AC31" s="208"/>
      <c r="AD31" s="130"/>
      <c r="AE31" s="208"/>
      <c r="AF31" s="130"/>
      <c r="AG31" s="268"/>
      <c r="AH31" s="130"/>
      <c r="AI31" s="268"/>
      <c r="AJ31" s="130"/>
      <c r="AK31" s="268"/>
      <c r="AL31" s="130"/>
      <c r="AM31" s="268"/>
      <c r="AN31" s="130"/>
      <c r="AO31" s="294"/>
      <c r="AP31" s="130"/>
      <c r="AQ31" s="294"/>
      <c r="AR31" s="130"/>
      <c r="AS31" s="294"/>
      <c r="AT31" s="130"/>
      <c r="AU31" s="334"/>
      <c r="AV31" s="130"/>
      <c r="AW31" s="322"/>
      <c r="AX31" s="130"/>
      <c r="AY31" s="322"/>
      <c r="AZ31" s="130"/>
      <c r="BA31" s="322"/>
      <c r="BB31" s="130"/>
      <c r="BC31" s="322"/>
      <c r="BD31" s="130"/>
      <c r="BE31" s="322"/>
      <c r="BF31" s="130"/>
      <c r="BG31" s="322"/>
      <c r="BH31" s="130"/>
      <c r="BI31" s="322"/>
      <c r="BJ31" s="130"/>
      <c r="BK31" s="322"/>
      <c r="BL31" s="130"/>
      <c r="BM31" s="322">
        <f>BM32+BM34</f>
        <v>0</v>
      </c>
      <c r="BN31" s="130"/>
      <c r="BO31" s="322">
        <f>BO32+BO34</f>
        <v>779586</v>
      </c>
      <c r="BP31" s="130">
        <f t="shared" si="10"/>
        <v>779586</v>
      </c>
      <c r="BQ31" s="322">
        <f>BQ32+BQ34</f>
        <v>779586</v>
      </c>
      <c r="BR31" s="130">
        <f t="shared" si="10"/>
        <v>0</v>
      </c>
      <c r="BS31" s="322">
        <f>BS32+BS34</f>
        <v>779586</v>
      </c>
      <c r="BT31" s="130">
        <f t="shared" si="5"/>
        <v>0</v>
      </c>
      <c r="BU31" s="322">
        <f>BU32+BU34</f>
        <v>0</v>
      </c>
      <c r="BV31" s="130">
        <f t="shared" si="6"/>
        <v>-779586</v>
      </c>
      <c r="BW31" s="322">
        <f>BW32+BW34</f>
        <v>0</v>
      </c>
      <c r="BX31" s="130">
        <f t="shared" si="7"/>
        <v>0</v>
      </c>
      <c r="BY31" s="322">
        <f>BY32+BY34</f>
        <v>0</v>
      </c>
      <c r="BZ31" s="130">
        <f t="shared" si="8"/>
        <v>0</v>
      </c>
      <c r="CA31" s="322">
        <f>CA32+CA34</f>
        <v>0</v>
      </c>
      <c r="CB31" s="130">
        <f t="shared" si="9"/>
        <v>0</v>
      </c>
      <c r="CC31" s="52"/>
      <c r="CD31" s="33"/>
      <c r="CE31" s="33"/>
      <c r="CF31" s="33"/>
      <c r="CG31" s="33"/>
      <c r="CH31" s="33"/>
      <c r="CI31" s="33"/>
    </row>
    <row r="32" spans="1:87" s="34" customFormat="1" ht="53.25" hidden="1" customHeight="1" x14ac:dyDescent="0.2">
      <c r="A32" s="37"/>
      <c r="B32" s="531" t="s">
        <v>4</v>
      </c>
      <c r="C32" s="531"/>
      <c r="D32" s="531"/>
      <c r="E32" s="531"/>
      <c r="F32" s="531"/>
      <c r="G32" s="531"/>
      <c r="H32" s="313" t="s">
        <v>918</v>
      </c>
      <c r="I32" s="314" t="s">
        <v>3</v>
      </c>
      <c r="J32" s="130"/>
      <c r="K32" s="114"/>
      <c r="L32" s="130"/>
      <c r="M32" s="171"/>
      <c r="N32" s="130"/>
      <c r="O32" s="171"/>
      <c r="P32" s="130"/>
      <c r="Q32" s="185"/>
      <c r="R32" s="130"/>
      <c r="S32" s="208"/>
      <c r="T32" s="130"/>
      <c r="U32" s="208"/>
      <c r="V32" s="130"/>
      <c r="W32" s="208"/>
      <c r="X32" s="130"/>
      <c r="Y32" s="208"/>
      <c r="Z32" s="130"/>
      <c r="AA32" s="208"/>
      <c r="AB32" s="130"/>
      <c r="AC32" s="208"/>
      <c r="AD32" s="130"/>
      <c r="AE32" s="208"/>
      <c r="AF32" s="130"/>
      <c r="AG32" s="268"/>
      <c r="AH32" s="130"/>
      <c r="AI32" s="268"/>
      <c r="AJ32" s="130"/>
      <c r="AK32" s="268"/>
      <c r="AL32" s="130"/>
      <c r="AM32" s="268"/>
      <c r="AN32" s="130"/>
      <c r="AO32" s="294"/>
      <c r="AP32" s="130"/>
      <c r="AQ32" s="294"/>
      <c r="AR32" s="130"/>
      <c r="AS32" s="294"/>
      <c r="AT32" s="130"/>
      <c r="AU32" s="334"/>
      <c r="AV32" s="130"/>
      <c r="AW32" s="322"/>
      <c r="AX32" s="130"/>
      <c r="AY32" s="322"/>
      <c r="AZ32" s="130"/>
      <c r="BA32" s="322"/>
      <c r="BB32" s="130"/>
      <c r="BC32" s="322"/>
      <c r="BD32" s="130"/>
      <c r="BE32" s="322"/>
      <c r="BF32" s="130"/>
      <c r="BG32" s="322"/>
      <c r="BH32" s="130"/>
      <c r="BI32" s="322"/>
      <c r="BJ32" s="130"/>
      <c r="BK32" s="322"/>
      <c r="BL32" s="130"/>
      <c r="BM32" s="322">
        <f>BM33</f>
        <v>0</v>
      </c>
      <c r="BN32" s="130"/>
      <c r="BO32" s="322">
        <f>BO33</f>
        <v>226380.42</v>
      </c>
      <c r="BP32" s="130">
        <f t="shared" si="10"/>
        <v>226380.42</v>
      </c>
      <c r="BQ32" s="322">
        <f>BQ33</f>
        <v>226380.42</v>
      </c>
      <c r="BR32" s="130">
        <f t="shared" si="10"/>
        <v>0</v>
      </c>
      <c r="BS32" s="322">
        <f>BS33</f>
        <v>331496</v>
      </c>
      <c r="BT32" s="130">
        <f t="shared" si="5"/>
        <v>105115.57999999999</v>
      </c>
      <c r="BU32" s="322">
        <f>BU33</f>
        <v>0</v>
      </c>
      <c r="BV32" s="130">
        <f t="shared" si="6"/>
        <v>-331496</v>
      </c>
      <c r="BW32" s="322">
        <f>BW33</f>
        <v>0</v>
      </c>
      <c r="BX32" s="130">
        <f t="shared" si="7"/>
        <v>0</v>
      </c>
      <c r="BY32" s="322">
        <f>BY33</f>
        <v>0</v>
      </c>
      <c r="BZ32" s="130">
        <f t="shared" si="8"/>
        <v>0</v>
      </c>
      <c r="CA32" s="322">
        <f>CA33</f>
        <v>0</v>
      </c>
      <c r="CB32" s="130">
        <f t="shared" si="9"/>
        <v>0</v>
      </c>
      <c r="CC32" s="52"/>
      <c r="CD32" s="33"/>
      <c r="CE32" s="33"/>
      <c r="CF32" s="33"/>
      <c r="CG32" s="33"/>
      <c r="CH32" s="33"/>
      <c r="CI32" s="33"/>
    </row>
    <row r="33" spans="1:87" s="49" customFormat="1" ht="24.75" hidden="1" customHeight="1" x14ac:dyDescent="0.2">
      <c r="A33" s="45"/>
      <c r="B33" s="532" t="s">
        <v>2</v>
      </c>
      <c r="C33" s="532"/>
      <c r="D33" s="532"/>
      <c r="E33" s="532"/>
      <c r="F33" s="532"/>
      <c r="G33" s="532"/>
      <c r="H33" s="324" t="s">
        <v>918</v>
      </c>
      <c r="I33" s="325" t="s">
        <v>1</v>
      </c>
      <c r="J33" s="103"/>
      <c r="K33" s="118"/>
      <c r="L33" s="103"/>
      <c r="M33" s="174"/>
      <c r="N33" s="103"/>
      <c r="O33" s="174"/>
      <c r="P33" s="103"/>
      <c r="Q33" s="183"/>
      <c r="R33" s="103"/>
      <c r="S33" s="204"/>
      <c r="T33" s="103"/>
      <c r="U33" s="204"/>
      <c r="V33" s="103"/>
      <c r="W33" s="204"/>
      <c r="X33" s="103"/>
      <c r="Y33" s="204"/>
      <c r="Z33" s="103"/>
      <c r="AA33" s="204"/>
      <c r="AB33" s="103"/>
      <c r="AC33" s="204"/>
      <c r="AD33" s="103"/>
      <c r="AE33" s="204"/>
      <c r="AF33" s="103"/>
      <c r="AG33" s="248"/>
      <c r="AH33" s="103"/>
      <c r="AI33" s="248"/>
      <c r="AJ33" s="103"/>
      <c r="AK33" s="248"/>
      <c r="AL33" s="103"/>
      <c r="AM33" s="248"/>
      <c r="AN33" s="103"/>
      <c r="AO33" s="286"/>
      <c r="AP33" s="103"/>
      <c r="AQ33" s="286"/>
      <c r="AR33" s="103"/>
      <c r="AS33" s="286"/>
      <c r="AT33" s="103"/>
      <c r="AU33" s="305"/>
      <c r="AV33" s="103"/>
      <c r="AW33" s="318"/>
      <c r="AX33" s="103"/>
      <c r="AY33" s="318"/>
      <c r="AZ33" s="103"/>
      <c r="BA33" s="318"/>
      <c r="BB33" s="103"/>
      <c r="BC33" s="318"/>
      <c r="BD33" s="103"/>
      <c r="BE33" s="318"/>
      <c r="BF33" s="103"/>
      <c r="BG33" s="318"/>
      <c r="BH33" s="103"/>
      <c r="BI33" s="318"/>
      <c r="BJ33" s="103"/>
      <c r="BK33" s="318"/>
      <c r="BL33" s="103"/>
      <c r="BM33" s="318">
        <v>0</v>
      </c>
      <c r="BN33" s="103"/>
      <c r="BO33" s="318">
        <v>226380.42</v>
      </c>
      <c r="BP33" s="103">
        <f t="shared" si="10"/>
        <v>226380.42</v>
      </c>
      <c r="BQ33" s="318">
        <v>226380.42</v>
      </c>
      <c r="BR33" s="103">
        <f t="shared" si="10"/>
        <v>0</v>
      </c>
      <c r="BS33" s="318">
        <v>331496</v>
      </c>
      <c r="BT33" s="103">
        <f t="shared" si="5"/>
        <v>105115.57999999999</v>
      </c>
      <c r="BU33" s="322">
        <v>0</v>
      </c>
      <c r="BV33" s="103">
        <f t="shared" si="6"/>
        <v>-331496</v>
      </c>
      <c r="BW33" s="322">
        <v>0</v>
      </c>
      <c r="BX33" s="103">
        <f t="shared" si="7"/>
        <v>0</v>
      </c>
      <c r="BY33" s="322">
        <v>0</v>
      </c>
      <c r="BZ33" s="103">
        <f t="shared" si="8"/>
        <v>0</v>
      </c>
      <c r="CA33" s="322">
        <v>0</v>
      </c>
      <c r="CB33" s="103">
        <f t="shared" si="9"/>
        <v>0</v>
      </c>
      <c r="CC33" s="53"/>
      <c r="CD33" s="48"/>
      <c r="CE33" s="48"/>
      <c r="CF33" s="48"/>
      <c r="CG33" s="48"/>
      <c r="CH33" s="48"/>
      <c r="CI33" s="48"/>
    </row>
    <row r="34" spans="1:87" s="34" customFormat="1" ht="25.5" hidden="1" customHeight="1" x14ac:dyDescent="0.2">
      <c r="A34" s="37"/>
      <c r="B34" s="525" t="s">
        <v>11</v>
      </c>
      <c r="C34" s="526"/>
      <c r="D34" s="526"/>
      <c r="E34" s="526"/>
      <c r="F34" s="526"/>
      <c r="G34" s="527"/>
      <c r="H34" s="315" t="s">
        <v>918</v>
      </c>
      <c r="I34" s="316" t="s">
        <v>10</v>
      </c>
      <c r="J34" s="130"/>
      <c r="K34" s="114"/>
      <c r="L34" s="130"/>
      <c r="M34" s="171"/>
      <c r="N34" s="130"/>
      <c r="O34" s="171"/>
      <c r="P34" s="130"/>
      <c r="Q34" s="185"/>
      <c r="R34" s="130"/>
      <c r="S34" s="208"/>
      <c r="T34" s="130"/>
      <c r="U34" s="208"/>
      <c r="V34" s="130"/>
      <c r="W34" s="208"/>
      <c r="X34" s="130"/>
      <c r="Y34" s="208"/>
      <c r="Z34" s="130"/>
      <c r="AA34" s="208"/>
      <c r="AB34" s="130"/>
      <c r="AC34" s="208"/>
      <c r="AD34" s="130"/>
      <c r="AE34" s="208"/>
      <c r="AF34" s="130"/>
      <c r="AG34" s="268"/>
      <c r="AH34" s="130"/>
      <c r="AI34" s="268"/>
      <c r="AJ34" s="130"/>
      <c r="AK34" s="268"/>
      <c r="AL34" s="130"/>
      <c r="AM34" s="268"/>
      <c r="AN34" s="130"/>
      <c r="AO34" s="294"/>
      <c r="AP34" s="130"/>
      <c r="AQ34" s="294"/>
      <c r="AR34" s="130"/>
      <c r="AS34" s="294"/>
      <c r="AT34" s="130"/>
      <c r="AU34" s="334"/>
      <c r="AV34" s="130"/>
      <c r="AW34" s="322"/>
      <c r="AX34" s="130"/>
      <c r="AY34" s="322"/>
      <c r="AZ34" s="130"/>
      <c r="BA34" s="322"/>
      <c r="BB34" s="130"/>
      <c r="BC34" s="322"/>
      <c r="BD34" s="130"/>
      <c r="BE34" s="322"/>
      <c r="BF34" s="130"/>
      <c r="BG34" s="322"/>
      <c r="BH34" s="130"/>
      <c r="BI34" s="322"/>
      <c r="BJ34" s="130"/>
      <c r="BK34" s="322"/>
      <c r="BL34" s="130"/>
      <c r="BM34" s="322">
        <f>BM35</f>
        <v>0</v>
      </c>
      <c r="BN34" s="130"/>
      <c r="BO34" s="322">
        <f>BO35</f>
        <v>553205.57999999996</v>
      </c>
      <c r="BP34" s="130">
        <f t="shared" si="10"/>
        <v>553205.57999999996</v>
      </c>
      <c r="BQ34" s="322">
        <f>BQ35</f>
        <v>553205.57999999996</v>
      </c>
      <c r="BR34" s="130">
        <f t="shared" si="10"/>
        <v>0</v>
      </c>
      <c r="BS34" s="322">
        <f>BS35</f>
        <v>448090</v>
      </c>
      <c r="BT34" s="130">
        <f t="shared" si="5"/>
        <v>-105115.57999999996</v>
      </c>
      <c r="BU34" s="322">
        <f>BU35</f>
        <v>0</v>
      </c>
      <c r="BV34" s="130">
        <f t="shared" si="6"/>
        <v>-448090</v>
      </c>
      <c r="BW34" s="322">
        <f>BW35</f>
        <v>0</v>
      </c>
      <c r="BX34" s="130">
        <f t="shared" si="7"/>
        <v>0</v>
      </c>
      <c r="BY34" s="322">
        <f>BY35</f>
        <v>0</v>
      </c>
      <c r="BZ34" s="130">
        <f t="shared" si="8"/>
        <v>0</v>
      </c>
      <c r="CA34" s="322">
        <f>CA35</f>
        <v>0</v>
      </c>
      <c r="CB34" s="130">
        <f t="shared" si="9"/>
        <v>0</v>
      </c>
      <c r="CC34" s="52"/>
      <c r="CD34" s="33"/>
      <c r="CE34" s="33"/>
      <c r="CF34" s="33"/>
      <c r="CG34" s="33"/>
      <c r="CH34" s="33"/>
      <c r="CI34" s="33"/>
    </row>
    <row r="35" spans="1:87" s="49" customFormat="1" ht="24.75" hidden="1" customHeight="1" x14ac:dyDescent="0.2">
      <c r="A35" s="45"/>
      <c r="B35" s="532" t="s">
        <v>9</v>
      </c>
      <c r="C35" s="532"/>
      <c r="D35" s="532"/>
      <c r="E35" s="532"/>
      <c r="F35" s="532"/>
      <c r="G35" s="532"/>
      <c r="H35" s="324" t="s">
        <v>918</v>
      </c>
      <c r="I35" s="325" t="s">
        <v>8</v>
      </c>
      <c r="J35" s="103"/>
      <c r="K35" s="118"/>
      <c r="L35" s="103"/>
      <c r="M35" s="174"/>
      <c r="N35" s="103"/>
      <c r="O35" s="174"/>
      <c r="P35" s="103"/>
      <c r="Q35" s="183"/>
      <c r="R35" s="103"/>
      <c r="S35" s="204"/>
      <c r="T35" s="103"/>
      <c r="U35" s="204"/>
      <c r="V35" s="103"/>
      <c r="W35" s="204"/>
      <c r="X35" s="103"/>
      <c r="Y35" s="204"/>
      <c r="Z35" s="103"/>
      <c r="AA35" s="204"/>
      <c r="AB35" s="103"/>
      <c r="AC35" s="204"/>
      <c r="AD35" s="103"/>
      <c r="AE35" s="204"/>
      <c r="AF35" s="103"/>
      <c r="AG35" s="248"/>
      <c r="AH35" s="103"/>
      <c r="AI35" s="248"/>
      <c r="AJ35" s="103"/>
      <c r="AK35" s="248"/>
      <c r="AL35" s="103"/>
      <c r="AM35" s="248"/>
      <c r="AN35" s="103"/>
      <c r="AO35" s="286"/>
      <c r="AP35" s="103"/>
      <c r="AQ35" s="286"/>
      <c r="AR35" s="103"/>
      <c r="AS35" s="286"/>
      <c r="AT35" s="103"/>
      <c r="AU35" s="305"/>
      <c r="AV35" s="103"/>
      <c r="AW35" s="318"/>
      <c r="AX35" s="103"/>
      <c r="AY35" s="318"/>
      <c r="AZ35" s="103"/>
      <c r="BA35" s="318"/>
      <c r="BB35" s="103"/>
      <c r="BC35" s="318"/>
      <c r="BD35" s="103"/>
      <c r="BE35" s="318"/>
      <c r="BF35" s="103"/>
      <c r="BG35" s="318"/>
      <c r="BH35" s="103"/>
      <c r="BI35" s="318"/>
      <c r="BJ35" s="103"/>
      <c r="BK35" s="318"/>
      <c r="BL35" s="103"/>
      <c r="BM35" s="318">
        <v>0</v>
      </c>
      <c r="BN35" s="103"/>
      <c r="BO35" s="318">
        <v>553205.57999999996</v>
      </c>
      <c r="BP35" s="103">
        <f t="shared" si="10"/>
        <v>553205.57999999996</v>
      </c>
      <c r="BQ35" s="318">
        <v>553205.57999999996</v>
      </c>
      <c r="BR35" s="103">
        <f t="shared" si="10"/>
        <v>0</v>
      </c>
      <c r="BS35" s="318">
        <v>448090</v>
      </c>
      <c r="BT35" s="103">
        <f t="shared" si="5"/>
        <v>-105115.57999999996</v>
      </c>
      <c r="BU35" s="322">
        <v>0</v>
      </c>
      <c r="BV35" s="103">
        <f t="shared" si="6"/>
        <v>-448090</v>
      </c>
      <c r="BW35" s="322">
        <v>0</v>
      </c>
      <c r="BX35" s="103">
        <f t="shared" si="7"/>
        <v>0</v>
      </c>
      <c r="BY35" s="322">
        <v>0</v>
      </c>
      <c r="BZ35" s="103">
        <f t="shared" si="8"/>
        <v>0</v>
      </c>
      <c r="CA35" s="322">
        <v>0</v>
      </c>
      <c r="CB35" s="103">
        <f t="shared" si="9"/>
        <v>0</v>
      </c>
      <c r="CC35" s="53"/>
      <c r="CD35" s="48"/>
      <c r="CE35" s="48"/>
      <c r="CF35" s="48"/>
      <c r="CG35" s="48"/>
      <c r="CH35" s="48"/>
      <c r="CI35" s="48"/>
    </row>
    <row r="36" spans="1:87" s="34" customFormat="1" x14ac:dyDescent="0.2">
      <c r="A36" s="37"/>
      <c r="B36" s="531" t="s">
        <v>40</v>
      </c>
      <c r="C36" s="531"/>
      <c r="D36" s="531"/>
      <c r="E36" s="531"/>
      <c r="F36" s="531"/>
      <c r="G36" s="531"/>
      <c r="H36" s="166" t="s">
        <v>426</v>
      </c>
      <c r="I36" s="163" t="s">
        <v>5</v>
      </c>
      <c r="J36" s="130">
        <f>J46</f>
        <v>0</v>
      </c>
      <c r="K36" s="130">
        <f>K37+K43+K46</f>
        <v>103000</v>
      </c>
      <c r="L36" s="130">
        <f t="shared" si="0"/>
        <v>103000</v>
      </c>
      <c r="M36" s="130">
        <f>M37+M43+M46</f>
        <v>480147.36</v>
      </c>
      <c r="N36" s="130">
        <f t="shared" si="1"/>
        <v>377147.36</v>
      </c>
      <c r="O36" s="130">
        <f>O37+O43+O46</f>
        <v>480147.36</v>
      </c>
      <c r="P36" s="130">
        <f t="shared" si="1"/>
        <v>0</v>
      </c>
      <c r="Q36" s="130">
        <f>Q37+Q43+Q46</f>
        <v>772330.00000000012</v>
      </c>
      <c r="R36" s="130">
        <f t="shared" si="1"/>
        <v>292182.64000000013</v>
      </c>
      <c r="S36" s="130">
        <f>S37+S43+S46</f>
        <v>1201595.3</v>
      </c>
      <c r="T36" s="130">
        <f t="shared" si="1"/>
        <v>429265.29999999993</v>
      </c>
      <c r="U36" s="130">
        <f>U37+U43+U46</f>
        <v>1201595.3</v>
      </c>
      <c r="V36" s="130">
        <f t="shared" si="1"/>
        <v>0</v>
      </c>
      <c r="W36" s="130">
        <f>W37+W43+W46</f>
        <v>1760443.7</v>
      </c>
      <c r="X36" s="130">
        <f t="shared" si="1"/>
        <v>558848.39999999991</v>
      </c>
      <c r="Y36" s="130">
        <f>Y37+Y43+Y46</f>
        <v>4219996.29</v>
      </c>
      <c r="Z36" s="130">
        <f t="shared" si="1"/>
        <v>2459552.59</v>
      </c>
      <c r="AA36" s="130">
        <f>AA37+AA43+AA46</f>
        <v>5346278.87</v>
      </c>
      <c r="AB36" s="130">
        <f t="shared" si="1"/>
        <v>1126282.58</v>
      </c>
      <c r="AC36" s="130">
        <f>AC37+AC43+AC46</f>
        <v>5346278.87</v>
      </c>
      <c r="AD36" s="130">
        <f t="shared" si="1"/>
        <v>0</v>
      </c>
      <c r="AE36" s="130">
        <f>AE37+AE39+AE43+AE46</f>
        <v>0</v>
      </c>
      <c r="AF36" s="130">
        <f t="shared" si="1"/>
        <v>-5346278.87</v>
      </c>
      <c r="AG36" s="130">
        <f>AG37+AG39+AG43+AG46</f>
        <v>4094352.29</v>
      </c>
      <c r="AH36" s="130">
        <f t="shared" si="1"/>
        <v>4094352.29</v>
      </c>
      <c r="AI36" s="130">
        <f>AI37+AI39+AI43+AI46</f>
        <v>4763757.67</v>
      </c>
      <c r="AJ36" s="130">
        <f t="shared" si="2"/>
        <v>669405.37999999989</v>
      </c>
      <c r="AK36" s="130">
        <f>AK37+AK39+AK43+AK46</f>
        <v>4763757.67</v>
      </c>
      <c r="AL36" s="130">
        <f t="shared" si="3"/>
        <v>0</v>
      </c>
      <c r="AM36" s="130">
        <f>AM37+AM39+AM43+AM46+AM41</f>
        <v>5810942.9900000002</v>
      </c>
      <c r="AN36" s="130">
        <f t="shared" si="3"/>
        <v>1047185.3200000003</v>
      </c>
      <c r="AO36" s="130">
        <f>AO37+AO39+AO43+AO46+AO41</f>
        <v>13505857.67</v>
      </c>
      <c r="AP36" s="130">
        <f t="shared" si="3"/>
        <v>7694914.6799999997</v>
      </c>
      <c r="AQ36" s="130">
        <f>AQ37+AQ39+AQ43+AQ46+AQ41</f>
        <v>14232903.630000001</v>
      </c>
      <c r="AR36" s="130">
        <f t="shared" si="3"/>
        <v>727045.96000000089</v>
      </c>
      <c r="AS36" s="130">
        <f>AS37+AS39+AS43+AS46+AS41</f>
        <v>15142960.310000001</v>
      </c>
      <c r="AT36" s="130">
        <f t="shared" si="3"/>
        <v>910056.6799999997</v>
      </c>
      <c r="AU36" s="130">
        <f>AU37+AU39+AU43+AU46+AU41</f>
        <v>14292903.630000001</v>
      </c>
      <c r="AV36" s="130">
        <f t="shared" si="3"/>
        <v>-850056.6799999997</v>
      </c>
      <c r="AW36" s="130">
        <f>AW37+AW39+AW43+AW46+AW41</f>
        <v>14292903.630000001</v>
      </c>
      <c r="AX36" s="130">
        <f t="shared" si="3"/>
        <v>0</v>
      </c>
      <c r="AY36" s="130">
        <f>AY37+AY39+AY43+AY46+AY41</f>
        <v>0</v>
      </c>
      <c r="AZ36" s="130">
        <f t="shared" si="3"/>
        <v>-14292903.630000001</v>
      </c>
      <c r="BA36" s="130">
        <f>BA37+BA39+BA43+BA46+BA41</f>
        <v>2597516</v>
      </c>
      <c r="BB36" s="130">
        <f t="shared" si="10"/>
        <v>2597516</v>
      </c>
      <c r="BC36" s="130">
        <f>BC37+BC39+BC43+BC46+BC41</f>
        <v>2597516</v>
      </c>
      <c r="BD36" s="130">
        <f t="shared" si="10"/>
        <v>0</v>
      </c>
      <c r="BE36" s="130">
        <f>BE37+BE39+BE43+BE46+BE41</f>
        <v>2597516</v>
      </c>
      <c r="BF36" s="130">
        <f t="shared" si="10"/>
        <v>0</v>
      </c>
      <c r="BG36" s="130">
        <f>BG37+BG39+BG43+BG46+BG41</f>
        <v>4444358.78</v>
      </c>
      <c r="BH36" s="130">
        <f t="shared" si="10"/>
        <v>1846842.7800000003</v>
      </c>
      <c r="BI36" s="130">
        <f>BI37+BI39+BI43+BI46+BI41</f>
        <v>4369958.78</v>
      </c>
      <c r="BJ36" s="130">
        <f t="shared" si="10"/>
        <v>-74400</v>
      </c>
      <c r="BK36" s="130">
        <f>BK37+BK39+BK43+BK46+BK41</f>
        <v>4369958.78</v>
      </c>
      <c r="BL36" s="130">
        <f t="shared" si="10"/>
        <v>0</v>
      </c>
      <c r="BM36" s="130">
        <f>BM37+BM39+BM43+BM46+BM41</f>
        <v>4369958.78</v>
      </c>
      <c r="BN36" s="130">
        <f t="shared" si="10"/>
        <v>0</v>
      </c>
      <c r="BO36" s="130">
        <f>BO37+BO39+BO43+BO46+BO41</f>
        <v>4811823.7100000009</v>
      </c>
      <c r="BP36" s="130">
        <f t="shared" si="10"/>
        <v>441864.93000000063</v>
      </c>
      <c r="BQ36" s="130">
        <f>BQ37+BQ39+BQ43+BQ46+BQ41</f>
        <v>4861823.7100000009</v>
      </c>
      <c r="BR36" s="130">
        <f t="shared" si="10"/>
        <v>50000</v>
      </c>
      <c r="BS36" s="130">
        <f>BS37+BS39+BS43+BS46+BS41</f>
        <v>4903862.09</v>
      </c>
      <c r="BT36" s="130">
        <f t="shared" si="5"/>
        <v>42038.379999998957</v>
      </c>
      <c r="BU36" s="130">
        <f>BU37+BU39+BU43+BU46+BU41</f>
        <v>554800</v>
      </c>
      <c r="BV36" s="130">
        <f t="shared" si="6"/>
        <v>-4349062.09</v>
      </c>
      <c r="BW36" s="130">
        <f>BW37+BW39+BW43+BW46+BW41</f>
        <v>3537710.25</v>
      </c>
      <c r="BX36" s="130">
        <f t="shared" si="7"/>
        <v>2982910.25</v>
      </c>
      <c r="BY36" s="130">
        <f>BY37+BY39+BY43+BY46+BY41</f>
        <v>3240815.21</v>
      </c>
      <c r="BZ36" s="130">
        <f t="shared" si="8"/>
        <v>-296895.04000000004</v>
      </c>
      <c r="CA36" s="130">
        <f>CA37+CA39+CA43+CA46+CA41</f>
        <v>3836141.83</v>
      </c>
      <c r="CB36" s="130">
        <f t="shared" si="9"/>
        <v>595326.62000000011</v>
      </c>
      <c r="CC36" s="52"/>
      <c r="CD36" s="33"/>
      <c r="CE36" s="33"/>
      <c r="CF36" s="33"/>
      <c r="CG36" s="33"/>
      <c r="CH36" s="33"/>
      <c r="CI36" s="33"/>
    </row>
    <row r="37" spans="1:87" s="34" customFormat="1" ht="24" hidden="1" customHeight="1" x14ac:dyDescent="0.2">
      <c r="A37" s="37"/>
      <c r="B37" s="525" t="s">
        <v>11</v>
      </c>
      <c r="C37" s="526"/>
      <c r="D37" s="526"/>
      <c r="E37" s="526"/>
      <c r="F37" s="526"/>
      <c r="G37" s="527"/>
      <c r="H37" s="159" t="s">
        <v>426</v>
      </c>
      <c r="I37" s="18" t="s">
        <v>10</v>
      </c>
      <c r="J37" s="130"/>
      <c r="K37" s="130">
        <f>K38</f>
        <v>0</v>
      </c>
      <c r="L37" s="130"/>
      <c r="M37" s="130">
        <f>M38</f>
        <v>1000</v>
      </c>
      <c r="N37" s="130">
        <f t="shared" si="1"/>
        <v>1000</v>
      </c>
      <c r="O37" s="130">
        <f>O38</f>
        <v>1000</v>
      </c>
      <c r="P37" s="130">
        <f t="shared" si="1"/>
        <v>0</v>
      </c>
      <c r="Q37" s="130">
        <f>Q38</f>
        <v>1000</v>
      </c>
      <c r="R37" s="130">
        <f t="shared" si="1"/>
        <v>0</v>
      </c>
      <c r="S37" s="130">
        <f>S38</f>
        <v>1000</v>
      </c>
      <c r="T37" s="130">
        <f t="shared" si="1"/>
        <v>0</v>
      </c>
      <c r="U37" s="130">
        <f>U38</f>
        <v>1000</v>
      </c>
      <c r="V37" s="130">
        <f t="shared" si="1"/>
        <v>0</v>
      </c>
      <c r="W37" s="130">
        <f>W38</f>
        <v>36000</v>
      </c>
      <c r="X37" s="130">
        <f t="shared" si="1"/>
        <v>35000</v>
      </c>
      <c r="Y37" s="130">
        <f>Y38</f>
        <v>36000</v>
      </c>
      <c r="Z37" s="130">
        <f t="shared" si="1"/>
        <v>0</v>
      </c>
      <c r="AA37" s="130">
        <f>AA38</f>
        <v>36000</v>
      </c>
      <c r="AB37" s="130">
        <f t="shared" si="1"/>
        <v>0</v>
      </c>
      <c r="AC37" s="130">
        <f>AC38</f>
        <v>36000</v>
      </c>
      <c r="AD37" s="130">
        <f t="shared" si="1"/>
        <v>0</v>
      </c>
      <c r="AE37" s="130">
        <f>AE38</f>
        <v>0</v>
      </c>
      <c r="AF37" s="130">
        <f t="shared" si="1"/>
        <v>-36000</v>
      </c>
      <c r="AG37" s="130">
        <f>AG38</f>
        <v>11872.23</v>
      </c>
      <c r="AH37" s="130">
        <f t="shared" ref="AH37:AH48" si="11">AG37-AE37</f>
        <v>11872.23</v>
      </c>
      <c r="AI37" s="130">
        <f>AI38</f>
        <v>513426.01</v>
      </c>
      <c r="AJ37" s="130">
        <f t="shared" si="2"/>
        <v>501553.78</v>
      </c>
      <c r="AK37" s="130">
        <f>AK38</f>
        <v>513426.01</v>
      </c>
      <c r="AL37" s="130">
        <f t="shared" si="3"/>
        <v>0</v>
      </c>
      <c r="AM37" s="130">
        <f>AM38</f>
        <v>513426.01</v>
      </c>
      <c r="AN37" s="130">
        <f t="shared" si="3"/>
        <v>0</v>
      </c>
      <c r="AO37" s="130">
        <f>AO38</f>
        <v>513426.01</v>
      </c>
      <c r="AP37" s="130">
        <f t="shared" si="3"/>
        <v>0</v>
      </c>
      <c r="AQ37" s="130">
        <f>AQ38</f>
        <v>501766.01</v>
      </c>
      <c r="AR37" s="130">
        <f t="shared" si="3"/>
        <v>-11660</v>
      </c>
      <c r="AS37" s="130">
        <f>AS38</f>
        <v>501766.01</v>
      </c>
      <c r="AT37" s="130">
        <f t="shared" si="3"/>
        <v>0</v>
      </c>
      <c r="AU37" s="130">
        <f>AU38</f>
        <v>501766.01</v>
      </c>
      <c r="AV37" s="130">
        <f t="shared" si="3"/>
        <v>0</v>
      </c>
      <c r="AW37" s="130">
        <f>AW38</f>
        <v>501766.01</v>
      </c>
      <c r="AX37" s="130">
        <f t="shared" si="3"/>
        <v>0</v>
      </c>
      <c r="AY37" s="130">
        <f>AY38</f>
        <v>0</v>
      </c>
      <c r="AZ37" s="130">
        <f t="shared" si="3"/>
        <v>-501766.01</v>
      </c>
      <c r="BA37" s="130">
        <f>BA38</f>
        <v>2333335</v>
      </c>
      <c r="BB37" s="130">
        <f t="shared" si="10"/>
        <v>2333335</v>
      </c>
      <c r="BC37" s="130">
        <f>BC38</f>
        <v>2333335</v>
      </c>
      <c r="BD37" s="130">
        <f t="shared" si="10"/>
        <v>0</v>
      </c>
      <c r="BE37" s="130">
        <f>BE38</f>
        <v>2333335</v>
      </c>
      <c r="BF37" s="130">
        <f t="shared" si="10"/>
        <v>0</v>
      </c>
      <c r="BG37" s="130">
        <f>BG38</f>
        <v>2333335</v>
      </c>
      <c r="BH37" s="130">
        <f t="shared" si="10"/>
        <v>0</v>
      </c>
      <c r="BI37" s="130">
        <f>BI38</f>
        <v>2140935</v>
      </c>
      <c r="BJ37" s="130">
        <f t="shared" si="10"/>
        <v>-192400</v>
      </c>
      <c r="BK37" s="130">
        <f>BK38</f>
        <v>2140935</v>
      </c>
      <c r="BL37" s="130">
        <f t="shared" si="10"/>
        <v>0</v>
      </c>
      <c r="BM37" s="130">
        <f>BM38</f>
        <v>2140935</v>
      </c>
      <c r="BN37" s="130">
        <f t="shared" si="10"/>
        <v>0</v>
      </c>
      <c r="BO37" s="130">
        <f>BO38</f>
        <v>2099999.9300000002</v>
      </c>
      <c r="BP37" s="130">
        <f t="shared" si="10"/>
        <v>-40935.069999999832</v>
      </c>
      <c r="BQ37" s="130">
        <f>BQ38</f>
        <v>2099999.9300000002</v>
      </c>
      <c r="BR37" s="130">
        <f t="shared" si="10"/>
        <v>0</v>
      </c>
      <c r="BS37" s="130">
        <f>BS38</f>
        <v>2121999.9300000002</v>
      </c>
      <c r="BT37" s="130">
        <f t="shared" si="5"/>
        <v>22000</v>
      </c>
      <c r="BU37" s="130">
        <f>BU38</f>
        <v>0</v>
      </c>
      <c r="BV37" s="130">
        <f t="shared" si="6"/>
        <v>-2121999.9300000002</v>
      </c>
      <c r="BW37" s="130">
        <f>BW38</f>
        <v>0</v>
      </c>
      <c r="BX37" s="130">
        <f t="shared" si="7"/>
        <v>0</v>
      </c>
      <c r="BY37" s="130">
        <f>BY38</f>
        <v>0</v>
      </c>
      <c r="BZ37" s="130">
        <f t="shared" si="8"/>
        <v>0</v>
      </c>
      <c r="CA37" s="130">
        <f>CA38</f>
        <v>0</v>
      </c>
      <c r="CB37" s="130">
        <f t="shared" si="9"/>
        <v>0</v>
      </c>
      <c r="CC37" s="52"/>
      <c r="CD37" s="33"/>
      <c r="CE37" s="33"/>
      <c r="CF37" s="33"/>
      <c r="CG37" s="33"/>
      <c r="CH37" s="33"/>
      <c r="CI37" s="33"/>
    </row>
    <row r="38" spans="1:87" s="49" customFormat="1" ht="26.25" hidden="1" customHeight="1" x14ac:dyDescent="0.2">
      <c r="A38" s="45"/>
      <c r="B38" s="532" t="s">
        <v>9</v>
      </c>
      <c r="C38" s="532"/>
      <c r="D38" s="532"/>
      <c r="E38" s="532"/>
      <c r="F38" s="532"/>
      <c r="G38" s="532"/>
      <c r="H38" s="216" t="s">
        <v>426</v>
      </c>
      <c r="I38" s="69" t="s">
        <v>8</v>
      </c>
      <c r="J38" s="103"/>
      <c r="K38" s="103">
        <v>0</v>
      </c>
      <c r="L38" s="103"/>
      <c r="M38" s="174">
        <v>1000</v>
      </c>
      <c r="N38" s="103">
        <f t="shared" si="1"/>
        <v>1000</v>
      </c>
      <c r="O38" s="174">
        <v>1000</v>
      </c>
      <c r="P38" s="103">
        <f t="shared" si="1"/>
        <v>0</v>
      </c>
      <c r="Q38" s="183">
        <v>1000</v>
      </c>
      <c r="R38" s="103">
        <f t="shared" si="1"/>
        <v>0</v>
      </c>
      <c r="S38" s="204">
        <v>1000</v>
      </c>
      <c r="T38" s="103">
        <f t="shared" si="1"/>
        <v>0</v>
      </c>
      <c r="U38" s="204">
        <v>1000</v>
      </c>
      <c r="V38" s="103">
        <f t="shared" si="1"/>
        <v>0</v>
      </c>
      <c r="W38" s="204">
        <v>36000</v>
      </c>
      <c r="X38" s="103">
        <f t="shared" si="1"/>
        <v>35000</v>
      </c>
      <c r="Y38" s="204">
        <v>36000</v>
      </c>
      <c r="Z38" s="103">
        <f t="shared" si="1"/>
        <v>0</v>
      </c>
      <c r="AA38" s="204">
        <v>36000</v>
      </c>
      <c r="AB38" s="103">
        <f t="shared" si="1"/>
        <v>0</v>
      </c>
      <c r="AC38" s="204">
        <v>36000</v>
      </c>
      <c r="AD38" s="103">
        <f t="shared" si="1"/>
        <v>0</v>
      </c>
      <c r="AE38" s="204">
        <v>0</v>
      </c>
      <c r="AF38" s="103">
        <f t="shared" si="1"/>
        <v>-36000</v>
      </c>
      <c r="AG38" s="248">
        <v>11872.23</v>
      </c>
      <c r="AH38" s="103">
        <f t="shared" si="11"/>
        <v>11872.23</v>
      </c>
      <c r="AI38" s="248">
        <v>513426.01</v>
      </c>
      <c r="AJ38" s="103">
        <f t="shared" si="2"/>
        <v>501553.78</v>
      </c>
      <c r="AK38" s="248">
        <v>513426.01</v>
      </c>
      <c r="AL38" s="103">
        <f t="shared" si="3"/>
        <v>0</v>
      </c>
      <c r="AM38" s="248">
        <v>513426.01</v>
      </c>
      <c r="AN38" s="103">
        <f t="shared" si="3"/>
        <v>0</v>
      </c>
      <c r="AO38" s="286">
        <v>513426.01</v>
      </c>
      <c r="AP38" s="103">
        <f t="shared" si="3"/>
        <v>0</v>
      </c>
      <c r="AQ38" s="286">
        <v>501766.01</v>
      </c>
      <c r="AR38" s="103">
        <f t="shared" si="3"/>
        <v>-11660</v>
      </c>
      <c r="AS38" s="286">
        <v>501766.01</v>
      </c>
      <c r="AT38" s="103">
        <f t="shared" si="3"/>
        <v>0</v>
      </c>
      <c r="AU38" s="305">
        <v>501766.01</v>
      </c>
      <c r="AV38" s="103">
        <f t="shared" si="3"/>
        <v>0</v>
      </c>
      <c r="AW38" s="318">
        <v>501766.01</v>
      </c>
      <c r="AX38" s="103">
        <f t="shared" si="3"/>
        <v>0</v>
      </c>
      <c r="AY38" s="318">
        <v>0</v>
      </c>
      <c r="AZ38" s="103">
        <f t="shared" si="3"/>
        <v>-501766.01</v>
      </c>
      <c r="BA38" s="318">
        <v>2333335</v>
      </c>
      <c r="BB38" s="103">
        <f t="shared" si="10"/>
        <v>2333335</v>
      </c>
      <c r="BC38" s="318">
        <v>2333335</v>
      </c>
      <c r="BD38" s="103">
        <f t="shared" si="10"/>
        <v>0</v>
      </c>
      <c r="BE38" s="318">
        <v>2333335</v>
      </c>
      <c r="BF38" s="103">
        <f t="shared" si="10"/>
        <v>0</v>
      </c>
      <c r="BG38" s="318">
        <v>2333335</v>
      </c>
      <c r="BH38" s="103">
        <f t="shared" si="10"/>
        <v>0</v>
      </c>
      <c r="BI38" s="318">
        <v>2140935</v>
      </c>
      <c r="BJ38" s="103">
        <f t="shared" si="10"/>
        <v>-192400</v>
      </c>
      <c r="BK38" s="318">
        <v>2140935</v>
      </c>
      <c r="BL38" s="103">
        <f t="shared" si="10"/>
        <v>0</v>
      </c>
      <c r="BM38" s="318">
        <v>2140935</v>
      </c>
      <c r="BN38" s="103">
        <f t="shared" si="10"/>
        <v>0</v>
      </c>
      <c r="BO38" s="318">
        <v>2099999.9300000002</v>
      </c>
      <c r="BP38" s="103">
        <f t="shared" si="10"/>
        <v>-40935.069999999832</v>
      </c>
      <c r="BQ38" s="318">
        <v>2099999.9300000002</v>
      </c>
      <c r="BR38" s="103">
        <f t="shared" si="10"/>
        <v>0</v>
      </c>
      <c r="BS38" s="318">
        <v>2121999.9300000002</v>
      </c>
      <c r="BT38" s="103">
        <f t="shared" si="5"/>
        <v>22000</v>
      </c>
      <c r="BU38" s="322">
        <v>0</v>
      </c>
      <c r="BV38" s="103">
        <f t="shared" si="6"/>
        <v>-2121999.9300000002</v>
      </c>
      <c r="BW38" s="322">
        <v>0</v>
      </c>
      <c r="BX38" s="103">
        <f t="shared" si="7"/>
        <v>0</v>
      </c>
      <c r="BY38" s="322">
        <v>0</v>
      </c>
      <c r="BZ38" s="103">
        <f t="shared" si="8"/>
        <v>0</v>
      </c>
      <c r="CA38" s="322">
        <v>0</v>
      </c>
      <c r="CB38" s="103">
        <f t="shared" si="9"/>
        <v>0</v>
      </c>
      <c r="CC38" s="53"/>
      <c r="CD38" s="48"/>
      <c r="CE38" s="48"/>
      <c r="CF38" s="48"/>
      <c r="CG38" s="48"/>
      <c r="CH38" s="48"/>
      <c r="CI38" s="48"/>
    </row>
    <row r="39" spans="1:87" s="34" customFormat="1" hidden="1" x14ac:dyDescent="0.2">
      <c r="A39" s="37"/>
      <c r="B39" s="525" t="s">
        <v>20</v>
      </c>
      <c r="C39" s="526"/>
      <c r="D39" s="526"/>
      <c r="E39" s="526"/>
      <c r="F39" s="526"/>
      <c r="G39" s="527"/>
      <c r="H39" s="237" t="s">
        <v>426</v>
      </c>
      <c r="I39" s="238" t="s">
        <v>19</v>
      </c>
      <c r="J39" s="130"/>
      <c r="K39" s="130"/>
      <c r="L39" s="130"/>
      <c r="M39" s="171"/>
      <c r="N39" s="130"/>
      <c r="O39" s="171"/>
      <c r="P39" s="130"/>
      <c r="Q39" s="185"/>
      <c r="R39" s="130"/>
      <c r="S39" s="208"/>
      <c r="T39" s="130"/>
      <c r="U39" s="208"/>
      <c r="V39" s="130"/>
      <c r="W39" s="208"/>
      <c r="X39" s="130"/>
      <c r="Y39" s="208"/>
      <c r="Z39" s="130"/>
      <c r="AA39" s="208"/>
      <c r="AB39" s="130"/>
      <c r="AC39" s="208">
        <f>AC40</f>
        <v>0</v>
      </c>
      <c r="AD39" s="130"/>
      <c r="AE39" s="208">
        <f>AE40</f>
        <v>0</v>
      </c>
      <c r="AF39" s="130"/>
      <c r="AG39" s="208">
        <f>AG40</f>
        <v>1356542.96</v>
      </c>
      <c r="AH39" s="130">
        <f t="shared" si="11"/>
        <v>1356542.96</v>
      </c>
      <c r="AI39" s="208">
        <f>AI40</f>
        <v>1422394.56</v>
      </c>
      <c r="AJ39" s="130">
        <f t="shared" si="2"/>
        <v>65851.600000000093</v>
      </c>
      <c r="AK39" s="208">
        <f>AK40</f>
        <v>1422394.56</v>
      </c>
      <c r="AL39" s="130">
        <f t="shared" si="3"/>
        <v>0</v>
      </c>
      <c r="AM39" s="208">
        <f>AM40</f>
        <v>1422394.56</v>
      </c>
      <c r="AN39" s="130">
        <f t="shared" si="3"/>
        <v>0</v>
      </c>
      <c r="AO39" s="208">
        <f>AO40</f>
        <v>1422394.56</v>
      </c>
      <c r="AP39" s="130">
        <f t="shared" si="3"/>
        <v>0</v>
      </c>
      <c r="AQ39" s="208">
        <f>AQ40</f>
        <v>1271634.22</v>
      </c>
      <c r="AR39" s="130">
        <f t="shared" si="3"/>
        <v>-150760.34000000008</v>
      </c>
      <c r="AS39" s="208">
        <f>AS40</f>
        <v>1271634.22</v>
      </c>
      <c r="AT39" s="130">
        <f t="shared" si="3"/>
        <v>0</v>
      </c>
      <c r="AU39" s="208">
        <f>AU40</f>
        <v>1271634.22</v>
      </c>
      <c r="AV39" s="130">
        <f t="shared" si="3"/>
        <v>0</v>
      </c>
      <c r="AW39" s="208">
        <f>AW40</f>
        <v>1271634.22</v>
      </c>
      <c r="AX39" s="130">
        <f t="shared" si="3"/>
        <v>0</v>
      </c>
      <c r="AY39" s="208">
        <f>AY40</f>
        <v>0</v>
      </c>
      <c r="AZ39" s="130">
        <f t="shared" si="3"/>
        <v>-1271634.22</v>
      </c>
      <c r="BA39" s="208">
        <f>BA40</f>
        <v>0</v>
      </c>
      <c r="BB39" s="130">
        <f t="shared" si="10"/>
        <v>0</v>
      </c>
      <c r="BC39" s="208">
        <f>BC40</f>
        <v>0</v>
      </c>
      <c r="BD39" s="130">
        <f t="shared" si="10"/>
        <v>0</v>
      </c>
      <c r="BE39" s="208">
        <f>BE40</f>
        <v>0</v>
      </c>
      <c r="BF39" s="130">
        <f t="shared" si="10"/>
        <v>0</v>
      </c>
      <c r="BG39" s="208">
        <f>BG40</f>
        <v>0</v>
      </c>
      <c r="BH39" s="130">
        <f t="shared" si="10"/>
        <v>0</v>
      </c>
      <c r="BI39" s="208">
        <f>BI40</f>
        <v>0</v>
      </c>
      <c r="BJ39" s="130">
        <f t="shared" si="10"/>
        <v>0</v>
      </c>
      <c r="BK39" s="208">
        <f>BK40</f>
        <v>0</v>
      </c>
      <c r="BL39" s="130">
        <f t="shared" si="10"/>
        <v>0</v>
      </c>
      <c r="BM39" s="208">
        <f>BM40</f>
        <v>0</v>
      </c>
      <c r="BN39" s="130">
        <f t="shared" si="10"/>
        <v>0</v>
      </c>
      <c r="BO39" s="208">
        <f>BO40</f>
        <v>0</v>
      </c>
      <c r="BP39" s="130">
        <f t="shared" si="10"/>
        <v>0</v>
      </c>
      <c r="BQ39" s="208">
        <f>BQ40</f>
        <v>0</v>
      </c>
      <c r="BR39" s="130">
        <f t="shared" si="10"/>
        <v>0</v>
      </c>
      <c r="BS39" s="208">
        <f>BS40</f>
        <v>0</v>
      </c>
      <c r="BT39" s="130">
        <f t="shared" si="5"/>
        <v>0</v>
      </c>
      <c r="BU39" s="208">
        <f>BU40</f>
        <v>0</v>
      </c>
      <c r="BV39" s="130">
        <f t="shared" si="6"/>
        <v>0</v>
      </c>
      <c r="BW39" s="208">
        <f>BW40</f>
        <v>0</v>
      </c>
      <c r="BX39" s="130">
        <f t="shared" si="7"/>
        <v>0</v>
      </c>
      <c r="BY39" s="208">
        <f>BY40</f>
        <v>0</v>
      </c>
      <c r="BZ39" s="130">
        <f t="shared" si="8"/>
        <v>0</v>
      </c>
      <c r="CA39" s="208">
        <f>CA40</f>
        <v>0</v>
      </c>
      <c r="CB39" s="130">
        <f t="shared" si="9"/>
        <v>0</v>
      </c>
      <c r="CC39" s="52"/>
      <c r="CD39" s="33"/>
      <c r="CE39" s="33"/>
      <c r="CF39" s="33"/>
      <c r="CG39" s="33"/>
      <c r="CH39" s="33"/>
      <c r="CI39" s="33"/>
    </row>
    <row r="40" spans="1:87" s="49" customFormat="1" ht="26.25" hidden="1" customHeight="1" x14ac:dyDescent="0.2">
      <c r="A40" s="45"/>
      <c r="B40" s="532" t="s">
        <v>18</v>
      </c>
      <c r="C40" s="532"/>
      <c r="D40" s="532"/>
      <c r="E40" s="532"/>
      <c r="F40" s="532"/>
      <c r="G40" s="532"/>
      <c r="H40" s="284" t="s">
        <v>426</v>
      </c>
      <c r="I40" s="285" t="s">
        <v>17</v>
      </c>
      <c r="J40" s="103"/>
      <c r="K40" s="103"/>
      <c r="L40" s="103"/>
      <c r="M40" s="174"/>
      <c r="N40" s="103"/>
      <c r="O40" s="174"/>
      <c r="P40" s="103"/>
      <c r="Q40" s="183"/>
      <c r="R40" s="103"/>
      <c r="S40" s="204"/>
      <c r="T40" s="103"/>
      <c r="U40" s="204"/>
      <c r="V40" s="103"/>
      <c r="W40" s="204"/>
      <c r="X40" s="103"/>
      <c r="Y40" s="204"/>
      <c r="Z40" s="103"/>
      <c r="AA40" s="204"/>
      <c r="AB40" s="103"/>
      <c r="AC40" s="204"/>
      <c r="AD40" s="103"/>
      <c r="AE40" s="204">
        <v>0</v>
      </c>
      <c r="AF40" s="103"/>
      <c r="AG40" s="248">
        <v>1356542.96</v>
      </c>
      <c r="AH40" s="103">
        <f t="shared" si="11"/>
        <v>1356542.96</v>
      </c>
      <c r="AI40" s="248">
        <v>1422394.56</v>
      </c>
      <c r="AJ40" s="103">
        <f t="shared" si="2"/>
        <v>65851.600000000093</v>
      </c>
      <c r="AK40" s="248">
        <v>1422394.56</v>
      </c>
      <c r="AL40" s="103">
        <f t="shared" si="3"/>
        <v>0</v>
      </c>
      <c r="AM40" s="248">
        <v>1422394.56</v>
      </c>
      <c r="AN40" s="103">
        <f t="shared" si="3"/>
        <v>0</v>
      </c>
      <c r="AO40" s="286">
        <v>1422394.56</v>
      </c>
      <c r="AP40" s="103">
        <f t="shared" si="3"/>
        <v>0</v>
      </c>
      <c r="AQ40" s="286">
        <v>1271634.22</v>
      </c>
      <c r="AR40" s="103">
        <f t="shared" si="3"/>
        <v>-150760.34000000008</v>
      </c>
      <c r="AS40" s="286">
        <v>1271634.22</v>
      </c>
      <c r="AT40" s="103">
        <f t="shared" si="3"/>
        <v>0</v>
      </c>
      <c r="AU40" s="305">
        <v>1271634.22</v>
      </c>
      <c r="AV40" s="103">
        <f t="shared" si="3"/>
        <v>0</v>
      </c>
      <c r="AW40" s="318">
        <v>1271634.22</v>
      </c>
      <c r="AX40" s="103">
        <f t="shared" si="3"/>
        <v>0</v>
      </c>
      <c r="AY40" s="322">
        <v>0</v>
      </c>
      <c r="AZ40" s="103">
        <f t="shared" si="3"/>
        <v>-1271634.22</v>
      </c>
      <c r="BA40" s="322">
        <v>0</v>
      </c>
      <c r="BB40" s="103">
        <f t="shared" si="10"/>
        <v>0</v>
      </c>
      <c r="BC40" s="322">
        <v>0</v>
      </c>
      <c r="BD40" s="103">
        <f t="shared" si="10"/>
        <v>0</v>
      </c>
      <c r="BE40" s="322">
        <v>0</v>
      </c>
      <c r="BF40" s="103">
        <f t="shared" si="10"/>
        <v>0</v>
      </c>
      <c r="BG40" s="322">
        <v>0</v>
      </c>
      <c r="BH40" s="103">
        <f t="shared" si="10"/>
        <v>0</v>
      </c>
      <c r="BI40" s="322">
        <v>0</v>
      </c>
      <c r="BJ40" s="103">
        <f t="shared" si="10"/>
        <v>0</v>
      </c>
      <c r="BK40" s="322">
        <v>0</v>
      </c>
      <c r="BL40" s="103">
        <f t="shared" si="10"/>
        <v>0</v>
      </c>
      <c r="BM40" s="322">
        <v>0</v>
      </c>
      <c r="BN40" s="103">
        <f t="shared" si="10"/>
        <v>0</v>
      </c>
      <c r="BO40" s="322">
        <v>0</v>
      </c>
      <c r="BP40" s="103">
        <f t="shared" si="10"/>
        <v>0</v>
      </c>
      <c r="BQ40" s="322">
        <v>0</v>
      </c>
      <c r="BR40" s="103">
        <f t="shared" si="10"/>
        <v>0</v>
      </c>
      <c r="BS40" s="322">
        <v>0</v>
      </c>
      <c r="BT40" s="103">
        <f t="shared" si="5"/>
        <v>0</v>
      </c>
      <c r="BU40" s="322">
        <v>0</v>
      </c>
      <c r="BV40" s="103">
        <f t="shared" si="6"/>
        <v>0</v>
      </c>
      <c r="BW40" s="322">
        <v>0</v>
      </c>
      <c r="BX40" s="103">
        <f t="shared" si="7"/>
        <v>0</v>
      </c>
      <c r="BY40" s="322">
        <v>0</v>
      </c>
      <c r="BZ40" s="103">
        <f t="shared" si="8"/>
        <v>0</v>
      </c>
      <c r="CA40" s="322">
        <v>0</v>
      </c>
      <c r="CB40" s="103">
        <f t="shared" si="9"/>
        <v>0</v>
      </c>
      <c r="CC40" s="53"/>
      <c r="CD40" s="48"/>
      <c r="CE40" s="48"/>
      <c r="CF40" s="48"/>
      <c r="CG40" s="48"/>
      <c r="CH40" s="48"/>
      <c r="CI40" s="48"/>
    </row>
    <row r="41" spans="1:87" s="34" customFormat="1" ht="26.25" customHeight="1" x14ac:dyDescent="0.2">
      <c r="A41" s="37"/>
      <c r="B41" s="531" t="s">
        <v>33</v>
      </c>
      <c r="C41" s="531"/>
      <c r="D41" s="531"/>
      <c r="E41" s="531"/>
      <c r="F41" s="531"/>
      <c r="G41" s="531"/>
      <c r="H41" s="245" t="s">
        <v>426</v>
      </c>
      <c r="I41" s="246" t="s">
        <v>32</v>
      </c>
      <c r="J41" s="130"/>
      <c r="K41" s="130"/>
      <c r="L41" s="130"/>
      <c r="M41" s="171"/>
      <c r="N41" s="130"/>
      <c r="O41" s="171"/>
      <c r="P41" s="130"/>
      <c r="Q41" s="185"/>
      <c r="R41" s="130"/>
      <c r="S41" s="208"/>
      <c r="T41" s="130"/>
      <c r="U41" s="208"/>
      <c r="V41" s="130"/>
      <c r="W41" s="208"/>
      <c r="X41" s="130"/>
      <c r="Y41" s="208"/>
      <c r="Z41" s="130"/>
      <c r="AA41" s="208"/>
      <c r="AB41" s="130"/>
      <c r="AC41" s="208"/>
      <c r="AD41" s="130"/>
      <c r="AE41" s="208"/>
      <c r="AF41" s="130"/>
      <c r="AG41" s="268"/>
      <c r="AH41" s="130"/>
      <c r="AI41" s="268"/>
      <c r="AJ41" s="130"/>
      <c r="AK41" s="268"/>
      <c r="AL41" s="130"/>
      <c r="AM41" s="268">
        <f>AM42</f>
        <v>0</v>
      </c>
      <c r="AN41" s="130"/>
      <c r="AO41" s="268">
        <f>AO42</f>
        <v>500000</v>
      </c>
      <c r="AP41" s="130">
        <f t="shared" si="3"/>
        <v>500000</v>
      </c>
      <c r="AQ41" s="268">
        <f>AQ42</f>
        <v>500000</v>
      </c>
      <c r="AR41" s="130">
        <f t="shared" si="3"/>
        <v>0</v>
      </c>
      <c r="AS41" s="268">
        <f>AS42</f>
        <v>500000</v>
      </c>
      <c r="AT41" s="130">
        <f t="shared" si="3"/>
        <v>0</v>
      </c>
      <c r="AU41" s="268">
        <f>AU42</f>
        <v>500000</v>
      </c>
      <c r="AV41" s="130">
        <f t="shared" si="3"/>
        <v>0</v>
      </c>
      <c r="AW41" s="268">
        <f>AW42</f>
        <v>500000</v>
      </c>
      <c r="AX41" s="130">
        <f t="shared" si="3"/>
        <v>0</v>
      </c>
      <c r="AY41" s="268">
        <f>AY42</f>
        <v>0</v>
      </c>
      <c r="AZ41" s="130">
        <f t="shared" si="3"/>
        <v>-500000</v>
      </c>
      <c r="BA41" s="268">
        <f>BA42</f>
        <v>0</v>
      </c>
      <c r="BB41" s="130">
        <f t="shared" si="10"/>
        <v>0</v>
      </c>
      <c r="BC41" s="268">
        <f>BC42</f>
        <v>0</v>
      </c>
      <c r="BD41" s="130">
        <f t="shared" si="10"/>
        <v>0</v>
      </c>
      <c r="BE41" s="268">
        <f>BE42</f>
        <v>0</v>
      </c>
      <c r="BF41" s="130">
        <f t="shared" si="10"/>
        <v>0</v>
      </c>
      <c r="BG41" s="268">
        <f>BG42</f>
        <v>0</v>
      </c>
      <c r="BH41" s="130">
        <f t="shared" si="10"/>
        <v>0</v>
      </c>
      <c r="BI41" s="268">
        <f>BI42</f>
        <v>0</v>
      </c>
      <c r="BJ41" s="130">
        <f t="shared" si="10"/>
        <v>0</v>
      </c>
      <c r="BK41" s="268">
        <f>BK42</f>
        <v>0</v>
      </c>
      <c r="BL41" s="130">
        <f t="shared" si="10"/>
        <v>0</v>
      </c>
      <c r="BM41" s="268">
        <f>BM42</f>
        <v>0</v>
      </c>
      <c r="BN41" s="130">
        <f t="shared" si="10"/>
        <v>0</v>
      </c>
      <c r="BO41" s="268">
        <f>BO42</f>
        <v>0</v>
      </c>
      <c r="BP41" s="130">
        <f t="shared" si="10"/>
        <v>0</v>
      </c>
      <c r="BQ41" s="268">
        <f>BQ42</f>
        <v>0</v>
      </c>
      <c r="BR41" s="130">
        <f t="shared" si="10"/>
        <v>0</v>
      </c>
      <c r="BS41" s="268">
        <f>BS42</f>
        <v>0</v>
      </c>
      <c r="BT41" s="130">
        <f t="shared" si="5"/>
        <v>0</v>
      </c>
      <c r="BU41" s="268">
        <f>BU42</f>
        <v>0</v>
      </c>
      <c r="BV41" s="130">
        <f t="shared" si="6"/>
        <v>0</v>
      </c>
      <c r="BW41" s="268">
        <f>BW42</f>
        <v>1550000</v>
      </c>
      <c r="BX41" s="130">
        <f t="shared" si="7"/>
        <v>1550000</v>
      </c>
      <c r="BY41" s="268">
        <f>BY42</f>
        <v>1550000</v>
      </c>
      <c r="BZ41" s="130">
        <f t="shared" si="8"/>
        <v>0</v>
      </c>
      <c r="CA41" s="268">
        <f>CA42</f>
        <v>1550000</v>
      </c>
      <c r="CB41" s="130">
        <f t="shared" si="9"/>
        <v>0</v>
      </c>
      <c r="CC41" s="52"/>
      <c r="CD41" s="33"/>
      <c r="CE41" s="33"/>
      <c r="CF41" s="33"/>
      <c r="CG41" s="33"/>
      <c r="CH41" s="33"/>
      <c r="CI41" s="33"/>
    </row>
    <row r="42" spans="1:87" s="49" customFormat="1" x14ac:dyDescent="0.2">
      <c r="A42" s="45"/>
      <c r="B42" s="532" t="s">
        <v>31</v>
      </c>
      <c r="C42" s="532"/>
      <c r="D42" s="532"/>
      <c r="E42" s="532"/>
      <c r="F42" s="532"/>
      <c r="G42" s="532"/>
      <c r="H42" s="256" t="s">
        <v>426</v>
      </c>
      <c r="I42" s="257" t="s">
        <v>30</v>
      </c>
      <c r="J42" s="103"/>
      <c r="K42" s="103"/>
      <c r="L42" s="103"/>
      <c r="M42" s="174"/>
      <c r="N42" s="103"/>
      <c r="O42" s="174"/>
      <c r="P42" s="103"/>
      <c r="Q42" s="183"/>
      <c r="R42" s="103"/>
      <c r="S42" s="204"/>
      <c r="T42" s="103"/>
      <c r="U42" s="204"/>
      <c r="V42" s="103"/>
      <c r="W42" s="204"/>
      <c r="X42" s="103"/>
      <c r="Y42" s="204"/>
      <c r="Z42" s="103"/>
      <c r="AA42" s="204"/>
      <c r="AB42" s="103"/>
      <c r="AC42" s="204"/>
      <c r="AD42" s="103"/>
      <c r="AE42" s="204"/>
      <c r="AF42" s="103"/>
      <c r="AG42" s="248"/>
      <c r="AH42" s="103"/>
      <c r="AI42" s="248"/>
      <c r="AJ42" s="103"/>
      <c r="AK42" s="248"/>
      <c r="AL42" s="103"/>
      <c r="AM42" s="248">
        <v>0</v>
      </c>
      <c r="AN42" s="103"/>
      <c r="AO42" s="286">
        <v>500000</v>
      </c>
      <c r="AP42" s="103">
        <f t="shared" si="3"/>
        <v>500000</v>
      </c>
      <c r="AQ42" s="286">
        <v>500000</v>
      </c>
      <c r="AR42" s="103">
        <f t="shared" si="3"/>
        <v>0</v>
      </c>
      <c r="AS42" s="286">
        <v>500000</v>
      </c>
      <c r="AT42" s="103">
        <f t="shared" si="3"/>
        <v>0</v>
      </c>
      <c r="AU42" s="305">
        <v>500000</v>
      </c>
      <c r="AV42" s="103">
        <f t="shared" si="3"/>
        <v>0</v>
      </c>
      <c r="AW42" s="318">
        <v>500000</v>
      </c>
      <c r="AX42" s="103">
        <f t="shared" si="3"/>
        <v>0</v>
      </c>
      <c r="AY42" s="322">
        <v>0</v>
      </c>
      <c r="AZ42" s="103">
        <f t="shared" si="3"/>
        <v>-500000</v>
      </c>
      <c r="BA42" s="322">
        <v>0</v>
      </c>
      <c r="BB42" s="103">
        <f t="shared" si="10"/>
        <v>0</v>
      </c>
      <c r="BC42" s="322">
        <v>0</v>
      </c>
      <c r="BD42" s="103">
        <f t="shared" si="10"/>
        <v>0</v>
      </c>
      <c r="BE42" s="322">
        <v>0</v>
      </c>
      <c r="BF42" s="103">
        <f t="shared" si="10"/>
        <v>0</v>
      </c>
      <c r="BG42" s="322">
        <v>0</v>
      </c>
      <c r="BH42" s="103">
        <f t="shared" si="10"/>
        <v>0</v>
      </c>
      <c r="BI42" s="322">
        <v>0</v>
      </c>
      <c r="BJ42" s="103">
        <f t="shared" si="10"/>
        <v>0</v>
      </c>
      <c r="BK42" s="322">
        <v>0</v>
      </c>
      <c r="BL42" s="103">
        <f t="shared" si="10"/>
        <v>0</v>
      </c>
      <c r="BM42" s="322">
        <v>0</v>
      </c>
      <c r="BN42" s="103">
        <f t="shared" si="10"/>
        <v>0</v>
      </c>
      <c r="BO42" s="322">
        <v>0</v>
      </c>
      <c r="BP42" s="103">
        <f t="shared" si="10"/>
        <v>0</v>
      </c>
      <c r="BQ42" s="322">
        <v>0</v>
      </c>
      <c r="BR42" s="103">
        <f t="shared" si="10"/>
        <v>0</v>
      </c>
      <c r="BS42" s="322">
        <v>0</v>
      </c>
      <c r="BT42" s="103">
        <f t="shared" si="5"/>
        <v>0</v>
      </c>
      <c r="BU42" s="322">
        <v>0</v>
      </c>
      <c r="BV42" s="103">
        <f t="shared" si="6"/>
        <v>0</v>
      </c>
      <c r="BW42" s="361">
        <v>1550000</v>
      </c>
      <c r="BX42" s="103">
        <f t="shared" si="7"/>
        <v>1550000</v>
      </c>
      <c r="BY42" s="368">
        <v>1550000</v>
      </c>
      <c r="BZ42" s="103">
        <f t="shared" si="8"/>
        <v>0</v>
      </c>
      <c r="CA42" s="502">
        <v>1550000</v>
      </c>
      <c r="CB42" s="103">
        <f t="shared" si="9"/>
        <v>0</v>
      </c>
      <c r="CC42" s="53"/>
      <c r="CD42" s="48"/>
      <c r="CE42" s="48"/>
      <c r="CF42" s="48"/>
      <c r="CG42" s="48"/>
      <c r="CH42" s="48"/>
      <c r="CI42" s="48"/>
    </row>
    <row r="43" spans="1:87" s="34" customFormat="1" ht="25.5" hidden="1" customHeight="1" x14ac:dyDescent="0.2">
      <c r="A43" s="37"/>
      <c r="B43" s="531" t="s">
        <v>39</v>
      </c>
      <c r="C43" s="531"/>
      <c r="D43" s="531"/>
      <c r="E43" s="531"/>
      <c r="F43" s="531"/>
      <c r="G43" s="531"/>
      <c r="H43" s="282" t="s">
        <v>426</v>
      </c>
      <c r="I43" s="29" t="s">
        <v>38</v>
      </c>
      <c r="J43" s="130"/>
      <c r="K43" s="130">
        <f>K45</f>
        <v>0</v>
      </c>
      <c r="L43" s="130"/>
      <c r="M43" s="130">
        <f>M45</f>
        <v>10000</v>
      </c>
      <c r="N43" s="130">
        <f t="shared" si="1"/>
        <v>10000</v>
      </c>
      <c r="O43" s="130">
        <f>O44+O45</f>
        <v>10000</v>
      </c>
      <c r="P43" s="130">
        <f t="shared" si="1"/>
        <v>0</v>
      </c>
      <c r="Q43" s="130">
        <f>Q44+Q45</f>
        <v>80000</v>
      </c>
      <c r="R43" s="130">
        <f t="shared" si="1"/>
        <v>70000</v>
      </c>
      <c r="S43" s="130">
        <f>S44+S45</f>
        <v>162265.29999999999</v>
      </c>
      <c r="T43" s="130">
        <f t="shared" si="1"/>
        <v>82265.299999999988</v>
      </c>
      <c r="U43" s="130">
        <f>U44+U45</f>
        <v>162265.29999999999</v>
      </c>
      <c r="V43" s="130">
        <f t="shared" si="1"/>
        <v>0</v>
      </c>
      <c r="W43" s="130">
        <f>W44+W45</f>
        <v>162265.29999999999</v>
      </c>
      <c r="X43" s="130">
        <f t="shared" si="1"/>
        <v>0</v>
      </c>
      <c r="Y43" s="130">
        <f>Y44+Y45</f>
        <v>162265.29999999999</v>
      </c>
      <c r="Z43" s="130">
        <f t="shared" si="1"/>
        <v>0</v>
      </c>
      <c r="AA43" s="130">
        <f>AA44+AA45</f>
        <v>162265.29999999999</v>
      </c>
      <c r="AB43" s="130">
        <f t="shared" si="1"/>
        <v>0</v>
      </c>
      <c r="AC43" s="130">
        <f>AC44+AC45</f>
        <v>162265.29999999999</v>
      </c>
      <c r="AD43" s="130">
        <f t="shared" si="1"/>
        <v>0</v>
      </c>
      <c r="AE43" s="130">
        <f>AE44+AE45</f>
        <v>0</v>
      </c>
      <c r="AF43" s="130">
        <f t="shared" si="1"/>
        <v>-162265.29999999999</v>
      </c>
      <c r="AG43" s="130">
        <f>AG44+AG45</f>
        <v>0</v>
      </c>
      <c r="AH43" s="130">
        <f t="shared" si="11"/>
        <v>0</v>
      </c>
      <c r="AI43" s="130">
        <f>AI44+AI45</f>
        <v>0</v>
      </c>
      <c r="AJ43" s="130">
        <f t="shared" si="2"/>
        <v>0</v>
      </c>
      <c r="AK43" s="130">
        <f>AK44+AK45</f>
        <v>0</v>
      </c>
      <c r="AL43" s="130">
        <f t="shared" si="3"/>
        <v>0</v>
      </c>
      <c r="AM43" s="130">
        <f>AM44+AM45</f>
        <v>30000</v>
      </c>
      <c r="AN43" s="130">
        <f t="shared" si="3"/>
        <v>30000</v>
      </c>
      <c r="AO43" s="130">
        <f>AO44+AO45</f>
        <v>30000</v>
      </c>
      <c r="AP43" s="130">
        <f t="shared" si="3"/>
        <v>0</v>
      </c>
      <c r="AQ43" s="130">
        <f>AQ44+AQ45</f>
        <v>160000</v>
      </c>
      <c r="AR43" s="130">
        <f t="shared" si="3"/>
        <v>130000</v>
      </c>
      <c r="AS43" s="130">
        <f>AS44+AS45</f>
        <v>170000</v>
      </c>
      <c r="AT43" s="130">
        <f t="shared" si="3"/>
        <v>10000</v>
      </c>
      <c r="AU43" s="130">
        <f>AU44+AU45</f>
        <v>170000</v>
      </c>
      <c r="AV43" s="130">
        <f t="shared" si="3"/>
        <v>0</v>
      </c>
      <c r="AW43" s="130">
        <f>AW44+AW45</f>
        <v>170000</v>
      </c>
      <c r="AX43" s="130">
        <f t="shared" si="3"/>
        <v>0</v>
      </c>
      <c r="AY43" s="130">
        <f>AY44+AY45</f>
        <v>0</v>
      </c>
      <c r="AZ43" s="130">
        <f t="shared" si="3"/>
        <v>-170000</v>
      </c>
      <c r="BA43" s="130">
        <f>BA44+BA45</f>
        <v>0</v>
      </c>
      <c r="BB43" s="130">
        <f t="shared" si="10"/>
        <v>0</v>
      </c>
      <c r="BC43" s="130">
        <f>BC44+BC45</f>
        <v>0</v>
      </c>
      <c r="BD43" s="130">
        <f t="shared" si="10"/>
        <v>0</v>
      </c>
      <c r="BE43" s="130">
        <f>BE44+BE45</f>
        <v>0</v>
      </c>
      <c r="BF43" s="130">
        <f t="shared" si="10"/>
        <v>0</v>
      </c>
      <c r="BG43" s="130">
        <f>BG44+BG45</f>
        <v>175000</v>
      </c>
      <c r="BH43" s="130">
        <f t="shared" si="10"/>
        <v>175000</v>
      </c>
      <c r="BI43" s="130">
        <f>BI44+BI45</f>
        <v>175000</v>
      </c>
      <c r="BJ43" s="130">
        <f t="shared" si="10"/>
        <v>0</v>
      </c>
      <c r="BK43" s="130">
        <f>BK44+BK45</f>
        <v>175000</v>
      </c>
      <c r="BL43" s="130">
        <f t="shared" si="10"/>
        <v>0</v>
      </c>
      <c r="BM43" s="130">
        <f>BM44+BM45</f>
        <v>175000</v>
      </c>
      <c r="BN43" s="130">
        <f t="shared" si="10"/>
        <v>0</v>
      </c>
      <c r="BO43" s="130">
        <f>BO44+BO45</f>
        <v>195700</v>
      </c>
      <c r="BP43" s="130">
        <f t="shared" si="10"/>
        <v>20700</v>
      </c>
      <c r="BQ43" s="130">
        <f>BQ44+BQ45</f>
        <v>195700</v>
      </c>
      <c r="BR43" s="130">
        <f t="shared" si="10"/>
        <v>0</v>
      </c>
      <c r="BS43" s="130">
        <f>BS44+BS45</f>
        <v>195700</v>
      </c>
      <c r="BT43" s="130">
        <f t="shared" si="5"/>
        <v>0</v>
      </c>
      <c r="BU43" s="130">
        <f>BU44+BU45</f>
        <v>0</v>
      </c>
      <c r="BV43" s="130">
        <f t="shared" si="6"/>
        <v>-195700</v>
      </c>
      <c r="BW43" s="130">
        <f>BW44+BW45</f>
        <v>0</v>
      </c>
      <c r="BX43" s="130">
        <f t="shared" si="7"/>
        <v>0</v>
      </c>
      <c r="BY43" s="130">
        <f>BY44+BY45</f>
        <v>0</v>
      </c>
      <c r="BZ43" s="130">
        <f t="shared" si="8"/>
        <v>0</v>
      </c>
      <c r="CA43" s="130">
        <f>CA44+CA45</f>
        <v>0</v>
      </c>
      <c r="CB43" s="130">
        <f t="shared" si="9"/>
        <v>0</v>
      </c>
      <c r="CC43" s="52"/>
      <c r="CD43" s="33"/>
      <c r="CE43" s="33"/>
      <c r="CF43" s="33"/>
      <c r="CG43" s="33"/>
      <c r="CH43" s="33"/>
      <c r="CI43" s="33"/>
    </row>
    <row r="44" spans="1:87" s="49" customFormat="1" hidden="1" x14ac:dyDescent="0.2">
      <c r="A44" s="45"/>
      <c r="B44" s="532" t="s">
        <v>75</v>
      </c>
      <c r="C44" s="532"/>
      <c r="D44" s="532"/>
      <c r="E44" s="532"/>
      <c r="F44" s="532"/>
      <c r="G44" s="532"/>
      <c r="H44" s="164" t="s">
        <v>426</v>
      </c>
      <c r="I44" s="22">
        <v>610</v>
      </c>
      <c r="J44" s="103"/>
      <c r="K44" s="103"/>
      <c r="L44" s="103"/>
      <c r="M44" s="103"/>
      <c r="N44" s="103"/>
      <c r="O44" s="103">
        <v>0</v>
      </c>
      <c r="P44" s="103"/>
      <c r="Q44" s="184">
        <v>30000</v>
      </c>
      <c r="R44" s="103">
        <f t="shared" si="1"/>
        <v>30000</v>
      </c>
      <c r="S44" s="205">
        <v>70300</v>
      </c>
      <c r="T44" s="103">
        <f t="shared" si="1"/>
        <v>40300</v>
      </c>
      <c r="U44" s="205">
        <v>70300</v>
      </c>
      <c r="V44" s="103">
        <f t="shared" si="1"/>
        <v>0</v>
      </c>
      <c r="W44" s="205">
        <v>70300</v>
      </c>
      <c r="X44" s="103">
        <f t="shared" si="1"/>
        <v>0</v>
      </c>
      <c r="Y44" s="205">
        <v>70300</v>
      </c>
      <c r="Z44" s="103">
        <f t="shared" si="1"/>
        <v>0</v>
      </c>
      <c r="AA44" s="205">
        <v>70300</v>
      </c>
      <c r="AB44" s="103">
        <f t="shared" si="1"/>
        <v>0</v>
      </c>
      <c r="AC44" s="205">
        <v>70300</v>
      </c>
      <c r="AD44" s="103">
        <f t="shared" si="1"/>
        <v>0</v>
      </c>
      <c r="AE44" s="221">
        <v>0</v>
      </c>
      <c r="AF44" s="103">
        <f t="shared" si="1"/>
        <v>-70300</v>
      </c>
      <c r="AG44" s="221">
        <v>0</v>
      </c>
      <c r="AH44" s="103">
        <f t="shared" si="11"/>
        <v>0</v>
      </c>
      <c r="AI44" s="221">
        <v>0</v>
      </c>
      <c r="AJ44" s="103">
        <f t="shared" si="2"/>
        <v>0</v>
      </c>
      <c r="AK44" s="221">
        <v>0</v>
      </c>
      <c r="AL44" s="103">
        <f t="shared" si="3"/>
        <v>0</v>
      </c>
      <c r="AM44" s="248">
        <v>30000</v>
      </c>
      <c r="AN44" s="103">
        <f t="shared" si="3"/>
        <v>30000</v>
      </c>
      <c r="AO44" s="286">
        <v>30000</v>
      </c>
      <c r="AP44" s="103">
        <f t="shared" si="3"/>
        <v>0</v>
      </c>
      <c r="AQ44" s="287">
        <v>70000</v>
      </c>
      <c r="AR44" s="103">
        <f t="shared" si="3"/>
        <v>40000</v>
      </c>
      <c r="AS44" s="287">
        <v>80000</v>
      </c>
      <c r="AT44" s="103">
        <f t="shared" si="3"/>
        <v>10000</v>
      </c>
      <c r="AU44" s="306">
        <v>80000</v>
      </c>
      <c r="AV44" s="103">
        <f t="shared" si="3"/>
        <v>0</v>
      </c>
      <c r="AW44" s="319">
        <v>80000</v>
      </c>
      <c r="AX44" s="103">
        <f t="shared" si="3"/>
        <v>0</v>
      </c>
      <c r="AY44" s="323">
        <v>0</v>
      </c>
      <c r="AZ44" s="103">
        <f t="shared" si="3"/>
        <v>-80000</v>
      </c>
      <c r="BA44" s="323">
        <v>0</v>
      </c>
      <c r="BB44" s="103">
        <f t="shared" si="10"/>
        <v>0</v>
      </c>
      <c r="BC44" s="323">
        <v>0</v>
      </c>
      <c r="BD44" s="103">
        <f t="shared" si="10"/>
        <v>0</v>
      </c>
      <c r="BE44" s="323">
        <v>0</v>
      </c>
      <c r="BF44" s="103">
        <f t="shared" si="10"/>
        <v>0</v>
      </c>
      <c r="BG44" s="318">
        <v>175000</v>
      </c>
      <c r="BH44" s="103">
        <f t="shared" si="10"/>
        <v>175000</v>
      </c>
      <c r="BI44" s="318">
        <v>175000</v>
      </c>
      <c r="BJ44" s="103">
        <f t="shared" si="10"/>
        <v>0</v>
      </c>
      <c r="BK44" s="318">
        <v>175000</v>
      </c>
      <c r="BL44" s="103">
        <f t="shared" si="10"/>
        <v>0</v>
      </c>
      <c r="BM44" s="318">
        <v>175000</v>
      </c>
      <c r="BN44" s="103">
        <f t="shared" si="10"/>
        <v>0</v>
      </c>
      <c r="BO44" s="318">
        <v>195700</v>
      </c>
      <c r="BP44" s="103">
        <f t="shared" si="10"/>
        <v>20700</v>
      </c>
      <c r="BQ44" s="318">
        <v>195700</v>
      </c>
      <c r="BR44" s="103">
        <f t="shared" si="10"/>
        <v>0</v>
      </c>
      <c r="BS44" s="318">
        <v>195700</v>
      </c>
      <c r="BT44" s="103">
        <f t="shared" si="5"/>
        <v>0</v>
      </c>
      <c r="BU44" s="322">
        <v>0</v>
      </c>
      <c r="BV44" s="103">
        <f t="shared" si="6"/>
        <v>-195700</v>
      </c>
      <c r="BW44" s="322">
        <v>0</v>
      </c>
      <c r="BX44" s="103">
        <f t="shared" si="7"/>
        <v>0</v>
      </c>
      <c r="BY44" s="322">
        <v>0</v>
      </c>
      <c r="BZ44" s="103">
        <f t="shared" si="8"/>
        <v>0</v>
      </c>
      <c r="CA44" s="322">
        <v>0</v>
      </c>
      <c r="CB44" s="103">
        <f t="shared" si="9"/>
        <v>0</v>
      </c>
      <c r="CC44" s="53"/>
      <c r="CD44" s="48"/>
      <c r="CE44" s="48"/>
      <c r="CF44" s="48"/>
      <c r="CG44" s="48"/>
      <c r="CH44" s="48"/>
      <c r="CI44" s="48"/>
    </row>
    <row r="45" spans="1:87" s="49" customFormat="1" hidden="1" x14ac:dyDescent="0.2">
      <c r="A45" s="45"/>
      <c r="B45" s="532" t="s">
        <v>75</v>
      </c>
      <c r="C45" s="532"/>
      <c r="D45" s="532"/>
      <c r="E45" s="532"/>
      <c r="F45" s="532"/>
      <c r="G45" s="532"/>
      <c r="H45" s="164" t="s">
        <v>426</v>
      </c>
      <c r="I45" s="22" t="s">
        <v>74</v>
      </c>
      <c r="J45" s="103"/>
      <c r="K45" s="103">
        <v>0</v>
      </c>
      <c r="L45" s="103"/>
      <c r="M45" s="174">
        <v>10000</v>
      </c>
      <c r="N45" s="103">
        <f t="shared" si="1"/>
        <v>10000</v>
      </c>
      <c r="O45" s="174">
        <v>10000</v>
      </c>
      <c r="P45" s="103">
        <f t="shared" si="1"/>
        <v>0</v>
      </c>
      <c r="Q45" s="183">
        <v>50000</v>
      </c>
      <c r="R45" s="103">
        <f t="shared" si="1"/>
        <v>40000</v>
      </c>
      <c r="S45" s="204">
        <v>91965.3</v>
      </c>
      <c r="T45" s="103">
        <f t="shared" si="1"/>
        <v>41965.3</v>
      </c>
      <c r="U45" s="204">
        <v>91965.3</v>
      </c>
      <c r="V45" s="103">
        <f t="shared" si="1"/>
        <v>0</v>
      </c>
      <c r="W45" s="204">
        <v>91965.3</v>
      </c>
      <c r="X45" s="103">
        <f t="shared" si="1"/>
        <v>0</v>
      </c>
      <c r="Y45" s="204">
        <v>91965.3</v>
      </c>
      <c r="Z45" s="103">
        <f t="shared" si="1"/>
        <v>0</v>
      </c>
      <c r="AA45" s="204">
        <v>91965.3</v>
      </c>
      <c r="AB45" s="103">
        <f t="shared" si="1"/>
        <v>0</v>
      </c>
      <c r="AC45" s="204">
        <v>91965.3</v>
      </c>
      <c r="AD45" s="103">
        <f t="shared" si="1"/>
        <v>0</v>
      </c>
      <c r="AE45" s="208">
        <v>0</v>
      </c>
      <c r="AF45" s="103">
        <f t="shared" si="1"/>
        <v>-91965.3</v>
      </c>
      <c r="AG45" s="208">
        <v>0</v>
      </c>
      <c r="AH45" s="103">
        <f t="shared" si="11"/>
        <v>0</v>
      </c>
      <c r="AI45" s="208">
        <v>0</v>
      </c>
      <c r="AJ45" s="103">
        <f t="shared" si="2"/>
        <v>0</v>
      </c>
      <c r="AK45" s="208">
        <v>0</v>
      </c>
      <c r="AL45" s="103">
        <f t="shared" si="3"/>
        <v>0</v>
      </c>
      <c r="AM45" s="208">
        <v>0</v>
      </c>
      <c r="AN45" s="103">
        <f t="shared" si="3"/>
        <v>0</v>
      </c>
      <c r="AO45" s="208">
        <v>0</v>
      </c>
      <c r="AP45" s="103">
        <f t="shared" si="3"/>
        <v>0</v>
      </c>
      <c r="AQ45" s="286">
        <v>90000</v>
      </c>
      <c r="AR45" s="103">
        <f t="shared" si="3"/>
        <v>90000</v>
      </c>
      <c r="AS45" s="286">
        <v>90000</v>
      </c>
      <c r="AT45" s="103">
        <f t="shared" si="3"/>
        <v>0</v>
      </c>
      <c r="AU45" s="305">
        <v>90000</v>
      </c>
      <c r="AV45" s="103">
        <f t="shared" si="3"/>
        <v>0</v>
      </c>
      <c r="AW45" s="318">
        <v>90000</v>
      </c>
      <c r="AX45" s="103">
        <f t="shared" si="3"/>
        <v>0</v>
      </c>
      <c r="AY45" s="322">
        <v>0</v>
      </c>
      <c r="AZ45" s="103">
        <f t="shared" si="3"/>
        <v>-90000</v>
      </c>
      <c r="BA45" s="322">
        <v>0</v>
      </c>
      <c r="BB45" s="103">
        <f t="shared" si="10"/>
        <v>0</v>
      </c>
      <c r="BC45" s="322">
        <v>0</v>
      </c>
      <c r="BD45" s="103">
        <f t="shared" si="10"/>
        <v>0</v>
      </c>
      <c r="BE45" s="322">
        <v>0</v>
      </c>
      <c r="BF45" s="103">
        <f t="shared" si="10"/>
        <v>0</v>
      </c>
      <c r="BG45" s="322">
        <v>0</v>
      </c>
      <c r="BH45" s="103">
        <f t="shared" si="10"/>
        <v>0</v>
      </c>
      <c r="BI45" s="322">
        <v>0</v>
      </c>
      <c r="BJ45" s="103">
        <f t="shared" si="10"/>
        <v>0</v>
      </c>
      <c r="BK45" s="322">
        <v>0</v>
      </c>
      <c r="BL45" s="103">
        <f t="shared" si="10"/>
        <v>0</v>
      </c>
      <c r="BM45" s="322">
        <v>0</v>
      </c>
      <c r="BN45" s="103">
        <f t="shared" si="10"/>
        <v>0</v>
      </c>
      <c r="BO45" s="322">
        <v>0</v>
      </c>
      <c r="BP45" s="103">
        <f t="shared" si="10"/>
        <v>0</v>
      </c>
      <c r="BQ45" s="322">
        <v>0</v>
      </c>
      <c r="BR45" s="103">
        <f t="shared" si="10"/>
        <v>0</v>
      </c>
      <c r="BS45" s="322">
        <v>0</v>
      </c>
      <c r="BT45" s="103">
        <f t="shared" si="5"/>
        <v>0</v>
      </c>
      <c r="BU45" s="322">
        <v>0</v>
      </c>
      <c r="BV45" s="103">
        <f t="shared" si="6"/>
        <v>0</v>
      </c>
      <c r="BW45" s="322">
        <v>0</v>
      </c>
      <c r="BX45" s="103">
        <f t="shared" si="7"/>
        <v>0</v>
      </c>
      <c r="BY45" s="322">
        <v>0</v>
      </c>
      <c r="BZ45" s="103">
        <f t="shared" si="8"/>
        <v>0</v>
      </c>
      <c r="CA45" s="322">
        <v>0</v>
      </c>
      <c r="CB45" s="103">
        <f t="shared" si="9"/>
        <v>0</v>
      </c>
      <c r="CC45" s="53"/>
      <c r="CD45" s="48"/>
      <c r="CE45" s="48"/>
      <c r="CF45" s="48"/>
      <c r="CG45" s="48"/>
      <c r="CH45" s="48"/>
      <c r="CI45" s="48"/>
    </row>
    <row r="46" spans="1:87" s="34" customFormat="1" x14ac:dyDescent="0.2">
      <c r="A46" s="37"/>
      <c r="B46" s="531" t="s">
        <v>79</v>
      </c>
      <c r="C46" s="531"/>
      <c r="D46" s="531"/>
      <c r="E46" s="531"/>
      <c r="F46" s="531"/>
      <c r="G46" s="531"/>
      <c r="H46" s="166" t="s">
        <v>426</v>
      </c>
      <c r="I46" s="163" t="s">
        <v>78</v>
      </c>
      <c r="J46" s="130">
        <f>J48</f>
        <v>0</v>
      </c>
      <c r="K46" s="130">
        <f>K47+K48+K49</f>
        <v>103000</v>
      </c>
      <c r="L46" s="130">
        <f>K46-J46</f>
        <v>103000</v>
      </c>
      <c r="M46" s="130">
        <f>M47+M48+M49</f>
        <v>469147.36</v>
      </c>
      <c r="N46" s="130">
        <f t="shared" si="1"/>
        <v>366147.36</v>
      </c>
      <c r="O46" s="130">
        <f>O47+O48+O49</f>
        <v>469147.36</v>
      </c>
      <c r="P46" s="130">
        <f t="shared" si="1"/>
        <v>0</v>
      </c>
      <c r="Q46" s="130">
        <f>Q47+Q48+Q49</f>
        <v>691330.00000000012</v>
      </c>
      <c r="R46" s="130">
        <f t="shared" si="1"/>
        <v>222182.64000000013</v>
      </c>
      <c r="S46" s="130">
        <f>S47+S48+S49</f>
        <v>1038330</v>
      </c>
      <c r="T46" s="130">
        <f t="shared" si="1"/>
        <v>346999.99999999988</v>
      </c>
      <c r="U46" s="130">
        <f>U47+U48+U49</f>
        <v>1038330</v>
      </c>
      <c r="V46" s="130">
        <f t="shared" si="1"/>
        <v>0</v>
      </c>
      <c r="W46" s="130">
        <f>W47+W48+W49</f>
        <v>1562178.4</v>
      </c>
      <c r="X46" s="130">
        <f t="shared" si="1"/>
        <v>523848.39999999991</v>
      </c>
      <c r="Y46" s="130">
        <f>Y47+Y48+Y49</f>
        <v>4021730.99</v>
      </c>
      <c r="Z46" s="130">
        <f t="shared" si="1"/>
        <v>2459552.5900000003</v>
      </c>
      <c r="AA46" s="130">
        <f>AA47+AA48+AA49</f>
        <v>5148013.57</v>
      </c>
      <c r="AB46" s="130">
        <f t="shared" si="1"/>
        <v>1126282.58</v>
      </c>
      <c r="AC46" s="130">
        <f>AC47+AC48+AC49</f>
        <v>5148013.57</v>
      </c>
      <c r="AD46" s="130">
        <f t="shared" si="1"/>
        <v>0</v>
      </c>
      <c r="AE46" s="130">
        <f>AE47+AE48+AE49</f>
        <v>0</v>
      </c>
      <c r="AF46" s="130">
        <f t="shared" si="1"/>
        <v>-5148013.57</v>
      </c>
      <c r="AG46" s="130">
        <f>AG47+AG48+AG49</f>
        <v>2725937.1</v>
      </c>
      <c r="AH46" s="130">
        <f t="shared" si="11"/>
        <v>2725937.1</v>
      </c>
      <c r="AI46" s="130">
        <f>AI47+AI48+AI49</f>
        <v>2827937.1</v>
      </c>
      <c r="AJ46" s="130">
        <f t="shared" si="2"/>
        <v>102000</v>
      </c>
      <c r="AK46" s="130">
        <f>AK47+AK48+AK49</f>
        <v>2827937.1</v>
      </c>
      <c r="AL46" s="130">
        <f t="shared" si="3"/>
        <v>0</v>
      </c>
      <c r="AM46" s="130">
        <f>AM47+AM48+AM49</f>
        <v>3845122.42</v>
      </c>
      <c r="AN46" s="130">
        <f t="shared" si="3"/>
        <v>1017185.3199999998</v>
      </c>
      <c r="AO46" s="130">
        <f>AO47+AO48+AO49</f>
        <v>11040037.1</v>
      </c>
      <c r="AP46" s="130">
        <f t="shared" si="3"/>
        <v>7194914.6799999997</v>
      </c>
      <c r="AQ46" s="130">
        <f>AQ47+AQ48+AQ49</f>
        <v>11799503.4</v>
      </c>
      <c r="AR46" s="130">
        <f t="shared" si="3"/>
        <v>759466.30000000075</v>
      </c>
      <c r="AS46" s="130">
        <f>AS47+AS48+AS49</f>
        <v>12699560.08</v>
      </c>
      <c r="AT46" s="130">
        <f t="shared" si="3"/>
        <v>900056.6799999997</v>
      </c>
      <c r="AU46" s="130">
        <f>AU47+AU48+AU49</f>
        <v>11849503.4</v>
      </c>
      <c r="AV46" s="130">
        <f t="shared" si="3"/>
        <v>-850056.6799999997</v>
      </c>
      <c r="AW46" s="130">
        <f>AW47+AW48+AW49</f>
        <v>11849503.4</v>
      </c>
      <c r="AX46" s="130">
        <f t="shared" si="3"/>
        <v>0</v>
      </c>
      <c r="AY46" s="130">
        <f>AY47+AY48+AY49</f>
        <v>0</v>
      </c>
      <c r="AZ46" s="130">
        <f t="shared" si="3"/>
        <v>-11849503.4</v>
      </c>
      <c r="BA46" s="130">
        <f>BA47+BA48+BA49</f>
        <v>264181</v>
      </c>
      <c r="BB46" s="130">
        <f t="shared" si="10"/>
        <v>264181</v>
      </c>
      <c r="BC46" s="130">
        <f>BC47+BC48+BC49</f>
        <v>264181</v>
      </c>
      <c r="BD46" s="130">
        <f t="shared" si="10"/>
        <v>0</v>
      </c>
      <c r="BE46" s="130">
        <f>BE47+BE48+BE49</f>
        <v>264181</v>
      </c>
      <c r="BF46" s="130">
        <f t="shared" si="10"/>
        <v>0</v>
      </c>
      <c r="BG46" s="130">
        <f>BG47+BG48+BG49</f>
        <v>1936023.78</v>
      </c>
      <c r="BH46" s="130">
        <f t="shared" si="10"/>
        <v>1671842.78</v>
      </c>
      <c r="BI46" s="130">
        <f>BI47+BI48+BI49</f>
        <v>2054023.78</v>
      </c>
      <c r="BJ46" s="130">
        <f t="shared" si="10"/>
        <v>118000</v>
      </c>
      <c r="BK46" s="130">
        <f>BK47+BK48+BK49</f>
        <v>2054023.78</v>
      </c>
      <c r="BL46" s="130">
        <f t="shared" si="10"/>
        <v>0</v>
      </c>
      <c r="BM46" s="130">
        <f>BM47+BM48+BM49</f>
        <v>2054023.78</v>
      </c>
      <c r="BN46" s="130">
        <f t="shared" si="10"/>
        <v>0</v>
      </c>
      <c r="BO46" s="130">
        <f>BO47+BO48+BO49</f>
        <v>2516123.7800000003</v>
      </c>
      <c r="BP46" s="130">
        <f t="shared" si="10"/>
        <v>462100.00000000023</v>
      </c>
      <c r="BQ46" s="130">
        <f>BQ47+BQ48+BQ49</f>
        <v>2566123.7800000003</v>
      </c>
      <c r="BR46" s="130">
        <f t="shared" si="10"/>
        <v>50000</v>
      </c>
      <c r="BS46" s="130">
        <f>BS47+BS48+BS49</f>
        <v>2586162.16</v>
      </c>
      <c r="BT46" s="130">
        <f t="shared" si="5"/>
        <v>20038.379999999888</v>
      </c>
      <c r="BU46" s="130">
        <f>BU47+BU48+BU49</f>
        <v>554800</v>
      </c>
      <c r="BV46" s="130">
        <f t="shared" si="6"/>
        <v>-2031362.1600000001</v>
      </c>
      <c r="BW46" s="130">
        <f>BW47+BW48+BW49</f>
        <v>1987710.25</v>
      </c>
      <c r="BX46" s="130">
        <f t="shared" si="7"/>
        <v>1432910.25</v>
      </c>
      <c r="BY46" s="130">
        <f>BY47+BY48+BY49</f>
        <v>1690815.21</v>
      </c>
      <c r="BZ46" s="130">
        <f t="shared" si="8"/>
        <v>-296895.04000000004</v>
      </c>
      <c r="CA46" s="130">
        <f>CA47+CA48+CA49</f>
        <v>2286141.83</v>
      </c>
      <c r="CB46" s="130">
        <f t="shared" si="9"/>
        <v>595326.62000000011</v>
      </c>
      <c r="CC46" s="52"/>
      <c r="CD46" s="33"/>
      <c r="CE46" s="33"/>
      <c r="CF46" s="33"/>
      <c r="CG46" s="33"/>
      <c r="CH46" s="33"/>
      <c r="CI46" s="33"/>
    </row>
    <row r="47" spans="1:87" s="49" customFormat="1" x14ac:dyDescent="0.2">
      <c r="A47" s="45"/>
      <c r="B47" s="522" t="s">
        <v>243</v>
      </c>
      <c r="C47" s="523"/>
      <c r="D47" s="523"/>
      <c r="E47" s="523"/>
      <c r="F47" s="523"/>
      <c r="G47" s="524"/>
      <c r="H47" s="124" t="s">
        <v>426</v>
      </c>
      <c r="I47" s="125">
        <v>830</v>
      </c>
      <c r="J47" s="103">
        <v>0</v>
      </c>
      <c r="K47" s="118">
        <v>0</v>
      </c>
      <c r="L47" s="103">
        <f>K47-J47</f>
        <v>0</v>
      </c>
      <c r="M47" s="175">
        <v>85994.3</v>
      </c>
      <c r="N47" s="103">
        <f t="shared" ref="N47:AH47" si="12">M47-K47</f>
        <v>85994.3</v>
      </c>
      <c r="O47" s="175">
        <v>85994.3</v>
      </c>
      <c r="P47" s="103">
        <f t="shared" si="12"/>
        <v>0</v>
      </c>
      <c r="Q47" s="184">
        <v>85994.3</v>
      </c>
      <c r="R47" s="103">
        <f t="shared" si="12"/>
        <v>0</v>
      </c>
      <c r="S47" s="205">
        <v>185994.3</v>
      </c>
      <c r="T47" s="103">
        <f t="shared" si="12"/>
        <v>99999.999999999985</v>
      </c>
      <c r="U47" s="205">
        <v>185994.3</v>
      </c>
      <c r="V47" s="103">
        <f t="shared" si="12"/>
        <v>0</v>
      </c>
      <c r="W47" s="205">
        <v>659842.69999999995</v>
      </c>
      <c r="X47" s="103">
        <f t="shared" si="12"/>
        <v>473848.39999999997</v>
      </c>
      <c r="Y47" s="205">
        <v>3069395.29</v>
      </c>
      <c r="Z47" s="103">
        <f t="shared" si="12"/>
        <v>2409552.59</v>
      </c>
      <c r="AA47" s="205">
        <v>3610736.41</v>
      </c>
      <c r="AB47" s="103">
        <f t="shared" si="12"/>
        <v>541341.12000000011</v>
      </c>
      <c r="AC47" s="205">
        <v>3610736.41</v>
      </c>
      <c r="AD47" s="103">
        <f t="shared" si="12"/>
        <v>0</v>
      </c>
      <c r="AE47" s="205">
        <v>0</v>
      </c>
      <c r="AF47" s="103">
        <f t="shared" si="12"/>
        <v>-3610736.41</v>
      </c>
      <c r="AG47" s="249">
        <v>2340170.44</v>
      </c>
      <c r="AH47" s="103">
        <f t="shared" si="12"/>
        <v>2340170.44</v>
      </c>
      <c r="AI47" s="249">
        <v>2340170.44</v>
      </c>
      <c r="AJ47" s="103">
        <f t="shared" si="2"/>
        <v>0</v>
      </c>
      <c r="AK47" s="249">
        <v>2340170.44</v>
      </c>
      <c r="AL47" s="103">
        <f t="shared" si="3"/>
        <v>0</v>
      </c>
      <c r="AM47" s="249">
        <v>2840170.44</v>
      </c>
      <c r="AN47" s="103">
        <f t="shared" si="3"/>
        <v>500000</v>
      </c>
      <c r="AO47" s="287">
        <v>2340170.44</v>
      </c>
      <c r="AP47" s="103">
        <f t="shared" si="3"/>
        <v>-500000</v>
      </c>
      <c r="AQ47" s="287">
        <v>2374636.7400000002</v>
      </c>
      <c r="AR47" s="103">
        <f t="shared" si="3"/>
        <v>34466.300000000279</v>
      </c>
      <c r="AS47" s="287">
        <v>3274693.42</v>
      </c>
      <c r="AT47" s="103">
        <f t="shared" si="3"/>
        <v>900056.6799999997</v>
      </c>
      <c r="AU47" s="306">
        <v>2374636.7400000002</v>
      </c>
      <c r="AV47" s="103">
        <f t="shared" si="3"/>
        <v>-900056.6799999997</v>
      </c>
      <c r="AW47" s="319">
        <v>2374636.7400000002</v>
      </c>
      <c r="AX47" s="103">
        <f t="shared" si="3"/>
        <v>0</v>
      </c>
      <c r="AY47" s="323">
        <v>0</v>
      </c>
      <c r="AZ47" s="103">
        <f t="shared" si="3"/>
        <v>-2374636.7400000002</v>
      </c>
      <c r="BA47" s="323">
        <v>0</v>
      </c>
      <c r="BB47" s="103">
        <f t="shared" si="10"/>
        <v>0</v>
      </c>
      <c r="BC47" s="323">
        <v>0</v>
      </c>
      <c r="BD47" s="103">
        <f t="shared" si="10"/>
        <v>0</v>
      </c>
      <c r="BE47" s="323">
        <v>0</v>
      </c>
      <c r="BF47" s="103">
        <f t="shared" si="10"/>
        <v>0</v>
      </c>
      <c r="BG47" s="319">
        <v>991842.78</v>
      </c>
      <c r="BH47" s="103">
        <f t="shared" si="10"/>
        <v>991842.78</v>
      </c>
      <c r="BI47" s="319">
        <v>1009842.78</v>
      </c>
      <c r="BJ47" s="103">
        <f t="shared" si="10"/>
        <v>18000</v>
      </c>
      <c r="BK47" s="319">
        <v>1009842.78</v>
      </c>
      <c r="BL47" s="103">
        <f t="shared" si="10"/>
        <v>0</v>
      </c>
      <c r="BM47" s="319">
        <v>1009842.78</v>
      </c>
      <c r="BN47" s="103">
        <f t="shared" si="10"/>
        <v>0</v>
      </c>
      <c r="BO47" s="319">
        <v>1046942.78</v>
      </c>
      <c r="BP47" s="103">
        <f t="shared" si="10"/>
        <v>37100</v>
      </c>
      <c r="BQ47" s="319">
        <v>1046942.78</v>
      </c>
      <c r="BR47" s="103">
        <f t="shared" si="10"/>
        <v>0</v>
      </c>
      <c r="BS47" s="319">
        <v>1066981.1599999999</v>
      </c>
      <c r="BT47" s="103">
        <f t="shared" si="5"/>
        <v>20038.379999999888</v>
      </c>
      <c r="BU47" s="323">
        <v>0</v>
      </c>
      <c r="BV47" s="103">
        <f t="shared" si="6"/>
        <v>-1066981.1599999999</v>
      </c>
      <c r="BW47" s="362">
        <v>877910.25</v>
      </c>
      <c r="BX47" s="103">
        <f t="shared" si="7"/>
        <v>877910.25</v>
      </c>
      <c r="BY47" s="369">
        <v>885815.21</v>
      </c>
      <c r="BZ47" s="103">
        <f t="shared" si="8"/>
        <v>7904.9599999999627</v>
      </c>
      <c r="CA47" s="503">
        <v>901141.83</v>
      </c>
      <c r="CB47" s="103">
        <f t="shared" si="9"/>
        <v>15326.619999999995</v>
      </c>
      <c r="CC47" s="53">
        <v>9</v>
      </c>
      <c r="CD47" s="48"/>
      <c r="CE47" s="48"/>
      <c r="CF47" s="48"/>
      <c r="CG47" s="48"/>
      <c r="CH47" s="48"/>
      <c r="CI47" s="48"/>
    </row>
    <row r="48" spans="1:87" s="49" customFormat="1" x14ac:dyDescent="0.2">
      <c r="A48" s="45"/>
      <c r="B48" s="522" t="s">
        <v>77</v>
      </c>
      <c r="C48" s="523"/>
      <c r="D48" s="523"/>
      <c r="E48" s="523"/>
      <c r="F48" s="523"/>
      <c r="G48" s="524"/>
      <c r="H48" s="124" t="s">
        <v>426</v>
      </c>
      <c r="I48" s="125" t="s">
        <v>76</v>
      </c>
      <c r="J48" s="103">
        <v>0</v>
      </c>
      <c r="K48" s="118">
        <v>103000</v>
      </c>
      <c r="L48" s="103">
        <f>K48-J48</f>
        <v>103000</v>
      </c>
      <c r="M48" s="175">
        <v>353000</v>
      </c>
      <c r="N48" s="103">
        <f t="shared" si="1"/>
        <v>250000</v>
      </c>
      <c r="O48" s="175">
        <v>353000</v>
      </c>
      <c r="P48" s="103">
        <f t="shared" si="1"/>
        <v>0</v>
      </c>
      <c r="Q48" s="184">
        <v>575182.64</v>
      </c>
      <c r="R48" s="103">
        <f t="shared" si="1"/>
        <v>222182.64</v>
      </c>
      <c r="S48" s="205">
        <v>822182.64</v>
      </c>
      <c r="T48" s="103">
        <f t="shared" si="1"/>
        <v>247000</v>
      </c>
      <c r="U48" s="205">
        <v>822182.64</v>
      </c>
      <c r="V48" s="103">
        <f t="shared" si="1"/>
        <v>0</v>
      </c>
      <c r="W48" s="205">
        <v>872182.64</v>
      </c>
      <c r="X48" s="103">
        <f t="shared" si="1"/>
        <v>50000</v>
      </c>
      <c r="Y48" s="205">
        <v>922182.64</v>
      </c>
      <c r="Z48" s="103">
        <f t="shared" si="1"/>
        <v>50000</v>
      </c>
      <c r="AA48" s="205">
        <v>1007182.64</v>
      </c>
      <c r="AB48" s="103">
        <f t="shared" si="1"/>
        <v>85000</v>
      </c>
      <c r="AC48" s="205">
        <v>1007182.64</v>
      </c>
      <c r="AD48" s="103">
        <f t="shared" si="1"/>
        <v>0</v>
      </c>
      <c r="AE48" s="205">
        <v>0</v>
      </c>
      <c r="AF48" s="103">
        <f t="shared" si="1"/>
        <v>-1007182.64</v>
      </c>
      <c r="AG48" s="248">
        <v>385766.66</v>
      </c>
      <c r="AH48" s="103">
        <f t="shared" si="11"/>
        <v>385766.66</v>
      </c>
      <c r="AI48" s="248">
        <v>487766.66</v>
      </c>
      <c r="AJ48" s="103">
        <f t="shared" si="2"/>
        <v>102000</v>
      </c>
      <c r="AK48" s="248">
        <v>487766.66</v>
      </c>
      <c r="AL48" s="103">
        <f t="shared" si="3"/>
        <v>0</v>
      </c>
      <c r="AM48" s="249">
        <v>487766.66</v>
      </c>
      <c r="AN48" s="103">
        <f t="shared" si="3"/>
        <v>0</v>
      </c>
      <c r="AO48" s="287">
        <v>487766.66</v>
      </c>
      <c r="AP48" s="103">
        <f t="shared" si="3"/>
        <v>0</v>
      </c>
      <c r="AQ48" s="287">
        <v>717766.66</v>
      </c>
      <c r="AR48" s="103">
        <f t="shared" si="3"/>
        <v>230000.00000000006</v>
      </c>
      <c r="AS48" s="287">
        <v>717766.66</v>
      </c>
      <c r="AT48" s="103">
        <f t="shared" si="3"/>
        <v>0</v>
      </c>
      <c r="AU48" s="306">
        <v>767766.66</v>
      </c>
      <c r="AV48" s="103">
        <f t="shared" si="3"/>
        <v>50000</v>
      </c>
      <c r="AW48" s="319">
        <v>767766.66</v>
      </c>
      <c r="AX48" s="103">
        <f t="shared" si="3"/>
        <v>0</v>
      </c>
      <c r="AY48" s="319">
        <v>0</v>
      </c>
      <c r="AZ48" s="103">
        <f t="shared" si="3"/>
        <v>-767766.66</v>
      </c>
      <c r="BA48" s="318">
        <v>264181</v>
      </c>
      <c r="BB48" s="103">
        <f t="shared" si="10"/>
        <v>264181</v>
      </c>
      <c r="BC48" s="318">
        <v>264181</v>
      </c>
      <c r="BD48" s="103">
        <f t="shared" si="10"/>
        <v>0</v>
      </c>
      <c r="BE48" s="318">
        <v>264181</v>
      </c>
      <c r="BF48" s="103">
        <f t="shared" si="10"/>
        <v>0</v>
      </c>
      <c r="BG48" s="318">
        <v>944181</v>
      </c>
      <c r="BH48" s="103">
        <f t="shared" si="10"/>
        <v>680000</v>
      </c>
      <c r="BI48" s="318">
        <v>1044181</v>
      </c>
      <c r="BJ48" s="103">
        <f t="shared" si="10"/>
        <v>100000</v>
      </c>
      <c r="BK48" s="318">
        <v>1044181</v>
      </c>
      <c r="BL48" s="103">
        <f t="shared" si="10"/>
        <v>0</v>
      </c>
      <c r="BM48" s="318">
        <v>1044181</v>
      </c>
      <c r="BN48" s="103">
        <f t="shared" si="10"/>
        <v>0</v>
      </c>
      <c r="BO48" s="318">
        <v>1469181</v>
      </c>
      <c r="BP48" s="103">
        <f t="shared" si="10"/>
        <v>425000</v>
      </c>
      <c r="BQ48" s="318">
        <v>1519181</v>
      </c>
      <c r="BR48" s="103">
        <f t="shared" si="10"/>
        <v>50000</v>
      </c>
      <c r="BS48" s="318">
        <v>1519181</v>
      </c>
      <c r="BT48" s="103">
        <f t="shared" si="5"/>
        <v>0</v>
      </c>
      <c r="BU48" s="322">
        <v>0</v>
      </c>
      <c r="BV48" s="103">
        <f t="shared" si="6"/>
        <v>-1519181</v>
      </c>
      <c r="BW48" s="362">
        <v>555000</v>
      </c>
      <c r="BX48" s="103">
        <f t="shared" si="7"/>
        <v>555000</v>
      </c>
      <c r="BY48" s="368">
        <v>805000</v>
      </c>
      <c r="BZ48" s="103">
        <f t="shared" si="8"/>
        <v>250000</v>
      </c>
      <c r="CA48" s="502">
        <v>1385000</v>
      </c>
      <c r="CB48" s="103">
        <f t="shared" si="9"/>
        <v>580000</v>
      </c>
      <c r="CC48" s="53">
        <v>10</v>
      </c>
      <c r="CD48" s="48"/>
      <c r="CE48" s="48"/>
      <c r="CF48" s="48"/>
      <c r="CG48" s="48"/>
      <c r="CH48" s="48"/>
      <c r="CI48" s="48"/>
    </row>
    <row r="49" spans="1:87" s="49" customFormat="1" x14ac:dyDescent="0.2">
      <c r="A49" s="45"/>
      <c r="B49" s="522" t="s">
        <v>269</v>
      </c>
      <c r="C49" s="523"/>
      <c r="D49" s="523"/>
      <c r="E49" s="523"/>
      <c r="F49" s="523"/>
      <c r="G49" s="524"/>
      <c r="H49" s="124" t="s">
        <v>426</v>
      </c>
      <c r="I49" s="125">
        <v>880</v>
      </c>
      <c r="J49" s="103">
        <v>0</v>
      </c>
      <c r="K49" s="118">
        <v>0</v>
      </c>
      <c r="L49" s="103">
        <f>K49-J49</f>
        <v>0</v>
      </c>
      <c r="M49" s="174">
        <v>30153.06</v>
      </c>
      <c r="N49" s="103">
        <f t="shared" ref="N49:AH49" si="13">M49-K49</f>
        <v>30153.06</v>
      </c>
      <c r="O49" s="174">
        <v>30153.06</v>
      </c>
      <c r="P49" s="103">
        <f t="shared" si="13"/>
        <v>0</v>
      </c>
      <c r="Q49" s="183">
        <v>30153.06</v>
      </c>
      <c r="R49" s="103">
        <f t="shared" si="13"/>
        <v>0</v>
      </c>
      <c r="S49" s="204">
        <v>30153.06</v>
      </c>
      <c r="T49" s="103">
        <f t="shared" si="13"/>
        <v>0</v>
      </c>
      <c r="U49" s="204">
        <v>30153.06</v>
      </c>
      <c r="V49" s="103">
        <f t="shared" si="13"/>
        <v>0</v>
      </c>
      <c r="W49" s="204">
        <v>30153.06</v>
      </c>
      <c r="X49" s="103">
        <f t="shared" si="13"/>
        <v>0</v>
      </c>
      <c r="Y49" s="204">
        <v>30153.06</v>
      </c>
      <c r="Z49" s="103">
        <f t="shared" si="13"/>
        <v>0</v>
      </c>
      <c r="AA49" s="204">
        <v>530094.52</v>
      </c>
      <c r="AB49" s="103">
        <f t="shared" si="13"/>
        <v>499941.46</v>
      </c>
      <c r="AC49" s="204">
        <v>530094.52</v>
      </c>
      <c r="AD49" s="103">
        <f t="shared" si="13"/>
        <v>0</v>
      </c>
      <c r="AE49" s="208">
        <v>0</v>
      </c>
      <c r="AF49" s="103">
        <f t="shared" si="13"/>
        <v>-530094.52</v>
      </c>
      <c r="AG49" s="208">
        <v>0</v>
      </c>
      <c r="AH49" s="103">
        <f t="shared" si="13"/>
        <v>0</v>
      </c>
      <c r="AI49" s="208">
        <v>0</v>
      </c>
      <c r="AJ49" s="103">
        <f t="shared" si="2"/>
        <v>0</v>
      </c>
      <c r="AK49" s="208">
        <v>0</v>
      </c>
      <c r="AL49" s="103">
        <f t="shared" si="3"/>
        <v>0</v>
      </c>
      <c r="AM49" s="248">
        <v>517185.32</v>
      </c>
      <c r="AN49" s="103">
        <f t="shared" si="3"/>
        <v>517185.32</v>
      </c>
      <c r="AO49" s="286">
        <v>8212100</v>
      </c>
      <c r="AP49" s="103">
        <f t="shared" si="3"/>
        <v>7694914.6799999997</v>
      </c>
      <c r="AQ49" s="286">
        <v>8707100</v>
      </c>
      <c r="AR49" s="103">
        <f t="shared" si="3"/>
        <v>495000</v>
      </c>
      <c r="AS49" s="286">
        <v>8707100</v>
      </c>
      <c r="AT49" s="103">
        <f t="shared" si="3"/>
        <v>0</v>
      </c>
      <c r="AU49" s="305">
        <v>8707100</v>
      </c>
      <c r="AV49" s="103">
        <f t="shared" si="3"/>
        <v>0</v>
      </c>
      <c r="AW49" s="318">
        <v>8707100</v>
      </c>
      <c r="AX49" s="103">
        <f t="shared" si="3"/>
        <v>0</v>
      </c>
      <c r="AY49" s="322">
        <v>0</v>
      </c>
      <c r="AZ49" s="103">
        <f t="shared" si="3"/>
        <v>-8707100</v>
      </c>
      <c r="BA49" s="322">
        <v>0</v>
      </c>
      <c r="BB49" s="103">
        <f t="shared" si="10"/>
        <v>0</v>
      </c>
      <c r="BC49" s="322">
        <v>0</v>
      </c>
      <c r="BD49" s="103">
        <f t="shared" si="10"/>
        <v>0</v>
      </c>
      <c r="BE49" s="322">
        <v>0</v>
      </c>
      <c r="BF49" s="103">
        <f t="shared" si="10"/>
        <v>0</v>
      </c>
      <c r="BG49" s="322">
        <v>0</v>
      </c>
      <c r="BH49" s="103">
        <f t="shared" si="10"/>
        <v>0</v>
      </c>
      <c r="BI49" s="322">
        <v>0</v>
      </c>
      <c r="BJ49" s="103">
        <f t="shared" si="10"/>
        <v>0</v>
      </c>
      <c r="BK49" s="322">
        <v>0</v>
      </c>
      <c r="BL49" s="103">
        <f t="shared" si="10"/>
        <v>0</v>
      </c>
      <c r="BM49" s="322">
        <v>0</v>
      </c>
      <c r="BN49" s="103">
        <f t="shared" si="10"/>
        <v>0</v>
      </c>
      <c r="BO49" s="322">
        <v>0</v>
      </c>
      <c r="BP49" s="103">
        <f t="shared" si="10"/>
        <v>0</v>
      </c>
      <c r="BQ49" s="322">
        <v>0</v>
      </c>
      <c r="BR49" s="103">
        <f t="shared" si="10"/>
        <v>0</v>
      </c>
      <c r="BS49" s="318">
        <v>0</v>
      </c>
      <c r="BT49" s="103">
        <f t="shared" si="5"/>
        <v>0</v>
      </c>
      <c r="BU49" s="318">
        <v>554800</v>
      </c>
      <c r="BV49" s="103">
        <f t="shared" si="6"/>
        <v>554800</v>
      </c>
      <c r="BW49" s="361">
        <v>554800</v>
      </c>
      <c r="BX49" s="103">
        <f t="shared" si="7"/>
        <v>0</v>
      </c>
      <c r="BY49" s="361">
        <v>0</v>
      </c>
      <c r="BZ49" s="103">
        <f t="shared" si="8"/>
        <v>-554800</v>
      </c>
      <c r="CA49" s="361">
        <v>0</v>
      </c>
      <c r="CB49" s="103">
        <f t="shared" si="9"/>
        <v>0</v>
      </c>
      <c r="CC49" s="53">
        <v>11</v>
      </c>
      <c r="CD49" s="48"/>
      <c r="CE49" s="48"/>
      <c r="CF49" s="48"/>
      <c r="CG49" s="48"/>
      <c r="CH49" s="48"/>
      <c r="CI49" s="48"/>
    </row>
  </sheetData>
  <mergeCells count="46">
    <mergeCell ref="B19:G19"/>
    <mergeCell ref="B3:I3"/>
    <mergeCell ref="B5:G5"/>
    <mergeCell ref="B6:G6"/>
    <mergeCell ref="B7:G7"/>
    <mergeCell ref="B18:G18"/>
    <mergeCell ref="B8:G8"/>
    <mergeCell ref="B9:G9"/>
    <mergeCell ref="B11:G11"/>
    <mergeCell ref="B12:G12"/>
    <mergeCell ref="B13:G13"/>
    <mergeCell ref="B10:G10"/>
    <mergeCell ref="B16:G16"/>
    <mergeCell ref="B17:G17"/>
    <mergeCell ref="B15:G15"/>
    <mergeCell ref="B14:G14"/>
    <mergeCell ref="B20:G20"/>
    <mergeCell ref="B49:G49"/>
    <mergeCell ref="B46:G46"/>
    <mergeCell ref="B48:G48"/>
    <mergeCell ref="B24:G24"/>
    <mergeCell ref="B28:G28"/>
    <mergeCell ref="B29:G29"/>
    <mergeCell ref="B30:G30"/>
    <mergeCell ref="B36:G36"/>
    <mergeCell ref="B37:G37"/>
    <mergeCell ref="B38:G38"/>
    <mergeCell ref="B43:G43"/>
    <mergeCell ref="B45:G45"/>
    <mergeCell ref="B42:G42"/>
    <mergeCell ref="B23:G23"/>
    <mergeCell ref="B41:G41"/>
    <mergeCell ref="B47:G47"/>
    <mergeCell ref="B44:G44"/>
    <mergeCell ref="B39:G39"/>
    <mergeCell ref="B21:G21"/>
    <mergeCell ref="B22:G22"/>
    <mergeCell ref="B40:G40"/>
    <mergeCell ref="B34:G34"/>
    <mergeCell ref="B35:G35"/>
    <mergeCell ref="B32:G32"/>
    <mergeCell ref="B33:G33"/>
    <mergeCell ref="B31:G31"/>
    <mergeCell ref="B27:G27"/>
    <mergeCell ref="B26:G26"/>
    <mergeCell ref="B25:G25"/>
  </mergeCells>
  <pageMargins left="0.7" right="0.7" top="0.75" bottom="0.75" header="0.3" footer="0.3"/>
  <pageSetup paperSize="9"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0000"/>
    <pageSetUpPr fitToPage="1"/>
  </sheetPr>
  <dimension ref="A2:CA39"/>
  <sheetViews>
    <sheetView workbookViewId="0">
      <selection activeCell="BZ39" sqref="BZ39"/>
    </sheetView>
  </sheetViews>
  <sheetFormatPr defaultRowHeight="12.75" x14ac:dyDescent="0.2"/>
  <cols>
    <col min="1" max="6" width="9.140625" style="5"/>
    <col min="7" max="7" width="44.42578125" style="5" customWidth="1"/>
    <col min="8" max="8" width="11" style="5" bestFit="1" customWidth="1"/>
    <col min="9" max="72" width="14.85546875" style="5" hidden="1" customWidth="1"/>
    <col min="73" max="73" width="15.42578125" style="5" hidden="1" customWidth="1"/>
    <col min="74" max="74" width="14.85546875" style="5" hidden="1" customWidth="1"/>
    <col min="75" max="75" width="15.42578125" style="5" hidden="1" customWidth="1"/>
    <col min="76" max="76" width="14.85546875" style="5" customWidth="1"/>
    <col min="77" max="77" width="15.42578125" style="5" hidden="1" customWidth="1"/>
    <col min="78" max="78" width="14.85546875" style="5" customWidth="1"/>
    <col min="79" max="79" width="15.42578125" style="5" bestFit="1" customWidth="1"/>
    <col min="80" max="16384" width="9.140625" style="5"/>
  </cols>
  <sheetData>
    <row r="2" spans="1:79" x14ac:dyDescent="0.2">
      <c r="AB2" s="243">
        <v>2020</v>
      </c>
      <c r="AD2" s="244">
        <v>2021</v>
      </c>
      <c r="AF2" s="84">
        <v>2021</v>
      </c>
      <c r="AH2" s="84">
        <v>2021</v>
      </c>
      <c r="AJ2" s="84">
        <v>2021</v>
      </c>
      <c r="AL2" s="84">
        <v>2021</v>
      </c>
      <c r="AN2" s="84">
        <v>2021</v>
      </c>
      <c r="AP2" s="84">
        <v>2021</v>
      </c>
      <c r="AR2" s="84">
        <v>2021</v>
      </c>
      <c r="AT2" s="84">
        <v>2021</v>
      </c>
      <c r="AV2" s="84">
        <v>2021</v>
      </c>
      <c r="AX2" s="84">
        <v>2022</v>
      </c>
      <c r="AZ2" s="84">
        <v>2022</v>
      </c>
      <c r="BB2" s="84">
        <v>2022</v>
      </c>
      <c r="BD2" s="84">
        <v>2022</v>
      </c>
      <c r="BF2" s="84">
        <v>2022</v>
      </c>
      <c r="BH2" s="84">
        <v>2022</v>
      </c>
      <c r="BJ2" s="84">
        <v>2022</v>
      </c>
      <c r="BL2" s="84">
        <v>2022</v>
      </c>
      <c r="BN2" s="84">
        <v>2022</v>
      </c>
      <c r="BP2" s="84">
        <v>2022</v>
      </c>
      <c r="BR2" s="84">
        <v>2022</v>
      </c>
      <c r="BT2" s="84">
        <v>2023</v>
      </c>
      <c r="BV2" s="84">
        <v>2023</v>
      </c>
      <c r="BX2" s="84">
        <v>2023</v>
      </c>
      <c r="BZ2" s="84">
        <v>2023</v>
      </c>
    </row>
    <row r="3" spans="1:79" s="4" customFormat="1" ht="18" customHeight="1" x14ac:dyDescent="0.2">
      <c r="A3" s="1"/>
      <c r="B3" s="563" t="s">
        <v>242</v>
      </c>
      <c r="C3" s="563"/>
      <c r="D3" s="563"/>
      <c r="E3" s="563"/>
      <c r="F3" s="563"/>
      <c r="G3" s="563"/>
      <c r="H3" s="594" t="s">
        <v>241</v>
      </c>
      <c r="I3" s="592">
        <v>329</v>
      </c>
      <c r="J3" s="592">
        <v>352</v>
      </c>
      <c r="K3" s="592" t="s">
        <v>437</v>
      </c>
      <c r="L3" s="587">
        <v>364</v>
      </c>
      <c r="M3" s="587" t="s">
        <v>453</v>
      </c>
      <c r="N3" s="587">
        <v>375</v>
      </c>
      <c r="O3" s="587" t="s">
        <v>459</v>
      </c>
      <c r="P3" s="587">
        <v>391</v>
      </c>
      <c r="Q3" s="587" t="s">
        <v>497</v>
      </c>
      <c r="R3" s="587">
        <v>394</v>
      </c>
      <c r="S3" s="44" t="s">
        <v>519</v>
      </c>
      <c r="T3" s="587">
        <v>408</v>
      </c>
      <c r="U3" s="587" t="s">
        <v>526</v>
      </c>
      <c r="V3" s="587">
        <v>412</v>
      </c>
      <c r="W3" s="587" t="s">
        <v>535</v>
      </c>
      <c r="X3" s="587">
        <v>421</v>
      </c>
      <c r="Y3" s="587" t="s">
        <v>543</v>
      </c>
      <c r="Z3" s="587">
        <v>424</v>
      </c>
      <c r="AA3" s="587" t="s">
        <v>546</v>
      </c>
      <c r="AB3" s="587">
        <v>443</v>
      </c>
      <c r="AC3" s="587" t="s">
        <v>553</v>
      </c>
      <c r="AD3" s="587">
        <v>425</v>
      </c>
      <c r="AE3" s="587" t="s">
        <v>580</v>
      </c>
      <c r="AF3" s="587">
        <v>459</v>
      </c>
      <c r="AG3" s="587" t="s">
        <v>587</v>
      </c>
      <c r="AH3" s="587">
        <v>469</v>
      </c>
      <c r="AI3" s="587" t="s">
        <v>588</v>
      </c>
      <c r="AJ3" s="587">
        <v>477</v>
      </c>
      <c r="AK3" s="587" t="s">
        <v>590</v>
      </c>
      <c r="AL3" s="587">
        <v>480</v>
      </c>
      <c r="AM3" s="587" t="s">
        <v>626</v>
      </c>
      <c r="AN3" s="587">
        <v>493</v>
      </c>
      <c r="AO3" s="587" t="s">
        <v>631</v>
      </c>
      <c r="AP3" s="587">
        <v>502</v>
      </c>
      <c r="AQ3" s="587" t="s">
        <v>644</v>
      </c>
      <c r="AR3" s="587">
        <v>4</v>
      </c>
      <c r="AS3" s="587" t="s">
        <v>648</v>
      </c>
      <c r="AT3" s="587">
        <v>33</v>
      </c>
      <c r="AU3" s="587" t="s">
        <v>808</v>
      </c>
      <c r="AV3" s="587">
        <v>42</v>
      </c>
      <c r="AW3" s="587" t="s">
        <v>809</v>
      </c>
      <c r="AX3" s="587">
        <v>34</v>
      </c>
      <c r="AY3" s="587" t="s">
        <v>819</v>
      </c>
      <c r="AZ3" s="587">
        <v>48</v>
      </c>
      <c r="BA3" s="587" t="s">
        <v>862</v>
      </c>
      <c r="BB3" s="587">
        <v>87</v>
      </c>
      <c r="BC3" s="587" t="s">
        <v>870</v>
      </c>
      <c r="BD3" s="587">
        <v>90</v>
      </c>
      <c r="BE3" s="587" t="s">
        <v>870</v>
      </c>
      <c r="BF3" s="587">
        <v>102</v>
      </c>
      <c r="BG3" s="587" t="s">
        <v>905</v>
      </c>
      <c r="BH3" s="587">
        <v>111</v>
      </c>
      <c r="BI3" s="587" t="s">
        <v>906</v>
      </c>
      <c r="BJ3" s="587">
        <v>113</v>
      </c>
      <c r="BK3" s="587" t="s">
        <v>908</v>
      </c>
      <c r="BL3" s="587">
        <v>127</v>
      </c>
      <c r="BM3" s="587" t="s">
        <v>909</v>
      </c>
      <c r="BN3" s="587">
        <v>136</v>
      </c>
      <c r="BO3" s="587" t="s">
        <v>920</v>
      </c>
      <c r="BP3" s="587">
        <v>137</v>
      </c>
      <c r="BQ3" s="587" t="s">
        <v>922</v>
      </c>
      <c r="BR3" s="587">
        <v>157</v>
      </c>
      <c r="BS3" s="587" t="s">
        <v>939</v>
      </c>
      <c r="BT3" s="587">
        <v>139</v>
      </c>
      <c r="BU3" s="587" t="s">
        <v>976</v>
      </c>
      <c r="BV3" s="587">
        <v>158</v>
      </c>
      <c r="BW3" s="587" t="s">
        <v>1004</v>
      </c>
      <c r="BX3" s="587">
        <v>172</v>
      </c>
      <c r="BY3" s="587" t="s">
        <v>1041</v>
      </c>
      <c r="BZ3" s="587" t="s">
        <v>1089</v>
      </c>
      <c r="CA3" s="587" t="s">
        <v>1183</v>
      </c>
    </row>
    <row r="4" spans="1:79" s="4" customFormat="1" ht="21.75" customHeight="1" x14ac:dyDescent="0.2">
      <c r="A4" s="1"/>
      <c r="B4" s="563"/>
      <c r="C4" s="563"/>
      <c r="D4" s="563"/>
      <c r="E4" s="563"/>
      <c r="F4" s="563"/>
      <c r="G4" s="563"/>
      <c r="H4" s="594"/>
      <c r="I4" s="592"/>
      <c r="J4" s="592"/>
      <c r="K4" s="592"/>
      <c r="L4" s="588"/>
      <c r="M4" s="588"/>
      <c r="N4" s="588"/>
      <c r="O4" s="588"/>
      <c r="P4" s="588"/>
      <c r="Q4" s="588"/>
      <c r="R4" s="588"/>
      <c r="S4" s="44" t="s">
        <v>519</v>
      </c>
      <c r="T4" s="588"/>
      <c r="U4" s="588"/>
      <c r="V4" s="588"/>
      <c r="W4" s="588"/>
      <c r="X4" s="588"/>
      <c r="Y4" s="588"/>
      <c r="Z4" s="588"/>
      <c r="AA4" s="588"/>
      <c r="AB4" s="588"/>
      <c r="AC4" s="588"/>
      <c r="AD4" s="588"/>
      <c r="AE4" s="588"/>
      <c r="AF4" s="588"/>
      <c r="AG4" s="588"/>
      <c r="AH4" s="588"/>
      <c r="AI4" s="588"/>
      <c r="AJ4" s="588"/>
      <c r="AK4" s="588"/>
      <c r="AL4" s="588"/>
      <c r="AM4" s="588"/>
      <c r="AN4" s="588"/>
      <c r="AO4" s="588"/>
      <c r="AP4" s="588"/>
      <c r="AQ4" s="588"/>
      <c r="AR4" s="588"/>
      <c r="AS4" s="588"/>
      <c r="AT4" s="588"/>
      <c r="AU4" s="588"/>
      <c r="AV4" s="588"/>
      <c r="AW4" s="588"/>
      <c r="AX4" s="588"/>
      <c r="AY4" s="588"/>
      <c r="AZ4" s="588"/>
      <c r="BA4" s="588"/>
      <c r="BB4" s="588"/>
      <c r="BC4" s="588"/>
      <c r="BD4" s="588"/>
      <c r="BE4" s="588"/>
      <c r="BF4" s="588"/>
      <c r="BG4" s="588"/>
      <c r="BH4" s="588"/>
      <c r="BI4" s="588"/>
      <c r="BJ4" s="588"/>
      <c r="BK4" s="588"/>
      <c r="BL4" s="588"/>
      <c r="BM4" s="588"/>
      <c r="BN4" s="588"/>
      <c r="BO4" s="588"/>
      <c r="BP4" s="588"/>
      <c r="BQ4" s="588"/>
      <c r="BR4" s="588"/>
      <c r="BS4" s="588"/>
      <c r="BT4" s="588"/>
      <c r="BU4" s="588"/>
      <c r="BV4" s="588"/>
      <c r="BW4" s="588"/>
      <c r="BX4" s="588"/>
      <c r="BY4" s="588"/>
      <c r="BZ4" s="588"/>
      <c r="CA4" s="588"/>
    </row>
    <row r="5" spans="1:79" s="4" customFormat="1" ht="18" customHeight="1" x14ac:dyDescent="0.2">
      <c r="A5" s="1"/>
      <c r="B5" s="563"/>
      <c r="C5" s="563"/>
      <c r="D5" s="563"/>
      <c r="E5" s="563"/>
      <c r="F5" s="563"/>
      <c r="G5" s="563"/>
      <c r="H5" s="594"/>
      <c r="I5" s="592"/>
      <c r="J5" s="592"/>
      <c r="K5" s="592"/>
      <c r="L5" s="589"/>
      <c r="M5" s="589"/>
      <c r="N5" s="589"/>
      <c r="O5" s="589"/>
      <c r="P5" s="589"/>
      <c r="Q5" s="589"/>
      <c r="R5" s="589"/>
      <c r="S5" s="44" t="s">
        <v>519</v>
      </c>
      <c r="T5" s="589"/>
      <c r="U5" s="589"/>
      <c r="V5" s="589"/>
      <c r="W5" s="589"/>
      <c r="X5" s="589"/>
      <c r="Y5" s="589"/>
      <c r="Z5" s="589"/>
      <c r="AA5" s="589"/>
      <c r="AB5" s="589"/>
      <c r="AC5" s="589"/>
      <c r="AD5" s="589"/>
      <c r="AE5" s="589"/>
      <c r="AF5" s="589"/>
      <c r="AG5" s="589"/>
      <c r="AH5" s="589"/>
      <c r="AI5" s="589"/>
      <c r="AJ5" s="589"/>
      <c r="AK5" s="589"/>
      <c r="AL5" s="589"/>
      <c r="AM5" s="589"/>
      <c r="AN5" s="589"/>
      <c r="AO5" s="589"/>
      <c r="AP5" s="589"/>
      <c r="AQ5" s="589"/>
      <c r="AR5" s="589"/>
      <c r="AS5" s="589"/>
      <c r="AT5" s="589"/>
      <c r="AU5" s="589"/>
      <c r="AV5" s="589"/>
      <c r="AW5" s="589"/>
      <c r="AX5" s="589"/>
      <c r="AY5" s="589"/>
      <c r="AZ5" s="589"/>
      <c r="BA5" s="589"/>
      <c r="BB5" s="589"/>
      <c r="BC5" s="589"/>
      <c r="BD5" s="589"/>
      <c r="BE5" s="589"/>
      <c r="BF5" s="589"/>
      <c r="BG5" s="589"/>
      <c r="BH5" s="589"/>
      <c r="BI5" s="589"/>
      <c r="BJ5" s="589"/>
      <c r="BK5" s="589"/>
      <c r="BL5" s="589"/>
      <c r="BM5" s="589"/>
      <c r="BN5" s="589"/>
      <c r="BO5" s="589"/>
      <c r="BP5" s="589"/>
      <c r="BQ5" s="589"/>
      <c r="BR5" s="589"/>
      <c r="BS5" s="589"/>
      <c r="BT5" s="589"/>
      <c r="BU5" s="589"/>
      <c r="BV5" s="589"/>
      <c r="BW5" s="589"/>
      <c r="BX5" s="589"/>
      <c r="BY5" s="589"/>
      <c r="BZ5" s="589"/>
      <c r="CA5" s="589"/>
    </row>
    <row r="6" spans="1:79" s="4" customFormat="1" ht="15.4" customHeight="1" x14ac:dyDescent="0.2">
      <c r="A6" s="2"/>
      <c r="B6" s="593">
        <v>1</v>
      </c>
      <c r="C6" s="593"/>
      <c r="D6" s="593"/>
      <c r="E6" s="593"/>
      <c r="F6" s="593"/>
      <c r="G6" s="593"/>
      <c r="H6" s="10">
        <v>2</v>
      </c>
      <c r="I6" s="10">
        <v>4</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4</v>
      </c>
      <c r="BQ6" s="10">
        <v>4</v>
      </c>
      <c r="BR6" s="10">
        <v>4</v>
      </c>
      <c r="BS6" s="10">
        <v>4</v>
      </c>
      <c r="BT6" s="10">
        <v>4</v>
      </c>
      <c r="BU6" s="10">
        <v>4</v>
      </c>
      <c r="BV6" s="10">
        <v>4</v>
      </c>
      <c r="BW6" s="10">
        <v>4</v>
      </c>
      <c r="BX6" s="10">
        <v>4</v>
      </c>
      <c r="BY6" s="10">
        <v>4</v>
      </c>
      <c r="BZ6" s="10">
        <v>4</v>
      </c>
      <c r="CA6" s="10">
        <v>4</v>
      </c>
    </row>
    <row r="7" spans="1:79" s="4" customFormat="1" x14ac:dyDescent="0.2">
      <c r="A7" s="3"/>
      <c r="B7" s="590" t="s">
        <v>239</v>
      </c>
      <c r="C7" s="590"/>
      <c r="D7" s="590"/>
      <c r="E7" s="590"/>
      <c r="F7" s="590"/>
      <c r="G7" s="590"/>
      <c r="H7" s="11" t="s">
        <v>238</v>
      </c>
      <c r="I7" s="12">
        <f>'01'!J7</f>
        <v>2228208791.0599999</v>
      </c>
      <c r="J7" s="12">
        <f>'01'!K7</f>
        <v>2255495368.6600003</v>
      </c>
      <c r="K7" s="12">
        <f t="shared" ref="K7:K33" si="0">J7-I7</f>
        <v>27286577.600000381</v>
      </c>
      <c r="L7" s="12">
        <f>'01'!M7</f>
        <v>2258440671.6600003</v>
      </c>
      <c r="M7" s="12">
        <f>L7-J7</f>
        <v>2945303</v>
      </c>
      <c r="N7" s="12">
        <f>'01'!O7</f>
        <v>2258440671.6600003</v>
      </c>
      <c r="O7" s="12">
        <f>N7-L7</f>
        <v>0</v>
      </c>
      <c r="P7" s="12">
        <f>'01'!Q7</f>
        <v>2309521236.6600003</v>
      </c>
      <c r="Q7" s="12">
        <f>P7-N7</f>
        <v>51080565</v>
      </c>
      <c r="R7" s="12">
        <f>'01'!S7</f>
        <v>2298318375.7800002</v>
      </c>
      <c r="S7" s="12">
        <f>R7-P7</f>
        <v>-11202860.880000114</v>
      </c>
      <c r="T7" s="12">
        <f>'01'!U7</f>
        <v>2298318375.7800002</v>
      </c>
      <c r="U7" s="12">
        <f>T7-R7</f>
        <v>0</v>
      </c>
      <c r="V7" s="12">
        <f>'01'!W7</f>
        <v>2262906864.8300004</v>
      </c>
      <c r="W7" s="12">
        <f>V7-T7</f>
        <v>-35411510.949999809</v>
      </c>
      <c r="X7" s="12">
        <f>'01'!Y7</f>
        <v>2256349571.8299999</v>
      </c>
      <c r="Y7" s="12">
        <f>X7-V7</f>
        <v>-6557293.0000004768</v>
      </c>
      <c r="Z7" s="12">
        <f>'01'!AA7</f>
        <v>2256400317.8600001</v>
      </c>
      <c r="AA7" s="12">
        <f>Z7-X7</f>
        <v>50746.030000209808</v>
      </c>
      <c r="AB7" s="12">
        <f>'01'!AC7</f>
        <v>2256400317.8600001</v>
      </c>
      <c r="AC7" s="12">
        <f>AB7-Z7</f>
        <v>0</v>
      </c>
      <c r="AD7" s="12">
        <f>'01'!AE7</f>
        <v>2296243210</v>
      </c>
      <c r="AE7" s="12">
        <f>AD7-AB7</f>
        <v>39842892.139999866</v>
      </c>
      <c r="AF7" s="12">
        <f>'01'!AG7</f>
        <v>2299114772.5799999</v>
      </c>
      <c r="AG7" s="12">
        <f>AF7-AD7</f>
        <v>2871562.5799999237</v>
      </c>
      <c r="AH7" s="12">
        <f>'01'!AI7</f>
        <v>2305627587.8600001</v>
      </c>
      <c r="AI7" s="12">
        <f>AH7-AF7</f>
        <v>6512815.2800002098</v>
      </c>
      <c r="AJ7" s="12">
        <f>'01'!AK7</f>
        <v>2305627587.8600001</v>
      </c>
      <c r="AK7" s="12">
        <f>AJ7-AH7</f>
        <v>0</v>
      </c>
      <c r="AL7" s="12">
        <f>'01'!AM7</f>
        <v>2307148754.2900004</v>
      </c>
      <c r="AM7" s="12">
        <f>AL7-AJ7</f>
        <v>1521166.4300003052</v>
      </c>
      <c r="AN7" s="12">
        <f>'01'!AO7</f>
        <v>2302595454.2900004</v>
      </c>
      <c r="AO7" s="12">
        <f>AN7-AL7</f>
        <v>-4553300</v>
      </c>
      <c r="AP7" s="12">
        <f>'01'!AQ7</f>
        <v>2339726844.1900001</v>
      </c>
      <c r="AQ7" s="12">
        <f>AP7-AN7</f>
        <v>37131389.899999619</v>
      </c>
      <c r="AR7" s="12">
        <f>'01'!AS7</f>
        <v>2404959216.1900001</v>
      </c>
      <c r="AS7" s="12">
        <f>AR7-AP7</f>
        <v>65232372</v>
      </c>
      <c r="AT7" s="12">
        <f>'01'!AU7</f>
        <v>2369587348.8600001</v>
      </c>
      <c r="AU7" s="12">
        <f>AT7-AR7</f>
        <v>-35371867.329999924</v>
      </c>
      <c r="AV7" s="12">
        <f>'01'!AW7</f>
        <v>2369587348.8600001</v>
      </c>
      <c r="AW7" s="12">
        <f>AV7-AT7</f>
        <v>0</v>
      </c>
      <c r="AX7" s="12">
        <f>'01'!AY7</f>
        <v>2422594146.3000002</v>
      </c>
      <c r="AY7" s="12">
        <f>AX7-AV7</f>
        <v>53006797.440000057</v>
      </c>
      <c r="AZ7" s="12">
        <f>'01'!BA7</f>
        <v>2424676488.3000002</v>
      </c>
      <c r="BA7" s="12">
        <f>AZ7-AX7</f>
        <v>2082342</v>
      </c>
      <c r="BB7" s="12">
        <f>'01'!BC7</f>
        <v>2432593621.9400001</v>
      </c>
      <c r="BC7" s="12">
        <f>BB7-AZ7</f>
        <v>7917133.6399998665</v>
      </c>
      <c r="BD7" s="12">
        <f>'01'!BE7</f>
        <v>2432593621.9400001</v>
      </c>
      <c r="BE7" s="12">
        <f>BD7-BB7</f>
        <v>0</v>
      </c>
      <c r="BF7" s="12">
        <f>'01'!BG7</f>
        <v>2454323309.9400005</v>
      </c>
      <c r="BG7" s="12">
        <f>BF7-BD7</f>
        <v>21729688.000000477</v>
      </c>
      <c r="BH7" s="12">
        <f>'01'!BI7</f>
        <v>2454323309.9400005</v>
      </c>
      <c r="BI7" s="12">
        <f>BH7-BF7</f>
        <v>0</v>
      </c>
      <c r="BJ7" s="12">
        <f>'01'!BK7</f>
        <v>2454323309.9400005</v>
      </c>
      <c r="BK7" s="12">
        <f>BJ7-BH7</f>
        <v>0</v>
      </c>
      <c r="BL7" s="12">
        <f>'01'!BM7</f>
        <v>2455730409.9400005</v>
      </c>
      <c r="BM7" s="12">
        <f>BL7-BJ7</f>
        <v>1407100</v>
      </c>
      <c r="BN7" s="12">
        <f>'01'!BO7</f>
        <v>2432977519.52</v>
      </c>
      <c r="BO7" s="12">
        <f>BN7-BL7</f>
        <v>-22752890.420000553</v>
      </c>
      <c r="BP7" s="12">
        <f>'01'!BQ7</f>
        <v>2456223002.3600001</v>
      </c>
      <c r="BQ7" s="12">
        <f>BP7-BN7</f>
        <v>23245482.840000153</v>
      </c>
      <c r="BR7" s="12">
        <f>'01'!BS7</f>
        <v>2511821559.1599998</v>
      </c>
      <c r="BS7" s="12">
        <f>BR7-BP7</f>
        <v>55598556.799999714</v>
      </c>
      <c r="BT7" s="12">
        <f>'01'!BU7</f>
        <v>2810614524.1399999</v>
      </c>
      <c r="BU7" s="12">
        <f>BT7-BR7</f>
        <v>298792964.98000002</v>
      </c>
      <c r="BV7" s="12">
        <f>'01'!BW7</f>
        <v>2700400994.3899999</v>
      </c>
      <c r="BW7" s="12">
        <f>BV7-BT7</f>
        <v>-110213529.75</v>
      </c>
      <c r="BX7" s="12">
        <f>'01'!BY7</f>
        <v>2705145775.3899999</v>
      </c>
      <c r="BY7" s="12">
        <f>BX7-BV7</f>
        <v>4744781</v>
      </c>
      <c r="BZ7" s="12">
        <f>'01'!CA7</f>
        <v>2782711901.73</v>
      </c>
      <c r="CA7" s="12">
        <f>BZ7-BX7</f>
        <v>77566126.340000153</v>
      </c>
    </row>
    <row r="8" spans="1:79" s="4" customFormat="1" x14ac:dyDescent="0.2">
      <c r="A8" s="3"/>
      <c r="B8" s="590" t="s">
        <v>43</v>
      </c>
      <c r="C8" s="590"/>
      <c r="D8" s="590"/>
      <c r="E8" s="590"/>
      <c r="F8" s="590"/>
      <c r="G8" s="590"/>
      <c r="H8" s="11" t="s">
        <v>224</v>
      </c>
      <c r="I8" s="12">
        <v>0</v>
      </c>
      <c r="J8" s="12">
        <v>0</v>
      </c>
      <c r="K8" s="12">
        <f t="shared" si="0"/>
        <v>0</v>
      </c>
      <c r="L8" s="12">
        <v>0</v>
      </c>
      <c r="M8" s="12">
        <f t="shared" ref="M8:AG33" si="1">L8-J8</f>
        <v>0</v>
      </c>
      <c r="N8" s="12">
        <v>0</v>
      </c>
      <c r="O8" s="12">
        <f t="shared" si="1"/>
        <v>0</v>
      </c>
      <c r="P8" s="12">
        <v>0</v>
      </c>
      <c r="Q8" s="12">
        <f t="shared" si="1"/>
        <v>0</v>
      </c>
      <c r="R8" s="12">
        <v>0</v>
      </c>
      <c r="S8" s="12">
        <f t="shared" si="1"/>
        <v>0</v>
      </c>
      <c r="T8" s="12">
        <v>0</v>
      </c>
      <c r="U8" s="12">
        <f t="shared" si="1"/>
        <v>0</v>
      </c>
      <c r="V8" s="12">
        <v>0</v>
      </c>
      <c r="W8" s="12">
        <f t="shared" si="1"/>
        <v>0</v>
      </c>
      <c r="X8" s="12">
        <v>0</v>
      </c>
      <c r="Y8" s="12">
        <f t="shared" si="1"/>
        <v>0</v>
      </c>
      <c r="Z8" s="12">
        <v>0</v>
      </c>
      <c r="AA8" s="12">
        <f t="shared" si="1"/>
        <v>0</v>
      </c>
      <c r="AB8" s="12">
        <v>0</v>
      </c>
      <c r="AC8" s="12">
        <f t="shared" si="1"/>
        <v>0</v>
      </c>
      <c r="AD8" s="12">
        <v>0</v>
      </c>
      <c r="AE8" s="12">
        <f t="shared" si="1"/>
        <v>0</v>
      </c>
      <c r="AF8" s="12">
        <v>0</v>
      </c>
      <c r="AG8" s="12">
        <f t="shared" si="1"/>
        <v>0</v>
      </c>
      <c r="AH8" s="12">
        <v>0</v>
      </c>
      <c r="AI8" s="12">
        <f t="shared" ref="AI8:AI33" si="2">AH8-AF8</f>
        <v>0</v>
      </c>
      <c r="AJ8" s="12">
        <v>0</v>
      </c>
      <c r="AK8" s="12">
        <f t="shared" ref="AK8:BE33" si="3">AJ8-AH8</f>
        <v>0</v>
      </c>
      <c r="AL8" s="12">
        <v>0</v>
      </c>
      <c r="AM8" s="12">
        <f t="shared" si="3"/>
        <v>0</v>
      </c>
      <c r="AN8" s="12">
        <v>0</v>
      </c>
      <c r="AO8" s="12">
        <f t="shared" si="3"/>
        <v>0</v>
      </c>
      <c r="AP8" s="12">
        <v>0</v>
      </c>
      <c r="AQ8" s="12">
        <f t="shared" si="3"/>
        <v>0</v>
      </c>
      <c r="AR8" s="12">
        <v>0</v>
      </c>
      <c r="AS8" s="12">
        <f t="shared" si="3"/>
        <v>0</v>
      </c>
      <c r="AT8" s="12">
        <v>0</v>
      </c>
      <c r="AU8" s="12">
        <f t="shared" si="3"/>
        <v>0</v>
      </c>
      <c r="AV8" s="12">
        <f>'02'!AW7</f>
        <v>21420000</v>
      </c>
      <c r="AW8" s="12">
        <f t="shared" si="3"/>
        <v>21420000</v>
      </c>
      <c r="AX8" s="12">
        <f>'02'!AY7</f>
        <v>12200000</v>
      </c>
      <c r="AY8" s="12">
        <f t="shared" si="3"/>
        <v>-9220000</v>
      </c>
      <c r="AZ8" s="12">
        <f>'02'!BA7</f>
        <v>12299000</v>
      </c>
      <c r="BA8" s="12">
        <f t="shared" si="3"/>
        <v>99000</v>
      </c>
      <c r="BB8" s="12">
        <f>'02'!BC7</f>
        <v>12299000</v>
      </c>
      <c r="BC8" s="12">
        <f t="shared" si="3"/>
        <v>0</v>
      </c>
      <c r="BD8" s="12">
        <f>'02'!BE7</f>
        <v>12299000</v>
      </c>
      <c r="BE8" s="12">
        <f t="shared" si="3"/>
        <v>0</v>
      </c>
      <c r="BF8" s="12">
        <f>'02'!BG7</f>
        <v>12305100</v>
      </c>
      <c r="BG8" s="12">
        <f t="shared" ref="BG8:BQ9" si="4">BF8-BD8</f>
        <v>6100</v>
      </c>
      <c r="BH8" s="12">
        <f>'02'!BI7</f>
        <v>13045918</v>
      </c>
      <c r="BI8" s="12">
        <f t="shared" si="4"/>
        <v>740818</v>
      </c>
      <c r="BJ8" s="12">
        <f>'02'!BK7</f>
        <v>13045918</v>
      </c>
      <c r="BK8" s="12">
        <f t="shared" si="4"/>
        <v>0</v>
      </c>
      <c r="BL8" s="12">
        <f>'02'!BM7</f>
        <v>13045918</v>
      </c>
      <c r="BM8" s="12">
        <f t="shared" si="4"/>
        <v>0</v>
      </c>
      <c r="BN8" s="12">
        <f>'02'!BO7</f>
        <v>16192567.85</v>
      </c>
      <c r="BO8" s="12">
        <f t="shared" si="4"/>
        <v>3146649.8499999996</v>
      </c>
      <c r="BP8" s="12">
        <f>'02'!BQ7</f>
        <v>16192567.85</v>
      </c>
      <c r="BQ8" s="12">
        <f t="shared" si="4"/>
        <v>0</v>
      </c>
      <c r="BR8" s="12">
        <f>'02'!BS7</f>
        <v>19788069.350000001</v>
      </c>
      <c r="BS8" s="12">
        <f t="shared" ref="BS8:BW33" si="5">BR8-BP8</f>
        <v>3595501.5000000019</v>
      </c>
      <c r="BT8" s="12">
        <f>'02'!BU7</f>
        <v>4000000</v>
      </c>
      <c r="BU8" s="12">
        <f t="shared" si="5"/>
        <v>-15788069.350000001</v>
      </c>
      <c r="BV8" s="12">
        <f>'02'!BW7</f>
        <v>8172374.5</v>
      </c>
      <c r="BW8" s="12">
        <f t="shared" si="5"/>
        <v>4172374.5</v>
      </c>
      <c r="BX8" s="12">
        <f>'02'!BY7</f>
        <v>8172374.5</v>
      </c>
      <c r="BY8" s="12">
        <f t="shared" ref="BY8:BY33" si="6">BX8-BV8</f>
        <v>0</v>
      </c>
      <c r="BZ8" s="12">
        <f>'02'!CA7</f>
        <v>9437374.5</v>
      </c>
      <c r="CA8" s="12">
        <f t="shared" ref="CA8:CA33" si="7">BZ8-BX8</f>
        <v>1265000</v>
      </c>
    </row>
    <row r="9" spans="1:79" s="4" customFormat="1" x14ac:dyDescent="0.2">
      <c r="A9" s="3"/>
      <c r="B9" s="590" t="s">
        <v>223</v>
      </c>
      <c r="C9" s="590"/>
      <c r="D9" s="590"/>
      <c r="E9" s="590"/>
      <c r="F9" s="590"/>
      <c r="G9" s="590"/>
      <c r="H9" s="11" t="s">
        <v>222</v>
      </c>
      <c r="I9" s="12">
        <f>'03'!J7</f>
        <v>20983700</v>
      </c>
      <c r="J9" s="12">
        <f>'03'!K7</f>
        <v>20983700</v>
      </c>
      <c r="K9" s="12">
        <f t="shared" si="0"/>
        <v>0</v>
      </c>
      <c r="L9" s="12">
        <f>'03'!M7</f>
        <v>20983700</v>
      </c>
      <c r="M9" s="12">
        <f t="shared" si="1"/>
        <v>0</v>
      </c>
      <c r="N9" s="12">
        <f>'03'!O7</f>
        <v>20983700</v>
      </c>
      <c r="O9" s="12">
        <f t="shared" si="1"/>
        <v>0</v>
      </c>
      <c r="P9" s="12">
        <f>'03'!Q7</f>
        <v>20983589.739999998</v>
      </c>
      <c r="Q9" s="12">
        <f t="shared" si="1"/>
        <v>-110.26000000163913</v>
      </c>
      <c r="R9" s="12">
        <f>'03'!S7</f>
        <v>21209988.23</v>
      </c>
      <c r="S9" s="12">
        <f t="shared" si="1"/>
        <v>226398.49000000209</v>
      </c>
      <c r="T9" s="12">
        <f>'03'!U7</f>
        <v>21209988.23</v>
      </c>
      <c r="U9" s="12">
        <f t="shared" si="1"/>
        <v>0</v>
      </c>
      <c r="V9" s="12">
        <f>'03'!W7</f>
        <v>26077766.73</v>
      </c>
      <c r="W9" s="12">
        <f t="shared" si="1"/>
        <v>4867778.5</v>
      </c>
      <c r="X9" s="12">
        <f>'03'!Y7</f>
        <v>26048443.16</v>
      </c>
      <c r="Y9" s="12">
        <f t="shared" si="1"/>
        <v>-29323.570000000298</v>
      </c>
      <c r="Z9" s="12">
        <f>'03'!AA7</f>
        <v>26048443.140000001</v>
      </c>
      <c r="AA9" s="12">
        <f t="shared" si="1"/>
        <v>-1.9999999552965164E-2</v>
      </c>
      <c r="AB9" s="12">
        <f>'03'!AC7</f>
        <v>26048443.140000001</v>
      </c>
      <c r="AC9" s="12">
        <f t="shared" si="1"/>
        <v>0</v>
      </c>
      <c r="AD9" s="12">
        <f>'03'!AE7</f>
        <v>19180000</v>
      </c>
      <c r="AE9" s="12">
        <f t="shared" si="1"/>
        <v>-6868443.1400000006</v>
      </c>
      <c r="AF9" s="12">
        <f>'03'!AG7</f>
        <v>19180000</v>
      </c>
      <c r="AG9" s="12">
        <f t="shared" si="1"/>
        <v>0</v>
      </c>
      <c r="AH9" s="12">
        <f>'03'!AI7</f>
        <v>19180000</v>
      </c>
      <c r="AI9" s="12">
        <f t="shared" si="2"/>
        <v>0</v>
      </c>
      <c r="AJ9" s="12">
        <f>'03'!AK7</f>
        <v>137723100</v>
      </c>
      <c r="AK9" s="12">
        <f t="shared" si="3"/>
        <v>118543100</v>
      </c>
      <c r="AL9" s="12">
        <f>'03'!AM7</f>
        <v>149920209.90000001</v>
      </c>
      <c r="AM9" s="12">
        <f t="shared" si="3"/>
        <v>12197109.900000006</v>
      </c>
      <c r="AN9" s="12">
        <f>'03'!AO7</f>
        <v>150516166.36000001</v>
      </c>
      <c r="AO9" s="12">
        <f t="shared" si="3"/>
        <v>595956.46000000834</v>
      </c>
      <c r="AP9" s="12">
        <f>'03'!AQ7</f>
        <v>152051321.03</v>
      </c>
      <c r="AQ9" s="12">
        <f t="shared" si="3"/>
        <v>1535154.6699999869</v>
      </c>
      <c r="AR9" s="12">
        <f>'03'!AS7</f>
        <v>157822921.03999999</v>
      </c>
      <c r="AS9" s="12">
        <f t="shared" si="3"/>
        <v>5771600.0099999905</v>
      </c>
      <c r="AT9" s="12">
        <f>'03'!AU7</f>
        <v>162887298.84999996</v>
      </c>
      <c r="AU9" s="12">
        <f t="shared" si="3"/>
        <v>5064377.8099999726</v>
      </c>
      <c r="AV9" s="12">
        <f>'03'!AW7</f>
        <v>162887298.84999996</v>
      </c>
      <c r="AW9" s="12">
        <f t="shared" si="3"/>
        <v>0</v>
      </c>
      <c r="AX9" s="12">
        <f>'03'!AY7</f>
        <v>178302101</v>
      </c>
      <c r="AY9" s="12">
        <f t="shared" si="3"/>
        <v>15414802.150000036</v>
      </c>
      <c r="AZ9" s="12">
        <f>'03'!BA7</f>
        <v>178302101</v>
      </c>
      <c r="BA9" s="12">
        <f t="shared" si="3"/>
        <v>0</v>
      </c>
      <c r="BB9" s="12">
        <f>'03'!BC7</f>
        <v>178512966.41</v>
      </c>
      <c r="BC9" s="12">
        <f t="shared" si="3"/>
        <v>210865.40999999642</v>
      </c>
      <c r="BD9" s="12">
        <f>'03'!BE7</f>
        <v>178512966.41</v>
      </c>
      <c r="BE9" s="12">
        <f t="shared" si="3"/>
        <v>0</v>
      </c>
      <c r="BF9" s="12">
        <f>'03'!BG7</f>
        <v>179046955.31999999</v>
      </c>
      <c r="BG9" s="12">
        <f t="shared" si="4"/>
        <v>533988.90999999642</v>
      </c>
      <c r="BH9" s="12">
        <f>'03'!BI7</f>
        <v>182929055.31999999</v>
      </c>
      <c r="BI9" s="12">
        <f t="shared" si="4"/>
        <v>3882100</v>
      </c>
      <c r="BJ9" s="12">
        <f>'03'!BK7</f>
        <v>212593055.31999999</v>
      </c>
      <c r="BK9" s="12">
        <f t="shared" si="4"/>
        <v>29664000</v>
      </c>
      <c r="BL9" s="12">
        <f>'03'!BM7</f>
        <v>212593055.31999999</v>
      </c>
      <c r="BM9" s="12">
        <f t="shared" si="4"/>
        <v>0</v>
      </c>
      <c r="BN9" s="12">
        <f>'03'!BO7</f>
        <v>217150690.42000002</v>
      </c>
      <c r="BO9" s="12">
        <f t="shared" si="4"/>
        <v>4557635.1000000238</v>
      </c>
      <c r="BP9" s="12">
        <f>'03'!BQ7</f>
        <v>217150690.41</v>
      </c>
      <c r="BQ9" s="12">
        <f t="shared" si="4"/>
        <v>-1.0000020265579224E-2</v>
      </c>
      <c r="BR9" s="12">
        <f>'03'!BS7</f>
        <v>236614973.91</v>
      </c>
      <c r="BS9" s="12">
        <f t="shared" si="5"/>
        <v>19464283.5</v>
      </c>
      <c r="BT9" s="12">
        <f>'03'!BU7</f>
        <v>15115401</v>
      </c>
      <c r="BU9" s="12">
        <f t="shared" si="5"/>
        <v>-221499572.91</v>
      </c>
      <c r="BV9" s="12">
        <f>'03'!BW7</f>
        <v>15115401</v>
      </c>
      <c r="BW9" s="12">
        <f t="shared" si="5"/>
        <v>0</v>
      </c>
      <c r="BX9" s="12">
        <f>'03'!BY7</f>
        <v>15115401</v>
      </c>
      <c r="BY9" s="12">
        <f t="shared" si="6"/>
        <v>0</v>
      </c>
      <c r="BZ9" s="12">
        <f>'03'!CA7</f>
        <v>53703301</v>
      </c>
      <c r="CA9" s="12">
        <f t="shared" si="7"/>
        <v>38587900</v>
      </c>
    </row>
    <row r="10" spans="1:79" s="4" customFormat="1" x14ac:dyDescent="0.2">
      <c r="A10" s="3"/>
      <c r="B10" s="590" t="s">
        <v>220</v>
      </c>
      <c r="C10" s="590"/>
      <c r="D10" s="590"/>
      <c r="E10" s="590"/>
      <c r="F10" s="590"/>
      <c r="G10" s="590"/>
      <c r="H10" s="11" t="s">
        <v>219</v>
      </c>
      <c r="I10" s="12">
        <f>'04'!J7</f>
        <v>401000</v>
      </c>
      <c r="J10" s="12">
        <f>'04'!K7</f>
        <v>611309.6</v>
      </c>
      <c r="K10" s="12">
        <f t="shared" si="0"/>
        <v>210309.59999999998</v>
      </c>
      <c r="L10" s="12">
        <f>'04'!M7</f>
        <v>611309.6</v>
      </c>
      <c r="M10" s="12">
        <f t="shared" si="1"/>
        <v>0</v>
      </c>
      <c r="N10" s="12">
        <f>'04'!O7</f>
        <v>611309.6</v>
      </c>
      <c r="O10" s="12">
        <f t="shared" si="1"/>
        <v>0</v>
      </c>
      <c r="P10" s="12">
        <f>'04'!Q7</f>
        <v>1197569.6000000001</v>
      </c>
      <c r="Q10" s="12">
        <f t="shared" si="1"/>
        <v>586260.00000000012</v>
      </c>
      <c r="R10" s="12">
        <f>'04'!S7</f>
        <v>1197569.6000000001</v>
      </c>
      <c r="S10" s="12">
        <f t="shared" si="1"/>
        <v>0</v>
      </c>
      <c r="T10" s="12">
        <f>'04'!U7</f>
        <v>1197569.6000000001</v>
      </c>
      <c r="U10" s="12">
        <f t="shared" si="1"/>
        <v>0</v>
      </c>
      <c r="V10" s="12">
        <f>'04'!W7</f>
        <v>1197569.6000000001</v>
      </c>
      <c r="W10" s="12">
        <f t="shared" si="1"/>
        <v>0</v>
      </c>
      <c r="X10" s="12">
        <f>'04'!Y7</f>
        <v>1197569.6000000001</v>
      </c>
      <c r="Y10" s="12">
        <f t="shared" si="1"/>
        <v>0</v>
      </c>
      <c r="Z10" s="12">
        <f>'04'!AA7</f>
        <v>1197569.6000000001</v>
      </c>
      <c r="AA10" s="12">
        <f t="shared" si="1"/>
        <v>0</v>
      </c>
      <c r="AB10" s="12">
        <f>'04'!AC7</f>
        <v>1197569.6000000001</v>
      </c>
      <c r="AC10" s="12">
        <f t="shared" si="1"/>
        <v>0</v>
      </c>
      <c r="AD10" s="12">
        <f>'04'!AE7</f>
        <v>1000</v>
      </c>
      <c r="AE10" s="12">
        <f t="shared" si="1"/>
        <v>-1196569.6000000001</v>
      </c>
      <c r="AF10" s="12">
        <f>'04'!AG7</f>
        <v>1000</v>
      </c>
      <c r="AG10" s="12">
        <f t="shared" si="1"/>
        <v>0</v>
      </c>
      <c r="AH10" s="12">
        <f>'04'!AI7</f>
        <v>1000</v>
      </c>
      <c r="AI10" s="12">
        <f t="shared" si="2"/>
        <v>0</v>
      </c>
      <c r="AJ10" s="12">
        <f>'04'!AK7</f>
        <v>1000</v>
      </c>
      <c r="AK10" s="12">
        <f t="shared" si="3"/>
        <v>0</v>
      </c>
      <c r="AL10" s="12">
        <f>'04'!AM7</f>
        <v>1000</v>
      </c>
      <c r="AM10" s="12">
        <f t="shared" si="3"/>
        <v>0</v>
      </c>
      <c r="AN10" s="12">
        <f>'04'!AO7</f>
        <v>1000</v>
      </c>
      <c r="AO10" s="12">
        <f t="shared" si="3"/>
        <v>0</v>
      </c>
      <c r="AP10" s="12">
        <f>'04'!AQ7</f>
        <v>1000</v>
      </c>
      <c r="AQ10" s="12">
        <f t="shared" si="3"/>
        <v>0</v>
      </c>
      <c r="AR10" s="12">
        <f>'04'!AS7</f>
        <v>1000</v>
      </c>
      <c r="AS10" s="12">
        <f t="shared" si="3"/>
        <v>0</v>
      </c>
      <c r="AT10" s="12">
        <f>'04'!AU7</f>
        <v>1000</v>
      </c>
      <c r="AU10" s="12">
        <f t="shared" si="3"/>
        <v>0</v>
      </c>
      <c r="AV10" s="12">
        <f>'04'!AW7</f>
        <v>1000</v>
      </c>
      <c r="AW10" s="12">
        <f t="shared" si="3"/>
        <v>0</v>
      </c>
      <c r="AX10" s="12">
        <f>'04'!AY7</f>
        <v>1000</v>
      </c>
      <c r="AY10" s="12">
        <f t="shared" si="3"/>
        <v>0</v>
      </c>
      <c r="AZ10" s="12">
        <f>'04'!BA7</f>
        <v>1000</v>
      </c>
      <c r="BA10" s="12">
        <f t="shared" si="3"/>
        <v>0</v>
      </c>
      <c r="BB10" s="12">
        <f>'04'!BC7</f>
        <v>1000</v>
      </c>
      <c r="BC10" s="12">
        <f t="shared" si="3"/>
        <v>0</v>
      </c>
      <c r="BD10" s="12">
        <f>'04'!BE7</f>
        <v>1000</v>
      </c>
      <c r="BE10" s="12">
        <f t="shared" ref="BE10:BQ33" si="8">BD10-BB10</f>
        <v>0</v>
      </c>
      <c r="BF10" s="12">
        <f>'04'!BG7</f>
        <v>1000</v>
      </c>
      <c r="BG10" s="12">
        <f t="shared" si="8"/>
        <v>0</v>
      </c>
      <c r="BH10" s="12">
        <f>'04'!BI7</f>
        <v>1000</v>
      </c>
      <c r="BI10" s="12">
        <f t="shared" si="8"/>
        <v>0</v>
      </c>
      <c r="BJ10" s="12">
        <f>'04'!BK7</f>
        <v>1000</v>
      </c>
      <c r="BK10" s="12">
        <f t="shared" si="8"/>
        <v>0</v>
      </c>
      <c r="BL10" s="12">
        <f>'04'!BM7</f>
        <v>1000</v>
      </c>
      <c r="BM10" s="12">
        <f t="shared" si="8"/>
        <v>0</v>
      </c>
      <c r="BN10" s="12">
        <f>'04'!BO7</f>
        <v>1000</v>
      </c>
      <c r="BO10" s="12">
        <f t="shared" si="8"/>
        <v>0</v>
      </c>
      <c r="BP10" s="12">
        <f>'04'!BQ7</f>
        <v>1000</v>
      </c>
      <c r="BQ10" s="12">
        <f t="shared" si="8"/>
        <v>0</v>
      </c>
      <c r="BR10" s="12">
        <f>'04'!BS7</f>
        <v>1000</v>
      </c>
      <c r="BS10" s="12">
        <f t="shared" si="5"/>
        <v>0</v>
      </c>
      <c r="BT10" s="12">
        <f>'04'!BU7</f>
        <v>1000</v>
      </c>
      <c r="BU10" s="12">
        <f t="shared" si="5"/>
        <v>0</v>
      </c>
      <c r="BV10" s="12">
        <f>'04'!BW7</f>
        <v>1000</v>
      </c>
      <c r="BW10" s="12">
        <f t="shared" si="5"/>
        <v>0</v>
      </c>
      <c r="BX10" s="12">
        <f>'04'!BY7</f>
        <v>1000</v>
      </c>
      <c r="BY10" s="12">
        <f t="shared" si="6"/>
        <v>0</v>
      </c>
      <c r="BZ10" s="12">
        <f>'04'!CA7</f>
        <v>1000</v>
      </c>
      <c r="CA10" s="12">
        <f t="shared" si="7"/>
        <v>0</v>
      </c>
    </row>
    <row r="11" spans="1:79" s="4" customFormat="1" x14ac:dyDescent="0.2">
      <c r="A11" s="3"/>
      <c r="B11" s="590" t="s">
        <v>216</v>
      </c>
      <c r="C11" s="590"/>
      <c r="D11" s="590"/>
      <c r="E11" s="590"/>
      <c r="F11" s="590"/>
      <c r="G11" s="590"/>
      <c r="H11" s="11" t="s">
        <v>215</v>
      </c>
      <c r="I11" s="12">
        <f>'05'!J7</f>
        <v>144323135</v>
      </c>
      <c r="J11" s="12">
        <f>'05'!K7</f>
        <v>144960135</v>
      </c>
      <c r="K11" s="12">
        <f t="shared" si="0"/>
        <v>637000</v>
      </c>
      <c r="L11" s="12">
        <f>'05'!M7</f>
        <v>145362135</v>
      </c>
      <c r="M11" s="12">
        <f t="shared" si="1"/>
        <v>402000</v>
      </c>
      <c r="N11" s="12">
        <f>'05'!O7</f>
        <v>145362135</v>
      </c>
      <c r="O11" s="12">
        <f t="shared" si="1"/>
        <v>0</v>
      </c>
      <c r="P11" s="12">
        <f>'05'!Q7</f>
        <v>147547135</v>
      </c>
      <c r="Q11" s="12">
        <f t="shared" si="1"/>
        <v>2185000</v>
      </c>
      <c r="R11" s="12">
        <f>'05'!S7</f>
        <v>148448390</v>
      </c>
      <c r="S11" s="12">
        <f t="shared" si="1"/>
        <v>901255</v>
      </c>
      <c r="T11" s="12">
        <f>'05'!U7</f>
        <v>148448390</v>
      </c>
      <c r="U11" s="12">
        <f t="shared" si="1"/>
        <v>0</v>
      </c>
      <c r="V11" s="12">
        <f>'05'!W7</f>
        <v>150028884</v>
      </c>
      <c r="W11" s="12">
        <f t="shared" si="1"/>
        <v>1580494</v>
      </c>
      <c r="X11" s="12">
        <f>'05'!Y7</f>
        <v>147221131</v>
      </c>
      <c r="Y11" s="12">
        <f t="shared" si="1"/>
        <v>-2807753</v>
      </c>
      <c r="Z11" s="12">
        <f>'05'!AA7</f>
        <v>147221131</v>
      </c>
      <c r="AA11" s="12">
        <f t="shared" si="1"/>
        <v>0</v>
      </c>
      <c r="AB11" s="12">
        <f>'05'!AC7</f>
        <v>147221131</v>
      </c>
      <c r="AC11" s="12">
        <f t="shared" si="1"/>
        <v>0</v>
      </c>
      <c r="AD11" s="12">
        <f>'05'!AE7</f>
        <v>164782969</v>
      </c>
      <c r="AE11" s="12">
        <f t="shared" si="1"/>
        <v>17561838</v>
      </c>
      <c r="AF11" s="12">
        <f>'05'!AG7</f>
        <v>191301652.23999998</v>
      </c>
      <c r="AG11" s="12">
        <f t="shared" si="1"/>
        <v>26518683.23999998</v>
      </c>
      <c r="AH11" s="12">
        <f>'05'!AI7</f>
        <v>195503182.23999998</v>
      </c>
      <c r="AI11" s="12">
        <f t="shared" si="2"/>
        <v>4201530</v>
      </c>
      <c r="AJ11" s="12">
        <f>'05'!AK7</f>
        <v>195503182.23999998</v>
      </c>
      <c r="AK11" s="12">
        <f t="shared" si="3"/>
        <v>0</v>
      </c>
      <c r="AL11" s="12">
        <f>'05'!AM7</f>
        <v>195805529.23999998</v>
      </c>
      <c r="AM11" s="12">
        <f t="shared" si="3"/>
        <v>302347</v>
      </c>
      <c r="AN11" s="12">
        <f>'05'!AO7</f>
        <v>195805529.23999998</v>
      </c>
      <c r="AO11" s="12">
        <f t="shared" si="3"/>
        <v>0</v>
      </c>
      <c r="AP11" s="12">
        <f>'05'!AQ7</f>
        <v>195644049.77999997</v>
      </c>
      <c r="AQ11" s="12">
        <f t="shared" si="3"/>
        <v>-161479.46000000834</v>
      </c>
      <c r="AR11" s="12">
        <f>'05'!AS7</f>
        <v>196924749.77999997</v>
      </c>
      <c r="AS11" s="12">
        <f t="shared" si="3"/>
        <v>1280700</v>
      </c>
      <c r="AT11" s="12">
        <f>'05'!AU7</f>
        <v>185953298.88</v>
      </c>
      <c r="AU11" s="12">
        <f t="shared" si="3"/>
        <v>-10971450.899999976</v>
      </c>
      <c r="AV11" s="12">
        <f>'05'!AW7</f>
        <v>165953298.88</v>
      </c>
      <c r="AW11" s="12">
        <f t="shared" si="3"/>
        <v>-20000000</v>
      </c>
      <c r="AX11" s="12">
        <f>'05'!AY7</f>
        <v>257455637.94</v>
      </c>
      <c r="AY11" s="12">
        <f t="shared" si="3"/>
        <v>91502339.060000002</v>
      </c>
      <c r="AZ11" s="12">
        <f>'05'!BA7</f>
        <v>258885871.94</v>
      </c>
      <c r="BA11" s="12">
        <f t="shared" si="3"/>
        <v>1430234</v>
      </c>
      <c r="BB11" s="12">
        <f>'05'!BC7</f>
        <v>260174853.54000002</v>
      </c>
      <c r="BC11" s="12">
        <f t="shared" si="3"/>
        <v>1288981.6000000238</v>
      </c>
      <c r="BD11" s="12">
        <f>'05'!BE7</f>
        <v>260174853.54000002</v>
      </c>
      <c r="BE11" s="12">
        <f t="shared" si="8"/>
        <v>0</v>
      </c>
      <c r="BF11" s="12">
        <f>'05'!BG7</f>
        <v>265572563.66</v>
      </c>
      <c r="BG11" s="12">
        <f t="shared" si="8"/>
        <v>5397710.119999975</v>
      </c>
      <c r="BH11" s="12">
        <f>'05'!BI7</f>
        <v>265581563.66</v>
      </c>
      <c r="BI11" s="12">
        <f t="shared" si="8"/>
        <v>9000</v>
      </c>
      <c r="BJ11" s="12">
        <f>'05'!BK7</f>
        <v>265581563.66</v>
      </c>
      <c r="BK11" s="12">
        <f t="shared" si="8"/>
        <v>0</v>
      </c>
      <c r="BL11" s="12">
        <f>'05'!BM7</f>
        <v>265581563.66</v>
      </c>
      <c r="BM11" s="12">
        <f t="shared" si="8"/>
        <v>0</v>
      </c>
      <c r="BN11" s="12">
        <f>'05'!BO7</f>
        <v>271080662.85000002</v>
      </c>
      <c r="BO11" s="12">
        <f t="shared" si="8"/>
        <v>5499099.1900000274</v>
      </c>
      <c r="BP11" s="12">
        <f>'05'!BQ7</f>
        <v>271123609.85000002</v>
      </c>
      <c r="BQ11" s="12">
        <f t="shared" si="8"/>
        <v>42947</v>
      </c>
      <c r="BR11" s="12">
        <f>'05'!BS7</f>
        <v>277982224.69</v>
      </c>
      <c r="BS11" s="12">
        <f t="shared" si="5"/>
        <v>6858614.8399999738</v>
      </c>
      <c r="BT11" s="12">
        <f>'05'!BU7</f>
        <v>184190104.95999998</v>
      </c>
      <c r="BU11" s="12">
        <f t="shared" si="5"/>
        <v>-93792119.730000019</v>
      </c>
      <c r="BV11" s="12">
        <f>'05'!BW7</f>
        <v>300252179.13</v>
      </c>
      <c r="BW11" s="12">
        <f t="shared" si="5"/>
        <v>116062074.17000002</v>
      </c>
      <c r="BX11" s="12">
        <f>'05'!BY7</f>
        <v>308564951.13</v>
      </c>
      <c r="BY11" s="12">
        <f t="shared" si="6"/>
        <v>8312772</v>
      </c>
      <c r="BZ11" s="12">
        <f>'05'!CA7</f>
        <v>327658537.32999998</v>
      </c>
      <c r="CA11" s="12">
        <f t="shared" si="7"/>
        <v>19093586.199999988</v>
      </c>
    </row>
    <row r="12" spans="1:79" s="4" customFormat="1" x14ac:dyDescent="0.2">
      <c r="A12" s="3"/>
      <c r="B12" s="590" t="s">
        <v>211</v>
      </c>
      <c r="C12" s="590"/>
      <c r="D12" s="590"/>
      <c r="E12" s="590"/>
      <c r="F12" s="590"/>
      <c r="G12" s="590"/>
      <c r="H12" s="11" t="s">
        <v>210</v>
      </c>
      <c r="I12" s="12">
        <f>'06'!J7</f>
        <v>163172767.58000001</v>
      </c>
      <c r="J12" s="12">
        <f>'06'!K7</f>
        <v>164611767.58000001</v>
      </c>
      <c r="K12" s="12">
        <f t="shared" si="0"/>
        <v>1439000</v>
      </c>
      <c r="L12" s="12">
        <f>'06'!M7</f>
        <v>164611767.58000001</v>
      </c>
      <c r="M12" s="12">
        <f t="shared" si="1"/>
        <v>0</v>
      </c>
      <c r="N12" s="12">
        <f>'06'!O7</f>
        <v>164611767.58000001</v>
      </c>
      <c r="O12" s="12">
        <f t="shared" si="1"/>
        <v>0</v>
      </c>
      <c r="P12" s="12">
        <f>'06'!Q7</f>
        <v>170948527.58000001</v>
      </c>
      <c r="Q12" s="12">
        <f t="shared" si="1"/>
        <v>6336760</v>
      </c>
      <c r="R12" s="12">
        <f>'06'!S7</f>
        <v>171432703.28</v>
      </c>
      <c r="S12" s="12">
        <f t="shared" si="1"/>
        <v>484175.69999998808</v>
      </c>
      <c r="T12" s="12">
        <f>'06'!U7</f>
        <v>171432703.28</v>
      </c>
      <c r="U12" s="12">
        <f t="shared" si="1"/>
        <v>0</v>
      </c>
      <c r="V12" s="12">
        <f>'06'!W7</f>
        <v>172368299.47</v>
      </c>
      <c r="W12" s="12">
        <f t="shared" si="1"/>
        <v>935596.18999999762</v>
      </c>
      <c r="X12" s="12">
        <f>'06'!Y7</f>
        <v>175292767.97999999</v>
      </c>
      <c r="Y12" s="12">
        <f t="shared" si="1"/>
        <v>2924468.5099999905</v>
      </c>
      <c r="Z12" s="12">
        <f>'06'!AA7</f>
        <v>175292767.97999999</v>
      </c>
      <c r="AA12" s="12">
        <f t="shared" si="1"/>
        <v>0</v>
      </c>
      <c r="AB12" s="12">
        <f>'06'!AC7</f>
        <v>175292767.97999999</v>
      </c>
      <c r="AC12" s="12">
        <f t="shared" si="1"/>
        <v>0</v>
      </c>
      <c r="AD12" s="12">
        <f>'06'!AE7</f>
        <v>168930817</v>
      </c>
      <c r="AE12" s="12">
        <f t="shared" si="1"/>
        <v>-6361950.9799999893</v>
      </c>
      <c r="AF12" s="12">
        <f>'06'!AG7</f>
        <v>196856346.17000002</v>
      </c>
      <c r="AG12" s="12">
        <f t="shared" si="1"/>
        <v>27925529.170000017</v>
      </c>
      <c r="AH12" s="12">
        <f>'06'!AI7</f>
        <v>195967096.17000002</v>
      </c>
      <c r="AI12" s="12">
        <f t="shared" si="2"/>
        <v>-889250</v>
      </c>
      <c r="AJ12" s="12">
        <f>'06'!AK7</f>
        <v>195967096.17000002</v>
      </c>
      <c r="AK12" s="12">
        <f t="shared" si="3"/>
        <v>0</v>
      </c>
      <c r="AL12" s="12">
        <f>'06'!AM7</f>
        <v>197821114.17000002</v>
      </c>
      <c r="AM12" s="12">
        <f t="shared" si="3"/>
        <v>1854018</v>
      </c>
      <c r="AN12" s="12">
        <f>'06'!AO7</f>
        <v>198039114.17000002</v>
      </c>
      <c r="AO12" s="12">
        <f t="shared" si="3"/>
        <v>218000</v>
      </c>
      <c r="AP12" s="12">
        <f>'06'!AQ7</f>
        <v>202799930.77999997</v>
      </c>
      <c r="AQ12" s="12">
        <f t="shared" si="3"/>
        <v>4760816.6099999547</v>
      </c>
      <c r="AR12" s="12">
        <f>'06'!AS7</f>
        <v>212961014.66999999</v>
      </c>
      <c r="AS12" s="12">
        <f t="shared" si="3"/>
        <v>10161083.890000015</v>
      </c>
      <c r="AT12" s="12">
        <f>'06'!AU7</f>
        <v>214455592.47999999</v>
      </c>
      <c r="AU12" s="12">
        <f t="shared" si="3"/>
        <v>1494577.8100000024</v>
      </c>
      <c r="AV12" s="12">
        <f>'06'!AW7</f>
        <v>214455592.47999999</v>
      </c>
      <c r="AW12" s="12">
        <f t="shared" si="3"/>
        <v>0</v>
      </c>
      <c r="AX12" s="12">
        <f>'06'!AY7</f>
        <v>211864341.16999999</v>
      </c>
      <c r="AY12" s="12">
        <f t="shared" si="3"/>
        <v>-2591251.3100000024</v>
      </c>
      <c r="AZ12" s="12">
        <f>'06'!BA7</f>
        <v>215847901.16999999</v>
      </c>
      <c r="BA12" s="12">
        <f t="shared" si="3"/>
        <v>3983560</v>
      </c>
      <c r="BB12" s="12">
        <f>'06'!BC7</f>
        <v>253661483.61000001</v>
      </c>
      <c r="BC12" s="12">
        <f t="shared" si="3"/>
        <v>37813582.440000027</v>
      </c>
      <c r="BD12" s="12">
        <f>'06'!BE7</f>
        <v>253661483.61000001</v>
      </c>
      <c r="BE12" s="12">
        <f t="shared" si="8"/>
        <v>0</v>
      </c>
      <c r="BF12" s="12">
        <f>'06'!BG7</f>
        <v>251762658.49000001</v>
      </c>
      <c r="BG12" s="12">
        <f t="shared" si="8"/>
        <v>-1898825.1200000048</v>
      </c>
      <c r="BH12" s="12">
        <f>'06'!BI7</f>
        <v>251520458.49000001</v>
      </c>
      <c r="BI12" s="12">
        <f t="shared" si="8"/>
        <v>-242200</v>
      </c>
      <c r="BJ12" s="12">
        <f>'06'!BK7</f>
        <v>251520458.49000001</v>
      </c>
      <c r="BK12" s="12">
        <f t="shared" si="8"/>
        <v>0</v>
      </c>
      <c r="BL12" s="12">
        <f>'06'!BM7</f>
        <v>251520458.49000001</v>
      </c>
      <c r="BM12" s="12">
        <f t="shared" si="8"/>
        <v>0</v>
      </c>
      <c r="BN12" s="12">
        <f>'06'!BO7</f>
        <v>261273722.69999999</v>
      </c>
      <c r="BO12" s="12">
        <f t="shared" si="8"/>
        <v>9753264.2099999785</v>
      </c>
      <c r="BP12" s="12">
        <f>'06'!BQ7</f>
        <v>261597433.84999999</v>
      </c>
      <c r="BQ12" s="12">
        <f t="shared" si="8"/>
        <v>323711.15000000596</v>
      </c>
      <c r="BR12" s="12">
        <f>'06'!BS7</f>
        <v>265060836.77000001</v>
      </c>
      <c r="BS12" s="12">
        <f t="shared" si="5"/>
        <v>3463402.9200000167</v>
      </c>
      <c r="BT12" s="12">
        <f>'06'!BU7</f>
        <v>251171955.38999999</v>
      </c>
      <c r="BU12" s="12">
        <f t="shared" si="5"/>
        <v>-13888881.380000025</v>
      </c>
      <c r="BV12" s="12">
        <f>'06'!BW7</f>
        <v>252099166.13</v>
      </c>
      <c r="BW12" s="12">
        <f t="shared" si="5"/>
        <v>927210.74000000954</v>
      </c>
      <c r="BX12" s="12">
        <f>'06'!BY7</f>
        <v>302255763.37</v>
      </c>
      <c r="BY12" s="12">
        <f t="shared" si="6"/>
        <v>50156597.24000001</v>
      </c>
      <c r="BZ12" s="12">
        <f>'06'!CA7</f>
        <v>308386144.01999998</v>
      </c>
      <c r="CA12" s="12">
        <f t="shared" si="7"/>
        <v>6130380.6499999762</v>
      </c>
    </row>
    <row r="13" spans="1:79" s="4" customFormat="1" x14ac:dyDescent="0.2">
      <c r="A13" s="3"/>
      <c r="B13" s="590" t="s">
        <v>208</v>
      </c>
      <c r="C13" s="590"/>
      <c r="D13" s="590"/>
      <c r="E13" s="590"/>
      <c r="F13" s="590"/>
      <c r="G13" s="590"/>
      <c r="H13" s="11" t="s">
        <v>207</v>
      </c>
      <c r="I13" s="12">
        <f>'07'!J7</f>
        <v>145467400</v>
      </c>
      <c r="J13" s="12">
        <f>'07'!K7</f>
        <v>145467400</v>
      </c>
      <c r="K13" s="12">
        <f t="shared" si="0"/>
        <v>0</v>
      </c>
      <c r="L13" s="12">
        <f>'07'!M7</f>
        <v>145822922</v>
      </c>
      <c r="M13" s="12">
        <f t="shared" si="1"/>
        <v>355522</v>
      </c>
      <c r="N13" s="12">
        <f>'07'!O7</f>
        <v>145822922</v>
      </c>
      <c r="O13" s="12">
        <f t="shared" si="1"/>
        <v>0</v>
      </c>
      <c r="P13" s="12">
        <f>'07'!Q7</f>
        <v>145267890.49000001</v>
      </c>
      <c r="Q13" s="12">
        <f t="shared" si="1"/>
        <v>-555031.50999999046</v>
      </c>
      <c r="R13" s="12">
        <f>'07'!S7</f>
        <v>144755741.03</v>
      </c>
      <c r="S13" s="12">
        <f t="shared" si="1"/>
        <v>-512149.46000000834</v>
      </c>
      <c r="T13" s="12">
        <f>'07'!U7</f>
        <v>144755741.03</v>
      </c>
      <c r="U13" s="12">
        <f t="shared" si="1"/>
        <v>0</v>
      </c>
      <c r="V13" s="12">
        <f>'07'!W7</f>
        <v>144119319.03</v>
      </c>
      <c r="W13" s="12">
        <f t="shared" si="1"/>
        <v>-636422</v>
      </c>
      <c r="X13" s="12">
        <f>'07'!Y7</f>
        <v>144044319.03</v>
      </c>
      <c r="Y13" s="12">
        <f t="shared" si="1"/>
        <v>-75000</v>
      </c>
      <c r="Z13" s="12">
        <f>'07'!AA7</f>
        <v>144044319.03</v>
      </c>
      <c r="AA13" s="12">
        <f t="shared" si="1"/>
        <v>0</v>
      </c>
      <c r="AB13" s="12">
        <f>'07'!AC7</f>
        <v>144044319.03</v>
      </c>
      <c r="AC13" s="12">
        <f t="shared" si="1"/>
        <v>0</v>
      </c>
      <c r="AD13" s="12">
        <f>'07'!AE7</f>
        <v>148592300</v>
      </c>
      <c r="AE13" s="12">
        <f t="shared" si="1"/>
        <v>4547980.9699999988</v>
      </c>
      <c r="AF13" s="12">
        <f>'07'!AG7</f>
        <v>149043150</v>
      </c>
      <c r="AG13" s="12">
        <f t="shared" ref="AG13:AG33" si="9">AF13-AD13</f>
        <v>450850</v>
      </c>
      <c r="AH13" s="12">
        <f>'07'!AI7</f>
        <v>149107150</v>
      </c>
      <c r="AI13" s="12">
        <f t="shared" si="2"/>
        <v>64000</v>
      </c>
      <c r="AJ13" s="12">
        <f>'07'!AK7</f>
        <v>149107150</v>
      </c>
      <c r="AK13" s="12">
        <f t="shared" si="3"/>
        <v>0</v>
      </c>
      <c r="AL13" s="12">
        <f>'07'!AM7</f>
        <v>152932250</v>
      </c>
      <c r="AM13" s="12">
        <f t="shared" si="3"/>
        <v>3825100</v>
      </c>
      <c r="AN13" s="12">
        <f>'07'!AO7</f>
        <v>152932250</v>
      </c>
      <c r="AO13" s="12">
        <f t="shared" si="3"/>
        <v>0</v>
      </c>
      <c r="AP13" s="12">
        <f>'07'!AQ7</f>
        <v>167149850</v>
      </c>
      <c r="AQ13" s="12">
        <f t="shared" si="3"/>
        <v>14217600</v>
      </c>
      <c r="AR13" s="12">
        <f>'07'!AS7</f>
        <v>167010920.66999999</v>
      </c>
      <c r="AS13" s="12">
        <f t="shared" si="3"/>
        <v>-138929.33000001311</v>
      </c>
      <c r="AT13" s="12">
        <f>'07'!AU7</f>
        <v>163583817.19999999</v>
      </c>
      <c r="AU13" s="12">
        <f t="shared" si="3"/>
        <v>-3427103.4699999988</v>
      </c>
      <c r="AV13" s="12">
        <f>'07'!AW7</f>
        <v>163583817.19999999</v>
      </c>
      <c r="AW13" s="12">
        <f t="shared" si="3"/>
        <v>0</v>
      </c>
      <c r="AX13" s="12">
        <f>'07'!AY7</f>
        <v>186417900</v>
      </c>
      <c r="AY13" s="12">
        <f t="shared" si="3"/>
        <v>22834082.800000012</v>
      </c>
      <c r="AZ13" s="12">
        <f>'07'!BA7</f>
        <v>186417900</v>
      </c>
      <c r="BA13" s="12">
        <f t="shared" si="3"/>
        <v>0</v>
      </c>
      <c r="BB13" s="12">
        <f>'07'!BC7</f>
        <v>187300900</v>
      </c>
      <c r="BC13" s="12">
        <f t="shared" si="3"/>
        <v>883000</v>
      </c>
      <c r="BD13" s="12">
        <f>'07'!BE7</f>
        <v>187300900</v>
      </c>
      <c r="BE13" s="12">
        <f t="shared" si="8"/>
        <v>0</v>
      </c>
      <c r="BF13" s="12">
        <f>'07'!BG7</f>
        <v>187250900</v>
      </c>
      <c r="BG13" s="12">
        <f t="shared" si="8"/>
        <v>-50000</v>
      </c>
      <c r="BH13" s="12">
        <f>'07'!BI7</f>
        <v>187158312.63999999</v>
      </c>
      <c r="BI13" s="12">
        <f t="shared" si="8"/>
        <v>-92587.360000014305</v>
      </c>
      <c r="BJ13" s="12">
        <f>'07'!BK7</f>
        <v>187158312.63999999</v>
      </c>
      <c r="BK13" s="12">
        <f t="shared" si="8"/>
        <v>0</v>
      </c>
      <c r="BL13" s="12">
        <f>'07'!BM7</f>
        <v>187158312.63999999</v>
      </c>
      <c r="BM13" s="12">
        <f t="shared" si="8"/>
        <v>0</v>
      </c>
      <c r="BN13" s="12">
        <f>'07'!BO7</f>
        <v>185892800.63999999</v>
      </c>
      <c r="BO13" s="12">
        <f t="shared" si="8"/>
        <v>-1265512</v>
      </c>
      <c r="BP13" s="12">
        <f>'07'!BQ7</f>
        <v>187260600.63999999</v>
      </c>
      <c r="BQ13" s="12">
        <f t="shared" si="8"/>
        <v>1367800</v>
      </c>
      <c r="BR13" s="12">
        <f>'07'!BS7</f>
        <v>169151884.42000002</v>
      </c>
      <c r="BS13" s="12">
        <f t="shared" si="5"/>
        <v>-18108716.219999969</v>
      </c>
      <c r="BT13" s="12">
        <f>'07'!BU7</f>
        <v>23568500</v>
      </c>
      <c r="BU13" s="12">
        <f t="shared" si="5"/>
        <v>-145583384.42000002</v>
      </c>
      <c r="BV13" s="12">
        <f>'07'!BW7</f>
        <v>23568500</v>
      </c>
      <c r="BW13" s="12">
        <f t="shared" si="5"/>
        <v>0</v>
      </c>
      <c r="BX13" s="12">
        <f>'07'!BY7</f>
        <v>23568500</v>
      </c>
      <c r="BY13" s="12">
        <f t="shared" si="6"/>
        <v>0</v>
      </c>
      <c r="BZ13" s="12">
        <f>'07'!CA7</f>
        <v>25894100</v>
      </c>
      <c r="CA13" s="12">
        <f t="shared" si="7"/>
        <v>2325600</v>
      </c>
    </row>
    <row r="14" spans="1:79" s="4" customFormat="1" ht="26.65" customHeight="1" x14ac:dyDescent="0.2">
      <c r="A14" s="3"/>
      <c r="B14" s="590" t="s">
        <v>186</v>
      </c>
      <c r="C14" s="590"/>
      <c r="D14" s="590"/>
      <c r="E14" s="590"/>
      <c r="F14" s="590"/>
      <c r="G14" s="590"/>
      <c r="H14" s="11" t="s">
        <v>185</v>
      </c>
      <c r="I14" s="12">
        <f>'08'!J7</f>
        <v>11447700</v>
      </c>
      <c r="J14" s="12">
        <f>'08'!K7</f>
        <v>11447700</v>
      </c>
      <c r="K14" s="12">
        <f t="shared" si="0"/>
        <v>0</v>
      </c>
      <c r="L14" s="12">
        <f>'08'!M7</f>
        <v>11447700</v>
      </c>
      <c r="M14" s="12">
        <f t="shared" si="1"/>
        <v>0</v>
      </c>
      <c r="N14" s="12">
        <f>'08'!O7</f>
        <v>11447700</v>
      </c>
      <c r="O14" s="12">
        <f t="shared" si="1"/>
        <v>0</v>
      </c>
      <c r="P14" s="12">
        <f>'08'!Q7</f>
        <v>20024490</v>
      </c>
      <c r="Q14" s="12">
        <f t="shared" si="1"/>
        <v>8576790</v>
      </c>
      <c r="R14" s="12">
        <f>'08'!S7</f>
        <v>20024490.000000004</v>
      </c>
      <c r="S14" s="12">
        <f t="shared" si="1"/>
        <v>0</v>
      </c>
      <c r="T14" s="12">
        <f>'08'!U7</f>
        <v>20024490.000000004</v>
      </c>
      <c r="U14" s="12">
        <f t="shared" si="1"/>
        <v>0</v>
      </c>
      <c r="V14" s="12">
        <f>'08'!W7</f>
        <v>16866469</v>
      </c>
      <c r="W14" s="12">
        <f t="shared" si="1"/>
        <v>-3158021.0000000037</v>
      </c>
      <c r="X14" s="12">
        <f>'08'!Y7</f>
        <v>14731469</v>
      </c>
      <c r="Y14" s="12">
        <f t="shared" si="1"/>
        <v>-2135000</v>
      </c>
      <c r="Z14" s="12">
        <f>'08'!AA7</f>
        <v>14731469</v>
      </c>
      <c r="AA14" s="12">
        <f t="shared" si="1"/>
        <v>0</v>
      </c>
      <c r="AB14" s="12">
        <f>'08'!AC7</f>
        <v>14731469</v>
      </c>
      <c r="AC14" s="12">
        <f t="shared" si="1"/>
        <v>0</v>
      </c>
      <c r="AD14" s="12">
        <f>'08'!AE7</f>
        <v>14535200</v>
      </c>
      <c r="AE14" s="12">
        <f t="shared" si="1"/>
        <v>-196269</v>
      </c>
      <c r="AF14" s="12">
        <f>'08'!AG7</f>
        <v>14307015.1</v>
      </c>
      <c r="AG14" s="12">
        <f t="shared" si="9"/>
        <v>-228184.90000000037</v>
      </c>
      <c r="AH14" s="12">
        <f>'08'!AI7</f>
        <v>14220305.100000001</v>
      </c>
      <c r="AI14" s="12">
        <f t="shared" si="2"/>
        <v>-86709.999999998137</v>
      </c>
      <c r="AJ14" s="12">
        <f>'08'!AK7</f>
        <v>14220305.100000001</v>
      </c>
      <c r="AK14" s="12">
        <f t="shared" si="3"/>
        <v>0</v>
      </c>
      <c r="AL14" s="12">
        <f>'08'!AM7</f>
        <v>19418685</v>
      </c>
      <c r="AM14" s="12">
        <f t="shared" si="3"/>
        <v>5198379.8999999985</v>
      </c>
      <c r="AN14" s="12">
        <f>'08'!AO7</f>
        <v>19418685</v>
      </c>
      <c r="AO14" s="12">
        <f t="shared" si="3"/>
        <v>0</v>
      </c>
      <c r="AP14" s="12">
        <f>'08'!AQ7</f>
        <v>18868922</v>
      </c>
      <c r="AQ14" s="12">
        <f t="shared" si="3"/>
        <v>-549763</v>
      </c>
      <c r="AR14" s="12">
        <f>'08'!AS7</f>
        <v>21967422</v>
      </c>
      <c r="AS14" s="12">
        <f t="shared" si="3"/>
        <v>3098500</v>
      </c>
      <c r="AT14" s="12">
        <f>'08'!AU7</f>
        <v>19678621.710000001</v>
      </c>
      <c r="AU14" s="12">
        <f t="shared" si="3"/>
        <v>-2288800.2899999991</v>
      </c>
      <c r="AV14" s="12">
        <f>'08'!AW7</f>
        <v>19678621.710000001</v>
      </c>
      <c r="AW14" s="12">
        <f t="shared" si="3"/>
        <v>0</v>
      </c>
      <c r="AX14" s="12">
        <f>'08'!AY7</f>
        <v>26656800</v>
      </c>
      <c r="AY14" s="12">
        <f t="shared" si="3"/>
        <v>6978178.2899999991</v>
      </c>
      <c r="AZ14" s="12">
        <f>'08'!BA7</f>
        <v>26656800</v>
      </c>
      <c r="BA14" s="12">
        <f t="shared" si="3"/>
        <v>0</v>
      </c>
      <c r="BB14" s="12">
        <f>'08'!BC7</f>
        <v>26656800</v>
      </c>
      <c r="BC14" s="12">
        <f t="shared" si="3"/>
        <v>0</v>
      </c>
      <c r="BD14" s="12">
        <f>'08'!BE7</f>
        <v>26656800</v>
      </c>
      <c r="BE14" s="12">
        <f t="shared" si="8"/>
        <v>0</v>
      </c>
      <c r="BF14" s="12">
        <f>'08'!BG7</f>
        <v>24040800</v>
      </c>
      <c r="BG14" s="12">
        <f t="shared" si="8"/>
        <v>-2616000</v>
      </c>
      <c r="BH14" s="12">
        <f>'08'!BI7</f>
        <v>24040800</v>
      </c>
      <c r="BI14" s="12">
        <f t="shared" si="8"/>
        <v>0</v>
      </c>
      <c r="BJ14" s="12">
        <f>'08'!BK7</f>
        <v>24040800</v>
      </c>
      <c r="BK14" s="12">
        <f t="shared" si="8"/>
        <v>0</v>
      </c>
      <c r="BL14" s="12">
        <f>'08'!BM7</f>
        <v>24040800</v>
      </c>
      <c r="BM14" s="12">
        <f t="shared" si="8"/>
        <v>0</v>
      </c>
      <c r="BN14" s="12">
        <f>'08'!BO7</f>
        <v>21151449.999999996</v>
      </c>
      <c r="BO14" s="12">
        <f t="shared" si="8"/>
        <v>-2889350.0000000037</v>
      </c>
      <c r="BP14" s="12">
        <f>'08'!BQ7</f>
        <v>21151450</v>
      </c>
      <c r="BQ14" s="12">
        <f t="shared" si="8"/>
        <v>0</v>
      </c>
      <c r="BR14" s="12">
        <f>'08'!BS7</f>
        <v>17810300</v>
      </c>
      <c r="BS14" s="12">
        <f t="shared" si="5"/>
        <v>-3341150</v>
      </c>
      <c r="BT14" s="12">
        <f>'08'!BU7</f>
        <v>20991500</v>
      </c>
      <c r="BU14" s="12">
        <f t="shared" si="5"/>
        <v>3181200</v>
      </c>
      <c r="BV14" s="12">
        <f>'08'!BW7</f>
        <v>20991500</v>
      </c>
      <c r="BW14" s="12">
        <f t="shared" si="5"/>
        <v>0</v>
      </c>
      <c r="BX14" s="12">
        <f>'08'!BY7</f>
        <v>20991500</v>
      </c>
      <c r="BY14" s="12">
        <f t="shared" si="6"/>
        <v>0</v>
      </c>
      <c r="BZ14" s="12">
        <f>'08'!CA7</f>
        <v>21231124.000000004</v>
      </c>
      <c r="CA14" s="12">
        <f t="shared" si="7"/>
        <v>239624.00000000373</v>
      </c>
    </row>
    <row r="15" spans="1:79" s="4" customFormat="1" ht="27" customHeight="1" x14ac:dyDescent="0.2">
      <c r="A15" s="3"/>
      <c r="B15" s="590" t="s">
        <v>180</v>
      </c>
      <c r="C15" s="590"/>
      <c r="D15" s="590"/>
      <c r="E15" s="590"/>
      <c r="F15" s="590"/>
      <c r="G15" s="590"/>
      <c r="H15" s="11" t="s">
        <v>179</v>
      </c>
      <c r="I15" s="12">
        <f>'09'!J7</f>
        <v>1401000</v>
      </c>
      <c r="J15" s="12">
        <f>'09'!K7</f>
        <v>8123631.4900000002</v>
      </c>
      <c r="K15" s="12">
        <f t="shared" si="0"/>
        <v>6722631.4900000002</v>
      </c>
      <c r="L15" s="12">
        <f>'09'!M7</f>
        <v>8183631.4900000002</v>
      </c>
      <c r="M15" s="12">
        <f t="shared" si="1"/>
        <v>60000</v>
      </c>
      <c r="N15" s="12">
        <f>'09'!O7</f>
        <v>8183631.4900000002</v>
      </c>
      <c r="O15" s="12">
        <f t="shared" si="1"/>
        <v>0</v>
      </c>
      <c r="P15" s="12">
        <f>'09'!Q7</f>
        <v>12099027.49</v>
      </c>
      <c r="Q15" s="12">
        <f t="shared" si="1"/>
        <v>3915396</v>
      </c>
      <c r="R15" s="12">
        <f>'09'!S7</f>
        <v>14802867.49</v>
      </c>
      <c r="S15" s="12">
        <f t="shared" si="1"/>
        <v>2703840</v>
      </c>
      <c r="T15" s="12">
        <f>'09'!U7</f>
        <v>14802867.49</v>
      </c>
      <c r="U15" s="12">
        <f t="shared" si="1"/>
        <v>0</v>
      </c>
      <c r="V15" s="12">
        <f>'09'!W7</f>
        <v>17023827.489999998</v>
      </c>
      <c r="W15" s="12">
        <f t="shared" si="1"/>
        <v>2220959.9999999981</v>
      </c>
      <c r="X15" s="12">
        <f>'09'!Y7</f>
        <v>16855227.489999998</v>
      </c>
      <c r="Y15" s="12">
        <f t="shared" si="1"/>
        <v>-168600</v>
      </c>
      <c r="Z15" s="12">
        <f>'09'!AA7</f>
        <v>16855227.489999998</v>
      </c>
      <c r="AA15" s="12">
        <f t="shared" si="1"/>
        <v>0</v>
      </c>
      <c r="AB15" s="12">
        <f>'09'!AC7</f>
        <v>16855227.489999998</v>
      </c>
      <c r="AC15" s="12">
        <f t="shared" si="1"/>
        <v>0</v>
      </c>
      <c r="AD15" s="12">
        <f>'09'!AE7</f>
        <v>14840000</v>
      </c>
      <c r="AE15" s="12">
        <f t="shared" si="1"/>
        <v>-2015227.4899999984</v>
      </c>
      <c r="AF15" s="12">
        <f>'09'!AG7</f>
        <v>17857977</v>
      </c>
      <c r="AG15" s="12">
        <f t="shared" si="9"/>
        <v>3017977</v>
      </c>
      <c r="AH15" s="12">
        <f>'09'!AI7</f>
        <v>17857977</v>
      </c>
      <c r="AI15" s="12">
        <f t="shared" si="2"/>
        <v>0</v>
      </c>
      <c r="AJ15" s="12">
        <f>'09'!AK7</f>
        <v>17857977</v>
      </c>
      <c r="AK15" s="12">
        <f t="shared" si="3"/>
        <v>0</v>
      </c>
      <c r="AL15" s="12">
        <f>'09'!AM7</f>
        <v>17938617</v>
      </c>
      <c r="AM15" s="12">
        <f t="shared" si="3"/>
        <v>80640</v>
      </c>
      <c r="AN15" s="12">
        <f>'09'!AO7</f>
        <v>34392517</v>
      </c>
      <c r="AO15" s="12">
        <f t="shared" si="3"/>
        <v>16453900</v>
      </c>
      <c r="AP15" s="12">
        <f>'09'!AQ7</f>
        <v>29487535</v>
      </c>
      <c r="AQ15" s="12">
        <f t="shared" si="3"/>
        <v>-4904982</v>
      </c>
      <c r="AR15" s="12">
        <f>'09'!AS7</f>
        <v>28766563</v>
      </c>
      <c r="AS15" s="12">
        <f t="shared" si="3"/>
        <v>-720972</v>
      </c>
      <c r="AT15" s="12">
        <f>'09'!AU7</f>
        <v>28766503.419999998</v>
      </c>
      <c r="AU15" s="12">
        <f t="shared" si="3"/>
        <v>-59.580000001937151</v>
      </c>
      <c r="AV15" s="12">
        <f>'09'!AW7</f>
        <v>28766503.419999998</v>
      </c>
      <c r="AW15" s="12">
        <f t="shared" si="3"/>
        <v>0</v>
      </c>
      <c r="AX15" s="12">
        <f>'09'!AY7</f>
        <v>29375001</v>
      </c>
      <c r="AY15" s="12">
        <f t="shared" si="3"/>
        <v>608497.58000000194</v>
      </c>
      <c r="AZ15" s="12">
        <f>'09'!BA7</f>
        <v>30567358.550000001</v>
      </c>
      <c r="BA15" s="12">
        <f t="shared" si="3"/>
        <v>1192357.5500000007</v>
      </c>
      <c r="BB15" s="12">
        <f>'09'!BC7</f>
        <v>30567358.550000001</v>
      </c>
      <c r="BC15" s="12">
        <f t="shared" si="3"/>
        <v>0</v>
      </c>
      <c r="BD15" s="12">
        <f>'09'!BE7</f>
        <v>30567358.550000001</v>
      </c>
      <c r="BE15" s="12">
        <f t="shared" si="8"/>
        <v>0</v>
      </c>
      <c r="BF15" s="12">
        <f>'09'!BG7</f>
        <v>31087658.550000001</v>
      </c>
      <c r="BG15" s="12">
        <f t="shared" si="8"/>
        <v>520300</v>
      </c>
      <c r="BH15" s="12">
        <f>'09'!BI7</f>
        <v>31022506.399999999</v>
      </c>
      <c r="BI15" s="12">
        <f t="shared" si="8"/>
        <v>-65152.150000002235</v>
      </c>
      <c r="BJ15" s="12">
        <f>'09'!BK7</f>
        <v>31022506.399999999</v>
      </c>
      <c r="BK15" s="12">
        <f t="shared" si="8"/>
        <v>0</v>
      </c>
      <c r="BL15" s="12">
        <f>'09'!BM7</f>
        <v>31022506.399999999</v>
      </c>
      <c r="BM15" s="12">
        <f t="shared" si="8"/>
        <v>0</v>
      </c>
      <c r="BN15" s="12">
        <f>'09'!BO7</f>
        <v>29317482.27</v>
      </c>
      <c r="BO15" s="12">
        <f t="shared" si="8"/>
        <v>-1705024.129999999</v>
      </c>
      <c r="BP15" s="12">
        <f>'09'!BQ7</f>
        <v>29317482.27</v>
      </c>
      <c r="BQ15" s="12">
        <f t="shared" si="8"/>
        <v>0</v>
      </c>
      <c r="BR15" s="12">
        <f>'09'!BS7</f>
        <v>29110192.07</v>
      </c>
      <c r="BS15" s="12">
        <f t="shared" si="5"/>
        <v>-207290.19999999925</v>
      </c>
      <c r="BT15" s="12">
        <f>'09'!BU7</f>
        <v>5664001</v>
      </c>
      <c r="BU15" s="12">
        <f t="shared" si="5"/>
        <v>-23446191.07</v>
      </c>
      <c r="BV15" s="12">
        <f>'09'!BW7</f>
        <v>5664001</v>
      </c>
      <c r="BW15" s="12">
        <f t="shared" si="5"/>
        <v>0</v>
      </c>
      <c r="BX15" s="12">
        <f>'09'!BY7</f>
        <v>17421403.759999998</v>
      </c>
      <c r="BY15" s="12">
        <f t="shared" si="6"/>
        <v>11757402.759999998</v>
      </c>
      <c r="BZ15" s="12">
        <f>'09'!CA7</f>
        <v>12249511</v>
      </c>
      <c r="CA15" s="12">
        <f t="shared" si="7"/>
        <v>-5171892.7599999979</v>
      </c>
    </row>
    <row r="16" spans="1:79" s="4" customFormat="1" x14ac:dyDescent="0.2">
      <c r="A16" s="3"/>
      <c r="B16" s="590" t="s">
        <v>35</v>
      </c>
      <c r="C16" s="590"/>
      <c r="D16" s="590"/>
      <c r="E16" s="590"/>
      <c r="F16" s="590"/>
      <c r="G16" s="590"/>
      <c r="H16" s="11">
        <v>1000000000</v>
      </c>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f>'10'!AW7</f>
        <v>924972372.07000005</v>
      </c>
      <c r="AW16" s="12"/>
      <c r="AX16" s="12">
        <f>'10'!AY7</f>
        <v>359476342</v>
      </c>
      <c r="AY16" s="12">
        <f t="shared" si="3"/>
        <v>-565496030.07000005</v>
      </c>
      <c r="AZ16" s="12">
        <f>'10'!BA7</f>
        <v>359477342</v>
      </c>
      <c r="BA16" s="12">
        <f t="shared" si="3"/>
        <v>1000</v>
      </c>
      <c r="BB16" s="12">
        <f>'10'!BC7</f>
        <v>525037097.91000003</v>
      </c>
      <c r="BC16" s="12">
        <f t="shared" si="3"/>
        <v>165559755.91000003</v>
      </c>
      <c r="BD16" s="12">
        <f>'10'!BE7</f>
        <v>525037097.91000003</v>
      </c>
      <c r="BE16" s="12">
        <f t="shared" si="8"/>
        <v>0</v>
      </c>
      <c r="BF16" s="12">
        <f>'10'!BG7</f>
        <v>539491567.90999997</v>
      </c>
      <c r="BG16" s="12">
        <f t="shared" si="8"/>
        <v>14454469.99999994</v>
      </c>
      <c r="BH16" s="12">
        <f>'10'!BI7</f>
        <v>539492117.90999997</v>
      </c>
      <c r="BI16" s="12">
        <f t="shared" si="8"/>
        <v>550</v>
      </c>
      <c r="BJ16" s="12">
        <f>'10'!BK7</f>
        <v>539492117.90999997</v>
      </c>
      <c r="BK16" s="12">
        <f t="shared" si="8"/>
        <v>0</v>
      </c>
      <c r="BL16" s="12">
        <f>'10'!BM7</f>
        <v>539492117.90999997</v>
      </c>
      <c r="BM16" s="12">
        <f t="shared" si="8"/>
        <v>0</v>
      </c>
      <c r="BN16" s="12">
        <f>'10'!BO7</f>
        <v>539492117.90999997</v>
      </c>
      <c r="BO16" s="12">
        <f t="shared" si="8"/>
        <v>0</v>
      </c>
      <c r="BP16" s="12">
        <f>'10'!BQ7</f>
        <v>539706195.90999997</v>
      </c>
      <c r="BQ16" s="12">
        <f t="shared" si="8"/>
        <v>214078</v>
      </c>
      <c r="BR16" s="12">
        <f>'10'!BS7</f>
        <v>726197377.12999988</v>
      </c>
      <c r="BS16" s="12">
        <f t="shared" si="5"/>
        <v>186491181.21999991</v>
      </c>
      <c r="BT16" s="12">
        <f>'10'!BU7</f>
        <v>143916790</v>
      </c>
      <c r="BU16" s="12">
        <f t="shared" si="5"/>
        <v>-582280587.12999988</v>
      </c>
      <c r="BV16" s="12">
        <f>'10'!BW7</f>
        <v>154056998.19999999</v>
      </c>
      <c r="BW16" s="12">
        <f t="shared" si="5"/>
        <v>10140208.199999988</v>
      </c>
      <c r="BX16" s="12">
        <f>'10'!BY7</f>
        <v>155260378.42000002</v>
      </c>
      <c r="BY16" s="12">
        <f t="shared" si="6"/>
        <v>1203380.2200000286</v>
      </c>
      <c r="BZ16" s="12">
        <f>'10'!CA7</f>
        <v>333320351.66999996</v>
      </c>
      <c r="CA16" s="12">
        <f t="shared" si="7"/>
        <v>178059973.24999994</v>
      </c>
    </row>
    <row r="17" spans="1:79" s="4" customFormat="1" ht="24.75" customHeight="1" x14ac:dyDescent="0.2">
      <c r="A17" s="3"/>
      <c r="B17" s="590" t="s">
        <v>176</v>
      </c>
      <c r="C17" s="590"/>
      <c r="D17" s="590"/>
      <c r="E17" s="590"/>
      <c r="F17" s="590"/>
      <c r="G17" s="590"/>
      <c r="H17" s="11" t="s">
        <v>175</v>
      </c>
      <c r="I17" s="12">
        <f>'11'!J7</f>
        <v>4144700</v>
      </c>
      <c r="J17" s="12">
        <f>'11'!K7</f>
        <v>4144700</v>
      </c>
      <c r="K17" s="12">
        <f t="shared" si="0"/>
        <v>0</v>
      </c>
      <c r="L17" s="12">
        <f>'11'!M7</f>
        <v>4144700</v>
      </c>
      <c r="M17" s="12">
        <f t="shared" si="1"/>
        <v>0</v>
      </c>
      <c r="N17" s="12">
        <f>'11'!O7</f>
        <v>4144700</v>
      </c>
      <c r="O17" s="12">
        <f t="shared" si="1"/>
        <v>0</v>
      </c>
      <c r="P17" s="12">
        <f>'11'!Q7</f>
        <v>4233281</v>
      </c>
      <c r="Q17" s="12">
        <f t="shared" si="1"/>
        <v>88581</v>
      </c>
      <c r="R17" s="12">
        <f>'11'!S7</f>
        <v>4233281</v>
      </c>
      <c r="S17" s="12">
        <f t="shared" si="1"/>
        <v>0</v>
      </c>
      <c r="T17" s="12">
        <f>'11'!U7</f>
        <v>4233281</v>
      </c>
      <c r="U17" s="12">
        <f t="shared" si="1"/>
        <v>0</v>
      </c>
      <c r="V17" s="12">
        <f>'11'!W7</f>
        <v>4423581</v>
      </c>
      <c r="W17" s="12">
        <f t="shared" si="1"/>
        <v>190300</v>
      </c>
      <c r="X17" s="12">
        <f>'11'!Y7</f>
        <v>4723581</v>
      </c>
      <c r="Y17" s="12">
        <f t="shared" si="1"/>
        <v>300000</v>
      </c>
      <c r="Z17" s="12">
        <f>'11'!AA7</f>
        <v>4723581</v>
      </c>
      <c r="AA17" s="12">
        <f t="shared" si="1"/>
        <v>0</v>
      </c>
      <c r="AB17" s="12">
        <f>'11'!AC7</f>
        <v>4723581</v>
      </c>
      <c r="AC17" s="12">
        <f t="shared" si="1"/>
        <v>0</v>
      </c>
      <c r="AD17" s="12">
        <f>'11'!AE7</f>
        <v>4726400</v>
      </c>
      <c r="AE17" s="12">
        <f t="shared" si="1"/>
        <v>2819</v>
      </c>
      <c r="AF17" s="12">
        <f>'11'!AG7</f>
        <v>4726400</v>
      </c>
      <c r="AG17" s="12">
        <f t="shared" si="9"/>
        <v>0</v>
      </c>
      <c r="AH17" s="12">
        <f>'11'!AI7</f>
        <v>4798515</v>
      </c>
      <c r="AI17" s="12">
        <f t="shared" si="2"/>
        <v>72115</v>
      </c>
      <c r="AJ17" s="12">
        <f>'11'!AK7</f>
        <v>4798515</v>
      </c>
      <c r="AK17" s="12">
        <f t="shared" si="3"/>
        <v>0</v>
      </c>
      <c r="AL17" s="12">
        <f>'11'!AM7</f>
        <v>4798515</v>
      </c>
      <c r="AM17" s="12">
        <f t="shared" si="3"/>
        <v>0</v>
      </c>
      <c r="AN17" s="12">
        <f>'11'!AO7</f>
        <v>4798515</v>
      </c>
      <c r="AO17" s="12">
        <f t="shared" si="3"/>
        <v>0</v>
      </c>
      <c r="AP17" s="12">
        <f>'11'!AQ7</f>
        <v>5202668.84</v>
      </c>
      <c r="AQ17" s="12">
        <f t="shared" si="3"/>
        <v>404153.83999999985</v>
      </c>
      <c r="AR17" s="12">
        <f>'11'!AS7</f>
        <v>5817668.8399999999</v>
      </c>
      <c r="AS17" s="12">
        <f t="shared" si="3"/>
        <v>615000</v>
      </c>
      <c r="AT17" s="12">
        <f>'11'!AU7</f>
        <v>5780268.8399999999</v>
      </c>
      <c r="AU17" s="12">
        <f t="shared" si="3"/>
        <v>-37400</v>
      </c>
      <c r="AV17" s="12">
        <f>'11'!AW7</f>
        <v>5780268.8399999999</v>
      </c>
      <c r="AW17" s="12">
        <f t="shared" si="3"/>
        <v>0</v>
      </c>
      <c r="AX17" s="12">
        <f>'11'!AY7</f>
        <v>4824400</v>
      </c>
      <c r="AY17" s="12">
        <f t="shared" si="3"/>
        <v>-955868.83999999985</v>
      </c>
      <c r="AZ17" s="12">
        <f>'11'!BA7</f>
        <v>4824400</v>
      </c>
      <c r="BA17" s="12">
        <f t="shared" si="3"/>
        <v>0</v>
      </c>
      <c r="BB17" s="12">
        <f>'11'!BC7</f>
        <v>4824400</v>
      </c>
      <c r="BC17" s="12">
        <f t="shared" si="3"/>
        <v>0</v>
      </c>
      <c r="BD17" s="12">
        <f>'11'!BE7</f>
        <v>4824400</v>
      </c>
      <c r="BE17" s="12">
        <f t="shared" si="8"/>
        <v>0</v>
      </c>
      <c r="BF17" s="12">
        <f>'11'!BG7</f>
        <v>4824400</v>
      </c>
      <c r="BG17" s="12">
        <f t="shared" si="8"/>
        <v>0</v>
      </c>
      <c r="BH17" s="12">
        <f>'11'!BI7</f>
        <v>4824400</v>
      </c>
      <c r="BI17" s="12">
        <f t="shared" si="8"/>
        <v>0</v>
      </c>
      <c r="BJ17" s="12">
        <f>'11'!BK7</f>
        <v>4824400</v>
      </c>
      <c r="BK17" s="12">
        <f t="shared" si="8"/>
        <v>0</v>
      </c>
      <c r="BL17" s="12">
        <f>'11'!BM7</f>
        <v>4824400</v>
      </c>
      <c r="BM17" s="12">
        <f t="shared" si="8"/>
        <v>0</v>
      </c>
      <c r="BN17" s="12">
        <f>'11'!BO7</f>
        <v>13549318</v>
      </c>
      <c r="BO17" s="12">
        <f t="shared" si="8"/>
        <v>8724918</v>
      </c>
      <c r="BP17" s="12">
        <f>'11'!BQ7</f>
        <v>13499318</v>
      </c>
      <c r="BQ17" s="12">
        <f t="shared" si="8"/>
        <v>-50000</v>
      </c>
      <c r="BR17" s="12">
        <f>'11'!BS7</f>
        <v>11961533</v>
      </c>
      <c r="BS17" s="12">
        <f t="shared" si="5"/>
        <v>-1537785</v>
      </c>
      <c r="BT17" s="12">
        <f>'11'!BU7</f>
        <v>12753000</v>
      </c>
      <c r="BU17" s="12">
        <f t="shared" si="5"/>
        <v>791467</v>
      </c>
      <c r="BV17" s="12">
        <f>'11'!BW7</f>
        <v>14589396.34</v>
      </c>
      <c r="BW17" s="12">
        <f t="shared" si="5"/>
        <v>1836396.3399999999</v>
      </c>
      <c r="BX17" s="12">
        <f>'11'!BY7</f>
        <v>14589396.34</v>
      </c>
      <c r="BY17" s="12">
        <f t="shared" si="6"/>
        <v>0</v>
      </c>
      <c r="BZ17" s="12">
        <f>'11'!CA7</f>
        <v>14605896.34</v>
      </c>
      <c r="CA17" s="12">
        <f t="shared" si="7"/>
        <v>16500</v>
      </c>
    </row>
    <row r="18" spans="1:79" s="4" customFormat="1" x14ac:dyDescent="0.2">
      <c r="A18" s="3"/>
      <c r="B18" s="590" t="s">
        <v>165</v>
      </c>
      <c r="C18" s="590"/>
      <c r="D18" s="590"/>
      <c r="E18" s="590"/>
      <c r="F18" s="590"/>
      <c r="G18" s="590"/>
      <c r="H18" s="11" t="s">
        <v>164</v>
      </c>
      <c r="I18" s="12">
        <f>'12'!J7</f>
        <v>4500000</v>
      </c>
      <c r="J18" s="12">
        <f>'12'!K7</f>
        <v>12395673.16</v>
      </c>
      <c r="K18" s="12">
        <f t="shared" si="0"/>
        <v>7895673.1600000001</v>
      </c>
      <c r="L18" s="12">
        <f>'12'!M7</f>
        <v>12554122.16</v>
      </c>
      <c r="M18" s="12">
        <f t="shared" si="1"/>
        <v>158449</v>
      </c>
      <c r="N18" s="12">
        <f>'12'!O7</f>
        <v>12554122.16</v>
      </c>
      <c r="O18" s="12">
        <f t="shared" si="1"/>
        <v>0</v>
      </c>
      <c r="P18" s="12">
        <f>'12'!Q7</f>
        <v>12760962.85</v>
      </c>
      <c r="Q18" s="12">
        <f t="shared" si="1"/>
        <v>206840.68999999948</v>
      </c>
      <c r="R18" s="12">
        <f>'12'!S7</f>
        <v>9244190.8499999996</v>
      </c>
      <c r="S18" s="12">
        <f t="shared" si="1"/>
        <v>-3516772</v>
      </c>
      <c r="T18" s="12">
        <f>'12'!U7</f>
        <v>9244190.8499999996</v>
      </c>
      <c r="U18" s="12">
        <f t="shared" si="1"/>
        <v>0</v>
      </c>
      <c r="V18" s="12">
        <f>'12'!W7</f>
        <v>10041850.85</v>
      </c>
      <c r="W18" s="12">
        <f t="shared" si="1"/>
        <v>797660</v>
      </c>
      <c r="X18" s="12">
        <f>'12'!Y7</f>
        <v>8043114.3499999996</v>
      </c>
      <c r="Y18" s="12">
        <f t="shared" si="1"/>
        <v>-1998736.5</v>
      </c>
      <c r="Z18" s="12">
        <f>'12'!AA7</f>
        <v>8043114.3499999996</v>
      </c>
      <c r="AA18" s="12">
        <f t="shared" si="1"/>
        <v>0</v>
      </c>
      <c r="AB18" s="12">
        <f>'12'!AC7</f>
        <v>8043114.3499999996</v>
      </c>
      <c r="AC18" s="12">
        <f t="shared" si="1"/>
        <v>0</v>
      </c>
      <c r="AD18" s="12">
        <f>'12'!AE7</f>
        <v>5000000</v>
      </c>
      <c r="AE18" s="12">
        <f t="shared" si="1"/>
        <v>-3043114.3499999996</v>
      </c>
      <c r="AF18" s="12">
        <f>'12'!AG7</f>
        <v>5686783.3399999999</v>
      </c>
      <c r="AG18" s="12">
        <f t="shared" si="9"/>
        <v>686783.33999999985</v>
      </c>
      <c r="AH18" s="12">
        <f>'12'!AI7</f>
        <v>6020784.3399999999</v>
      </c>
      <c r="AI18" s="12">
        <f t="shared" si="2"/>
        <v>334001</v>
      </c>
      <c r="AJ18" s="12">
        <f>'12'!AK7</f>
        <v>6020784.3399999999</v>
      </c>
      <c r="AK18" s="12">
        <f t="shared" si="3"/>
        <v>0</v>
      </c>
      <c r="AL18" s="12">
        <f>'12'!AM7</f>
        <v>8426017.3399999999</v>
      </c>
      <c r="AM18" s="12">
        <f t="shared" si="3"/>
        <v>2405233</v>
      </c>
      <c r="AN18" s="12">
        <f>'12'!AO7</f>
        <v>8926017.3399999999</v>
      </c>
      <c r="AO18" s="12">
        <f t="shared" si="3"/>
        <v>500000</v>
      </c>
      <c r="AP18" s="12">
        <f>'12'!AQ7</f>
        <v>8926017.3399999999</v>
      </c>
      <c r="AQ18" s="12">
        <f t="shared" si="3"/>
        <v>0</v>
      </c>
      <c r="AR18" s="12">
        <f>'12'!AS7</f>
        <v>8908917.3399999999</v>
      </c>
      <c r="AS18" s="12">
        <f t="shared" si="3"/>
        <v>-17100</v>
      </c>
      <c r="AT18" s="12">
        <f>'12'!AU7</f>
        <v>7734296.8499999996</v>
      </c>
      <c r="AU18" s="12">
        <f t="shared" si="3"/>
        <v>-1174620.4900000002</v>
      </c>
      <c r="AV18" s="12">
        <f>'12'!AW7</f>
        <v>7734296.8499999996</v>
      </c>
      <c r="AW18" s="12">
        <f t="shared" si="3"/>
        <v>0</v>
      </c>
      <c r="AX18" s="12">
        <f>'12'!AY7</f>
        <v>2250000</v>
      </c>
      <c r="AY18" s="12">
        <f t="shared" si="3"/>
        <v>-5484296.8499999996</v>
      </c>
      <c r="AZ18" s="12">
        <f>'12'!BA7</f>
        <v>2251000</v>
      </c>
      <c r="BA18" s="12">
        <f t="shared" si="3"/>
        <v>1000</v>
      </c>
      <c r="BB18" s="12">
        <f>'12'!BC7</f>
        <v>2253601</v>
      </c>
      <c r="BC18" s="12">
        <f t="shared" si="3"/>
        <v>2601</v>
      </c>
      <c r="BD18" s="12">
        <f>'12'!BE7</f>
        <v>2253601</v>
      </c>
      <c r="BE18" s="12">
        <f t="shared" si="8"/>
        <v>0</v>
      </c>
      <c r="BF18" s="12">
        <f>'12'!BG7</f>
        <v>5753542.4000000004</v>
      </c>
      <c r="BG18" s="12">
        <f t="shared" si="8"/>
        <v>3499941.4000000004</v>
      </c>
      <c r="BH18" s="12">
        <f>'12'!BI7</f>
        <v>5774142.4000000004</v>
      </c>
      <c r="BI18" s="12">
        <f t="shared" si="8"/>
        <v>20600</v>
      </c>
      <c r="BJ18" s="12">
        <f>'12'!BK7</f>
        <v>5774142.4000000004</v>
      </c>
      <c r="BK18" s="12">
        <f t="shared" si="8"/>
        <v>0</v>
      </c>
      <c r="BL18" s="12">
        <f>'12'!BM7</f>
        <v>5774142.4000000004</v>
      </c>
      <c r="BM18" s="12">
        <f t="shared" si="8"/>
        <v>0</v>
      </c>
      <c r="BN18" s="12">
        <f>'12'!BO7</f>
        <v>5702029.21</v>
      </c>
      <c r="BO18" s="12">
        <f t="shared" si="8"/>
        <v>-72113.19000000041</v>
      </c>
      <c r="BP18" s="12">
        <f>'12'!BQ7</f>
        <v>5704059.6099999994</v>
      </c>
      <c r="BQ18" s="12">
        <f t="shared" si="8"/>
        <v>2030.3999999994412</v>
      </c>
      <c r="BR18" s="12">
        <f>'12'!BS7</f>
        <v>6297861.6600000001</v>
      </c>
      <c r="BS18" s="12">
        <f t="shared" si="5"/>
        <v>593802.05000000075</v>
      </c>
      <c r="BT18" s="12">
        <f>'12'!BU7</f>
        <v>1650000</v>
      </c>
      <c r="BU18" s="12">
        <f t="shared" si="5"/>
        <v>-4647861.66</v>
      </c>
      <c r="BV18" s="12">
        <f>'12'!BW7</f>
        <v>1800000</v>
      </c>
      <c r="BW18" s="12">
        <f t="shared" si="5"/>
        <v>150000</v>
      </c>
      <c r="BX18" s="12">
        <f>'12'!BY7</f>
        <v>2999301</v>
      </c>
      <c r="BY18" s="12">
        <f t="shared" si="6"/>
        <v>1199301</v>
      </c>
      <c r="BZ18" s="12">
        <f>'12'!CA7</f>
        <v>4835101</v>
      </c>
      <c r="CA18" s="12">
        <f t="shared" si="7"/>
        <v>1835800</v>
      </c>
    </row>
    <row r="19" spans="1:79" s="4" customFormat="1" ht="26.65" customHeight="1" x14ac:dyDescent="0.2">
      <c r="A19" s="3"/>
      <c r="B19" s="590" t="s">
        <v>163</v>
      </c>
      <c r="C19" s="590"/>
      <c r="D19" s="590"/>
      <c r="E19" s="590"/>
      <c r="F19" s="590"/>
      <c r="G19" s="590"/>
      <c r="H19" s="11" t="s">
        <v>162</v>
      </c>
      <c r="I19" s="12">
        <f>'13'!J7</f>
        <v>17380700</v>
      </c>
      <c r="J19" s="12">
        <f>'13'!K7</f>
        <v>17380700</v>
      </c>
      <c r="K19" s="12">
        <f t="shared" si="0"/>
        <v>0</v>
      </c>
      <c r="L19" s="12">
        <f>'13'!M7</f>
        <v>17452056</v>
      </c>
      <c r="M19" s="12">
        <f t="shared" si="1"/>
        <v>71356</v>
      </c>
      <c r="N19" s="12">
        <f>'13'!O7</f>
        <v>17452056</v>
      </c>
      <c r="O19" s="12">
        <f t="shared" si="1"/>
        <v>0</v>
      </c>
      <c r="P19" s="12">
        <f>'13'!Q7</f>
        <v>17511451</v>
      </c>
      <c r="Q19" s="12">
        <f t="shared" si="1"/>
        <v>59395</v>
      </c>
      <c r="R19" s="12">
        <f>'13'!S7</f>
        <v>17529341</v>
      </c>
      <c r="S19" s="12">
        <f t="shared" si="1"/>
        <v>17890</v>
      </c>
      <c r="T19" s="12">
        <f>'13'!U7</f>
        <v>17529341</v>
      </c>
      <c r="U19" s="12">
        <f t="shared" si="1"/>
        <v>0</v>
      </c>
      <c r="V19" s="12">
        <f>'13'!W7</f>
        <v>17529341</v>
      </c>
      <c r="W19" s="12">
        <f t="shared" si="1"/>
        <v>0</v>
      </c>
      <c r="X19" s="12">
        <f>'13'!Y7</f>
        <v>17529341</v>
      </c>
      <c r="Y19" s="12">
        <f t="shared" si="1"/>
        <v>0</v>
      </c>
      <c r="Z19" s="12">
        <f>'13'!AA7</f>
        <v>17529341</v>
      </c>
      <c r="AA19" s="12">
        <f t="shared" si="1"/>
        <v>0</v>
      </c>
      <c r="AB19" s="12">
        <f>'13'!AC7</f>
        <v>17529341</v>
      </c>
      <c r="AC19" s="12">
        <f t="shared" si="1"/>
        <v>0</v>
      </c>
      <c r="AD19" s="12">
        <f>'13'!AE7</f>
        <v>17379700</v>
      </c>
      <c r="AE19" s="12">
        <f t="shared" si="1"/>
        <v>-149641</v>
      </c>
      <c r="AF19" s="12">
        <f>'13'!AG7</f>
        <v>17397436</v>
      </c>
      <c r="AG19" s="12">
        <f t="shared" si="9"/>
        <v>17736</v>
      </c>
      <c r="AH19" s="12">
        <f>'13'!AI7</f>
        <v>17450654</v>
      </c>
      <c r="AI19" s="12">
        <f t="shared" si="2"/>
        <v>53218</v>
      </c>
      <c r="AJ19" s="12">
        <f>'13'!AK7</f>
        <v>17450654</v>
      </c>
      <c r="AK19" s="12">
        <f t="shared" si="3"/>
        <v>0</v>
      </c>
      <c r="AL19" s="12">
        <f>'13'!AM7</f>
        <v>17528341</v>
      </c>
      <c r="AM19" s="12">
        <f t="shared" si="3"/>
        <v>77687</v>
      </c>
      <c r="AN19" s="12">
        <f>'13'!AO7</f>
        <v>17528341</v>
      </c>
      <c r="AO19" s="12">
        <f t="shared" si="3"/>
        <v>0</v>
      </c>
      <c r="AP19" s="12">
        <f>'13'!AQ7</f>
        <v>17528341</v>
      </c>
      <c r="AQ19" s="12">
        <f t="shared" si="3"/>
        <v>0</v>
      </c>
      <c r="AR19" s="12">
        <f>'13'!AS7</f>
        <v>17530341</v>
      </c>
      <c r="AS19" s="12">
        <f t="shared" si="3"/>
        <v>2000</v>
      </c>
      <c r="AT19" s="12">
        <f>'13'!AU7</f>
        <v>17530341</v>
      </c>
      <c r="AU19" s="12">
        <f t="shared" si="3"/>
        <v>0</v>
      </c>
      <c r="AV19" s="12">
        <f>'13'!AW7</f>
        <v>17530341</v>
      </c>
      <c r="AW19" s="12">
        <f t="shared" si="3"/>
        <v>0</v>
      </c>
      <c r="AX19" s="12">
        <f>'13'!AY7</f>
        <v>17379700</v>
      </c>
      <c r="AY19" s="12">
        <f t="shared" si="3"/>
        <v>-150641</v>
      </c>
      <c r="AZ19" s="12">
        <f>'13'!BA7</f>
        <v>17405722</v>
      </c>
      <c r="BA19" s="12">
        <f t="shared" si="3"/>
        <v>26022</v>
      </c>
      <c r="BB19" s="12">
        <f>'13'!BC7</f>
        <v>18243995</v>
      </c>
      <c r="BC19" s="12">
        <f t="shared" si="3"/>
        <v>838273</v>
      </c>
      <c r="BD19" s="12">
        <f>'13'!BE7</f>
        <v>18243995</v>
      </c>
      <c r="BE19" s="12">
        <f t="shared" si="8"/>
        <v>0</v>
      </c>
      <c r="BF19" s="12">
        <f>'13'!BG7</f>
        <v>25052291</v>
      </c>
      <c r="BG19" s="12">
        <f t="shared" si="8"/>
        <v>6808296</v>
      </c>
      <c r="BH19" s="12">
        <f>'13'!BI7</f>
        <v>25052291</v>
      </c>
      <c r="BI19" s="12">
        <f t="shared" si="8"/>
        <v>0</v>
      </c>
      <c r="BJ19" s="12">
        <f>'13'!BK7</f>
        <v>25052291</v>
      </c>
      <c r="BK19" s="12">
        <f t="shared" si="8"/>
        <v>0</v>
      </c>
      <c r="BL19" s="12">
        <f>'13'!BM7</f>
        <v>25052291</v>
      </c>
      <c r="BM19" s="12">
        <f t="shared" si="8"/>
        <v>0</v>
      </c>
      <c r="BN19" s="12">
        <f>'13'!BO7</f>
        <v>25119103.030000001</v>
      </c>
      <c r="BO19" s="12">
        <f t="shared" si="8"/>
        <v>66812.030000001192</v>
      </c>
      <c r="BP19" s="12">
        <f>'13'!BQ7</f>
        <v>24905025.030000001</v>
      </c>
      <c r="BQ19" s="12">
        <f t="shared" si="8"/>
        <v>-214078</v>
      </c>
      <c r="BR19" s="12">
        <f>'13'!BS7</f>
        <v>24029994.710000001</v>
      </c>
      <c r="BS19" s="12">
        <f t="shared" si="5"/>
        <v>-875030.3200000003</v>
      </c>
      <c r="BT19" s="12">
        <f>'13'!BU7</f>
        <v>30338600</v>
      </c>
      <c r="BU19" s="12">
        <f t="shared" si="5"/>
        <v>6308605.2899999991</v>
      </c>
      <c r="BV19" s="12">
        <f>'13'!BW7</f>
        <v>30338600</v>
      </c>
      <c r="BW19" s="12">
        <f t="shared" si="5"/>
        <v>0</v>
      </c>
      <c r="BX19" s="12">
        <f>'13'!BY7</f>
        <v>30414588</v>
      </c>
      <c r="BY19" s="12">
        <f t="shared" si="6"/>
        <v>75988</v>
      </c>
      <c r="BZ19" s="12">
        <f>'13'!CA7</f>
        <v>30573417</v>
      </c>
      <c r="CA19" s="12">
        <f t="shared" si="7"/>
        <v>158829</v>
      </c>
    </row>
    <row r="20" spans="1:79" s="4" customFormat="1" ht="26.65" customHeight="1" x14ac:dyDescent="0.2">
      <c r="A20" s="3"/>
      <c r="B20" s="590" t="s">
        <v>158</v>
      </c>
      <c r="C20" s="590"/>
      <c r="D20" s="590"/>
      <c r="E20" s="590"/>
      <c r="F20" s="590"/>
      <c r="G20" s="590"/>
      <c r="H20" s="11" t="s">
        <v>157</v>
      </c>
      <c r="I20" s="12">
        <f>'14'!J7</f>
        <v>1000</v>
      </c>
      <c r="J20" s="12">
        <f>'14'!K7</f>
        <v>123400</v>
      </c>
      <c r="K20" s="12">
        <f t="shared" si="0"/>
        <v>122400</v>
      </c>
      <c r="L20" s="12">
        <f>'14'!M7</f>
        <v>123400</v>
      </c>
      <c r="M20" s="12">
        <f t="shared" si="1"/>
        <v>0</v>
      </c>
      <c r="N20" s="12">
        <f>'14'!O7</f>
        <v>123400</v>
      </c>
      <c r="O20" s="12">
        <f t="shared" si="1"/>
        <v>0</v>
      </c>
      <c r="P20" s="12">
        <f>'14'!Q7</f>
        <v>123400</v>
      </c>
      <c r="Q20" s="12">
        <f t="shared" si="1"/>
        <v>0</v>
      </c>
      <c r="R20" s="12">
        <f>'14'!S7</f>
        <v>127350</v>
      </c>
      <c r="S20" s="12">
        <f t="shared" si="1"/>
        <v>3950</v>
      </c>
      <c r="T20" s="12">
        <f>'14'!U7</f>
        <v>127350</v>
      </c>
      <c r="U20" s="12">
        <f t="shared" si="1"/>
        <v>0</v>
      </c>
      <c r="V20" s="12">
        <f>'14'!W7</f>
        <v>61399.8</v>
      </c>
      <c r="W20" s="12">
        <f t="shared" si="1"/>
        <v>-65950.2</v>
      </c>
      <c r="X20" s="12">
        <f>'14'!Y7</f>
        <v>61399.8</v>
      </c>
      <c r="Y20" s="12">
        <f t="shared" si="1"/>
        <v>0</v>
      </c>
      <c r="Z20" s="12">
        <f>'14'!AA7</f>
        <v>61399.8</v>
      </c>
      <c r="AA20" s="12">
        <f t="shared" si="1"/>
        <v>0</v>
      </c>
      <c r="AB20" s="12">
        <f>'14'!AC7</f>
        <v>61399.8</v>
      </c>
      <c r="AC20" s="12">
        <f t="shared" si="1"/>
        <v>0</v>
      </c>
      <c r="AD20" s="12">
        <f>'14'!AE7</f>
        <v>1000</v>
      </c>
      <c r="AE20" s="12">
        <f t="shared" si="1"/>
        <v>-60399.8</v>
      </c>
      <c r="AF20" s="12">
        <f>'14'!AG7</f>
        <v>152689</v>
      </c>
      <c r="AG20" s="12">
        <f t="shared" si="9"/>
        <v>151689</v>
      </c>
      <c r="AH20" s="12">
        <f>'14'!AI7</f>
        <v>264774</v>
      </c>
      <c r="AI20" s="12">
        <f t="shared" si="2"/>
        <v>112085</v>
      </c>
      <c r="AJ20" s="12">
        <f>'14'!AK7</f>
        <v>264774</v>
      </c>
      <c r="AK20" s="12">
        <f t="shared" si="3"/>
        <v>0</v>
      </c>
      <c r="AL20" s="12">
        <f>'14'!AM7</f>
        <v>264774</v>
      </c>
      <c r="AM20" s="12">
        <f t="shared" si="3"/>
        <v>0</v>
      </c>
      <c r="AN20" s="12">
        <f>'14'!AO7</f>
        <v>264774</v>
      </c>
      <c r="AO20" s="12">
        <f t="shared" si="3"/>
        <v>0</v>
      </c>
      <c r="AP20" s="12">
        <f>'14'!AQ7</f>
        <v>264774</v>
      </c>
      <c r="AQ20" s="12">
        <f t="shared" si="3"/>
        <v>0</v>
      </c>
      <c r="AR20" s="12">
        <f>'14'!AS7</f>
        <v>264774</v>
      </c>
      <c r="AS20" s="12">
        <f t="shared" si="3"/>
        <v>0</v>
      </c>
      <c r="AT20" s="12">
        <f>'14'!AU7</f>
        <v>264774</v>
      </c>
      <c r="AU20" s="12">
        <f t="shared" si="3"/>
        <v>0</v>
      </c>
      <c r="AV20" s="12">
        <f>'14'!AW7</f>
        <v>264774</v>
      </c>
      <c r="AW20" s="12">
        <f t="shared" si="3"/>
        <v>0</v>
      </c>
      <c r="AX20" s="12">
        <f>'14'!AY7</f>
        <v>30000</v>
      </c>
      <c r="AY20" s="12">
        <f t="shared" si="3"/>
        <v>-234774</v>
      </c>
      <c r="AZ20" s="12">
        <f>'14'!BA7</f>
        <v>30000</v>
      </c>
      <c r="BA20" s="12">
        <f t="shared" si="3"/>
        <v>0</v>
      </c>
      <c r="BB20" s="12">
        <f>'14'!BC7</f>
        <v>437000</v>
      </c>
      <c r="BC20" s="12">
        <f t="shared" si="3"/>
        <v>407000</v>
      </c>
      <c r="BD20" s="12">
        <f>'14'!BE7</f>
        <v>437000</v>
      </c>
      <c r="BE20" s="12">
        <f t="shared" si="8"/>
        <v>0</v>
      </c>
      <c r="BF20" s="12">
        <f>'14'!BG7</f>
        <v>5523615</v>
      </c>
      <c r="BG20" s="12">
        <f t="shared" si="8"/>
        <v>5086615</v>
      </c>
      <c r="BH20" s="12">
        <f>'14'!BI7</f>
        <v>5523615</v>
      </c>
      <c r="BI20" s="12">
        <f t="shared" si="8"/>
        <v>0</v>
      </c>
      <c r="BJ20" s="12">
        <f>'14'!BK7</f>
        <v>5523615</v>
      </c>
      <c r="BK20" s="12">
        <f t="shared" si="8"/>
        <v>0</v>
      </c>
      <c r="BL20" s="12">
        <f>'14'!BM7</f>
        <v>5523615</v>
      </c>
      <c r="BM20" s="12">
        <f t="shared" si="8"/>
        <v>0</v>
      </c>
      <c r="BN20" s="12">
        <f>'14'!BO7</f>
        <v>5523615</v>
      </c>
      <c r="BO20" s="12">
        <f t="shared" si="8"/>
        <v>0</v>
      </c>
      <c r="BP20" s="12">
        <f>'14'!BQ7</f>
        <v>5523615</v>
      </c>
      <c r="BQ20" s="12">
        <f t="shared" si="8"/>
        <v>0</v>
      </c>
      <c r="BR20" s="12">
        <f>'14'!BS7</f>
        <v>5377563.46</v>
      </c>
      <c r="BS20" s="12">
        <f t="shared" si="5"/>
        <v>-146051.54000000004</v>
      </c>
      <c r="BT20" s="12">
        <f>'14'!BU7</f>
        <v>4596108</v>
      </c>
      <c r="BU20" s="12">
        <f t="shared" si="5"/>
        <v>-781455.46</v>
      </c>
      <c r="BV20" s="12">
        <f>'14'!BW7</f>
        <v>4710858</v>
      </c>
      <c r="BW20" s="12">
        <f t="shared" si="5"/>
        <v>114750</v>
      </c>
      <c r="BX20" s="12">
        <f>'14'!BY7</f>
        <v>7644265</v>
      </c>
      <c r="BY20" s="12">
        <f t="shared" si="6"/>
        <v>2933407</v>
      </c>
      <c r="BZ20" s="12">
        <f>'14'!CA7</f>
        <v>7599025.0099999998</v>
      </c>
      <c r="CA20" s="12">
        <f t="shared" si="7"/>
        <v>-45239.990000000224</v>
      </c>
    </row>
    <row r="21" spans="1:79" s="4" customFormat="1" x14ac:dyDescent="0.2">
      <c r="A21" s="3"/>
      <c r="B21" s="590" t="s">
        <v>153</v>
      </c>
      <c r="C21" s="590"/>
      <c r="D21" s="590"/>
      <c r="E21" s="590"/>
      <c r="F21" s="590"/>
      <c r="G21" s="590"/>
      <c r="H21" s="11" t="s">
        <v>152</v>
      </c>
      <c r="I21" s="12">
        <f>'15'!J7</f>
        <v>7338300</v>
      </c>
      <c r="J21" s="12">
        <f>'15'!K7</f>
        <v>7338300</v>
      </c>
      <c r="K21" s="12">
        <f t="shared" si="0"/>
        <v>0</v>
      </c>
      <c r="L21" s="12">
        <f>'15'!M7</f>
        <v>7339740</v>
      </c>
      <c r="M21" s="12">
        <f t="shared" si="1"/>
        <v>1440</v>
      </c>
      <c r="N21" s="12">
        <f>'15'!O7</f>
        <v>11335503</v>
      </c>
      <c r="O21" s="12">
        <f t="shared" si="1"/>
        <v>3995763</v>
      </c>
      <c r="P21" s="12">
        <f>'15'!Q7</f>
        <v>19848923</v>
      </c>
      <c r="Q21" s="12">
        <f t="shared" si="1"/>
        <v>8513420</v>
      </c>
      <c r="R21" s="12">
        <f>'15'!S7</f>
        <v>26168817.699999999</v>
      </c>
      <c r="S21" s="12">
        <f t="shared" si="1"/>
        <v>6319894.6999999993</v>
      </c>
      <c r="T21" s="12">
        <f>'15'!U7</f>
        <v>26168817.699999999</v>
      </c>
      <c r="U21" s="12">
        <f t="shared" si="1"/>
        <v>0</v>
      </c>
      <c r="V21" s="12">
        <f>'15'!W7</f>
        <v>28651606.629999999</v>
      </c>
      <c r="W21" s="12">
        <f t="shared" si="1"/>
        <v>2482788.9299999997</v>
      </c>
      <c r="X21" s="12">
        <f>'15'!Y7</f>
        <v>33948251.200000003</v>
      </c>
      <c r="Y21" s="12">
        <f t="shared" si="1"/>
        <v>5296644.570000004</v>
      </c>
      <c r="Z21" s="12">
        <f>'15'!AA7</f>
        <v>34814155.640000001</v>
      </c>
      <c r="AA21" s="12">
        <f t="shared" si="1"/>
        <v>865904.43999999762</v>
      </c>
      <c r="AB21" s="12">
        <f>'15'!AC7</f>
        <v>34814155.640000001</v>
      </c>
      <c r="AC21" s="12">
        <f t="shared" si="1"/>
        <v>0</v>
      </c>
      <c r="AD21" s="12">
        <f>'15'!AE7</f>
        <v>8234100</v>
      </c>
      <c r="AE21" s="12">
        <f t="shared" si="1"/>
        <v>-26580055.640000001</v>
      </c>
      <c r="AF21" s="12">
        <f>'15'!AG7</f>
        <v>9910948.1600000001</v>
      </c>
      <c r="AG21" s="12">
        <f t="shared" si="9"/>
        <v>1676848.1600000001</v>
      </c>
      <c r="AH21" s="12">
        <f>'15'!AI7</f>
        <v>12335629.9</v>
      </c>
      <c r="AI21" s="12">
        <f t="shared" si="2"/>
        <v>2424681.7400000002</v>
      </c>
      <c r="AJ21" s="12">
        <f>'15'!AK7</f>
        <v>12335629.9</v>
      </c>
      <c r="AK21" s="12">
        <f t="shared" si="3"/>
        <v>0</v>
      </c>
      <c r="AL21" s="12">
        <f>'15'!AM7</f>
        <v>13668850</v>
      </c>
      <c r="AM21" s="12">
        <f t="shared" si="3"/>
        <v>1333220.0999999996</v>
      </c>
      <c r="AN21" s="12">
        <f>'15'!AO7</f>
        <v>13723850</v>
      </c>
      <c r="AO21" s="12">
        <f t="shared" si="3"/>
        <v>55000</v>
      </c>
      <c r="AP21" s="12">
        <f>'15'!AQ7</f>
        <v>15389913</v>
      </c>
      <c r="AQ21" s="12">
        <f t="shared" si="3"/>
        <v>1666063</v>
      </c>
      <c r="AR21" s="12">
        <f>'15'!AS7</f>
        <v>15768501.879999999</v>
      </c>
      <c r="AS21" s="12">
        <f t="shared" si="3"/>
        <v>378588.87999999896</v>
      </c>
      <c r="AT21" s="12">
        <f>'15'!AU7</f>
        <v>16563123.26</v>
      </c>
      <c r="AU21" s="12">
        <f t="shared" si="3"/>
        <v>794621.38000000082</v>
      </c>
      <c r="AV21" s="12">
        <f>'15'!AW7</f>
        <v>16563123.26</v>
      </c>
      <c r="AW21" s="12">
        <f t="shared" si="3"/>
        <v>0</v>
      </c>
      <c r="AX21" s="12">
        <f>'15'!AY7</f>
        <v>13589702</v>
      </c>
      <c r="AY21" s="12">
        <f t="shared" si="3"/>
        <v>-2973421.26</v>
      </c>
      <c r="AZ21" s="12">
        <f>'15'!BA7</f>
        <v>13990702</v>
      </c>
      <c r="BA21" s="12">
        <f t="shared" si="3"/>
        <v>401000</v>
      </c>
      <c r="BB21" s="12">
        <f>'15'!BC7</f>
        <v>14174133</v>
      </c>
      <c r="BC21" s="12">
        <f t="shared" si="3"/>
        <v>183431</v>
      </c>
      <c r="BD21" s="12">
        <f>'15'!BE7</f>
        <v>14174133</v>
      </c>
      <c r="BE21" s="12">
        <f t="shared" si="8"/>
        <v>0</v>
      </c>
      <c r="BF21" s="12">
        <f>'15'!BG7</f>
        <v>15734183</v>
      </c>
      <c r="BG21" s="12">
        <f t="shared" si="8"/>
        <v>1560050</v>
      </c>
      <c r="BH21" s="12">
        <f>'15'!BI7</f>
        <v>16148183</v>
      </c>
      <c r="BI21" s="12">
        <f t="shared" si="8"/>
        <v>414000</v>
      </c>
      <c r="BJ21" s="12">
        <f>'15'!BK7</f>
        <v>16148183</v>
      </c>
      <c r="BK21" s="12">
        <f t="shared" si="8"/>
        <v>0</v>
      </c>
      <c r="BL21" s="12">
        <f>'15'!BM7</f>
        <v>16148183</v>
      </c>
      <c r="BM21" s="12">
        <f t="shared" si="8"/>
        <v>0</v>
      </c>
      <c r="BN21" s="12">
        <f>'15'!BO7</f>
        <v>17271645.469999999</v>
      </c>
      <c r="BO21" s="12">
        <f t="shared" si="8"/>
        <v>1123462.4699999988</v>
      </c>
      <c r="BP21" s="12">
        <f>'15'!BQ7</f>
        <v>17271645.469999999</v>
      </c>
      <c r="BQ21" s="12">
        <f t="shared" si="8"/>
        <v>0</v>
      </c>
      <c r="BR21" s="12">
        <f>'15'!BS7</f>
        <v>17442152.09</v>
      </c>
      <c r="BS21" s="12">
        <f t="shared" si="5"/>
        <v>170506.62000000104</v>
      </c>
      <c r="BT21" s="12">
        <f>'15'!BU7</f>
        <v>14783502</v>
      </c>
      <c r="BU21" s="12">
        <f t="shared" si="5"/>
        <v>-2658650.09</v>
      </c>
      <c r="BV21" s="12">
        <f>'15'!BW7</f>
        <v>14819501.800000001</v>
      </c>
      <c r="BW21" s="12">
        <f t="shared" si="5"/>
        <v>35999.800000000745</v>
      </c>
      <c r="BX21" s="12">
        <f>'15'!BY7</f>
        <v>15171552.800000001</v>
      </c>
      <c r="BY21" s="12">
        <f t="shared" si="6"/>
        <v>352051</v>
      </c>
      <c r="BZ21" s="12">
        <f>'15'!CA7</f>
        <v>31848868.800000001</v>
      </c>
      <c r="CA21" s="12">
        <f t="shared" si="7"/>
        <v>16677316</v>
      </c>
    </row>
    <row r="22" spans="1:79" s="4" customFormat="1" x14ac:dyDescent="0.2">
      <c r="A22" s="3"/>
      <c r="B22" s="590" t="s">
        <v>151</v>
      </c>
      <c r="C22" s="590"/>
      <c r="D22" s="590"/>
      <c r="E22" s="590"/>
      <c r="F22" s="590"/>
      <c r="G22" s="590"/>
      <c r="H22" s="11" t="s">
        <v>150</v>
      </c>
      <c r="I22" s="12">
        <f>'16'!J7</f>
        <v>25189900</v>
      </c>
      <c r="J22" s="12">
        <f>'16'!K7</f>
        <v>25212042.109999999</v>
      </c>
      <c r="K22" s="12">
        <f t="shared" si="0"/>
        <v>22142.109999999404</v>
      </c>
      <c r="L22" s="12">
        <f>'16'!M7</f>
        <v>25212042.109999999</v>
      </c>
      <c r="M22" s="12">
        <f t="shared" si="1"/>
        <v>0</v>
      </c>
      <c r="N22" s="12">
        <f>'16'!O7</f>
        <v>25212042.109999999</v>
      </c>
      <c r="O22" s="12">
        <f t="shared" si="1"/>
        <v>0</v>
      </c>
      <c r="P22" s="12">
        <f>'16'!Q7</f>
        <v>26433322.109999999</v>
      </c>
      <c r="Q22" s="12">
        <f t="shared" si="1"/>
        <v>1221280</v>
      </c>
      <c r="R22" s="12">
        <f>'16'!S7</f>
        <v>29953728.059999999</v>
      </c>
      <c r="S22" s="12">
        <f t="shared" si="1"/>
        <v>3520405.9499999993</v>
      </c>
      <c r="T22" s="12">
        <f>'16'!U7</f>
        <v>29953728.059999999</v>
      </c>
      <c r="U22" s="12">
        <f t="shared" si="1"/>
        <v>0</v>
      </c>
      <c r="V22" s="12">
        <f>'16'!W7</f>
        <v>40096534.060000002</v>
      </c>
      <c r="W22" s="12">
        <f t="shared" si="1"/>
        <v>10142806.000000004</v>
      </c>
      <c r="X22" s="12">
        <f>'16'!Y7</f>
        <v>40096534.060000002</v>
      </c>
      <c r="Y22" s="12">
        <f t="shared" si="1"/>
        <v>0</v>
      </c>
      <c r="Z22" s="12">
        <f>'16'!AA7</f>
        <v>40496824.060000002</v>
      </c>
      <c r="AA22" s="12">
        <f t="shared" si="1"/>
        <v>400290</v>
      </c>
      <c r="AB22" s="12">
        <f>'16'!AC7</f>
        <v>40496824.060000002</v>
      </c>
      <c r="AC22" s="12">
        <f t="shared" si="1"/>
        <v>0</v>
      </c>
      <c r="AD22" s="12">
        <f>'16'!AE7</f>
        <v>24834520</v>
      </c>
      <c r="AE22" s="12">
        <f t="shared" si="1"/>
        <v>-15662304.060000002</v>
      </c>
      <c r="AF22" s="12">
        <f>'16'!AG7</f>
        <v>25128520</v>
      </c>
      <c r="AG22" s="12">
        <f t="shared" si="9"/>
        <v>294000</v>
      </c>
      <c r="AH22" s="12">
        <f>'16'!AI7</f>
        <v>25128520</v>
      </c>
      <c r="AI22" s="12">
        <f t="shared" si="2"/>
        <v>0</v>
      </c>
      <c r="AJ22" s="12">
        <f>'16'!AK7</f>
        <v>25128520</v>
      </c>
      <c r="AK22" s="12">
        <f t="shared" si="3"/>
        <v>0</v>
      </c>
      <c r="AL22" s="12">
        <f>'16'!AM7</f>
        <v>27975930</v>
      </c>
      <c r="AM22" s="12">
        <f t="shared" si="3"/>
        <v>2847410</v>
      </c>
      <c r="AN22" s="12">
        <f>'16'!AO7</f>
        <v>27975930</v>
      </c>
      <c r="AO22" s="12">
        <f t="shared" si="3"/>
        <v>0</v>
      </c>
      <c r="AP22" s="12">
        <f>'16'!AQ7</f>
        <v>28002230</v>
      </c>
      <c r="AQ22" s="12">
        <f t="shared" si="3"/>
        <v>26300</v>
      </c>
      <c r="AR22" s="12">
        <f>'16'!AS7</f>
        <v>20695980</v>
      </c>
      <c r="AS22" s="12">
        <f t="shared" si="3"/>
        <v>-7306250</v>
      </c>
      <c r="AT22" s="12">
        <f>'16'!AU7</f>
        <v>20778611.16</v>
      </c>
      <c r="AU22" s="12">
        <f t="shared" si="3"/>
        <v>82631.160000000149</v>
      </c>
      <c r="AV22" s="12">
        <f>'16'!AW7</f>
        <v>20778611.16</v>
      </c>
      <c r="AW22" s="12">
        <f t="shared" si="3"/>
        <v>0</v>
      </c>
      <c r="AX22" s="12">
        <f>'16'!AY7</f>
        <v>26756680</v>
      </c>
      <c r="AY22" s="12">
        <f t="shared" si="3"/>
        <v>5978068.8399999999</v>
      </c>
      <c r="AZ22" s="12">
        <f>'16'!BA7</f>
        <v>27106680</v>
      </c>
      <c r="BA22" s="12">
        <f t="shared" si="3"/>
        <v>350000</v>
      </c>
      <c r="BB22" s="12">
        <f>'16'!BC7</f>
        <v>27106680</v>
      </c>
      <c r="BC22" s="12">
        <f t="shared" si="3"/>
        <v>0</v>
      </c>
      <c r="BD22" s="12">
        <f>'16'!BE7</f>
        <v>27106680</v>
      </c>
      <c r="BE22" s="12">
        <f t="shared" si="8"/>
        <v>0</v>
      </c>
      <c r="BF22" s="12">
        <f>'16'!BG7</f>
        <v>27106680</v>
      </c>
      <c r="BG22" s="12">
        <f t="shared" si="8"/>
        <v>0</v>
      </c>
      <c r="BH22" s="12">
        <f>'16'!BI7</f>
        <v>27106680</v>
      </c>
      <c r="BI22" s="12">
        <f t="shared" si="8"/>
        <v>0</v>
      </c>
      <c r="BJ22" s="12">
        <f>'16'!BK7</f>
        <v>27106680</v>
      </c>
      <c r="BK22" s="12">
        <f t="shared" si="8"/>
        <v>0</v>
      </c>
      <c r="BL22" s="12">
        <f>'16'!BM7</f>
        <v>27106680</v>
      </c>
      <c r="BM22" s="12">
        <f t="shared" si="8"/>
        <v>0</v>
      </c>
      <c r="BN22" s="12">
        <f>'16'!BO7</f>
        <v>18757711.579999998</v>
      </c>
      <c r="BO22" s="12">
        <f t="shared" si="8"/>
        <v>-8348968.4200000018</v>
      </c>
      <c r="BP22" s="12">
        <f>'16'!BQ7</f>
        <v>10754311.58</v>
      </c>
      <c r="BQ22" s="12">
        <f t="shared" si="8"/>
        <v>-8003399.9999999981</v>
      </c>
      <c r="BR22" s="12">
        <f>'16'!BS7</f>
        <v>9717919.0999999996</v>
      </c>
      <c r="BS22" s="12">
        <f t="shared" si="5"/>
        <v>-1036392.4800000004</v>
      </c>
      <c r="BT22" s="12">
        <f>'16'!BU7</f>
        <v>13670480</v>
      </c>
      <c r="BU22" s="12">
        <f t="shared" si="5"/>
        <v>3952560.9000000004</v>
      </c>
      <c r="BV22" s="12">
        <f>'16'!BW7</f>
        <v>13670480</v>
      </c>
      <c r="BW22" s="12">
        <f t="shared" si="5"/>
        <v>0</v>
      </c>
      <c r="BX22" s="12">
        <f>'16'!BY7</f>
        <v>13670480</v>
      </c>
      <c r="BY22" s="12">
        <f t="shared" si="6"/>
        <v>0</v>
      </c>
      <c r="BZ22" s="12">
        <f>'16'!CA7</f>
        <v>13683980</v>
      </c>
      <c r="CA22" s="12">
        <f t="shared" si="7"/>
        <v>13500</v>
      </c>
    </row>
    <row r="23" spans="1:79" s="4" customFormat="1" x14ac:dyDescent="0.2">
      <c r="A23" s="3"/>
      <c r="B23" s="590" t="s">
        <v>138</v>
      </c>
      <c r="C23" s="590"/>
      <c r="D23" s="590"/>
      <c r="E23" s="590"/>
      <c r="F23" s="590"/>
      <c r="G23" s="590"/>
      <c r="H23" s="11" t="s">
        <v>137</v>
      </c>
      <c r="I23" s="12">
        <f>'17'!J7</f>
        <v>361184300</v>
      </c>
      <c r="J23" s="12">
        <f>'17'!K7</f>
        <v>361449817</v>
      </c>
      <c r="K23" s="12">
        <f t="shared" si="0"/>
        <v>265517</v>
      </c>
      <c r="L23" s="12">
        <f>'17'!M7</f>
        <v>362376329.76999998</v>
      </c>
      <c r="M23" s="12">
        <f t="shared" si="1"/>
        <v>926512.76999998093</v>
      </c>
      <c r="N23" s="12">
        <f>'17'!O7</f>
        <v>374761866.76999998</v>
      </c>
      <c r="O23" s="12">
        <f t="shared" si="1"/>
        <v>12385537</v>
      </c>
      <c r="P23" s="12">
        <f>'17'!Q7</f>
        <v>369159446.76999998</v>
      </c>
      <c r="Q23" s="12">
        <f t="shared" si="1"/>
        <v>-5602420</v>
      </c>
      <c r="R23" s="12">
        <f>'17'!S7</f>
        <v>365651841.35000002</v>
      </c>
      <c r="S23" s="12">
        <f t="shared" si="1"/>
        <v>-3507605.4199999571</v>
      </c>
      <c r="T23" s="12">
        <f>'17'!U7</f>
        <v>370701841.35000002</v>
      </c>
      <c r="U23" s="12">
        <f t="shared" si="1"/>
        <v>5050000</v>
      </c>
      <c r="V23" s="12">
        <f>'17'!W7</f>
        <v>399451264.23000002</v>
      </c>
      <c r="W23" s="12">
        <f t="shared" si="1"/>
        <v>28749422.879999995</v>
      </c>
      <c r="X23" s="12">
        <f>'17'!Y7</f>
        <v>398071077.14999998</v>
      </c>
      <c r="Y23" s="12">
        <f t="shared" si="1"/>
        <v>-1380187.0800000429</v>
      </c>
      <c r="Z23" s="12">
        <f>'17'!AA7</f>
        <v>397992616.12</v>
      </c>
      <c r="AA23" s="12">
        <f t="shared" si="1"/>
        <v>-78461.02999997139</v>
      </c>
      <c r="AB23" s="12">
        <f>'17'!AC7</f>
        <v>397992616.12</v>
      </c>
      <c r="AC23" s="12">
        <f t="shared" si="1"/>
        <v>0</v>
      </c>
      <c r="AD23" s="12">
        <f>'17'!AE7</f>
        <v>394865902</v>
      </c>
      <c r="AE23" s="12">
        <f t="shared" si="1"/>
        <v>-3126714.1200000048</v>
      </c>
      <c r="AF23" s="12">
        <f>'17'!AG7</f>
        <v>384998902</v>
      </c>
      <c r="AG23" s="12">
        <f t="shared" si="9"/>
        <v>-9867000</v>
      </c>
      <c r="AH23" s="12">
        <f>'17'!AI7</f>
        <v>389998902</v>
      </c>
      <c r="AI23" s="12">
        <f t="shared" si="2"/>
        <v>5000000</v>
      </c>
      <c r="AJ23" s="12">
        <f>'17'!AK7</f>
        <v>389998902</v>
      </c>
      <c r="AK23" s="12">
        <f t="shared" si="3"/>
        <v>0</v>
      </c>
      <c r="AL23" s="12">
        <f>'17'!AM7</f>
        <v>415870657.68000001</v>
      </c>
      <c r="AM23" s="12">
        <f t="shared" si="3"/>
        <v>25871755.680000007</v>
      </c>
      <c r="AN23" s="12">
        <f>'17'!AO7</f>
        <v>418445257.68000001</v>
      </c>
      <c r="AO23" s="12">
        <f t="shared" si="3"/>
        <v>2574600</v>
      </c>
      <c r="AP23" s="12">
        <f>'17'!AQ7</f>
        <v>416504209.23000002</v>
      </c>
      <c r="AQ23" s="12">
        <f t="shared" si="3"/>
        <v>-1941048.4499999881</v>
      </c>
      <c r="AR23" s="12">
        <f>'17'!AS7</f>
        <v>447256220.35000002</v>
      </c>
      <c r="AS23" s="12">
        <f t="shared" si="3"/>
        <v>30752011.120000005</v>
      </c>
      <c r="AT23" s="12">
        <f>'17'!AU7</f>
        <v>439708089.95000005</v>
      </c>
      <c r="AU23" s="12">
        <f t="shared" si="3"/>
        <v>-7548130.3999999762</v>
      </c>
      <c r="AV23" s="12">
        <f>'17'!AW7</f>
        <v>439708089.95000005</v>
      </c>
      <c r="AW23" s="12">
        <f t="shared" si="3"/>
        <v>0</v>
      </c>
      <c r="AX23" s="12">
        <f>'17'!AY7</f>
        <v>406033802.12</v>
      </c>
      <c r="AY23" s="12">
        <f t="shared" si="3"/>
        <v>-33674287.830000043</v>
      </c>
      <c r="AZ23" s="12">
        <f>'17'!BA7</f>
        <v>405553802.12</v>
      </c>
      <c r="BA23" s="12">
        <f t="shared" si="3"/>
        <v>-480000</v>
      </c>
      <c r="BB23" s="12">
        <f>'17'!BC7</f>
        <v>403877302.12</v>
      </c>
      <c r="BC23" s="12">
        <f t="shared" si="3"/>
        <v>-1676500</v>
      </c>
      <c r="BD23" s="12">
        <f>'17'!BE7</f>
        <v>434273302.12</v>
      </c>
      <c r="BE23" s="12">
        <f t="shared" si="8"/>
        <v>30396000</v>
      </c>
      <c r="BF23" s="12">
        <f>'17'!BG7</f>
        <v>440425622.12</v>
      </c>
      <c r="BG23" s="12">
        <f t="shared" si="8"/>
        <v>6152320</v>
      </c>
      <c r="BH23" s="12">
        <f>'17'!BI7</f>
        <v>440425622.12</v>
      </c>
      <c r="BI23" s="12">
        <f t="shared" si="8"/>
        <v>0</v>
      </c>
      <c r="BJ23" s="12">
        <f>'17'!BK7</f>
        <v>411881365.12</v>
      </c>
      <c r="BK23" s="12">
        <f t="shared" si="8"/>
        <v>-28544257</v>
      </c>
      <c r="BL23" s="12">
        <f>'17'!BM7</f>
        <v>411881365.12</v>
      </c>
      <c r="BM23" s="12">
        <f t="shared" si="8"/>
        <v>0</v>
      </c>
      <c r="BN23" s="12">
        <f>'17'!BO7</f>
        <v>417623508.62</v>
      </c>
      <c r="BO23" s="12">
        <f t="shared" si="8"/>
        <v>5742143.5</v>
      </c>
      <c r="BP23" s="12">
        <f>'17'!BQ7</f>
        <v>438219508.62</v>
      </c>
      <c r="BQ23" s="12">
        <f t="shared" si="8"/>
        <v>20596000</v>
      </c>
      <c r="BR23" s="12">
        <f>'17'!BS7</f>
        <v>442606973.69</v>
      </c>
      <c r="BS23" s="12">
        <f t="shared" si="5"/>
        <v>4387465.0699999928</v>
      </c>
      <c r="BT23" s="12">
        <f>'17'!BU7</f>
        <v>432111941</v>
      </c>
      <c r="BU23" s="12">
        <f t="shared" si="5"/>
        <v>-10495032.689999998</v>
      </c>
      <c r="BV23" s="12">
        <f>'17'!BW7</f>
        <v>432111941</v>
      </c>
      <c r="BW23" s="12">
        <f t="shared" si="5"/>
        <v>0</v>
      </c>
      <c r="BX23" s="12">
        <f>'17'!BY7</f>
        <v>420669619</v>
      </c>
      <c r="BY23" s="12">
        <f t="shared" si="6"/>
        <v>-11442322</v>
      </c>
      <c r="BZ23" s="12">
        <f>'17'!CA7</f>
        <v>420842119</v>
      </c>
      <c r="CA23" s="12">
        <f t="shared" si="7"/>
        <v>172500</v>
      </c>
    </row>
    <row r="24" spans="1:79" s="4" customFormat="1" x14ac:dyDescent="0.2">
      <c r="A24" s="3"/>
      <c r="B24" s="590" t="s">
        <v>121</v>
      </c>
      <c r="C24" s="590"/>
      <c r="D24" s="590"/>
      <c r="E24" s="590"/>
      <c r="F24" s="590"/>
      <c r="G24" s="590"/>
      <c r="H24" s="11" t="s">
        <v>120</v>
      </c>
      <c r="I24" s="12">
        <f>'18'!J7</f>
        <v>21522100</v>
      </c>
      <c r="J24" s="12">
        <f>'18'!K7</f>
        <v>26852294.940000001</v>
      </c>
      <c r="K24" s="12">
        <f t="shared" si="0"/>
        <v>5330194.9400000013</v>
      </c>
      <c r="L24" s="12">
        <f>'18'!M7</f>
        <v>26852294.940000001</v>
      </c>
      <c r="M24" s="12">
        <f t="shared" si="1"/>
        <v>0</v>
      </c>
      <c r="N24" s="12">
        <f>'18'!O7</f>
        <v>26852294.940000001</v>
      </c>
      <c r="O24" s="12">
        <f t="shared" si="1"/>
        <v>0</v>
      </c>
      <c r="P24" s="12">
        <f>'18'!Q7</f>
        <v>26852294.940000001</v>
      </c>
      <c r="Q24" s="12">
        <f t="shared" si="1"/>
        <v>0</v>
      </c>
      <c r="R24" s="12">
        <f>'18'!S7</f>
        <v>26701177.370000001</v>
      </c>
      <c r="S24" s="12">
        <f t="shared" si="1"/>
        <v>-151117.5700000003</v>
      </c>
      <c r="T24" s="12">
        <f>'18'!U7</f>
        <v>26701177.370000001</v>
      </c>
      <c r="U24" s="12">
        <f t="shared" si="1"/>
        <v>0</v>
      </c>
      <c r="V24" s="12">
        <f>'18'!W7</f>
        <v>45097338.339999996</v>
      </c>
      <c r="W24" s="12">
        <f t="shared" si="1"/>
        <v>18396160.969999995</v>
      </c>
      <c r="X24" s="12">
        <f>'18'!Y7</f>
        <v>27209842.969999999</v>
      </c>
      <c r="Y24" s="12">
        <f t="shared" si="1"/>
        <v>-17887495.369999997</v>
      </c>
      <c r="Z24" s="12">
        <f>'18'!AA7</f>
        <v>27209842.969999999</v>
      </c>
      <c r="AA24" s="12">
        <f t="shared" si="1"/>
        <v>0</v>
      </c>
      <c r="AB24" s="12">
        <f>'18'!AC7</f>
        <v>45227842.969999999</v>
      </c>
      <c r="AC24" s="12">
        <f t="shared" si="1"/>
        <v>18018000</v>
      </c>
      <c r="AD24" s="12">
        <f>'18'!AE7</f>
        <v>18264900</v>
      </c>
      <c r="AE24" s="12">
        <f t="shared" si="1"/>
        <v>-26962942.969999999</v>
      </c>
      <c r="AF24" s="12">
        <f>'18'!AG7</f>
        <v>31014477.960000001</v>
      </c>
      <c r="AG24" s="12">
        <f t="shared" si="9"/>
        <v>12749577.960000001</v>
      </c>
      <c r="AH24" s="12">
        <f>'18'!AI7</f>
        <v>31014477.960000001</v>
      </c>
      <c r="AI24" s="12">
        <f t="shared" si="2"/>
        <v>0</v>
      </c>
      <c r="AJ24" s="12">
        <f>'18'!AK7</f>
        <v>31014477.960000001</v>
      </c>
      <c r="AK24" s="12">
        <f t="shared" si="3"/>
        <v>0</v>
      </c>
      <c r="AL24" s="12">
        <f>'18'!AM7</f>
        <v>31236077.960000001</v>
      </c>
      <c r="AM24" s="12">
        <f t="shared" si="3"/>
        <v>221600</v>
      </c>
      <c r="AN24" s="12">
        <f>'18'!AO7</f>
        <v>46316799</v>
      </c>
      <c r="AO24" s="12">
        <f t="shared" si="3"/>
        <v>15080721.039999999</v>
      </c>
      <c r="AP24" s="12">
        <f>'18'!AQ7</f>
        <v>35193394</v>
      </c>
      <c r="AQ24" s="12">
        <f t="shared" si="3"/>
        <v>-11123405</v>
      </c>
      <c r="AR24" s="12">
        <f>'18'!AS7</f>
        <v>35193394</v>
      </c>
      <c r="AS24" s="12">
        <f t="shared" si="3"/>
        <v>0</v>
      </c>
      <c r="AT24" s="12">
        <f>'18'!AU7</f>
        <v>36355114.219999999</v>
      </c>
      <c r="AU24" s="12">
        <f t="shared" si="3"/>
        <v>1161720.2199999988</v>
      </c>
      <c r="AV24" s="12">
        <f>'18'!AW7</f>
        <v>36355114.219999999</v>
      </c>
      <c r="AW24" s="12">
        <f t="shared" si="3"/>
        <v>0</v>
      </c>
      <c r="AX24" s="12">
        <f>'18'!AY7</f>
        <v>19374501</v>
      </c>
      <c r="AY24" s="12">
        <f t="shared" si="3"/>
        <v>-16980613.219999999</v>
      </c>
      <c r="AZ24" s="12">
        <f>'18'!BA7</f>
        <v>37430160.379999995</v>
      </c>
      <c r="BA24" s="12">
        <f t="shared" si="3"/>
        <v>18055659.379999995</v>
      </c>
      <c r="BB24" s="12">
        <f>'18'!BC7</f>
        <v>38812565.379999995</v>
      </c>
      <c r="BC24" s="12">
        <f t="shared" si="3"/>
        <v>1382405</v>
      </c>
      <c r="BD24" s="12">
        <f>'18'!BE7</f>
        <v>38812565.379999995</v>
      </c>
      <c r="BE24" s="12">
        <f t="shared" si="8"/>
        <v>0</v>
      </c>
      <c r="BF24" s="12">
        <f>'18'!BG7</f>
        <v>43056419.379999995</v>
      </c>
      <c r="BG24" s="12">
        <f t="shared" si="8"/>
        <v>4243854</v>
      </c>
      <c r="BH24" s="12">
        <f>'18'!BI7</f>
        <v>111849946.38</v>
      </c>
      <c r="BI24" s="12">
        <f t="shared" si="8"/>
        <v>68793527</v>
      </c>
      <c r="BJ24" s="12">
        <f>'18'!BK7</f>
        <v>111849946.38</v>
      </c>
      <c r="BK24" s="12">
        <f t="shared" si="8"/>
        <v>0</v>
      </c>
      <c r="BL24" s="12">
        <f>'18'!BM7</f>
        <v>111849946.38</v>
      </c>
      <c r="BM24" s="12">
        <f t="shared" si="8"/>
        <v>0</v>
      </c>
      <c r="BN24" s="12">
        <f>'18'!BO7</f>
        <v>127620137.38000001</v>
      </c>
      <c r="BO24" s="12">
        <f t="shared" si="8"/>
        <v>15770191.000000015</v>
      </c>
      <c r="BP24" s="12">
        <f>'18'!BQ7</f>
        <v>127620137.23</v>
      </c>
      <c r="BQ24" s="12">
        <f t="shared" si="8"/>
        <v>-0.15000000596046448</v>
      </c>
      <c r="BR24" s="12">
        <f>'18'!BS7</f>
        <v>128475693.14</v>
      </c>
      <c r="BS24" s="12">
        <f t="shared" si="5"/>
        <v>855555.90999999642</v>
      </c>
      <c r="BT24" s="12">
        <f>'18'!BU7</f>
        <v>29924799.920000002</v>
      </c>
      <c r="BU24" s="12">
        <f t="shared" si="5"/>
        <v>-98550893.219999999</v>
      </c>
      <c r="BV24" s="12">
        <f>'18'!BW7</f>
        <v>36795085.009999998</v>
      </c>
      <c r="BW24" s="12">
        <f t="shared" si="5"/>
        <v>6870285.0899999961</v>
      </c>
      <c r="BX24" s="12">
        <f>'18'!BY7</f>
        <v>36726950.009999998</v>
      </c>
      <c r="BY24" s="12">
        <f t="shared" si="6"/>
        <v>-68135</v>
      </c>
      <c r="BZ24" s="12">
        <f>'18'!CA7</f>
        <v>63615864.759999998</v>
      </c>
      <c r="CA24" s="12">
        <f t="shared" si="7"/>
        <v>26888914.75</v>
      </c>
    </row>
    <row r="25" spans="1:79" s="4" customFormat="1" ht="24.75" customHeight="1" x14ac:dyDescent="0.2">
      <c r="A25" s="3"/>
      <c r="B25" s="590" t="s">
        <v>119</v>
      </c>
      <c r="C25" s="590"/>
      <c r="D25" s="590"/>
      <c r="E25" s="590"/>
      <c r="F25" s="590"/>
      <c r="G25" s="590"/>
      <c r="H25" s="11" t="s">
        <v>118</v>
      </c>
      <c r="I25" s="12">
        <f>'19'!J7</f>
        <v>74700</v>
      </c>
      <c r="J25" s="12">
        <f>'19'!K7</f>
        <v>74700</v>
      </c>
      <c r="K25" s="12">
        <f t="shared" si="0"/>
        <v>0</v>
      </c>
      <c r="L25" s="12">
        <f>'19'!M7</f>
        <v>74700</v>
      </c>
      <c r="M25" s="12">
        <f t="shared" si="1"/>
        <v>0</v>
      </c>
      <c r="N25" s="12">
        <f>'19'!O7</f>
        <v>74700</v>
      </c>
      <c r="O25" s="12">
        <f t="shared" si="1"/>
        <v>0</v>
      </c>
      <c r="P25" s="12">
        <f>'19'!Q7</f>
        <v>74700</v>
      </c>
      <c r="Q25" s="12">
        <f t="shared" si="1"/>
        <v>0</v>
      </c>
      <c r="R25" s="12">
        <f>'19'!S7</f>
        <v>74700</v>
      </c>
      <c r="S25" s="12">
        <f t="shared" si="1"/>
        <v>0</v>
      </c>
      <c r="T25" s="12">
        <f>'19'!U7</f>
        <v>74700</v>
      </c>
      <c r="U25" s="12">
        <f t="shared" si="1"/>
        <v>0</v>
      </c>
      <c r="V25" s="12">
        <f>'19'!W7</f>
        <v>23800</v>
      </c>
      <c r="W25" s="12">
        <f t="shared" si="1"/>
        <v>-50900</v>
      </c>
      <c r="X25" s="12">
        <f>'19'!Y7</f>
        <v>78976</v>
      </c>
      <c r="Y25" s="12">
        <f t="shared" si="1"/>
        <v>55176</v>
      </c>
      <c r="Z25" s="12">
        <f>'19'!AA7</f>
        <v>78976</v>
      </c>
      <c r="AA25" s="12">
        <f t="shared" si="1"/>
        <v>0</v>
      </c>
      <c r="AB25" s="12">
        <f>'19'!AC7</f>
        <v>78976</v>
      </c>
      <c r="AC25" s="12">
        <f t="shared" si="1"/>
        <v>0</v>
      </c>
      <c r="AD25" s="12">
        <f>'19'!AE7</f>
        <v>215300</v>
      </c>
      <c r="AE25" s="12">
        <f t="shared" si="1"/>
        <v>136324</v>
      </c>
      <c r="AF25" s="12">
        <f>'19'!AG7</f>
        <v>215300</v>
      </c>
      <c r="AG25" s="12">
        <f t="shared" si="9"/>
        <v>0</v>
      </c>
      <c r="AH25" s="12">
        <f>'19'!AI7</f>
        <v>215300</v>
      </c>
      <c r="AI25" s="12">
        <f t="shared" si="2"/>
        <v>0</v>
      </c>
      <c r="AJ25" s="12">
        <f>'19'!AK7</f>
        <v>215300</v>
      </c>
      <c r="AK25" s="12">
        <f t="shared" si="3"/>
        <v>0</v>
      </c>
      <c r="AL25" s="12">
        <f>'19'!AM7</f>
        <v>215300</v>
      </c>
      <c r="AM25" s="12">
        <f t="shared" si="3"/>
        <v>0</v>
      </c>
      <c r="AN25" s="12">
        <f>'19'!AO7</f>
        <v>215300</v>
      </c>
      <c r="AO25" s="12">
        <f t="shared" si="3"/>
        <v>0</v>
      </c>
      <c r="AP25" s="12">
        <f>'19'!AQ7</f>
        <v>215300</v>
      </c>
      <c r="AQ25" s="12">
        <f t="shared" si="3"/>
        <v>0</v>
      </c>
      <c r="AR25" s="12">
        <f>'19'!AS7</f>
        <v>1000</v>
      </c>
      <c r="AS25" s="12">
        <f t="shared" si="3"/>
        <v>-214300</v>
      </c>
      <c r="AT25" s="12">
        <f>'19'!AU7</f>
        <v>1000</v>
      </c>
      <c r="AU25" s="12">
        <f t="shared" si="3"/>
        <v>0</v>
      </c>
      <c r="AV25" s="12">
        <f>'19'!AW7</f>
        <v>1000</v>
      </c>
      <c r="AW25" s="12">
        <f t="shared" si="3"/>
        <v>0</v>
      </c>
      <c r="AX25" s="12">
        <f>'19'!AY7</f>
        <v>218500</v>
      </c>
      <c r="AY25" s="12">
        <f t="shared" si="3"/>
        <v>217500</v>
      </c>
      <c r="AZ25" s="12">
        <f>'19'!BA7</f>
        <v>218500</v>
      </c>
      <c r="BA25" s="12">
        <f t="shared" si="3"/>
        <v>0</v>
      </c>
      <c r="BB25" s="12">
        <f>'19'!BC7</f>
        <v>218500</v>
      </c>
      <c r="BC25" s="12">
        <f t="shared" si="3"/>
        <v>0</v>
      </c>
      <c r="BD25" s="12">
        <f>'19'!BE7</f>
        <v>218500</v>
      </c>
      <c r="BE25" s="12">
        <f t="shared" si="8"/>
        <v>0</v>
      </c>
      <c r="BF25" s="12">
        <f>'19'!BG7</f>
        <v>218500</v>
      </c>
      <c r="BG25" s="12">
        <f t="shared" si="8"/>
        <v>0</v>
      </c>
      <c r="BH25" s="12">
        <f>'19'!BI7</f>
        <v>218500</v>
      </c>
      <c r="BI25" s="12">
        <f t="shared" si="8"/>
        <v>0</v>
      </c>
      <c r="BJ25" s="12">
        <f>'19'!BK7</f>
        <v>218500</v>
      </c>
      <c r="BK25" s="12">
        <f t="shared" si="8"/>
        <v>0</v>
      </c>
      <c r="BL25" s="12">
        <f>'19'!BM7</f>
        <v>218500</v>
      </c>
      <c r="BM25" s="12">
        <f t="shared" si="8"/>
        <v>0</v>
      </c>
      <c r="BN25" s="12">
        <f>'19'!BO7</f>
        <v>218500</v>
      </c>
      <c r="BO25" s="12">
        <f t="shared" si="8"/>
        <v>0</v>
      </c>
      <c r="BP25" s="12">
        <f>'19'!BQ7</f>
        <v>218500</v>
      </c>
      <c r="BQ25" s="12">
        <f t="shared" si="8"/>
        <v>0</v>
      </c>
      <c r="BR25" s="12">
        <f>'19'!BS7</f>
        <v>218500</v>
      </c>
      <c r="BS25" s="12">
        <f t="shared" si="5"/>
        <v>0</v>
      </c>
      <c r="BT25" s="12">
        <f>'19'!BU7</f>
        <v>1000</v>
      </c>
      <c r="BU25" s="12">
        <f t="shared" si="5"/>
        <v>-217500</v>
      </c>
      <c r="BV25" s="12">
        <f>'19'!BW7</f>
        <v>1000</v>
      </c>
      <c r="BW25" s="12">
        <f t="shared" si="5"/>
        <v>0</v>
      </c>
      <c r="BX25" s="12">
        <f>'19'!BY7</f>
        <v>1000</v>
      </c>
      <c r="BY25" s="12">
        <f t="shared" si="6"/>
        <v>0</v>
      </c>
      <c r="BZ25" s="12">
        <f>'19'!CA7</f>
        <v>1000</v>
      </c>
      <c r="CA25" s="12">
        <f t="shared" si="7"/>
        <v>0</v>
      </c>
    </row>
    <row r="26" spans="1:79" s="4" customFormat="1" x14ac:dyDescent="0.2">
      <c r="A26" s="3"/>
      <c r="B26" s="590" t="s">
        <v>112</v>
      </c>
      <c r="C26" s="590"/>
      <c r="D26" s="590"/>
      <c r="E26" s="590"/>
      <c r="F26" s="590"/>
      <c r="G26" s="590"/>
      <c r="H26" s="11" t="s">
        <v>111</v>
      </c>
      <c r="I26" s="12">
        <f>'20'!J7</f>
        <v>83701700</v>
      </c>
      <c r="J26" s="12">
        <f>'20'!K7</f>
        <v>93951776.640000001</v>
      </c>
      <c r="K26" s="12">
        <f t="shared" si="0"/>
        <v>10250076.640000001</v>
      </c>
      <c r="L26" s="12">
        <f>'20'!M7</f>
        <v>95359376.640000001</v>
      </c>
      <c r="M26" s="12">
        <f t="shared" si="1"/>
        <v>1407600</v>
      </c>
      <c r="N26" s="12">
        <f>'20'!O7</f>
        <v>95359376.640000001</v>
      </c>
      <c r="O26" s="12">
        <f t="shared" si="1"/>
        <v>0</v>
      </c>
      <c r="P26" s="12">
        <f>'20'!Q7</f>
        <v>102389148.64</v>
      </c>
      <c r="Q26" s="12">
        <f t="shared" si="1"/>
        <v>7029772</v>
      </c>
      <c r="R26" s="12">
        <f>'20'!S7</f>
        <v>197908748.63999999</v>
      </c>
      <c r="S26" s="12">
        <f t="shared" si="1"/>
        <v>95519599.999999985</v>
      </c>
      <c r="T26" s="12">
        <f>'20'!U7</f>
        <v>197908748.63999999</v>
      </c>
      <c r="U26" s="12">
        <f t="shared" si="1"/>
        <v>0</v>
      </c>
      <c r="V26" s="12">
        <f>'20'!W7</f>
        <v>202765348.63999999</v>
      </c>
      <c r="W26" s="12">
        <f t="shared" si="1"/>
        <v>4856600</v>
      </c>
      <c r="X26" s="12">
        <f>'20'!Y7</f>
        <v>202907848.63999999</v>
      </c>
      <c r="Y26" s="12">
        <f t="shared" si="1"/>
        <v>142500</v>
      </c>
      <c r="Z26" s="12">
        <f>'20'!AA7</f>
        <v>264047468.63999999</v>
      </c>
      <c r="AA26" s="12">
        <f t="shared" si="1"/>
        <v>61139620</v>
      </c>
      <c r="AB26" s="12">
        <f>'20'!AC7</f>
        <v>264047468.63999999</v>
      </c>
      <c r="AC26" s="12">
        <f t="shared" si="1"/>
        <v>0</v>
      </c>
      <c r="AD26" s="12">
        <f>'20'!AE7</f>
        <v>78388300</v>
      </c>
      <c r="AE26" s="12">
        <f t="shared" si="1"/>
        <v>-185659168.63999999</v>
      </c>
      <c r="AF26" s="12">
        <f>'20'!AG7</f>
        <v>88391534</v>
      </c>
      <c r="AG26" s="12">
        <f t="shared" si="9"/>
        <v>10003234</v>
      </c>
      <c r="AH26" s="12">
        <f>'20'!AI7</f>
        <v>92572836.680000007</v>
      </c>
      <c r="AI26" s="12">
        <f t="shared" si="2"/>
        <v>4181302.6800000072</v>
      </c>
      <c r="AJ26" s="12">
        <f>'20'!AK7</f>
        <v>92572836.680000007</v>
      </c>
      <c r="AK26" s="12">
        <f t="shared" si="3"/>
        <v>0</v>
      </c>
      <c r="AL26" s="12">
        <f>'20'!AM7</f>
        <v>112862782.27</v>
      </c>
      <c r="AM26" s="12">
        <f t="shared" si="3"/>
        <v>20289945.589999989</v>
      </c>
      <c r="AN26" s="12">
        <f>'20'!AO7</f>
        <v>116371813.27000001</v>
      </c>
      <c r="AO26" s="12">
        <f t="shared" si="3"/>
        <v>3509031.0000000149</v>
      </c>
      <c r="AP26" s="12">
        <f>'20'!AQ7</f>
        <v>283708789.80000001</v>
      </c>
      <c r="AQ26" s="12">
        <f t="shared" si="3"/>
        <v>167336976.53</v>
      </c>
      <c r="AR26" s="12">
        <f>'20'!AS7</f>
        <v>311659863.90999997</v>
      </c>
      <c r="AS26" s="12">
        <f t="shared" si="3"/>
        <v>27951074.109999955</v>
      </c>
      <c r="AT26" s="12">
        <f>'20'!AU7</f>
        <v>308896946.75</v>
      </c>
      <c r="AU26" s="12">
        <f t="shared" si="3"/>
        <v>-2762917.1599999666</v>
      </c>
      <c r="AV26" s="12">
        <f>'20'!AW7</f>
        <v>343063646.75</v>
      </c>
      <c r="AW26" s="12">
        <f t="shared" si="3"/>
        <v>34166700</v>
      </c>
      <c r="AX26" s="12">
        <f>'20'!AY7</f>
        <v>51754628</v>
      </c>
      <c r="AY26" s="12">
        <f t="shared" si="3"/>
        <v>-291309018.75</v>
      </c>
      <c r="AZ26" s="12">
        <f>'20'!BA7</f>
        <v>51755628</v>
      </c>
      <c r="BA26" s="12">
        <f t="shared" si="3"/>
        <v>1000</v>
      </c>
      <c r="BB26" s="12">
        <f>'20'!BC7</f>
        <v>51759628</v>
      </c>
      <c r="BC26" s="12">
        <f t="shared" si="3"/>
        <v>4000</v>
      </c>
      <c r="BD26" s="12">
        <f>'20'!BE7</f>
        <v>51759628</v>
      </c>
      <c r="BE26" s="12">
        <f t="shared" si="8"/>
        <v>0</v>
      </c>
      <c r="BF26" s="12">
        <f>'20'!BG7</f>
        <v>32464428</v>
      </c>
      <c r="BG26" s="12">
        <f t="shared" si="8"/>
        <v>-19295200</v>
      </c>
      <c r="BH26" s="12">
        <f>'20'!BI7</f>
        <v>32464428</v>
      </c>
      <c r="BI26" s="12">
        <f t="shared" si="8"/>
        <v>0</v>
      </c>
      <c r="BJ26" s="12">
        <f>'20'!BK7</f>
        <v>32464428</v>
      </c>
      <c r="BK26" s="12">
        <f t="shared" si="8"/>
        <v>0</v>
      </c>
      <c r="BL26" s="12">
        <f>'20'!BM7</f>
        <v>58569428</v>
      </c>
      <c r="BM26" s="12">
        <f t="shared" si="8"/>
        <v>26105000</v>
      </c>
      <c r="BN26" s="12">
        <f>'20'!BO7</f>
        <v>93114428</v>
      </c>
      <c r="BO26" s="12">
        <f t="shared" si="8"/>
        <v>34545000</v>
      </c>
      <c r="BP26" s="12">
        <f>'20'!BQ7</f>
        <v>71619828</v>
      </c>
      <c r="BQ26" s="12">
        <f t="shared" si="8"/>
        <v>-21494600</v>
      </c>
      <c r="BR26" s="12">
        <f>'20'!BS7</f>
        <v>279527576.80000001</v>
      </c>
      <c r="BS26" s="12">
        <f t="shared" si="5"/>
        <v>207907748.80000001</v>
      </c>
      <c r="BT26" s="12">
        <f>'20'!BU7</f>
        <v>33730021</v>
      </c>
      <c r="BU26" s="12">
        <f t="shared" si="5"/>
        <v>-245797555.80000001</v>
      </c>
      <c r="BV26" s="12">
        <f>'20'!BW7</f>
        <v>33730021</v>
      </c>
      <c r="BW26" s="12">
        <f t="shared" si="5"/>
        <v>0</v>
      </c>
      <c r="BX26" s="12">
        <f>'20'!BY7</f>
        <v>35548321</v>
      </c>
      <c r="BY26" s="12">
        <f t="shared" si="6"/>
        <v>1818300</v>
      </c>
      <c r="BZ26" s="12">
        <f>'20'!CA7</f>
        <v>54478721</v>
      </c>
      <c r="CA26" s="12">
        <f t="shared" si="7"/>
        <v>18930400</v>
      </c>
    </row>
    <row r="27" spans="1:79" s="4" customFormat="1" x14ac:dyDescent="0.2">
      <c r="A27" s="3"/>
      <c r="B27" s="590" t="s">
        <v>96</v>
      </c>
      <c r="C27" s="590"/>
      <c r="D27" s="590"/>
      <c r="E27" s="590"/>
      <c r="F27" s="590"/>
      <c r="G27" s="590"/>
      <c r="H27" s="11" t="s">
        <v>95</v>
      </c>
      <c r="I27" s="12">
        <f>'21'!J7</f>
        <v>69172500</v>
      </c>
      <c r="J27" s="12">
        <f>'21'!K7</f>
        <v>69711196</v>
      </c>
      <c r="K27" s="12">
        <f t="shared" si="0"/>
        <v>538696</v>
      </c>
      <c r="L27" s="12">
        <f>'21'!M7</f>
        <v>69827750</v>
      </c>
      <c r="M27" s="12">
        <f t="shared" si="1"/>
        <v>116554</v>
      </c>
      <c r="N27" s="12">
        <f>'21'!O7</f>
        <v>69827750</v>
      </c>
      <c r="O27" s="12">
        <f t="shared" si="1"/>
        <v>0</v>
      </c>
      <c r="P27" s="12">
        <f>'21'!Q7</f>
        <v>71634464</v>
      </c>
      <c r="Q27" s="12">
        <f t="shared" si="1"/>
        <v>1806714</v>
      </c>
      <c r="R27" s="12">
        <f>'21'!S7</f>
        <v>72144370.670000002</v>
      </c>
      <c r="S27" s="12">
        <f t="shared" si="1"/>
        <v>509906.67000000179</v>
      </c>
      <c r="T27" s="12">
        <f>'21'!U7</f>
        <v>72144370.670000002</v>
      </c>
      <c r="U27" s="12">
        <f t="shared" si="1"/>
        <v>0</v>
      </c>
      <c r="V27" s="12">
        <f>'21'!W7</f>
        <v>72154785.670000002</v>
      </c>
      <c r="W27" s="12">
        <f t="shared" si="1"/>
        <v>10415</v>
      </c>
      <c r="X27" s="12">
        <f>'21'!Y7</f>
        <v>72182243.469999999</v>
      </c>
      <c r="Y27" s="12">
        <f t="shared" si="1"/>
        <v>27457.79999999702</v>
      </c>
      <c r="Z27" s="12">
        <f>'21'!AA7</f>
        <v>69372630.010000005</v>
      </c>
      <c r="AA27" s="12">
        <f t="shared" si="1"/>
        <v>-2809613.4599999934</v>
      </c>
      <c r="AB27" s="12">
        <f>'21'!AC7</f>
        <v>69372630.010000005</v>
      </c>
      <c r="AC27" s="12">
        <f t="shared" si="1"/>
        <v>0</v>
      </c>
      <c r="AD27" s="12">
        <f>'21'!AE7</f>
        <v>396532</v>
      </c>
      <c r="AE27" s="12">
        <f t="shared" si="1"/>
        <v>-68976098.010000005</v>
      </c>
      <c r="AF27" s="12">
        <f>'21'!AG7</f>
        <v>5263016.37</v>
      </c>
      <c r="AG27" s="12">
        <f t="shared" si="9"/>
        <v>4866484.37</v>
      </c>
      <c r="AH27" s="12">
        <f>'21'!AI7</f>
        <v>5309895.37</v>
      </c>
      <c r="AI27" s="12">
        <f t="shared" si="2"/>
        <v>46879</v>
      </c>
      <c r="AJ27" s="12">
        <f>'21'!AK7</f>
        <v>5309895.37</v>
      </c>
      <c r="AK27" s="12">
        <f t="shared" si="3"/>
        <v>0</v>
      </c>
      <c r="AL27" s="12">
        <f>'21'!AM7</f>
        <v>5723022.04</v>
      </c>
      <c r="AM27" s="12">
        <f t="shared" si="3"/>
        <v>413126.66999999993</v>
      </c>
      <c r="AN27" s="12">
        <f>'21'!AO7</f>
        <v>5723022.04</v>
      </c>
      <c r="AO27" s="12">
        <f t="shared" si="3"/>
        <v>0</v>
      </c>
      <c r="AP27" s="12">
        <f>'21'!AQ7</f>
        <v>6174061.04</v>
      </c>
      <c r="AQ27" s="12">
        <f t="shared" si="3"/>
        <v>451039</v>
      </c>
      <c r="AR27" s="12">
        <f>'21'!AS7</f>
        <v>6622790.3700000001</v>
      </c>
      <c r="AS27" s="12">
        <f t="shared" si="3"/>
        <v>448729.33000000007</v>
      </c>
      <c r="AT27" s="12">
        <f>'21'!AU7</f>
        <v>6515400.8999999994</v>
      </c>
      <c r="AU27" s="12">
        <f t="shared" si="3"/>
        <v>-107389.47000000067</v>
      </c>
      <c r="AV27" s="12">
        <f>'21'!AW7</f>
        <v>6515400.8999999994</v>
      </c>
      <c r="AW27" s="12">
        <f t="shared" si="3"/>
        <v>0</v>
      </c>
      <c r="AX27" s="12">
        <f>'21'!AY7</f>
        <v>3473300</v>
      </c>
      <c r="AY27" s="12">
        <f t="shared" si="3"/>
        <v>-3042100.8999999994</v>
      </c>
      <c r="AZ27" s="12">
        <f>'21'!BA7</f>
        <v>4166768</v>
      </c>
      <c r="BA27" s="12">
        <f t="shared" si="3"/>
        <v>693468</v>
      </c>
      <c r="BB27" s="12">
        <f>'21'!BC7</f>
        <v>4166768</v>
      </c>
      <c r="BC27" s="12">
        <f t="shared" si="3"/>
        <v>0</v>
      </c>
      <c r="BD27" s="12">
        <f>'21'!BE7</f>
        <v>4166768</v>
      </c>
      <c r="BE27" s="12">
        <f t="shared" si="8"/>
        <v>0</v>
      </c>
      <c r="BF27" s="12">
        <f>'21'!BG7</f>
        <v>4671427</v>
      </c>
      <c r="BG27" s="12">
        <f t="shared" si="8"/>
        <v>504659</v>
      </c>
      <c r="BH27" s="12">
        <f>'21'!BI7</f>
        <v>4882694.5100000007</v>
      </c>
      <c r="BI27" s="12">
        <f t="shared" si="8"/>
        <v>211267.51000000071</v>
      </c>
      <c r="BJ27" s="12">
        <f>'21'!BK7</f>
        <v>4882694.5100000007</v>
      </c>
      <c r="BK27" s="12">
        <f t="shared" si="8"/>
        <v>0</v>
      </c>
      <c r="BL27" s="12">
        <f>'21'!BM7</f>
        <v>4882694.5100000007</v>
      </c>
      <c r="BM27" s="12">
        <f t="shared" si="8"/>
        <v>0</v>
      </c>
      <c r="BN27" s="12">
        <f>'21'!BO7</f>
        <v>5978756.3300000001</v>
      </c>
      <c r="BO27" s="12">
        <f t="shared" si="8"/>
        <v>1096061.8199999994</v>
      </c>
      <c r="BP27" s="12">
        <f>'21'!BQ7</f>
        <v>5976725.9300000006</v>
      </c>
      <c r="BQ27" s="12">
        <f t="shared" si="8"/>
        <v>-2030.3999999994412</v>
      </c>
      <c r="BR27" s="12">
        <f>'21'!BS7</f>
        <v>6181610.5999999996</v>
      </c>
      <c r="BS27" s="12">
        <f t="shared" si="5"/>
        <v>204884.66999999899</v>
      </c>
      <c r="BT27" s="12">
        <f>'21'!BU7</f>
        <v>3405300</v>
      </c>
      <c r="BU27" s="12">
        <f t="shared" si="5"/>
        <v>-2776310.5999999996</v>
      </c>
      <c r="BV27" s="12">
        <f>'21'!BW7</f>
        <v>3487442</v>
      </c>
      <c r="BW27" s="12">
        <f t="shared" si="5"/>
        <v>82142</v>
      </c>
      <c r="BX27" s="12">
        <f>'21'!BY7</f>
        <v>3490242</v>
      </c>
      <c r="BY27" s="12">
        <f t="shared" si="6"/>
        <v>2800</v>
      </c>
      <c r="BZ27" s="12">
        <f>'21'!CA7</f>
        <v>3745082</v>
      </c>
      <c r="CA27" s="12">
        <f t="shared" si="7"/>
        <v>254840</v>
      </c>
    </row>
    <row r="28" spans="1:79" s="4" customFormat="1" ht="26.65" customHeight="1" x14ac:dyDescent="0.2">
      <c r="A28" s="3"/>
      <c r="B28" s="590" t="s">
        <v>83</v>
      </c>
      <c r="C28" s="590"/>
      <c r="D28" s="590"/>
      <c r="E28" s="590"/>
      <c r="F28" s="590"/>
      <c r="G28" s="590"/>
      <c r="H28" s="11" t="s">
        <v>82</v>
      </c>
      <c r="I28" s="12">
        <f>'22'!J7</f>
        <v>345167835.63999999</v>
      </c>
      <c r="J28" s="12">
        <f>'22'!K7</f>
        <v>338208413.59999996</v>
      </c>
      <c r="K28" s="12">
        <f t="shared" si="0"/>
        <v>-6959422.0400000215</v>
      </c>
      <c r="L28" s="12">
        <f>'22'!M7</f>
        <v>337621826.04000002</v>
      </c>
      <c r="M28" s="12">
        <f t="shared" si="1"/>
        <v>-586587.55999994278</v>
      </c>
      <c r="N28" s="12">
        <f>'22'!O7</f>
        <v>337621826.04000002</v>
      </c>
      <c r="O28" s="12">
        <f t="shared" si="1"/>
        <v>0</v>
      </c>
      <c r="P28" s="12">
        <f>'22'!Q7</f>
        <v>327715900.71000004</v>
      </c>
      <c r="Q28" s="12">
        <f t="shared" si="1"/>
        <v>-9905925.3299999833</v>
      </c>
      <c r="R28" s="12">
        <f>'22'!S7</f>
        <v>324818864.72000003</v>
      </c>
      <c r="S28" s="12">
        <f t="shared" si="1"/>
        <v>-2897035.9900000095</v>
      </c>
      <c r="T28" s="12">
        <f>'22'!U7</f>
        <v>324818864.72000003</v>
      </c>
      <c r="U28" s="12">
        <f t="shared" si="1"/>
        <v>0</v>
      </c>
      <c r="V28" s="12">
        <f>'22'!W7</f>
        <v>378121740.16000003</v>
      </c>
      <c r="W28" s="12">
        <f t="shared" si="1"/>
        <v>53302875.439999998</v>
      </c>
      <c r="X28" s="12">
        <f>'22'!Y7</f>
        <v>375249163.58999997</v>
      </c>
      <c r="Y28" s="12">
        <f t="shared" si="1"/>
        <v>-2872576.5700000525</v>
      </c>
      <c r="Z28" s="12">
        <f>'22'!AA7</f>
        <v>377869887.61000001</v>
      </c>
      <c r="AA28" s="12">
        <f t="shared" si="1"/>
        <v>2620724.0200000405</v>
      </c>
      <c r="AB28" s="12">
        <f>'22'!AC7</f>
        <v>377869887.61000001</v>
      </c>
      <c r="AC28" s="12">
        <f t="shared" si="1"/>
        <v>0</v>
      </c>
      <c r="AD28" s="12">
        <f>'22'!AE7</f>
        <v>371332740</v>
      </c>
      <c r="AE28" s="12">
        <f t="shared" si="1"/>
        <v>-6537147.6100000143</v>
      </c>
      <c r="AF28" s="12">
        <f>'22'!AG7</f>
        <v>380216282.74000001</v>
      </c>
      <c r="AG28" s="12">
        <f t="shared" si="9"/>
        <v>8883542.7400000095</v>
      </c>
      <c r="AH28" s="12">
        <f>'22'!AI7</f>
        <v>369242660.66000003</v>
      </c>
      <c r="AI28" s="12">
        <f t="shared" si="2"/>
        <v>-10973622.079999983</v>
      </c>
      <c r="AJ28" s="12">
        <f>'22'!AK7</f>
        <v>369242660.66000003</v>
      </c>
      <c r="AK28" s="12">
        <f t="shared" si="3"/>
        <v>0</v>
      </c>
      <c r="AL28" s="12">
        <f>'22'!AM7</f>
        <v>364765526.96999997</v>
      </c>
      <c r="AM28" s="12">
        <f t="shared" si="3"/>
        <v>-4477133.6900000572</v>
      </c>
      <c r="AN28" s="12">
        <f>'22'!AO7</f>
        <v>353704860.25</v>
      </c>
      <c r="AO28" s="12">
        <f t="shared" si="3"/>
        <v>-11060666.719999969</v>
      </c>
      <c r="AP28" s="12">
        <f>'22'!AQ7</f>
        <v>347142933.24000001</v>
      </c>
      <c r="AQ28" s="12">
        <f t="shared" si="3"/>
        <v>-6561927.0099999905</v>
      </c>
      <c r="AR28" s="12">
        <f>'22'!AS7</f>
        <v>418612926.56</v>
      </c>
      <c r="AS28" s="12">
        <f t="shared" si="3"/>
        <v>71469993.319999993</v>
      </c>
      <c r="AT28" s="12">
        <f>'22'!AU7</f>
        <v>396084519.35999995</v>
      </c>
      <c r="AU28" s="12">
        <f t="shared" si="3"/>
        <v>-22528407.200000048</v>
      </c>
      <c r="AV28" s="12">
        <f>'22'!AW7</f>
        <v>396084519.35999995</v>
      </c>
      <c r="AW28" s="12">
        <f t="shared" si="3"/>
        <v>0</v>
      </c>
      <c r="AX28" s="12">
        <f>'22'!AY7</f>
        <v>399829908.88</v>
      </c>
      <c r="AY28" s="12">
        <f t="shared" si="3"/>
        <v>3745389.5200000405</v>
      </c>
      <c r="AZ28" s="12">
        <f>'22'!BA7</f>
        <v>400074980.88</v>
      </c>
      <c r="BA28" s="12">
        <f t="shared" si="3"/>
        <v>245072</v>
      </c>
      <c r="BB28" s="12">
        <f>'22'!BC7</f>
        <v>404954629.63999999</v>
      </c>
      <c r="BC28" s="12">
        <f t="shared" si="3"/>
        <v>4879648.7599999905</v>
      </c>
      <c r="BD28" s="12">
        <f>'22'!BE7</f>
        <v>374558629.63999999</v>
      </c>
      <c r="BE28" s="12">
        <f t="shared" si="8"/>
        <v>-30396000</v>
      </c>
      <c r="BF28" s="12">
        <f>'22'!BG7</f>
        <v>358848391.45999998</v>
      </c>
      <c r="BG28" s="12">
        <f t="shared" si="8"/>
        <v>-15710238.180000007</v>
      </c>
      <c r="BH28" s="12">
        <f>'22'!BI7</f>
        <v>357927045.45999998</v>
      </c>
      <c r="BI28" s="12">
        <f t="shared" si="8"/>
        <v>-921346</v>
      </c>
      <c r="BJ28" s="12">
        <f>'22'!BK7</f>
        <v>392443171.45999998</v>
      </c>
      <c r="BK28" s="12">
        <f t="shared" si="8"/>
        <v>34516126</v>
      </c>
      <c r="BL28" s="12">
        <f>'22'!BM7</f>
        <v>392443171.45999998</v>
      </c>
      <c r="BM28" s="12">
        <f t="shared" si="8"/>
        <v>0</v>
      </c>
      <c r="BN28" s="12">
        <f>'22'!BO7</f>
        <v>392872921.28000003</v>
      </c>
      <c r="BO28" s="12">
        <f t="shared" si="8"/>
        <v>429749.82000005245</v>
      </c>
      <c r="BP28" s="12">
        <f>'22'!BQ7</f>
        <v>395191228.44</v>
      </c>
      <c r="BQ28" s="12">
        <f t="shared" si="8"/>
        <v>2318307.1599999666</v>
      </c>
      <c r="BR28" s="12">
        <f>'22'!BS7</f>
        <v>401957221.53000003</v>
      </c>
      <c r="BS28" s="12">
        <f t="shared" si="5"/>
        <v>6765993.0900000334</v>
      </c>
      <c r="BT28" s="12">
        <f>'22'!BU7</f>
        <v>413094100</v>
      </c>
      <c r="BU28" s="12">
        <f t="shared" si="5"/>
        <v>11136878.469999969</v>
      </c>
      <c r="BV28" s="12">
        <f>'22'!BW7</f>
        <v>420286133.38</v>
      </c>
      <c r="BW28" s="12">
        <f t="shared" si="5"/>
        <v>7192033.3799999952</v>
      </c>
      <c r="BX28" s="12">
        <f>'22'!BY7</f>
        <v>423619735.41999996</v>
      </c>
      <c r="BY28" s="12">
        <f t="shared" si="6"/>
        <v>3333602.0399999619</v>
      </c>
      <c r="BZ28" s="12">
        <f>'22'!CA7</f>
        <v>426177924.63000005</v>
      </c>
      <c r="CA28" s="12">
        <f t="shared" si="7"/>
        <v>2558189.2100000978</v>
      </c>
    </row>
    <row r="29" spans="1:79" s="4" customFormat="1" x14ac:dyDescent="0.2">
      <c r="A29" s="3"/>
      <c r="B29" s="590" t="s">
        <v>65</v>
      </c>
      <c r="C29" s="590"/>
      <c r="D29" s="590"/>
      <c r="E29" s="590"/>
      <c r="F29" s="590"/>
      <c r="G29" s="590"/>
      <c r="H29" s="11" t="s">
        <v>64</v>
      </c>
      <c r="I29" s="12">
        <f>'23'!J7</f>
        <v>3378300</v>
      </c>
      <c r="J29" s="12">
        <f>'23'!K7</f>
        <v>3378300</v>
      </c>
      <c r="K29" s="12">
        <f t="shared" si="0"/>
        <v>0</v>
      </c>
      <c r="L29" s="12">
        <f>'23'!M7</f>
        <v>3378300</v>
      </c>
      <c r="M29" s="12">
        <f t="shared" si="1"/>
        <v>0</v>
      </c>
      <c r="N29" s="12">
        <f>'23'!O7</f>
        <v>3378300</v>
      </c>
      <c r="O29" s="12">
        <f t="shared" si="1"/>
        <v>0</v>
      </c>
      <c r="P29" s="12">
        <f>'23'!Q7</f>
        <v>3378300</v>
      </c>
      <c r="Q29" s="12">
        <f t="shared" si="1"/>
        <v>0</v>
      </c>
      <c r="R29" s="12">
        <f>'23'!S7</f>
        <v>3476100</v>
      </c>
      <c r="S29" s="12">
        <f t="shared" si="1"/>
        <v>97800</v>
      </c>
      <c r="T29" s="12">
        <f>'23'!U7</f>
        <v>3476100</v>
      </c>
      <c r="U29" s="12">
        <f t="shared" si="1"/>
        <v>0</v>
      </c>
      <c r="V29" s="12">
        <f>'23'!W7</f>
        <v>3476100</v>
      </c>
      <c r="W29" s="12">
        <f t="shared" si="1"/>
        <v>0</v>
      </c>
      <c r="X29" s="12">
        <f>'23'!Y7</f>
        <v>3507800</v>
      </c>
      <c r="Y29" s="12">
        <f t="shared" si="1"/>
        <v>31700</v>
      </c>
      <c r="Z29" s="12">
        <f>'23'!AA7</f>
        <v>3507800</v>
      </c>
      <c r="AA29" s="12">
        <f t="shared" si="1"/>
        <v>0</v>
      </c>
      <c r="AB29" s="12">
        <f>'23'!AC7</f>
        <v>3507800</v>
      </c>
      <c r="AC29" s="12">
        <f t="shared" si="1"/>
        <v>0</v>
      </c>
      <c r="AD29" s="12">
        <f>'23'!AE7</f>
        <v>1997800</v>
      </c>
      <c r="AE29" s="12">
        <f t="shared" si="1"/>
        <v>-1510000</v>
      </c>
      <c r="AF29" s="12">
        <f>'23'!AG7</f>
        <v>2007800</v>
      </c>
      <c r="AG29" s="12">
        <f t="shared" si="9"/>
        <v>10000</v>
      </c>
      <c r="AH29" s="12">
        <f>'23'!AI7</f>
        <v>2017800</v>
      </c>
      <c r="AI29" s="12">
        <f t="shared" si="2"/>
        <v>10000</v>
      </c>
      <c r="AJ29" s="12">
        <f>'23'!AK7</f>
        <v>2017800</v>
      </c>
      <c r="AK29" s="12">
        <f t="shared" si="3"/>
        <v>0</v>
      </c>
      <c r="AL29" s="12">
        <f>'23'!AM7</f>
        <v>2017800</v>
      </c>
      <c r="AM29" s="12">
        <f t="shared" si="3"/>
        <v>0</v>
      </c>
      <c r="AN29" s="12">
        <f>'23'!AO7</f>
        <v>2017800</v>
      </c>
      <c r="AO29" s="12">
        <f t="shared" si="3"/>
        <v>0</v>
      </c>
      <c r="AP29" s="12">
        <f>'23'!AQ7</f>
        <v>2405000</v>
      </c>
      <c r="AQ29" s="12">
        <f t="shared" si="3"/>
        <v>387200</v>
      </c>
      <c r="AR29" s="12">
        <f>'23'!AS7</f>
        <v>2405000</v>
      </c>
      <c r="AS29" s="12">
        <f t="shared" si="3"/>
        <v>0</v>
      </c>
      <c r="AT29" s="12">
        <f>'23'!AU7</f>
        <v>2405000</v>
      </c>
      <c r="AU29" s="12">
        <f t="shared" si="3"/>
        <v>0</v>
      </c>
      <c r="AV29" s="12">
        <f>'23'!AW7</f>
        <v>2405000</v>
      </c>
      <c r="AW29" s="12">
        <f t="shared" si="3"/>
        <v>0</v>
      </c>
      <c r="AX29" s="12">
        <f>'23'!AY7</f>
        <v>1990300</v>
      </c>
      <c r="AY29" s="12">
        <f t="shared" si="3"/>
        <v>-414700</v>
      </c>
      <c r="AZ29" s="12">
        <f>'23'!BA7</f>
        <v>1990300</v>
      </c>
      <c r="BA29" s="12">
        <f t="shared" si="3"/>
        <v>0</v>
      </c>
      <c r="BB29" s="12">
        <f>'23'!BC7</f>
        <v>1990300</v>
      </c>
      <c r="BC29" s="12">
        <f t="shared" si="3"/>
        <v>0</v>
      </c>
      <c r="BD29" s="12">
        <f>'23'!BE7</f>
        <v>1990300</v>
      </c>
      <c r="BE29" s="12">
        <f t="shared" si="8"/>
        <v>0</v>
      </c>
      <c r="BF29" s="12">
        <f>'23'!BG7</f>
        <v>1990300</v>
      </c>
      <c r="BG29" s="12">
        <f t="shared" si="8"/>
        <v>0</v>
      </c>
      <c r="BH29" s="12">
        <f>'23'!BI7</f>
        <v>1990300</v>
      </c>
      <c r="BI29" s="12">
        <f t="shared" si="8"/>
        <v>0</v>
      </c>
      <c r="BJ29" s="12">
        <f>'23'!BK7</f>
        <v>1990300</v>
      </c>
      <c r="BK29" s="12">
        <f t="shared" si="8"/>
        <v>0</v>
      </c>
      <c r="BL29" s="12">
        <f>'23'!BM7</f>
        <v>1990300</v>
      </c>
      <c r="BM29" s="12">
        <f t="shared" si="8"/>
        <v>0</v>
      </c>
      <c r="BN29" s="12">
        <f>'23'!BO7</f>
        <v>2124755.2000000002</v>
      </c>
      <c r="BO29" s="12">
        <f t="shared" si="8"/>
        <v>134455.20000000019</v>
      </c>
      <c r="BP29" s="12">
        <f>'23'!BQ7</f>
        <v>2107540.0499999998</v>
      </c>
      <c r="BQ29" s="12">
        <f t="shared" si="8"/>
        <v>-17215.150000000373</v>
      </c>
      <c r="BR29" s="12">
        <f>'23'!BS7</f>
        <v>2102625.59</v>
      </c>
      <c r="BS29" s="12">
        <f t="shared" si="5"/>
        <v>-4914.4599999999627</v>
      </c>
      <c r="BT29" s="12">
        <f>'23'!BU7</f>
        <v>2075900</v>
      </c>
      <c r="BU29" s="12">
        <f t="shared" si="5"/>
        <v>-26725.589999999851</v>
      </c>
      <c r="BV29" s="12">
        <f>'23'!BW7</f>
        <v>2075900</v>
      </c>
      <c r="BW29" s="12">
        <f t="shared" si="5"/>
        <v>0</v>
      </c>
      <c r="BX29" s="12">
        <f>'23'!BY7</f>
        <v>2075900</v>
      </c>
      <c r="BY29" s="12">
        <f t="shared" si="6"/>
        <v>0</v>
      </c>
      <c r="BZ29" s="12">
        <f>'23'!CA7</f>
        <v>2322300</v>
      </c>
      <c r="CA29" s="12">
        <f t="shared" si="7"/>
        <v>246400</v>
      </c>
    </row>
    <row r="30" spans="1:79" s="4" customFormat="1" x14ac:dyDescent="0.2">
      <c r="A30" s="3"/>
      <c r="B30" s="590"/>
      <c r="C30" s="590"/>
      <c r="D30" s="590"/>
      <c r="E30" s="590"/>
      <c r="F30" s="590"/>
      <c r="G30" s="590"/>
      <c r="H30" s="11" t="s">
        <v>42</v>
      </c>
      <c r="I30" s="12">
        <f>'02'!J7</f>
        <v>22500000</v>
      </c>
      <c r="J30" s="12">
        <f>'02'!K7</f>
        <v>22951374</v>
      </c>
      <c r="K30" s="12">
        <f t="shared" si="0"/>
        <v>451374</v>
      </c>
      <c r="L30" s="12">
        <f>'02'!M7</f>
        <v>22891374</v>
      </c>
      <c r="M30" s="12">
        <f t="shared" si="1"/>
        <v>-60000</v>
      </c>
      <c r="N30" s="12">
        <f>'02'!O7</f>
        <v>22891374</v>
      </c>
      <c r="O30" s="12">
        <f t="shared" si="1"/>
        <v>0</v>
      </c>
      <c r="P30" s="12">
        <f>'02'!Q7</f>
        <v>22891374</v>
      </c>
      <c r="Q30" s="12">
        <f t="shared" si="1"/>
        <v>0</v>
      </c>
      <c r="R30" s="12">
        <f>'02'!S7</f>
        <v>22891374</v>
      </c>
      <c r="S30" s="12">
        <f t="shared" si="1"/>
        <v>0</v>
      </c>
      <c r="T30" s="12">
        <f>'02'!U7</f>
        <v>22891374</v>
      </c>
      <c r="U30" s="12">
        <f t="shared" si="1"/>
        <v>0</v>
      </c>
      <c r="V30" s="12">
        <f>'02'!W7</f>
        <v>22849653</v>
      </c>
      <c r="W30" s="12">
        <f t="shared" si="1"/>
        <v>-41721</v>
      </c>
      <c r="X30" s="12">
        <f>'02'!Y7</f>
        <v>22849653</v>
      </c>
      <c r="Y30" s="12">
        <f t="shared" si="1"/>
        <v>0</v>
      </c>
      <c r="Z30" s="12">
        <f>'02'!AA7</f>
        <v>22849653</v>
      </c>
      <c r="AA30" s="12">
        <f t="shared" si="1"/>
        <v>0</v>
      </c>
      <c r="AB30" s="12">
        <f>'02'!AC7</f>
        <v>22849653</v>
      </c>
      <c r="AC30" s="12">
        <f t="shared" si="1"/>
        <v>0</v>
      </c>
      <c r="AD30" s="12">
        <f>'02'!AE7</f>
        <v>10000000</v>
      </c>
      <c r="AE30" s="12">
        <f t="shared" si="1"/>
        <v>-12849653</v>
      </c>
      <c r="AF30" s="12">
        <f>'02'!AG7</f>
        <v>10219000</v>
      </c>
      <c r="AG30" s="12">
        <f t="shared" si="9"/>
        <v>219000</v>
      </c>
      <c r="AH30" s="12">
        <f>'02'!AI7</f>
        <v>10219000</v>
      </c>
      <c r="AI30" s="12">
        <f t="shared" si="2"/>
        <v>0</v>
      </c>
      <c r="AJ30" s="12">
        <f>'02'!AK7</f>
        <v>10219000</v>
      </c>
      <c r="AK30" s="12">
        <f t="shared" si="3"/>
        <v>0</v>
      </c>
      <c r="AL30" s="12">
        <f>'02'!AM7</f>
        <v>10219000</v>
      </c>
      <c r="AM30" s="12">
        <f t="shared" si="3"/>
        <v>0</v>
      </c>
      <c r="AN30" s="12">
        <f>'02'!AO7</f>
        <v>11139000</v>
      </c>
      <c r="AO30" s="12">
        <f t="shared" si="3"/>
        <v>920000</v>
      </c>
      <c r="AP30" s="12">
        <f>'02'!AQ7</f>
        <v>13431000</v>
      </c>
      <c r="AQ30" s="12">
        <f t="shared" si="3"/>
        <v>2292000</v>
      </c>
      <c r="AR30" s="12">
        <f>'02'!AS7</f>
        <v>13771000</v>
      </c>
      <c r="AS30" s="12">
        <f t="shared" si="3"/>
        <v>340000</v>
      </c>
      <c r="AT30" s="12">
        <f>'02'!AU7</f>
        <v>21420000</v>
      </c>
      <c r="AU30" s="12">
        <f t="shared" si="3"/>
        <v>7649000</v>
      </c>
      <c r="AV30" s="12">
        <v>0</v>
      </c>
      <c r="AW30" s="12">
        <f t="shared" si="3"/>
        <v>-21420000</v>
      </c>
      <c r="AX30" s="12">
        <v>0</v>
      </c>
      <c r="AY30" s="12">
        <f t="shared" si="3"/>
        <v>0</v>
      </c>
      <c r="AZ30" s="12">
        <v>0</v>
      </c>
      <c r="BA30" s="12">
        <f t="shared" si="3"/>
        <v>0</v>
      </c>
      <c r="BB30" s="12">
        <v>0</v>
      </c>
      <c r="BC30" s="12">
        <f t="shared" si="3"/>
        <v>0</v>
      </c>
      <c r="BD30" s="12">
        <v>0</v>
      </c>
      <c r="BE30" s="12">
        <f t="shared" si="8"/>
        <v>0</v>
      </c>
      <c r="BF30" s="12">
        <v>0</v>
      </c>
      <c r="BG30" s="12">
        <f t="shared" si="8"/>
        <v>0</v>
      </c>
      <c r="BH30" s="12">
        <v>0</v>
      </c>
      <c r="BI30" s="12">
        <f t="shared" si="8"/>
        <v>0</v>
      </c>
      <c r="BJ30" s="12">
        <v>0</v>
      </c>
      <c r="BK30" s="12">
        <f t="shared" si="8"/>
        <v>0</v>
      </c>
      <c r="BL30" s="12">
        <v>0</v>
      </c>
      <c r="BM30" s="12">
        <f t="shared" si="8"/>
        <v>0</v>
      </c>
      <c r="BN30" s="12">
        <v>0</v>
      </c>
      <c r="BO30" s="12">
        <f t="shared" si="8"/>
        <v>0</v>
      </c>
      <c r="BP30" s="12">
        <v>0</v>
      </c>
      <c r="BQ30" s="12">
        <f t="shared" si="8"/>
        <v>0</v>
      </c>
      <c r="BR30" s="12">
        <v>0</v>
      </c>
      <c r="BS30" s="12">
        <f t="shared" si="5"/>
        <v>0</v>
      </c>
      <c r="BT30" s="12">
        <v>0</v>
      </c>
      <c r="BU30" s="12">
        <f t="shared" si="5"/>
        <v>0</v>
      </c>
      <c r="BV30" s="12">
        <v>0</v>
      </c>
      <c r="BW30" s="12">
        <f t="shared" si="5"/>
        <v>0</v>
      </c>
      <c r="BX30" s="12">
        <v>0</v>
      </c>
      <c r="BY30" s="12">
        <f t="shared" si="6"/>
        <v>0</v>
      </c>
      <c r="BZ30" s="12">
        <v>0</v>
      </c>
      <c r="CA30" s="12">
        <f t="shared" si="7"/>
        <v>0</v>
      </c>
    </row>
    <row r="31" spans="1:79" s="4" customFormat="1" x14ac:dyDescent="0.2">
      <c r="A31" s="3"/>
      <c r="B31" s="590"/>
      <c r="C31" s="590"/>
      <c r="D31" s="590"/>
      <c r="E31" s="590"/>
      <c r="F31" s="590"/>
      <c r="G31" s="590"/>
      <c r="H31" s="11" t="s">
        <v>34</v>
      </c>
      <c r="I31" s="12">
        <f>'10'!J7</f>
        <v>773772900</v>
      </c>
      <c r="J31" s="12">
        <f>'10'!K7</f>
        <v>774571890.49000001</v>
      </c>
      <c r="K31" s="12">
        <f t="shared" si="0"/>
        <v>798990.49000000954</v>
      </c>
      <c r="L31" s="12">
        <f>'10'!M7</f>
        <v>738003954.91999996</v>
      </c>
      <c r="M31" s="12">
        <f t="shared" si="1"/>
        <v>-36567935.570000052</v>
      </c>
      <c r="N31" s="12">
        <f>'10'!O7</f>
        <v>738003954.91999996</v>
      </c>
      <c r="O31" s="12">
        <f t="shared" si="1"/>
        <v>0</v>
      </c>
      <c r="P31" s="12">
        <f>'10'!Q7</f>
        <v>1052394454.92</v>
      </c>
      <c r="Q31" s="12">
        <f t="shared" si="1"/>
        <v>314390500</v>
      </c>
      <c r="R31" s="12">
        <f>'10'!S7</f>
        <v>1054944360.49</v>
      </c>
      <c r="S31" s="12">
        <f t="shared" si="1"/>
        <v>2549905.5700000525</v>
      </c>
      <c r="T31" s="12">
        <f>'10'!U7</f>
        <v>1049894360.49</v>
      </c>
      <c r="U31" s="12">
        <f t="shared" si="1"/>
        <v>-5050000</v>
      </c>
      <c r="V31" s="12">
        <f>'10'!W7</f>
        <v>1194486188.22</v>
      </c>
      <c r="W31" s="12">
        <f t="shared" si="1"/>
        <v>144591827.73000002</v>
      </c>
      <c r="X31" s="12">
        <f>'10'!Y7</f>
        <v>1195844706.27</v>
      </c>
      <c r="Y31" s="12">
        <f t="shared" si="1"/>
        <v>1358518.0499999523</v>
      </c>
      <c r="Z31" s="12">
        <f>'10'!AA7</f>
        <v>1195844706.27</v>
      </c>
      <c r="AA31" s="12">
        <f t="shared" si="1"/>
        <v>0</v>
      </c>
      <c r="AB31" s="12">
        <f>'10'!AC7</f>
        <v>1195844706.27</v>
      </c>
      <c r="AC31" s="12">
        <f t="shared" si="1"/>
        <v>0</v>
      </c>
      <c r="AD31" s="12">
        <f>'10'!AE7</f>
        <v>607485700</v>
      </c>
      <c r="AE31" s="12">
        <f t="shared" si="1"/>
        <v>-588359006.26999998</v>
      </c>
      <c r="AF31" s="12">
        <f>'10'!AG7</f>
        <v>607486700</v>
      </c>
      <c r="AG31" s="12">
        <f t="shared" si="9"/>
        <v>1000</v>
      </c>
      <c r="AH31" s="12">
        <f>'10'!AI7</f>
        <v>659496030</v>
      </c>
      <c r="AI31" s="12">
        <f t="shared" si="2"/>
        <v>52009330</v>
      </c>
      <c r="AJ31" s="12">
        <f>'10'!AK7</f>
        <v>659496030</v>
      </c>
      <c r="AK31" s="12">
        <f t="shared" si="3"/>
        <v>0</v>
      </c>
      <c r="AL31" s="12">
        <f>'10'!AM7</f>
        <v>934817130</v>
      </c>
      <c r="AM31" s="12">
        <f t="shared" si="3"/>
        <v>275321100</v>
      </c>
      <c r="AN31" s="12">
        <f>'10'!AO7</f>
        <v>924928190</v>
      </c>
      <c r="AO31" s="12">
        <f t="shared" si="3"/>
        <v>-9888940</v>
      </c>
      <c r="AP31" s="12">
        <f>'10'!AQ7</f>
        <v>909053190.07000005</v>
      </c>
      <c r="AQ31" s="12">
        <f t="shared" si="3"/>
        <v>-15874999.929999948</v>
      </c>
      <c r="AR31" s="12">
        <f>'10'!AS7</f>
        <v>925804232.07000005</v>
      </c>
      <c r="AS31" s="12">
        <f t="shared" si="3"/>
        <v>16751042</v>
      </c>
      <c r="AT31" s="12">
        <f>'10'!AU7</f>
        <v>924972372.07000005</v>
      </c>
      <c r="AU31" s="12">
        <f t="shared" si="3"/>
        <v>-831860</v>
      </c>
      <c r="AV31" s="12">
        <v>0</v>
      </c>
      <c r="AW31" s="12">
        <f t="shared" si="3"/>
        <v>-924972372.07000005</v>
      </c>
      <c r="AX31" s="12">
        <v>0</v>
      </c>
      <c r="AY31" s="12">
        <f t="shared" si="3"/>
        <v>0</v>
      </c>
      <c r="AZ31" s="12">
        <v>0</v>
      </c>
      <c r="BA31" s="12">
        <f t="shared" si="3"/>
        <v>0</v>
      </c>
      <c r="BB31" s="12">
        <v>0</v>
      </c>
      <c r="BC31" s="12">
        <f t="shared" si="3"/>
        <v>0</v>
      </c>
      <c r="BD31" s="12">
        <v>0</v>
      </c>
      <c r="BE31" s="12">
        <f t="shared" si="8"/>
        <v>0</v>
      </c>
      <c r="BF31" s="12">
        <v>0</v>
      </c>
      <c r="BG31" s="12">
        <f t="shared" si="8"/>
        <v>0</v>
      </c>
      <c r="BH31" s="12">
        <v>0</v>
      </c>
      <c r="BI31" s="12">
        <f t="shared" si="8"/>
        <v>0</v>
      </c>
      <c r="BJ31" s="12">
        <v>0</v>
      </c>
      <c r="BK31" s="12">
        <f t="shared" si="8"/>
        <v>0</v>
      </c>
      <c r="BL31" s="12">
        <v>0</v>
      </c>
      <c r="BM31" s="12">
        <f t="shared" si="8"/>
        <v>0</v>
      </c>
      <c r="BN31" s="12">
        <v>0</v>
      </c>
      <c r="BO31" s="12">
        <f t="shared" si="8"/>
        <v>0</v>
      </c>
      <c r="BP31" s="12">
        <v>0</v>
      </c>
      <c r="BQ31" s="12">
        <f t="shared" si="8"/>
        <v>0</v>
      </c>
      <c r="BR31" s="12">
        <v>0</v>
      </c>
      <c r="BS31" s="12">
        <f t="shared" si="5"/>
        <v>0</v>
      </c>
      <c r="BT31" s="12">
        <v>0</v>
      </c>
      <c r="BU31" s="12">
        <f t="shared" si="5"/>
        <v>0</v>
      </c>
      <c r="BV31" s="12">
        <v>0</v>
      </c>
      <c r="BW31" s="12">
        <f t="shared" si="5"/>
        <v>0</v>
      </c>
      <c r="BX31" s="12">
        <v>0</v>
      </c>
      <c r="BY31" s="12">
        <f t="shared" si="6"/>
        <v>0</v>
      </c>
      <c r="BZ31" s="12">
        <v>0</v>
      </c>
      <c r="CA31" s="12">
        <f t="shared" si="7"/>
        <v>0</v>
      </c>
    </row>
    <row r="32" spans="1:79" s="4" customFormat="1" x14ac:dyDescent="0.2">
      <c r="A32" s="3"/>
      <c r="B32" s="590" t="s">
        <v>16</v>
      </c>
      <c r="C32" s="590"/>
      <c r="D32" s="590"/>
      <c r="E32" s="590"/>
      <c r="F32" s="590"/>
      <c r="G32" s="590"/>
      <c r="H32" s="11" t="s">
        <v>15</v>
      </c>
      <c r="I32" s="12">
        <f>'40'!J7</f>
        <v>35630055.719999999</v>
      </c>
      <c r="J32" s="12">
        <f>'40'!K7</f>
        <v>36060041.719999999</v>
      </c>
      <c r="K32" s="12">
        <f t="shared" si="0"/>
        <v>429986</v>
      </c>
      <c r="L32" s="12">
        <f>'40'!M7</f>
        <v>36557189.079999998</v>
      </c>
      <c r="M32" s="12">
        <f t="shared" si="1"/>
        <v>497147.3599999994</v>
      </c>
      <c r="N32" s="12">
        <f>'40'!O7</f>
        <v>36557189.079999998</v>
      </c>
      <c r="O32" s="12">
        <f t="shared" si="1"/>
        <v>0</v>
      </c>
      <c r="P32" s="12">
        <f>'40'!Q7</f>
        <v>37189371.719999999</v>
      </c>
      <c r="Q32" s="12">
        <f t="shared" si="1"/>
        <v>632182.6400000006</v>
      </c>
      <c r="R32" s="12">
        <f>'40'!S7</f>
        <v>39339785.839999996</v>
      </c>
      <c r="S32" s="12">
        <f t="shared" si="1"/>
        <v>2150414.1199999973</v>
      </c>
      <c r="T32" s="12">
        <f>'40'!U7</f>
        <v>39339785.839999996</v>
      </c>
      <c r="U32" s="12">
        <f t="shared" si="1"/>
        <v>0</v>
      </c>
      <c r="V32" s="12">
        <f>'40'!W7</f>
        <v>44275855.240000002</v>
      </c>
      <c r="W32" s="12">
        <f t="shared" si="1"/>
        <v>4936069.400000006</v>
      </c>
      <c r="X32" s="12">
        <f>'40'!Y7</f>
        <v>46735407.829999998</v>
      </c>
      <c r="Y32" s="12">
        <f t="shared" si="1"/>
        <v>2459552.5899999961</v>
      </c>
      <c r="Z32" s="12">
        <f>'40'!AA7</f>
        <v>47861690.409999996</v>
      </c>
      <c r="AA32" s="12">
        <f t="shared" si="1"/>
        <v>1126282.5799999982</v>
      </c>
      <c r="AB32" s="12">
        <f>'40'!AC7</f>
        <v>47861690.409999996</v>
      </c>
      <c r="AC32" s="12">
        <f t="shared" si="1"/>
        <v>0</v>
      </c>
      <c r="AD32" s="12">
        <f>'40'!AE7</f>
        <v>41316300</v>
      </c>
      <c r="AE32" s="12">
        <f t="shared" si="1"/>
        <v>-6545390.4099999964</v>
      </c>
      <c r="AF32" s="12">
        <f>'40'!AG7</f>
        <v>45705642.289999999</v>
      </c>
      <c r="AG32" s="12">
        <f t="shared" si="9"/>
        <v>4389342.2899999991</v>
      </c>
      <c r="AH32" s="12">
        <f>'40'!AI7</f>
        <v>46555047.670000002</v>
      </c>
      <c r="AI32" s="12">
        <f t="shared" si="2"/>
        <v>849405.38000000268</v>
      </c>
      <c r="AJ32" s="12">
        <f>'40'!AK7</f>
        <v>46555047.670000002</v>
      </c>
      <c r="AK32" s="12">
        <f t="shared" si="3"/>
        <v>0</v>
      </c>
      <c r="AL32" s="12">
        <f>'40'!AM7</f>
        <v>47902232.990000002</v>
      </c>
      <c r="AM32" s="12">
        <f t="shared" si="3"/>
        <v>1347185.3200000003</v>
      </c>
      <c r="AN32" s="12">
        <f>'40'!AO7</f>
        <v>55831947.670000002</v>
      </c>
      <c r="AO32" s="12">
        <f t="shared" si="3"/>
        <v>7929714.6799999997</v>
      </c>
      <c r="AP32" s="12">
        <f>'40'!AQ7</f>
        <v>56567993.630000003</v>
      </c>
      <c r="AQ32" s="12">
        <f t="shared" si="3"/>
        <v>736045.96000000089</v>
      </c>
      <c r="AR32" s="12">
        <f>'40'!AS7</f>
        <v>58478050.310000002</v>
      </c>
      <c r="AS32" s="12">
        <f t="shared" si="3"/>
        <v>1910056.6799999997</v>
      </c>
      <c r="AT32" s="12">
        <f>'40'!AU7</f>
        <v>61876863.550000004</v>
      </c>
      <c r="AU32" s="12">
        <f t="shared" si="3"/>
        <v>3398813.2400000021</v>
      </c>
      <c r="AV32" s="12">
        <f>'40'!AW7</f>
        <v>61876863.550000004</v>
      </c>
      <c r="AW32" s="12">
        <f t="shared" si="3"/>
        <v>0</v>
      </c>
      <c r="AX32" s="12">
        <f>'40'!AY7</f>
        <v>43512100</v>
      </c>
      <c r="AY32" s="12">
        <f t="shared" si="3"/>
        <v>-18364763.550000004</v>
      </c>
      <c r="AZ32" s="12">
        <f>'40'!BA7</f>
        <v>46249616</v>
      </c>
      <c r="BA32" s="12">
        <f t="shared" si="3"/>
        <v>2737516</v>
      </c>
      <c r="BB32" s="12">
        <f>'40'!BC7</f>
        <v>46909616</v>
      </c>
      <c r="BC32" s="12">
        <f t="shared" si="3"/>
        <v>660000</v>
      </c>
      <c r="BD32" s="12">
        <f>'40'!BE7</f>
        <v>46909616</v>
      </c>
      <c r="BE32" s="12">
        <f t="shared" si="8"/>
        <v>0</v>
      </c>
      <c r="BF32" s="12">
        <f>'40'!BG7</f>
        <v>48836458.780000001</v>
      </c>
      <c r="BG32" s="12">
        <f t="shared" si="8"/>
        <v>1926842.7800000012</v>
      </c>
      <c r="BH32" s="12">
        <f>'40'!BI7</f>
        <v>48762058.780000001</v>
      </c>
      <c r="BI32" s="12">
        <f t="shared" si="8"/>
        <v>-74400</v>
      </c>
      <c r="BJ32" s="12">
        <f>'40'!BK7</f>
        <v>49024389.780000001</v>
      </c>
      <c r="BK32" s="12">
        <f t="shared" si="8"/>
        <v>262331</v>
      </c>
      <c r="BL32" s="12">
        <f>'40'!BM7</f>
        <v>49024389.780000001</v>
      </c>
      <c r="BM32" s="12">
        <f t="shared" si="8"/>
        <v>0</v>
      </c>
      <c r="BN32" s="12">
        <f>'40'!BO7</f>
        <v>48464310.710000001</v>
      </c>
      <c r="BO32" s="12">
        <f t="shared" si="8"/>
        <v>-560079.0700000003</v>
      </c>
      <c r="BP32" s="12">
        <f>'40'!BQ7</f>
        <v>48514310.710000001</v>
      </c>
      <c r="BQ32" s="12">
        <f t="shared" si="8"/>
        <v>50000</v>
      </c>
      <c r="BR32" s="12">
        <f>'40'!BS7</f>
        <v>47294302.409999996</v>
      </c>
      <c r="BS32" s="12">
        <f t="shared" si="5"/>
        <v>-1220008.3000000045</v>
      </c>
      <c r="BT32" s="12">
        <f>'40'!BU7</f>
        <v>36221200</v>
      </c>
      <c r="BU32" s="12">
        <f t="shared" si="5"/>
        <v>-11073102.409999996</v>
      </c>
      <c r="BV32" s="12">
        <f>'40'!BW7</f>
        <v>39204110.25</v>
      </c>
      <c r="BW32" s="12">
        <f t="shared" si="5"/>
        <v>2982910.25</v>
      </c>
      <c r="BX32" s="12">
        <f>'40'!BY7</f>
        <v>39825626.210000001</v>
      </c>
      <c r="BY32" s="12">
        <f t="shared" si="6"/>
        <v>621515.96000000089</v>
      </c>
      <c r="BZ32" s="12">
        <f>'40'!CA7</f>
        <v>40540952.829999998</v>
      </c>
      <c r="CA32" s="12">
        <f t="shared" si="7"/>
        <v>715326.61999999732</v>
      </c>
    </row>
    <row r="33" spans="1:79" s="4" customFormat="1" x14ac:dyDescent="0.2">
      <c r="A33" s="1"/>
      <c r="B33" s="591" t="s">
        <v>0</v>
      </c>
      <c r="C33" s="591"/>
      <c r="D33" s="591"/>
      <c r="E33" s="591"/>
      <c r="F33" s="591"/>
      <c r="G33" s="591"/>
      <c r="H33" s="591"/>
      <c r="I33" s="13">
        <f>SUM(I7:I32)</f>
        <v>4490064485</v>
      </c>
      <c r="J33" s="13">
        <f>SUM(J7:J32)</f>
        <v>4545505631.9899998</v>
      </c>
      <c r="K33" s="12">
        <f t="shared" si="0"/>
        <v>55441146.989999771</v>
      </c>
      <c r="L33" s="13">
        <f>SUM(L7:L32)</f>
        <v>4515232992.9899998</v>
      </c>
      <c r="M33" s="12">
        <f t="shared" si="1"/>
        <v>-30272639</v>
      </c>
      <c r="N33" s="13">
        <f>SUM(N7:N32)</f>
        <v>4531614292.9899998</v>
      </c>
      <c r="O33" s="12">
        <f t="shared" si="1"/>
        <v>16381300</v>
      </c>
      <c r="P33" s="13">
        <f>SUM(P7:P32)</f>
        <v>4922180262.2199993</v>
      </c>
      <c r="Q33" s="12">
        <f t="shared" si="1"/>
        <v>390565969.22999954</v>
      </c>
      <c r="R33" s="13">
        <f>SUM(R7:R32)</f>
        <v>5015398157.0999994</v>
      </c>
      <c r="S33" s="12">
        <f t="shared" si="1"/>
        <v>93217894.880000114</v>
      </c>
      <c r="T33" s="13">
        <f>SUM(T7:T32)</f>
        <v>5015398157.0999994</v>
      </c>
      <c r="U33" s="12">
        <f t="shared" si="1"/>
        <v>0</v>
      </c>
      <c r="V33" s="13">
        <f>SUM(V7:V32)</f>
        <v>5254095386.9899998</v>
      </c>
      <c r="W33" s="12">
        <f t="shared" si="1"/>
        <v>238697229.89000034</v>
      </c>
      <c r="X33" s="13">
        <f>SUM(X7:X32)</f>
        <v>5230779439.4199991</v>
      </c>
      <c r="Y33" s="12">
        <f t="shared" si="1"/>
        <v>-23315947.570000648</v>
      </c>
      <c r="Z33" s="13">
        <f>SUM(Z7:Z32)</f>
        <v>5294094931.9799995</v>
      </c>
      <c r="AA33" s="12">
        <f t="shared" si="1"/>
        <v>63315492.56000042</v>
      </c>
      <c r="AB33" s="13">
        <f>SUM(AB7:AB32)</f>
        <v>5312112931.9799995</v>
      </c>
      <c r="AC33" s="12">
        <f t="shared" si="1"/>
        <v>18018000</v>
      </c>
      <c r="AD33" s="13">
        <f>SUM(AD7:AD32)</f>
        <v>4411544690</v>
      </c>
      <c r="AE33" s="12">
        <f t="shared" si="1"/>
        <v>-900568241.97999954</v>
      </c>
      <c r="AF33" s="13">
        <f>SUM(AF7:AF32)</f>
        <v>4506183344.9499998</v>
      </c>
      <c r="AG33" s="12">
        <f t="shared" si="9"/>
        <v>94638654.949999809</v>
      </c>
      <c r="AH33" s="13">
        <f>SUM(AH7:AH32)</f>
        <v>4570105125.9499998</v>
      </c>
      <c r="AI33" s="12">
        <f t="shared" si="2"/>
        <v>63921781</v>
      </c>
      <c r="AJ33" s="13">
        <f>SUM(AJ7:AJ32)</f>
        <v>4688648225.9499998</v>
      </c>
      <c r="AK33" s="12">
        <f t="shared" si="3"/>
        <v>118543100</v>
      </c>
      <c r="AL33" s="13">
        <f>SUM(AL7:AL32)</f>
        <v>5039278116.8500004</v>
      </c>
      <c r="AM33" s="12">
        <f t="shared" si="3"/>
        <v>350629890.90000057</v>
      </c>
      <c r="AN33" s="13">
        <f>SUM(AN7:AN32)</f>
        <v>5061612133.3100004</v>
      </c>
      <c r="AO33" s="12">
        <f t="shared" si="3"/>
        <v>22334016.460000038</v>
      </c>
      <c r="AP33" s="13">
        <f>SUM(AP7:AP32)</f>
        <v>5251439267.9700003</v>
      </c>
      <c r="AQ33" s="12">
        <f t="shared" si="3"/>
        <v>189827134.65999985</v>
      </c>
      <c r="AR33" s="13">
        <f>SUM(AR7:AR32)</f>
        <v>5479204467.9800005</v>
      </c>
      <c r="AS33" s="12">
        <f t="shared" si="3"/>
        <v>227765200.01000023</v>
      </c>
      <c r="AT33" s="13">
        <f>SUM(AT7:AT32)</f>
        <v>5411800203.3099995</v>
      </c>
      <c r="AU33" s="12">
        <f t="shared" si="3"/>
        <v>-67404264.67000103</v>
      </c>
      <c r="AV33" s="13">
        <f>SUM(AV7:AV32)</f>
        <v>5425966903.3100004</v>
      </c>
      <c r="AW33" s="12">
        <f t="shared" si="3"/>
        <v>14166700.000000954</v>
      </c>
      <c r="AX33" s="13">
        <f>SUM(AX7:AX32)</f>
        <v>4675360791.4099998</v>
      </c>
      <c r="AY33" s="12">
        <f t="shared" si="3"/>
        <v>-750606111.90000057</v>
      </c>
      <c r="AZ33" s="13">
        <f>SUM(AZ7:AZ32)</f>
        <v>4706180022.3400002</v>
      </c>
      <c r="BA33" s="12">
        <f t="shared" si="3"/>
        <v>30819230.930000305</v>
      </c>
      <c r="BB33" s="13">
        <f>SUM(BB7:BB32)</f>
        <v>4926534200.1000004</v>
      </c>
      <c r="BC33" s="12">
        <f t="shared" si="3"/>
        <v>220354177.76000023</v>
      </c>
      <c r="BD33" s="13">
        <f>SUM(BD7:BD32)</f>
        <v>4926534200.1000004</v>
      </c>
      <c r="BE33" s="12">
        <f t="shared" si="8"/>
        <v>0</v>
      </c>
      <c r="BF33" s="13">
        <f>SUM(BF7:BF32)</f>
        <v>4959388772.0100012</v>
      </c>
      <c r="BG33" s="12">
        <f t="shared" si="8"/>
        <v>32854571.910000801</v>
      </c>
      <c r="BH33" s="13">
        <f>SUM(BH7:BH32)</f>
        <v>5032064949.0100012</v>
      </c>
      <c r="BI33" s="12">
        <f t="shared" si="8"/>
        <v>72676177</v>
      </c>
      <c r="BJ33" s="13">
        <f>SUM(BJ7:BJ32)</f>
        <v>5067963149.0100012</v>
      </c>
      <c r="BK33" s="12">
        <f t="shared" si="8"/>
        <v>35898200</v>
      </c>
      <c r="BL33" s="13">
        <f>SUM(BL7:BL32)</f>
        <v>5095475249.0100012</v>
      </c>
      <c r="BM33" s="12">
        <f t="shared" si="8"/>
        <v>27512100</v>
      </c>
      <c r="BN33" s="13">
        <f>SUM(BN7:BN32)</f>
        <v>5148470753.9699993</v>
      </c>
      <c r="BO33" s="12">
        <f t="shared" si="8"/>
        <v>52995504.959998131</v>
      </c>
      <c r="BP33" s="13">
        <f>SUM(BP7:BP32)</f>
        <v>5166849786.8099995</v>
      </c>
      <c r="BQ33" s="12">
        <f t="shared" si="8"/>
        <v>18379032.840000153</v>
      </c>
      <c r="BR33" s="13">
        <f>SUM(BR7:BR32)</f>
        <v>5636729945.2800007</v>
      </c>
      <c r="BS33" s="12">
        <f t="shared" si="5"/>
        <v>469880158.47000122</v>
      </c>
      <c r="BT33" s="13">
        <f>SUM(BT7:BT32)</f>
        <v>4487589728.4099998</v>
      </c>
      <c r="BU33" s="12">
        <f t="shared" si="5"/>
        <v>-1149140216.8700008</v>
      </c>
      <c r="BV33" s="13">
        <f>SUM(BV7:BV32)</f>
        <v>4527942583.1300001</v>
      </c>
      <c r="BW33" s="12">
        <f t="shared" si="5"/>
        <v>40352854.720000267</v>
      </c>
      <c r="BX33" s="13">
        <f>SUM(BX7:BX32)</f>
        <v>4602944024.3500004</v>
      </c>
      <c r="BY33" s="12">
        <f t="shared" si="6"/>
        <v>75001441.220000267</v>
      </c>
      <c r="BZ33" s="13">
        <f>SUM(BZ7:BZ32)</f>
        <v>4989463597.6200008</v>
      </c>
      <c r="CA33" s="12">
        <f t="shared" si="7"/>
        <v>386519573.27000046</v>
      </c>
    </row>
    <row r="39" spans="1:79" x14ac:dyDescent="0.2">
      <c r="AD39" s="234">
        <f>AD33-AD32</f>
        <v>4370228390</v>
      </c>
      <c r="AF39" s="234">
        <f>AF33-AF32</f>
        <v>4460477702.6599998</v>
      </c>
      <c r="AH39" s="234">
        <f>AH33-AH32</f>
        <v>4523550078.2799997</v>
      </c>
      <c r="AJ39" s="234">
        <f>AJ33-AJ32</f>
        <v>4642093178.2799997</v>
      </c>
      <c r="AK39" s="234">
        <f>AJ39-AH39</f>
        <v>118543100</v>
      </c>
      <c r="AL39" s="234">
        <f>AL33-AL32</f>
        <v>4991375883.8600006</v>
      </c>
      <c r="AM39" s="234">
        <f>AL39-AJ39</f>
        <v>349282705.58000088</v>
      </c>
      <c r="AN39" s="234">
        <f>AN33-AN32</f>
        <v>5005780185.6400003</v>
      </c>
      <c r="AO39" s="234">
        <f>AN39-AL39</f>
        <v>14404301.779999733</v>
      </c>
      <c r="AP39" s="234">
        <f>AP33-AP32</f>
        <v>5194871274.3400002</v>
      </c>
      <c r="AQ39" s="234">
        <f>AP39-AN39</f>
        <v>189091088.69999981</v>
      </c>
      <c r="AR39" s="234">
        <f>AR33-AR32</f>
        <v>5420726417.6700001</v>
      </c>
      <c r="AS39" s="234">
        <f>AR39-AP39</f>
        <v>225855143.32999992</v>
      </c>
      <c r="AT39" s="234">
        <f>AT33-AT32</f>
        <v>5349923339.7599993</v>
      </c>
      <c r="AU39" s="234">
        <f>AT39-AR39</f>
        <v>-70803077.910000801</v>
      </c>
      <c r="AV39" s="234">
        <f>AV33-AV32</f>
        <v>5364090039.7600002</v>
      </c>
      <c r="AW39" s="234">
        <f>AV39-AT39</f>
        <v>14166700.000000954</v>
      </c>
      <c r="AX39" s="234">
        <f>AX33-AX32</f>
        <v>4631848691.4099998</v>
      </c>
      <c r="AY39" s="234">
        <f>AX39-AV39</f>
        <v>-732241348.35000038</v>
      </c>
      <c r="AZ39" s="234">
        <f>AZ33-AZ32</f>
        <v>4659930406.3400002</v>
      </c>
      <c r="BA39" s="234">
        <f>AZ39-AX39</f>
        <v>28081714.930000305</v>
      </c>
      <c r="BB39" s="234">
        <f>BB33-BB32</f>
        <v>4879624584.1000004</v>
      </c>
      <c r="BC39" s="234">
        <f>BB39-AZ39</f>
        <v>219694177.76000023</v>
      </c>
      <c r="BD39" s="234">
        <f>BD33-BD32</f>
        <v>4879624584.1000004</v>
      </c>
      <c r="BE39" s="234">
        <f>BD39-BB39</f>
        <v>0</v>
      </c>
      <c r="BF39" s="234">
        <f>BF33-BF32</f>
        <v>4910552313.2300014</v>
      </c>
      <c r="BG39" s="234">
        <f>BF39-BD39</f>
        <v>30927729.130001068</v>
      </c>
      <c r="BH39" s="234">
        <f>BH33-BH32</f>
        <v>4983302890.2300014</v>
      </c>
      <c r="BI39" s="234">
        <f>BH39-BF39</f>
        <v>72750577</v>
      </c>
      <c r="BJ39" s="234">
        <f>BJ33-BJ32</f>
        <v>5018938759.2300014</v>
      </c>
      <c r="BK39" s="234">
        <f>BJ39-BH39</f>
        <v>35635869</v>
      </c>
      <c r="BL39" s="234">
        <f>BL33-BL32</f>
        <v>5046450859.2300014</v>
      </c>
      <c r="BM39" s="234">
        <f>BL39-BJ39</f>
        <v>27512100</v>
      </c>
      <c r="BN39" s="234">
        <f>BN33-BN32</f>
        <v>5100006443.2599993</v>
      </c>
      <c r="BO39" s="234">
        <f>BN39-BL39</f>
        <v>53555584.029997826</v>
      </c>
      <c r="BP39" s="234">
        <f>BP33-BP32</f>
        <v>5118335476.0999994</v>
      </c>
      <c r="BQ39" s="234">
        <f>BP39-BN39</f>
        <v>18329032.840000153</v>
      </c>
      <c r="BR39" s="234">
        <f>BR33-BR32</f>
        <v>5589435642.8700008</v>
      </c>
      <c r="BS39" s="234">
        <f>BR39-BP39</f>
        <v>471100166.77000141</v>
      </c>
      <c r="BT39" s="234">
        <f>BT33-BT32</f>
        <v>4451368528.4099998</v>
      </c>
      <c r="BU39" s="234">
        <f>BT39-BR39</f>
        <v>-1138067114.460001</v>
      </c>
      <c r="BV39" s="234">
        <f>BV33-BV32</f>
        <v>4488738472.8800001</v>
      </c>
      <c r="BW39" s="234">
        <f>BV39-BT39</f>
        <v>37369944.470000267</v>
      </c>
      <c r="BX39" s="234">
        <f>BX33-BX32</f>
        <v>4563118398.1400003</v>
      </c>
      <c r="BY39" s="234">
        <f>BX39-BV39</f>
        <v>74379925.260000229</v>
      </c>
      <c r="BZ39" s="234">
        <f>BZ33-BZ32</f>
        <v>4948922644.7900009</v>
      </c>
      <c r="CA39" s="234">
        <f>BZ39-BX39</f>
        <v>385804246.65000057</v>
      </c>
    </row>
  </sheetData>
  <mergeCells count="100">
    <mergeCell ref="BT3:BT5"/>
    <mergeCell ref="BU3:BU5"/>
    <mergeCell ref="BR3:BR5"/>
    <mergeCell ref="BS3:BS5"/>
    <mergeCell ref="BP3:BP5"/>
    <mergeCell ref="BQ3:BQ5"/>
    <mergeCell ref="BN3:BN5"/>
    <mergeCell ref="BO3:BO5"/>
    <mergeCell ref="BL3:BL5"/>
    <mergeCell ref="BM3:BM5"/>
    <mergeCell ref="BJ3:BJ5"/>
    <mergeCell ref="BK3:BK5"/>
    <mergeCell ref="BD3:BD5"/>
    <mergeCell ref="BE3:BE5"/>
    <mergeCell ref="AV3:AV5"/>
    <mergeCell ref="AW3:AW5"/>
    <mergeCell ref="AZ3:AZ5"/>
    <mergeCell ref="BA3:BA5"/>
    <mergeCell ref="BH3:BH5"/>
    <mergeCell ref="BI3:BI5"/>
    <mergeCell ref="BF3:BF5"/>
    <mergeCell ref="AN3:AN5"/>
    <mergeCell ref="AT3:AT5"/>
    <mergeCell ref="AU3:AU5"/>
    <mergeCell ref="AR3:AR5"/>
    <mergeCell ref="AS3:AS5"/>
    <mergeCell ref="AP3:AP5"/>
    <mergeCell ref="AQ3:AQ5"/>
    <mergeCell ref="BG3:BG5"/>
    <mergeCell ref="BB3:BB5"/>
    <mergeCell ref="BC3:BC5"/>
    <mergeCell ref="AO3:AO5"/>
    <mergeCell ref="AX3:AX5"/>
    <mergeCell ref="AY3:AY5"/>
    <mergeCell ref="AE3:AE5"/>
    <mergeCell ref="AH3:AH5"/>
    <mergeCell ref="AI3:AI5"/>
    <mergeCell ref="AL3:AL5"/>
    <mergeCell ref="AM3:AM5"/>
    <mergeCell ref="AJ3:AJ5"/>
    <mergeCell ref="AK3:AK5"/>
    <mergeCell ref="AF3:AF5"/>
    <mergeCell ref="AG3:AG5"/>
    <mergeCell ref="P3:P5"/>
    <mergeCell ref="Q3:Q5"/>
    <mergeCell ref="AD3:AD5"/>
    <mergeCell ref="AC3:AC5"/>
    <mergeCell ref="Z3:Z5"/>
    <mergeCell ref="AA3:AA5"/>
    <mergeCell ref="X3:X5"/>
    <mergeCell ref="Y3:Y5"/>
    <mergeCell ref="W3:W5"/>
    <mergeCell ref="T3:T5"/>
    <mergeCell ref="U3:U5"/>
    <mergeCell ref="V3:V5"/>
    <mergeCell ref="AB3:AB5"/>
    <mergeCell ref="R3:R5"/>
    <mergeCell ref="O3:O5"/>
    <mergeCell ref="B7:G7"/>
    <mergeCell ref="B3:G5"/>
    <mergeCell ref="N3:N5"/>
    <mergeCell ref="L3:L5"/>
    <mergeCell ref="M3:M5"/>
    <mergeCell ref="J3:J5"/>
    <mergeCell ref="K3:K5"/>
    <mergeCell ref="B6:G6"/>
    <mergeCell ref="H3:H5"/>
    <mergeCell ref="I3:I5"/>
    <mergeCell ref="B33:H33"/>
    <mergeCell ref="B32:G32"/>
    <mergeCell ref="B30:G30"/>
    <mergeCell ref="B31:G31"/>
    <mergeCell ref="B29:G29"/>
    <mergeCell ref="B28:G28"/>
    <mergeCell ref="B27:G27"/>
    <mergeCell ref="B26:G26"/>
    <mergeCell ref="B25:G25"/>
    <mergeCell ref="B24:G24"/>
    <mergeCell ref="B23:G23"/>
    <mergeCell ref="B8:G8"/>
    <mergeCell ref="B9:G9"/>
    <mergeCell ref="B22:G22"/>
    <mergeCell ref="B20:G20"/>
    <mergeCell ref="B10:G10"/>
    <mergeCell ref="B12:G12"/>
    <mergeCell ref="B11:G11"/>
    <mergeCell ref="B21:G21"/>
    <mergeCell ref="B15:G15"/>
    <mergeCell ref="B14:G14"/>
    <mergeCell ref="B13:G13"/>
    <mergeCell ref="B16:G16"/>
    <mergeCell ref="B19:G19"/>
    <mergeCell ref="B18:G18"/>
    <mergeCell ref="B17:G17"/>
    <mergeCell ref="BZ3:BZ5"/>
    <mergeCell ref="CA3:CA5"/>
    <mergeCell ref="BX3:BX5"/>
    <mergeCell ref="BY3:BY5"/>
    <mergeCell ref="BV3:BV5"/>
    <mergeCell ref="BW3:BW5"/>
  </mergeCells>
  <pageMargins left="0.70866141732283472" right="0.70866141732283472" top="0.74803149606299213" bottom="0.74803149606299213" header="0.31496062992125984" footer="0.31496062992125984"/>
  <pageSetup paperSize="9" scale="82" orientation="landscape"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73AF9-2E65-4953-9A1E-02C52754D3A8}">
  <sheetPr>
    <outlinePr summaryBelow="0"/>
  </sheetPr>
  <dimension ref="A1:U669"/>
  <sheetViews>
    <sheetView showGridLines="0" topLeftCell="G634" workbookViewId="0">
      <selection activeCell="J668" sqref="J668"/>
    </sheetView>
  </sheetViews>
  <sheetFormatPr defaultColWidth="9.140625" defaultRowHeight="12.75" x14ac:dyDescent="0.2"/>
  <cols>
    <col min="1" max="6" width="0" style="440" hidden="1" customWidth="1"/>
    <col min="7" max="7" width="55.5703125" style="440" customWidth="1"/>
    <col min="8" max="8" width="12.7109375" style="440" customWidth="1"/>
    <col min="9" max="9" width="5.28515625" style="440" customWidth="1"/>
    <col min="10" max="10" width="19.5703125" style="440" customWidth="1"/>
    <col min="11" max="21" width="0" style="440" hidden="1" customWidth="1"/>
    <col min="22" max="16384" width="9.140625" style="440"/>
  </cols>
  <sheetData>
    <row r="1" spans="1:21" ht="13.15" customHeight="1" x14ac:dyDescent="0.2">
      <c r="A1" s="439"/>
      <c r="B1" s="439"/>
      <c r="C1" s="439"/>
      <c r="D1" s="439"/>
      <c r="E1" s="439"/>
      <c r="F1" s="439"/>
      <c r="G1" s="439"/>
      <c r="H1" s="595" t="s">
        <v>1091</v>
      </c>
      <c r="I1" s="595"/>
      <c r="J1" s="595"/>
      <c r="K1" s="439"/>
      <c r="L1" s="439"/>
      <c r="M1" s="439"/>
      <c r="N1" s="439"/>
      <c r="O1" s="439"/>
      <c r="P1" s="439"/>
      <c r="Q1" s="439"/>
      <c r="R1" s="439"/>
      <c r="S1" s="439"/>
      <c r="T1" s="439"/>
      <c r="U1" s="439"/>
    </row>
    <row r="2" spans="1:21" ht="31.5" customHeight="1" x14ac:dyDescent="0.2">
      <c r="A2" s="439"/>
      <c r="B2" s="439"/>
      <c r="C2" s="439"/>
      <c r="D2" s="439"/>
      <c r="E2" s="439"/>
      <c r="F2" s="439"/>
      <c r="G2" s="439"/>
      <c r="H2" s="595"/>
      <c r="I2" s="595"/>
      <c r="J2" s="595"/>
      <c r="K2" s="439"/>
      <c r="L2" s="439"/>
      <c r="M2" s="439"/>
      <c r="N2" s="439"/>
      <c r="O2" s="439"/>
      <c r="P2" s="439"/>
      <c r="Q2" s="439"/>
      <c r="R2" s="439"/>
      <c r="S2" s="439"/>
      <c r="T2" s="439"/>
      <c r="U2" s="439"/>
    </row>
    <row r="3" spans="1:21" ht="409.6" hidden="1" customHeight="1" x14ac:dyDescent="0.25">
      <c r="A3" s="441"/>
      <c r="B3" s="442"/>
      <c r="C3" s="442"/>
      <c r="D3" s="442"/>
      <c r="E3" s="442"/>
      <c r="F3" s="443"/>
      <c r="G3" s="596"/>
      <c r="H3" s="596"/>
      <c r="I3" s="596"/>
      <c r="J3" s="596"/>
      <c r="K3" s="443"/>
      <c r="L3" s="443"/>
      <c r="M3" s="443"/>
      <c r="N3" s="443"/>
      <c r="O3" s="443"/>
      <c r="P3" s="443"/>
      <c r="Q3" s="443"/>
      <c r="R3" s="443"/>
      <c r="S3" s="444"/>
      <c r="T3" s="439"/>
      <c r="U3" s="439"/>
    </row>
    <row r="4" spans="1:21" ht="15.4" customHeight="1" x14ac:dyDescent="0.25">
      <c r="A4" s="442"/>
      <c r="B4" s="442"/>
      <c r="C4" s="442"/>
      <c r="D4" s="442"/>
      <c r="E4" s="442"/>
      <c r="F4" s="442"/>
      <c r="G4" s="442"/>
      <c r="H4" s="442"/>
      <c r="I4" s="442"/>
      <c r="J4" s="442"/>
      <c r="K4" s="442"/>
      <c r="L4" s="442"/>
      <c r="M4" s="442"/>
      <c r="N4" s="442"/>
      <c r="O4" s="442"/>
      <c r="P4" s="444"/>
      <c r="Q4" s="444"/>
      <c r="R4" s="444"/>
      <c r="S4" s="444"/>
      <c r="T4" s="439"/>
      <c r="U4" s="439"/>
    </row>
    <row r="5" spans="1:21" ht="62.65" customHeight="1" x14ac:dyDescent="0.25">
      <c r="A5" s="445"/>
      <c r="B5" s="442"/>
      <c r="C5" s="442"/>
      <c r="D5" s="442"/>
      <c r="E5" s="442"/>
      <c r="F5" s="442"/>
      <c r="G5" s="597" t="s">
        <v>1092</v>
      </c>
      <c r="H5" s="597"/>
      <c r="I5" s="597"/>
      <c r="J5" s="597"/>
      <c r="K5" s="446"/>
      <c r="L5" s="446"/>
      <c r="M5" s="446"/>
      <c r="N5" s="446"/>
      <c r="O5" s="446"/>
      <c r="P5" s="444"/>
      <c r="Q5" s="444"/>
      <c r="R5" s="444"/>
      <c r="S5" s="444"/>
      <c r="T5" s="439"/>
      <c r="U5" s="439"/>
    </row>
    <row r="6" spans="1:21" ht="409.6" hidden="1" customHeight="1" x14ac:dyDescent="0.25">
      <c r="A6" s="442"/>
      <c r="B6" s="445"/>
      <c r="C6" s="445"/>
      <c r="D6" s="445"/>
      <c r="E6" s="445"/>
      <c r="F6" s="445"/>
      <c r="G6" s="445"/>
      <c r="H6" s="445"/>
      <c r="I6" s="445"/>
      <c r="J6" s="445"/>
      <c r="K6" s="445"/>
      <c r="L6" s="445"/>
      <c r="M6" s="445"/>
      <c r="N6" s="445"/>
      <c r="O6" s="445"/>
      <c r="P6" s="444"/>
      <c r="Q6" s="444"/>
      <c r="R6" s="444"/>
      <c r="S6" s="444"/>
      <c r="T6" s="439"/>
      <c r="U6" s="439"/>
    </row>
    <row r="7" spans="1:21" ht="18" customHeight="1" x14ac:dyDescent="0.25">
      <c r="A7" s="442"/>
      <c r="B7" s="445"/>
      <c r="C7" s="445"/>
      <c r="D7" s="445"/>
      <c r="E7" s="445"/>
      <c r="F7" s="445"/>
      <c r="G7" s="445"/>
      <c r="H7" s="445"/>
      <c r="I7" s="445"/>
      <c r="J7" s="447" t="s">
        <v>289</v>
      </c>
      <c r="K7" s="445"/>
      <c r="L7" s="445"/>
      <c r="M7" s="445"/>
      <c r="N7" s="442"/>
      <c r="O7" s="445"/>
      <c r="P7" s="444"/>
      <c r="Q7" s="444"/>
      <c r="R7" s="444"/>
      <c r="S7" s="444"/>
      <c r="T7" s="439"/>
      <c r="U7" s="439"/>
    </row>
    <row r="8" spans="1:21" ht="18" customHeight="1" x14ac:dyDescent="0.25">
      <c r="A8" s="448"/>
      <c r="B8" s="449"/>
      <c r="C8" s="450"/>
      <c r="D8" s="450"/>
      <c r="E8" s="451"/>
      <c r="F8" s="451"/>
      <c r="G8" s="598" t="s">
        <v>242</v>
      </c>
      <c r="H8" s="599" t="s">
        <v>241</v>
      </c>
      <c r="I8" s="600" t="s">
        <v>240</v>
      </c>
      <c r="J8" s="601" t="s">
        <v>290</v>
      </c>
      <c r="K8" s="608"/>
      <c r="L8" s="444"/>
      <c r="M8" s="439"/>
      <c r="N8" s="439"/>
      <c r="O8" s="439"/>
      <c r="P8" s="439"/>
      <c r="Q8" s="439"/>
      <c r="R8" s="439"/>
      <c r="S8" s="439"/>
      <c r="T8" s="439"/>
      <c r="U8" s="439"/>
    </row>
    <row r="9" spans="1:21" ht="21.75" customHeight="1" x14ac:dyDescent="0.25">
      <c r="A9" s="448"/>
      <c r="B9" s="449"/>
      <c r="C9" s="450"/>
      <c r="D9" s="450"/>
      <c r="E9" s="451"/>
      <c r="F9" s="451"/>
      <c r="G9" s="598"/>
      <c r="H9" s="599"/>
      <c r="I9" s="600"/>
      <c r="J9" s="601"/>
      <c r="K9" s="608"/>
      <c r="L9" s="444"/>
      <c r="M9" s="439"/>
      <c r="N9" s="439"/>
      <c r="O9" s="439"/>
      <c r="P9" s="439"/>
      <c r="Q9" s="439"/>
      <c r="R9" s="439"/>
      <c r="S9" s="439"/>
      <c r="T9" s="439"/>
      <c r="U9" s="439"/>
    </row>
    <row r="10" spans="1:21" ht="18" customHeight="1" x14ac:dyDescent="0.25">
      <c r="A10" s="448"/>
      <c r="B10" s="452"/>
      <c r="C10" s="453"/>
      <c r="D10" s="453"/>
      <c r="E10" s="454"/>
      <c r="F10" s="455"/>
      <c r="G10" s="598"/>
      <c r="H10" s="599"/>
      <c r="I10" s="600"/>
      <c r="J10" s="601"/>
      <c r="K10" s="608"/>
      <c r="L10" s="444"/>
      <c r="M10" s="439"/>
      <c r="N10" s="439"/>
      <c r="O10" s="439"/>
      <c r="P10" s="439"/>
      <c r="Q10" s="439"/>
      <c r="R10" s="439"/>
      <c r="S10" s="439"/>
      <c r="T10" s="439"/>
      <c r="U10" s="439"/>
    </row>
    <row r="11" spans="1:21" ht="15.4" customHeight="1" x14ac:dyDescent="0.2">
      <c r="A11" s="456"/>
      <c r="B11" s="457"/>
      <c r="C11" s="458"/>
      <c r="D11" s="458"/>
      <c r="E11" s="459"/>
      <c r="F11" s="460"/>
      <c r="G11" s="461">
        <v>1</v>
      </c>
      <c r="H11" s="461">
        <v>2</v>
      </c>
      <c r="I11" s="461">
        <v>3</v>
      </c>
      <c r="J11" s="461">
        <v>4</v>
      </c>
      <c r="K11" s="462"/>
      <c r="L11" s="463"/>
      <c r="M11" s="439"/>
      <c r="N11" s="439"/>
      <c r="O11" s="439"/>
      <c r="P11" s="439"/>
      <c r="Q11" s="439"/>
      <c r="R11" s="439"/>
      <c r="S11" s="439"/>
      <c r="T11" s="439"/>
      <c r="U11" s="439"/>
    </row>
    <row r="12" spans="1:21" ht="26.65" customHeight="1" x14ac:dyDescent="0.25">
      <c r="A12" s="442"/>
      <c r="B12" s="609" t="s">
        <v>239</v>
      </c>
      <c r="C12" s="609"/>
      <c r="D12" s="610"/>
      <c r="E12" s="610"/>
      <c r="F12" s="610"/>
      <c r="G12" s="611"/>
      <c r="H12" s="466" t="s">
        <v>1045</v>
      </c>
      <c r="I12" s="467" t="s">
        <v>5</v>
      </c>
      <c r="J12" s="468">
        <v>2782711901.73</v>
      </c>
      <c r="K12" s="469">
        <v>146</v>
      </c>
      <c r="L12" s="444"/>
      <c r="M12" s="439"/>
      <c r="N12" s="439"/>
      <c r="O12" s="439"/>
      <c r="P12" s="439"/>
      <c r="Q12" s="439"/>
      <c r="R12" s="439"/>
      <c r="S12" s="439"/>
      <c r="T12" s="439"/>
      <c r="U12" s="439"/>
    </row>
    <row r="13" spans="1:21" ht="26.65" customHeight="1" x14ac:dyDescent="0.25">
      <c r="A13" s="442"/>
      <c r="B13" s="470"/>
      <c r="C13" s="471"/>
      <c r="D13" s="604" t="s">
        <v>237</v>
      </c>
      <c r="E13" s="605"/>
      <c r="F13" s="605"/>
      <c r="G13" s="612"/>
      <c r="H13" s="474" t="s">
        <v>355</v>
      </c>
      <c r="I13" s="475" t="s">
        <v>5</v>
      </c>
      <c r="J13" s="476">
        <v>2519628880.96</v>
      </c>
      <c r="K13" s="469">
        <v>146</v>
      </c>
      <c r="L13" s="444"/>
      <c r="M13" s="439"/>
      <c r="N13" s="439"/>
      <c r="O13" s="439"/>
      <c r="P13" s="439"/>
      <c r="Q13" s="439"/>
      <c r="R13" s="439"/>
      <c r="S13" s="439"/>
      <c r="T13" s="439"/>
      <c r="U13" s="439"/>
    </row>
    <row r="14" spans="1:21" ht="26.65" customHeight="1" x14ac:dyDescent="0.25">
      <c r="A14" s="442"/>
      <c r="B14" s="464"/>
      <c r="C14" s="472"/>
      <c r="D14" s="471"/>
      <c r="E14" s="604" t="s">
        <v>91</v>
      </c>
      <c r="F14" s="605"/>
      <c r="G14" s="612"/>
      <c r="H14" s="474" t="s">
        <v>356</v>
      </c>
      <c r="I14" s="475" t="s">
        <v>5</v>
      </c>
      <c r="J14" s="476">
        <v>446446880.60000002</v>
      </c>
      <c r="K14" s="469">
        <v>146</v>
      </c>
      <c r="L14" s="444"/>
      <c r="M14" s="439"/>
      <c r="N14" s="439"/>
      <c r="O14" s="439"/>
      <c r="P14" s="439"/>
      <c r="Q14" s="439"/>
      <c r="R14" s="439"/>
      <c r="S14" s="439"/>
      <c r="T14" s="439"/>
      <c r="U14" s="439"/>
    </row>
    <row r="15" spans="1:21" ht="52.9" customHeight="1" x14ac:dyDescent="0.25">
      <c r="A15" s="442"/>
      <c r="B15" s="464"/>
      <c r="C15" s="472"/>
      <c r="D15" s="472"/>
      <c r="E15" s="471"/>
      <c r="F15" s="602" t="s">
        <v>4</v>
      </c>
      <c r="G15" s="607"/>
      <c r="H15" s="474" t="s">
        <v>356</v>
      </c>
      <c r="I15" s="475" t="s">
        <v>3</v>
      </c>
      <c r="J15" s="476">
        <v>18219400</v>
      </c>
      <c r="K15" s="469">
        <v>146</v>
      </c>
      <c r="L15" s="444"/>
      <c r="M15" s="439"/>
      <c r="N15" s="439"/>
      <c r="O15" s="439"/>
      <c r="P15" s="439"/>
      <c r="Q15" s="439"/>
      <c r="R15" s="439"/>
      <c r="S15" s="439"/>
      <c r="T15" s="439"/>
      <c r="U15" s="439"/>
    </row>
    <row r="16" spans="1:21" ht="18" customHeight="1" x14ac:dyDescent="0.25">
      <c r="A16" s="442"/>
      <c r="B16" s="464"/>
      <c r="C16" s="472"/>
      <c r="D16" s="472"/>
      <c r="E16" s="472"/>
      <c r="F16" s="478"/>
      <c r="G16" s="479" t="s">
        <v>86</v>
      </c>
      <c r="H16" s="480" t="s">
        <v>356</v>
      </c>
      <c r="I16" s="481" t="s">
        <v>84</v>
      </c>
      <c r="J16" s="502">
        <v>18219400</v>
      </c>
      <c r="K16" s="469">
        <v>146</v>
      </c>
      <c r="L16" s="444"/>
      <c r="M16" s="439"/>
      <c r="N16" s="439"/>
      <c r="O16" s="439"/>
      <c r="P16" s="439"/>
      <c r="Q16" s="439"/>
      <c r="R16" s="439"/>
      <c r="S16" s="439"/>
      <c r="T16" s="439"/>
      <c r="U16" s="439"/>
    </row>
    <row r="17" spans="1:21" ht="26.65" customHeight="1" x14ac:dyDescent="0.25">
      <c r="A17" s="442"/>
      <c r="B17" s="464"/>
      <c r="C17" s="472"/>
      <c r="D17" s="472"/>
      <c r="E17" s="482"/>
      <c r="F17" s="602" t="s">
        <v>11</v>
      </c>
      <c r="G17" s="603"/>
      <c r="H17" s="483" t="s">
        <v>356</v>
      </c>
      <c r="I17" s="484" t="s">
        <v>10</v>
      </c>
      <c r="J17" s="485">
        <v>1615319.16</v>
      </c>
      <c r="K17" s="469">
        <v>146</v>
      </c>
      <c r="L17" s="444"/>
      <c r="M17" s="439"/>
      <c r="N17" s="439"/>
      <c r="O17" s="439"/>
      <c r="P17" s="439"/>
      <c r="Q17" s="439"/>
      <c r="R17" s="439"/>
      <c r="S17" s="439"/>
      <c r="T17" s="439"/>
      <c r="U17" s="439"/>
    </row>
    <row r="18" spans="1:21" ht="26.65" customHeight="1" x14ac:dyDescent="0.25">
      <c r="A18" s="442"/>
      <c r="B18" s="464"/>
      <c r="C18" s="472"/>
      <c r="D18" s="472"/>
      <c r="E18" s="472"/>
      <c r="F18" s="478"/>
      <c r="G18" s="479" t="s">
        <v>9</v>
      </c>
      <c r="H18" s="480" t="s">
        <v>356</v>
      </c>
      <c r="I18" s="481" t="s">
        <v>8</v>
      </c>
      <c r="J18" s="502">
        <v>1615319.16</v>
      </c>
      <c r="K18" s="469">
        <v>146</v>
      </c>
      <c r="L18" s="444"/>
      <c r="M18" s="439"/>
      <c r="N18" s="439"/>
      <c r="O18" s="439"/>
      <c r="P18" s="439"/>
      <c r="Q18" s="439"/>
      <c r="R18" s="439"/>
      <c r="S18" s="439"/>
      <c r="T18" s="439"/>
      <c r="U18" s="439"/>
    </row>
    <row r="19" spans="1:21" ht="26.65" customHeight="1" x14ac:dyDescent="0.25">
      <c r="A19" s="442"/>
      <c r="B19" s="464"/>
      <c r="C19" s="472"/>
      <c r="D19" s="472"/>
      <c r="E19" s="482"/>
      <c r="F19" s="602" t="s">
        <v>39</v>
      </c>
      <c r="G19" s="603"/>
      <c r="H19" s="483" t="s">
        <v>356</v>
      </c>
      <c r="I19" s="484" t="s">
        <v>38</v>
      </c>
      <c r="J19" s="485">
        <v>426600161.44</v>
      </c>
      <c r="K19" s="469">
        <v>146</v>
      </c>
      <c r="L19" s="444"/>
      <c r="M19" s="439"/>
      <c r="N19" s="439"/>
      <c r="O19" s="439"/>
      <c r="P19" s="439"/>
      <c r="Q19" s="439"/>
      <c r="R19" s="439"/>
      <c r="S19" s="439"/>
      <c r="T19" s="439"/>
      <c r="U19" s="439"/>
    </row>
    <row r="20" spans="1:21" ht="18" customHeight="1" x14ac:dyDescent="0.25">
      <c r="A20" s="442"/>
      <c r="B20" s="464"/>
      <c r="C20" s="472"/>
      <c r="D20" s="472"/>
      <c r="E20" s="472"/>
      <c r="F20" s="486"/>
      <c r="G20" s="477" t="s">
        <v>37</v>
      </c>
      <c r="H20" s="474" t="s">
        <v>356</v>
      </c>
      <c r="I20" s="475" t="s">
        <v>36</v>
      </c>
      <c r="J20" s="503">
        <v>167344022.41999999</v>
      </c>
      <c r="K20" s="469">
        <v>146</v>
      </c>
      <c r="L20" s="444"/>
      <c r="M20" s="439"/>
      <c r="N20" s="439"/>
      <c r="O20" s="439"/>
      <c r="P20" s="439"/>
      <c r="Q20" s="439"/>
      <c r="R20" s="439"/>
      <c r="S20" s="439"/>
      <c r="T20" s="439"/>
      <c r="U20" s="439"/>
    </row>
    <row r="21" spans="1:21" ht="18" customHeight="1" x14ac:dyDescent="0.25">
      <c r="A21" s="442"/>
      <c r="B21" s="464"/>
      <c r="C21" s="472"/>
      <c r="D21" s="472"/>
      <c r="E21" s="472"/>
      <c r="F21" s="477"/>
      <c r="G21" s="479" t="s">
        <v>75</v>
      </c>
      <c r="H21" s="480" t="s">
        <v>356</v>
      </c>
      <c r="I21" s="481" t="s">
        <v>74</v>
      </c>
      <c r="J21" s="502">
        <v>259256139.02000001</v>
      </c>
      <c r="K21" s="469">
        <v>146</v>
      </c>
      <c r="L21" s="444"/>
      <c r="M21" s="439"/>
      <c r="N21" s="439"/>
      <c r="O21" s="439"/>
      <c r="P21" s="439"/>
      <c r="Q21" s="439"/>
      <c r="R21" s="439"/>
      <c r="S21" s="439"/>
      <c r="T21" s="439"/>
      <c r="U21" s="439"/>
    </row>
    <row r="22" spans="1:21" ht="18" customHeight="1" x14ac:dyDescent="0.25">
      <c r="A22" s="442"/>
      <c r="B22" s="464"/>
      <c r="C22" s="472"/>
      <c r="D22" s="472"/>
      <c r="E22" s="482"/>
      <c r="F22" s="602" t="s">
        <v>79</v>
      </c>
      <c r="G22" s="603"/>
      <c r="H22" s="483" t="s">
        <v>356</v>
      </c>
      <c r="I22" s="484" t="s">
        <v>78</v>
      </c>
      <c r="J22" s="485">
        <v>12000</v>
      </c>
      <c r="K22" s="469">
        <v>146</v>
      </c>
      <c r="L22" s="444"/>
      <c r="M22" s="439"/>
      <c r="N22" s="439"/>
      <c r="O22" s="439"/>
      <c r="P22" s="439"/>
      <c r="Q22" s="439"/>
      <c r="R22" s="439"/>
      <c r="S22" s="439"/>
      <c r="T22" s="439"/>
      <c r="U22" s="439"/>
    </row>
    <row r="23" spans="1:21" ht="18" customHeight="1" x14ac:dyDescent="0.25">
      <c r="A23" s="442"/>
      <c r="B23" s="464"/>
      <c r="C23" s="472"/>
      <c r="D23" s="472"/>
      <c r="E23" s="473"/>
      <c r="F23" s="478"/>
      <c r="G23" s="479" t="s">
        <v>77</v>
      </c>
      <c r="H23" s="480" t="s">
        <v>356</v>
      </c>
      <c r="I23" s="481" t="s">
        <v>76</v>
      </c>
      <c r="J23" s="502">
        <v>12000</v>
      </c>
      <c r="K23" s="469">
        <v>146</v>
      </c>
      <c r="L23" s="444"/>
      <c r="M23" s="439"/>
      <c r="N23" s="439"/>
      <c r="O23" s="439"/>
      <c r="P23" s="439"/>
      <c r="Q23" s="439"/>
      <c r="R23" s="439"/>
      <c r="S23" s="439"/>
      <c r="T23" s="439"/>
      <c r="U23" s="439"/>
    </row>
    <row r="24" spans="1:21" ht="39.4" customHeight="1" x14ac:dyDescent="0.25">
      <c r="A24" s="442"/>
      <c r="B24" s="464"/>
      <c r="C24" s="472"/>
      <c r="D24" s="482"/>
      <c r="E24" s="604" t="s">
        <v>463</v>
      </c>
      <c r="F24" s="605"/>
      <c r="G24" s="606"/>
      <c r="H24" s="483" t="s">
        <v>464</v>
      </c>
      <c r="I24" s="484" t="s">
        <v>5</v>
      </c>
      <c r="J24" s="485">
        <v>43434700</v>
      </c>
      <c r="K24" s="469">
        <v>146</v>
      </c>
      <c r="L24" s="444"/>
      <c r="M24" s="439"/>
      <c r="N24" s="439"/>
      <c r="O24" s="439"/>
      <c r="P24" s="439"/>
      <c r="Q24" s="439"/>
      <c r="R24" s="439"/>
      <c r="S24" s="439"/>
      <c r="T24" s="439"/>
      <c r="U24" s="439"/>
    </row>
    <row r="25" spans="1:21" ht="26.65" customHeight="1" x14ac:dyDescent="0.25">
      <c r="A25" s="442"/>
      <c r="B25" s="464"/>
      <c r="C25" s="472"/>
      <c r="D25" s="472"/>
      <c r="E25" s="471"/>
      <c r="F25" s="602" t="s">
        <v>39</v>
      </c>
      <c r="G25" s="607"/>
      <c r="H25" s="474" t="s">
        <v>464</v>
      </c>
      <c r="I25" s="475" t="s">
        <v>38</v>
      </c>
      <c r="J25" s="476">
        <v>43434700</v>
      </c>
      <c r="K25" s="469">
        <v>146</v>
      </c>
      <c r="L25" s="444"/>
      <c r="M25" s="439"/>
      <c r="N25" s="439"/>
      <c r="O25" s="439"/>
      <c r="P25" s="439"/>
      <c r="Q25" s="439"/>
      <c r="R25" s="439"/>
      <c r="S25" s="439"/>
      <c r="T25" s="439"/>
      <c r="U25" s="439"/>
    </row>
    <row r="26" spans="1:21" ht="18" customHeight="1" x14ac:dyDescent="0.25">
      <c r="A26" s="442"/>
      <c r="B26" s="464"/>
      <c r="C26" s="472"/>
      <c r="D26" s="472"/>
      <c r="E26" s="473"/>
      <c r="F26" s="478"/>
      <c r="G26" s="479" t="s">
        <v>37</v>
      </c>
      <c r="H26" s="480" t="s">
        <v>464</v>
      </c>
      <c r="I26" s="481" t="s">
        <v>36</v>
      </c>
      <c r="J26" s="502">
        <v>43434700</v>
      </c>
      <c r="K26" s="469">
        <v>146</v>
      </c>
      <c r="L26" s="444"/>
      <c r="M26" s="439"/>
      <c r="N26" s="439"/>
      <c r="O26" s="439"/>
      <c r="P26" s="439"/>
      <c r="Q26" s="439"/>
      <c r="R26" s="439"/>
      <c r="S26" s="439"/>
      <c r="T26" s="439"/>
      <c r="U26" s="439"/>
    </row>
    <row r="27" spans="1:21" ht="79.150000000000006" customHeight="1" x14ac:dyDescent="0.25">
      <c r="A27" s="442"/>
      <c r="B27" s="464"/>
      <c r="C27" s="472"/>
      <c r="D27" s="482"/>
      <c r="E27" s="604" t="s">
        <v>941</v>
      </c>
      <c r="F27" s="605"/>
      <c r="G27" s="606"/>
      <c r="H27" s="483" t="s">
        <v>357</v>
      </c>
      <c r="I27" s="484" t="s">
        <v>5</v>
      </c>
      <c r="J27" s="485">
        <v>2544000</v>
      </c>
      <c r="K27" s="469">
        <v>146</v>
      </c>
      <c r="L27" s="444"/>
      <c r="M27" s="439"/>
      <c r="N27" s="439"/>
      <c r="O27" s="439"/>
      <c r="P27" s="439"/>
      <c r="Q27" s="439"/>
      <c r="R27" s="439"/>
      <c r="S27" s="439"/>
      <c r="T27" s="439"/>
      <c r="U27" s="439"/>
    </row>
    <row r="28" spans="1:21" ht="18" customHeight="1" x14ac:dyDescent="0.25">
      <c r="A28" s="442"/>
      <c r="B28" s="464"/>
      <c r="C28" s="472"/>
      <c r="D28" s="472"/>
      <c r="E28" s="471"/>
      <c r="F28" s="602" t="s">
        <v>79</v>
      </c>
      <c r="G28" s="607"/>
      <c r="H28" s="474" t="s">
        <v>357</v>
      </c>
      <c r="I28" s="475" t="s">
        <v>78</v>
      </c>
      <c r="J28" s="476">
        <v>2544000</v>
      </c>
      <c r="K28" s="469">
        <v>146</v>
      </c>
      <c r="L28" s="444"/>
      <c r="M28" s="439"/>
      <c r="N28" s="439"/>
      <c r="O28" s="439"/>
      <c r="P28" s="439"/>
      <c r="Q28" s="439"/>
      <c r="R28" s="439"/>
      <c r="S28" s="439"/>
      <c r="T28" s="439"/>
      <c r="U28" s="439"/>
    </row>
    <row r="29" spans="1:21" ht="39.4" customHeight="1" x14ac:dyDescent="0.25">
      <c r="A29" s="442"/>
      <c r="B29" s="464"/>
      <c r="C29" s="472"/>
      <c r="D29" s="472"/>
      <c r="E29" s="473"/>
      <c r="F29" s="478"/>
      <c r="G29" s="479" t="s">
        <v>99</v>
      </c>
      <c r="H29" s="480" t="s">
        <v>357</v>
      </c>
      <c r="I29" s="481" t="s">
        <v>97</v>
      </c>
      <c r="J29" s="502">
        <v>2544000</v>
      </c>
      <c r="K29" s="469">
        <v>146</v>
      </c>
      <c r="L29" s="444"/>
      <c r="M29" s="439"/>
      <c r="N29" s="439"/>
      <c r="O29" s="439"/>
      <c r="P29" s="439"/>
      <c r="Q29" s="439"/>
      <c r="R29" s="439"/>
      <c r="S29" s="439"/>
      <c r="T29" s="439"/>
      <c r="U29" s="439"/>
    </row>
    <row r="30" spans="1:21" ht="39.4" customHeight="1" x14ac:dyDescent="0.25">
      <c r="A30" s="442"/>
      <c r="B30" s="464"/>
      <c r="C30" s="472"/>
      <c r="D30" s="482"/>
      <c r="E30" s="604" t="s">
        <v>236</v>
      </c>
      <c r="F30" s="605"/>
      <c r="G30" s="606"/>
      <c r="H30" s="483" t="s">
        <v>358</v>
      </c>
      <c r="I30" s="484" t="s">
        <v>5</v>
      </c>
      <c r="J30" s="485">
        <v>35879000</v>
      </c>
      <c r="K30" s="469">
        <v>146</v>
      </c>
      <c r="L30" s="444"/>
      <c r="M30" s="439"/>
      <c r="N30" s="439"/>
      <c r="O30" s="439"/>
      <c r="P30" s="439"/>
      <c r="Q30" s="439"/>
      <c r="R30" s="439"/>
      <c r="S30" s="439"/>
      <c r="T30" s="439"/>
      <c r="U30" s="439"/>
    </row>
    <row r="31" spans="1:21" ht="18" customHeight="1" x14ac:dyDescent="0.25">
      <c r="A31" s="442"/>
      <c r="B31" s="464"/>
      <c r="C31" s="472"/>
      <c r="D31" s="472"/>
      <c r="E31" s="471"/>
      <c r="F31" s="602" t="s">
        <v>20</v>
      </c>
      <c r="G31" s="607"/>
      <c r="H31" s="474" t="s">
        <v>358</v>
      </c>
      <c r="I31" s="475" t="s">
        <v>19</v>
      </c>
      <c r="J31" s="476">
        <v>34019000</v>
      </c>
      <c r="K31" s="469">
        <v>146</v>
      </c>
      <c r="L31" s="444"/>
      <c r="M31" s="439"/>
      <c r="N31" s="439"/>
      <c r="O31" s="439"/>
      <c r="P31" s="439"/>
      <c r="Q31" s="439"/>
      <c r="R31" s="439"/>
      <c r="S31" s="439"/>
      <c r="T31" s="439"/>
      <c r="U31" s="439"/>
    </row>
    <row r="32" spans="1:21" ht="26.65" customHeight="1" x14ac:dyDescent="0.25">
      <c r="A32" s="442"/>
      <c r="B32" s="464"/>
      <c r="C32" s="472"/>
      <c r="D32" s="472"/>
      <c r="E32" s="472"/>
      <c r="F32" s="478"/>
      <c r="G32" s="479" t="s">
        <v>18</v>
      </c>
      <c r="H32" s="480" t="s">
        <v>358</v>
      </c>
      <c r="I32" s="481" t="s">
        <v>17</v>
      </c>
      <c r="J32" s="502">
        <v>34019000</v>
      </c>
      <c r="K32" s="469">
        <v>146</v>
      </c>
      <c r="L32" s="444"/>
      <c r="M32" s="439"/>
      <c r="N32" s="439"/>
      <c r="O32" s="439"/>
      <c r="P32" s="439"/>
      <c r="Q32" s="439"/>
      <c r="R32" s="439"/>
      <c r="S32" s="439"/>
      <c r="T32" s="439"/>
      <c r="U32" s="439"/>
    </row>
    <row r="33" spans="1:21" ht="26.65" customHeight="1" x14ac:dyDescent="0.25">
      <c r="A33" s="442"/>
      <c r="B33" s="464"/>
      <c r="C33" s="472"/>
      <c r="D33" s="472"/>
      <c r="E33" s="482"/>
      <c r="F33" s="602" t="s">
        <v>39</v>
      </c>
      <c r="G33" s="603"/>
      <c r="H33" s="483" t="s">
        <v>358</v>
      </c>
      <c r="I33" s="484" t="s">
        <v>38</v>
      </c>
      <c r="J33" s="485">
        <v>1860000</v>
      </c>
      <c r="K33" s="469">
        <v>146</v>
      </c>
      <c r="L33" s="444"/>
      <c r="M33" s="439"/>
      <c r="N33" s="439"/>
      <c r="O33" s="439"/>
      <c r="P33" s="439"/>
      <c r="Q33" s="439"/>
      <c r="R33" s="439"/>
      <c r="S33" s="439"/>
      <c r="T33" s="439"/>
      <c r="U33" s="439"/>
    </row>
    <row r="34" spans="1:21" ht="18" customHeight="1" x14ac:dyDescent="0.25">
      <c r="A34" s="442"/>
      <c r="B34" s="464"/>
      <c r="C34" s="472"/>
      <c r="D34" s="472"/>
      <c r="E34" s="473"/>
      <c r="F34" s="478"/>
      <c r="G34" s="479" t="s">
        <v>75</v>
      </c>
      <c r="H34" s="480" t="s">
        <v>358</v>
      </c>
      <c r="I34" s="481" t="s">
        <v>74</v>
      </c>
      <c r="J34" s="502">
        <v>1860000</v>
      </c>
      <c r="K34" s="469">
        <v>146</v>
      </c>
      <c r="L34" s="444"/>
      <c r="M34" s="439"/>
      <c r="N34" s="439"/>
      <c r="O34" s="439"/>
      <c r="P34" s="439"/>
      <c r="Q34" s="439"/>
      <c r="R34" s="439"/>
      <c r="S34" s="439"/>
      <c r="T34" s="439"/>
      <c r="U34" s="439"/>
    </row>
    <row r="35" spans="1:21" ht="26.65" customHeight="1" x14ac:dyDescent="0.25">
      <c r="A35" s="442"/>
      <c r="B35" s="464"/>
      <c r="C35" s="472"/>
      <c r="D35" s="482"/>
      <c r="E35" s="604" t="s">
        <v>235</v>
      </c>
      <c r="F35" s="605"/>
      <c r="G35" s="606"/>
      <c r="H35" s="483" t="s">
        <v>359</v>
      </c>
      <c r="I35" s="484" t="s">
        <v>5</v>
      </c>
      <c r="J35" s="485">
        <v>860638800</v>
      </c>
      <c r="K35" s="469">
        <v>146</v>
      </c>
      <c r="L35" s="444"/>
      <c r="M35" s="439"/>
      <c r="N35" s="439"/>
      <c r="O35" s="439"/>
      <c r="P35" s="439"/>
      <c r="Q35" s="439"/>
      <c r="R35" s="439"/>
      <c r="S35" s="439"/>
      <c r="T35" s="439"/>
      <c r="U35" s="439"/>
    </row>
    <row r="36" spans="1:21" ht="26.65" customHeight="1" x14ac:dyDescent="0.25">
      <c r="A36" s="442"/>
      <c r="B36" s="464"/>
      <c r="C36" s="472"/>
      <c r="D36" s="472"/>
      <c r="E36" s="471"/>
      <c r="F36" s="602" t="s">
        <v>39</v>
      </c>
      <c r="G36" s="607"/>
      <c r="H36" s="474" t="s">
        <v>359</v>
      </c>
      <c r="I36" s="475" t="s">
        <v>38</v>
      </c>
      <c r="J36" s="476">
        <v>860638800</v>
      </c>
      <c r="K36" s="469">
        <v>146</v>
      </c>
      <c r="L36" s="444"/>
      <c r="M36" s="439"/>
      <c r="N36" s="439"/>
      <c r="O36" s="439"/>
      <c r="P36" s="439"/>
      <c r="Q36" s="439"/>
      <c r="R36" s="439"/>
      <c r="S36" s="439"/>
      <c r="T36" s="439"/>
      <c r="U36" s="439"/>
    </row>
    <row r="37" spans="1:21" ht="18" customHeight="1" x14ac:dyDescent="0.25">
      <c r="A37" s="442"/>
      <c r="B37" s="464"/>
      <c r="C37" s="472"/>
      <c r="D37" s="472"/>
      <c r="E37" s="473"/>
      <c r="F37" s="478"/>
      <c r="G37" s="479" t="s">
        <v>75</v>
      </c>
      <c r="H37" s="480" t="s">
        <v>359</v>
      </c>
      <c r="I37" s="481" t="s">
        <v>74</v>
      </c>
      <c r="J37" s="502">
        <v>860638800</v>
      </c>
      <c r="K37" s="469">
        <v>146</v>
      </c>
      <c r="L37" s="444"/>
      <c r="M37" s="439"/>
      <c r="N37" s="439"/>
      <c r="O37" s="439"/>
      <c r="P37" s="439"/>
      <c r="Q37" s="439"/>
      <c r="R37" s="439"/>
      <c r="S37" s="439"/>
      <c r="T37" s="439"/>
      <c r="U37" s="439"/>
    </row>
    <row r="38" spans="1:21" ht="26.65" customHeight="1" x14ac:dyDescent="0.25">
      <c r="A38" s="442"/>
      <c r="B38" s="464"/>
      <c r="C38" s="472"/>
      <c r="D38" s="482"/>
      <c r="E38" s="604" t="s">
        <v>346</v>
      </c>
      <c r="F38" s="605"/>
      <c r="G38" s="606"/>
      <c r="H38" s="483" t="s">
        <v>360</v>
      </c>
      <c r="I38" s="484" t="s">
        <v>5</v>
      </c>
      <c r="J38" s="485">
        <v>16035509</v>
      </c>
      <c r="K38" s="469">
        <v>146</v>
      </c>
      <c r="L38" s="444"/>
      <c r="M38" s="439"/>
      <c r="N38" s="439"/>
      <c r="O38" s="439"/>
      <c r="P38" s="439"/>
      <c r="Q38" s="439"/>
      <c r="R38" s="439"/>
      <c r="S38" s="439"/>
      <c r="T38" s="439"/>
      <c r="U38" s="439"/>
    </row>
    <row r="39" spans="1:21" ht="18" customHeight="1" x14ac:dyDescent="0.25">
      <c r="A39" s="442"/>
      <c r="B39" s="464"/>
      <c r="C39" s="472"/>
      <c r="D39" s="472"/>
      <c r="E39" s="471"/>
      <c r="F39" s="602" t="s">
        <v>79</v>
      </c>
      <c r="G39" s="607"/>
      <c r="H39" s="474" t="s">
        <v>360</v>
      </c>
      <c r="I39" s="475" t="s">
        <v>78</v>
      </c>
      <c r="J39" s="476">
        <v>16035509</v>
      </c>
      <c r="K39" s="469">
        <v>146</v>
      </c>
      <c r="L39" s="444"/>
      <c r="M39" s="439"/>
      <c r="N39" s="439"/>
      <c r="O39" s="439"/>
      <c r="P39" s="439"/>
      <c r="Q39" s="439"/>
      <c r="R39" s="439"/>
      <c r="S39" s="439"/>
      <c r="T39" s="439"/>
      <c r="U39" s="439"/>
    </row>
    <row r="40" spans="1:21" ht="39.4" customHeight="1" x14ac:dyDescent="0.25">
      <c r="A40" s="442"/>
      <c r="B40" s="464"/>
      <c r="C40" s="472"/>
      <c r="D40" s="472"/>
      <c r="E40" s="473"/>
      <c r="F40" s="478"/>
      <c r="G40" s="479" t="s">
        <v>99</v>
      </c>
      <c r="H40" s="480" t="s">
        <v>360</v>
      </c>
      <c r="I40" s="481" t="s">
        <v>97</v>
      </c>
      <c r="J40" s="502">
        <v>16035509</v>
      </c>
      <c r="K40" s="469">
        <v>146</v>
      </c>
      <c r="L40" s="444"/>
      <c r="M40" s="439"/>
      <c r="N40" s="439"/>
      <c r="O40" s="439"/>
      <c r="P40" s="439"/>
      <c r="Q40" s="439"/>
      <c r="R40" s="439"/>
      <c r="S40" s="439"/>
      <c r="T40" s="439"/>
      <c r="U40" s="439"/>
    </row>
    <row r="41" spans="1:21" ht="26.65" customHeight="1" x14ac:dyDescent="0.25">
      <c r="A41" s="442"/>
      <c r="B41" s="464"/>
      <c r="C41" s="472"/>
      <c r="D41" s="482"/>
      <c r="E41" s="604" t="s">
        <v>234</v>
      </c>
      <c r="F41" s="605"/>
      <c r="G41" s="606"/>
      <c r="H41" s="483" t="s">
        <v>361</v>
      </c>
      <c r="I41" s="484" t="s">
        <v>5</v>
      </c>
      <c r="J41" s="485">
        <v>1052650991</v>
      </c>
      <c r="K41" s="469">
        <v>146</v>
      </c>
      <c r="L41" s="444"/>
      <c r="M41" s="439"/>
      <c r="N41" s="439"/>
      <c r="O41" s="439"/>
      <c r="P41" s="439"/>
      <c r="Q41" s="439"/>
      <c r="R41" s="439"/>
      <c r="S41" s="439"/>
      <c r="T41" s="439"/>
      <c r="U41" s="439"/>
    </row>
    <row r="42" spans="1:21" ht="26.65" customHeight="1" x14ac:dyDescent="0.25">
      <c r="A42" s="442"/>
      <c r="B42" s="464"/>
      <c r="C42" s="472"/>
      <c r="D42" s="472"/>
      <c r="E42" s="471"/>
      <c r="F42" s="602" t="s">
        <v>39</v>
      </c>
      <c r="G42" s="607"/>
      <c r="H42" s="474" t="s">
        <v>361</v>
      </c>
      <c r="I42" s="475" t="s">
        <v>38</v>
      </c>
      <c r="J42" s="476">
        <v>1052650991</v>
      </c>
      <c r="K42" s="469">
        <v>146</v>
      </c>
      <c r="L42" s="444"/>
      <c r="M42" s="439"/>
      <c r="N42" s="439"/>
      <c r="O42" s="439"/>
      <c r="P42" s="439"/>
      <c r="Q42" s="439"/>
      <c r="R42" s="439"/>
      <c r="S42" s="439"/>
      <c r="T42" s="439"/>
      <c r="U42" s="439"/>
    </row>
    <row r="43" spans="1:21" ht="18" customHeight="1" x14ac:dyDescent="0.25">
      <c r="A43" s="442"/>
      <c r="B43" s="464"/>
      <c r="C43" s="472"/>
      <c r="D43" s="472"/>
      <c r="E43" s="473"/>
      <c r="F43" s="478"/>
      <c r="G43" s="479" t="s">
        <v>37</v>
      </c>
      <c r="H43" s="480" t="s">
        <v>361</v>
      </c>
      <c r="I43" s="481" t="s">
        <v>36</v>
      </c>
      <c r="J43" s="502">
        <v>1052650991</v>
      </c>
      <c r="K43" s="469">
        <v>146</v>
      </c>
      <c r="L43" s="444"/>
      <c r="M43" s="439"/>
      <c r="N43" s="439"/>
      <c r="O43" s="439"/>
      <c r="P43" s="439"/>
      <c r="Q43" s="439"/>
      <c r="R43" s="439"/>
      <c r="S43" s="439"/>
      <c r="T43" s="439"/>
      <c r="U43" s="439"/>
    </row>
    <row r="44" spans="1:21" ht="26.65" customHeight="1" x14ac:dyDescent="0.25">
      <c r="A44" s="442"/>
      <c r="B44" s="464"/>
      <c r="C44" s="472"/>
      <c r="D44" s="482"/>
      <c r="E44" s="604" t="s">
        <v>246</v>
      </c>
      <c r="F44" s="605"/>
      <c r="G44" s="606"/>
      <c r="H44" s="483" t="s">
        <v>1005</v>
      </c>
      <c r="I44" s="484" t="s">
        <v>5</v>
      </c>
      <c r="J44" s="485">
        <v>250000</v>
      </c>
      <c r="K44" s="469">
        <v>146</v>
      </c>
      <c r="L44" s="444"/>
      <c r="M44" s="439"/>
      <c r="N44" s="439"/>
      <c r="O44" s="439"/>
      <c r="P44" s="439"/>
      <c r="Q44" s="439"/>
      <c r="R44" s="439"/>
      <c r="S44" s="439"/>
      <c r="T44" s="439"/>
      <c r="U44" s="439"/>
    </row>
    <row r="45" spans="1:21" ht="26.65" customHeight="1" x14ac:dyDescent="0.25">
      <c r="A45" s="442"/>
      <c r="B45" s="464"/>
      <c r="C45" s="472"/>
      <c r="D45" s="472"/>
      <c r="E45" s="471"/>
      <c r="F45" s="602" t="s">
        <v>11</v>
      </c>
      <c r="G45" s="607"/>
      <c r="H45" s="474" t="s">
        <v>1005</v>
      </c>
      <c r="I45" s="475" t="s">
        <v>10</v>
      </c>
      <c r="J45" s="476">
        <v>250000</v>
      </c>
      <c r="K45" s="469">
        <v>146</v>
      </c>
      <c r="L45" s="444"/>
      <c r="M45" s="439"/>
      <c r="N45" s="439"/>
      <c r="O45" s="439"/>
      <c r="P45" s="439"/>
      <c r="Q45" s="439"/>
      <c r="R45" s="439"/>
      <c r="S45" s="439"/>
      <c r="T45" s="439"/>
      <c r="U45" s="439"/>
    </row>
    <row r="46" spans="1:21" ht="26.65" customHeight="1" x14ac:dyDescent="0.25">
      <c r="A46" s="442"/>
      <c r="B46" s="464"/>
      <c r="C46" s="472"/>
      <c r="D46" s="472"/>
      <c r="E46" s="473"/>
      <c r="F46" s="478"/>
      <c r="G46" s="479" t="s">
        <v>9</v>
      </c>
      <c r="H46" s="480" t="s">
        <v>1005</v>
      </c>
      <c r="I46" s="481" t="s">
        <v>8</v>
      </c>
      <c r="J46" s="502">
        <v>250000</v>
      </c>
      <c r="K46" s="469">
        <v>146</v>
      </c>
      <c r="L46" s="444"/>
      <c r="M46" s="439"/>
      <c r="N46" s="439"/>
      <c r="O46" s="439"/>
      <c r="P46" s="439"/>
      <c r="Q46" s="439"/>
      <c r="R46" s="439"/>
      <c r="S46" s="439"/>
      <c r="T46" s="439"/>
      <c r="U46" s="439"/>
    </row>
    <row r="47" spans="1:21" ht="18" customHeight="1" x14ac:dyDescent="0.25">
      <c r="A47" s="442"/>
      <c r="B47" s="464"/>
      <c r="C47" s="472"/>
      <c r="D47" s="482"/>
      <c r="E47" s="604" t="s">
        <v>40</v>
      </c>
      <c r="F47" s="605"/>
      <c r="G47" s="606"/>
      <c r="H47" s="483" t="s">
        <v>467</v>
      </c>
      <c r="I47" s="484" t="s">
        <v>5</v>
      </c>
      <c r="J47" s="485">
        <v>61749000.359999999</v>
      </c>
      <c r="K47" s="469">
        <v>146</v>
      </c>
      <c r="L47" s="444"/>
      <c r="M47" s="439"/>
      <c r="N47" s="439"/>
      <c r="O47" s="439"/>
      <c r="P47" s="439"/>
      <c r="Q47" s="439"/>
      <c r="R47" s="439"/>
      <c r="S47" s="439"/>
      <c r="T47" s="439"/>
      <c r="U47" s="439"/>
    </row>
    <row r="48" spans="1:21" ht="52.9" customHeight="1" x14ac:dyDescent="0.25">
      <c r="A48" s="442"/>
      <c r="B48" s="464"/>
      <c r="C48" s="472"/>
      <c r="D48" s="472"/>
      <c r="E48" s="471"/>
      <c r="F48" s="602" t="s">
        <v>4</v>
      </c>
      <c r="G48" s="607"/>
      <c r="H48" s="474" t="s">
        <v>467</v>
      </c>
      <c r="I48" s="475" t="s">
        <v>3</v>
      </c>
      <c r="J48" s="476">
        <v>254465</v>
      </c>
      <c r="K48" s="469">
        <v>146</v>
      </c>
      <c r="L48" s="444"/>
      <c r="M48" s="439"/>
      <c r="N48" s="439"/>
      <c r="O48" s="439"/>
      <c r="P48" s="439"/>
      <c r="Q48" s="439"/>
      <c r="R48" s="439"/>
      <c r="S48" s="439"/>
      <c r="T48" s="439"/>
      <c r="U48" s="439"/>
    </row>
    <row r="49" spans="1:21" ht="18" customHeight="1" x14ac:dyDescent="0.25">
      <c r="A49" s="442"/>
      <c r="B49" s="464"/>
      <c r="C49" s="472"/>
      <c r="D49" s="472"/>
      <c r="E49" s="472"/>
      <c r="F49" s="478"/>
      <c r="G49" s="479" t="s">
        <v>86</v>
      </c>
      <c r="H49" s="480" t="s">
        <v>467</v>
      </c>
      <c r="I49" s="481" t="s">
        <v>84</v>
      </c>
      <c r="J49" s="502">
        <v>254465</v>
      </c>
      <c r="K49" s="469">
        <v>146</v>
      </c>
      <c r="L49" s="444"/>
      <c r="M49" s="439"/>
      <c r="N49" s="439"/>
      <c r="O49" s="439"/>
      <c r="P49" s="439"/>
      <c r="Q49" s="439"/>
      <c r="R49" s="439"/>
      <c r="S49" s="439"/>
      <c r="T49" s="439"/>
      <c r="U49" s="439"/>
    </row>
    <row r="50" spans="1:21" ht="26.65" customHeight="1" x14ac:dyDescent="0.25">
      <c r="A50" s="442"/>
      <c r="B50" s="464"/>
      <c r="C50" s="472"/>
      <c r="D50" s="472"/>
      <c r="E50" s="482"/>
      <c r="F50" s="602" t="s">
        <v>11</v>
      </c>
      <c r="G50" s="603"/>
      <c r="H50" s="483" t="s">
        <v>467</v>
      </c>
      <c r="I50" s="484" t="s">
        <v>10</v>
      </c>
      <c r="J50" s="485">
        <v>63000</v>
      </c>
      <c r="K50" s="469">
        <v>146</v>
      </c>
      <c r="L50" s="444"/>
      <c r="M50" s="439"/>
      <c r="N50" s="439"/>
      <c r="O50" s="439"/>
      <c r="P50" s="439"/>
      <c r="Q50" s="439"/>
      <c r="R50" s="439"/>
      <c r="S50" s="439"/>
      <c r="T50" s="439"/>
      <c r="U50" s="439"/>
    </row>
    <row r="51" spans="1:21" ht="26.65" customHeight="1" x14ac:dyDescent="0.25">
      <c r="A51" s="442"/>
      <c r="B51" s="464"/>
      <c r="C51" s="472"/>
      <c r="D51" s="472"/>
      <c r="E51" s="472"/>
      <c r="F51" s="478"/>
      <c r="G51" s="479" t="s">
        <v>9</v>
      </c>
      <c r="H51" s="480" t="s">
        <v>467</v>
      </c>
      <c r="I51" s="481" t="s">
        <v>8</v>
      </c>
      <c r="J51" s="502">
        <v>63000</v>
      </c>
      <c r="K51" s="469">
        <v>146</v>
      </c>
      <c r="L51" s="444"/>
      <c r="M51" s="439"/>
      <c r="N51" s="439"/>
      <c r="O51" s="439"/>
      <c r="P51" s="439"/>
      <c r="Q51" s="439"/>
      <c r="R51" s="439"/>
      <c r="S51" s="439"/>
      <c r="T51" s="439"/>
      <c r="U51" s="439"/>
    </row>
    <row r="52" spans="1:21" ht="26.65" customHeight="1" x14ac:dyDescent="0.25">
      <c r="A52" s="442"/>
      <c r="B52" s="464"/>
      <c r="C52" s="472"/>
      <c r="D52" s="472"/>
      <c r="E52" s="482"/>
      <c r="F52" s="602" t="s">
        <v>39</v>
      </c>
      <c r="G52" s="603"/>
      <c r="H52" s="483" t="s">
        <v>467</v>
      </c>
      <c r="I52" s="484" t="s">
        <v>38</v>
      </c>
      <c r="J52" s="485">
        <v>61431535.359999999</v>
      </c>
      <c r="K52" s="469">
        <v>146</v>
      </c>
      <c r="L52" s="444"/>
      <c r="M52" s="439"/>
      <c r="N52" s="439"/>
      <c r="O52" s="439"/>
      <c r="P52" s="439"/>
      <c r="Q52" s="439"/>
      <c r="R52" s="439"/>
      <c r="S52" s="439"/>
      <c r="T52" s="439"/>
      <c r="U52" s="439"/>
    </row>
    <row r="53" spans="1:21" ht="18" customHeight="1" x14ac:dyDescent="0.25">
      <c r="A53" s="442"/>
      <c r="B53" s="464"/>
      <c r="C53" s="472"/>
      <c r="D53" s="472"/>
      <c r="E53" s="472"/>
      <c r="F53" s="486"/>
      <c r="G53" s="477" t="s">
        <v>37</v>
      </c>
      <c r="H53" s="474" t="s">
        <v>467</v>
      </c>
      <c r="I53" s="475" t="s">
        <v>36</v>
      </c>
      <c r="J53" s="503">
        <v>7057348.1299999999</v>
      </c>
      <c r="K53" s="469">
        <v>146</v>
      </c>
      <c r="L53" s="444"/>
      <c r="M53" s="439"/>
      <c r="N53" s="439"/>
      <c r="O53" s="439"/>
      <c r="P53" s="439"/>
      <c r="Q53" s="439"/>
      <c r="R53" s="439"/>
      <c r="S53" s="439"/>
      <c r="T53" s="439"/>
      <c r="U53" s="439"/>
    </row>
    <row r="54" spans="1:21" ht="18" customHeight="1" x14ac:dyDescent="0.25">
      <c r="A54" s="442"/>
      <c r="B54" s="464"/>
      <c r="C54" s="472"/>
      <c r="D54" s="473"/>
      <c r="E54" s="473"/>
      <c r="F54" s="477"/>
      <c r="G54" s="479" t="s">
        <v>75</v>
      </c>
      <c r="H54" s="480" t="s">
        <v>467</v>
      </c>
      <c r="I54" s="481" t="s">
        <v>74</v>
      </c>
      <c r="J54" s="502">
        <v>54374187.229999997</v>
      </c>
      <c r="K54" s="469">
        <v>146</v>
      </c>
      <c r="L54" s="444"/>
      <c r="M54" s="439"/>
      <c r="N54" s="439"/>
      <c r="O54" s="439"/>
      <c r="P54" s="439"/>
      <c r="Q54" s="439"/>
      <c r="R54" s="439"/>
      <c r="S54" s="439"/>
      <c r="T54" s="439"/>
      <c r="U54" s="439"/>
    </row>
    <row r="55" spans="1:21" ht="26.65" customHeight="1" x14ac:dyDescent="0.25">
      <c r="A55" s="442"/>
      <c r="B55" s="464"/>
      <c r="C55" s="482"/>
      <c r="D55" s="604" t="s">
        <v>232</v>
      </c>
      <c r="E55" s="605"/>
      <c r="F55" s="605"/>
      <c r="G55" s="606"/>
      <c r="H55" s="483" t="s">
        <v>362</v>
      </c>
      <c r="I55" s="484" t="s">
        <v>5</v>
      </c>
      <c r="J55" s="485">
        <v>6010300</v>
      </c>
      <c r="K55" s="469">
        <v>146</v>
      </c>
      <c r="L55" s="444"/>
      <c r="M55" s="439"/>
      <c r="N55" s="439"/>
      <c r="O55" s="439"/>
      <c r="P55" s="439"/>
      <c r="Q55" s="439"/>
      <c r="R55" s="439"/>
      <c r="S55" s="439"/>
      <c r="T55" s="439"/>
      <c r="U55" s="439"/>
    </row>
    <row r="56" spans="1:21" ht="79.150000000000006" customHeight="1" x14ac:dyDescent="0.25">
      <c r="A56" s="442"/>
      <c r="B56" s="464"/>
      <c r="C56" s="472"/>
      <c r="D56" s="471"/>
      <c r="E56" s="604" t="s">
        <v>322</v>
      </c>
      <c r="F56" s="605"/>
      <c r="G56" s="612"/>
      <c r="H56" s="474" t="s">
        <v>363</v>
      </c>
      <c r="I56" s="475" t="s">
        <v>5</v>
      </c>
      <c r="J56" s="476">
        <v>6010300</v>
      </c>
      <c r="K56" s="469">
        <v>146</v>
      </c>
      <c r="L56" s="444"/>
      <c r="M56" s="439"/>
      <c r="N56" s="439"/>
      <c r="O56" s="439"/>
      <c r="P56" s="439"/>
      <c r="Q56" s="439"/>
      <c r="R56" s="439"/>
      <c r="S56" s="439"/>
      <c r="T56" s="439"/>
      <c r="U56" s="439"/>
    </row>
    <row r="57" spans="1:21" ht="26.65" customHeight="1" x14ac:dyDescent="0.25">
      <c r="A57" s="442"/>
      <c r="B57" s="464"/>
      <c r="C57" s="472"/>
      <c r="D57" s="472"/>
      <c r="E57" s="471"/>
      <c r="F57" s="602" t="s">
        <v>11</v>
      </c>
      <c r="G57" s="607"/>
      <c r="H57" s="474" t="s">
        <v>363</v>
      </c>
      <c r="I57" s="475" t="s">
        <v>10</v>
      </c>
      <c r="J57" s="476">
        <v>60000</v>
      </c>
      <c r="K57" s="469">
        <v>146</v>
      </c>
      <c r="L57" s="444"/>
      <c r="M57" s="439"/>
      <c r="N57" s="439"/>
      <c r="O57" s="439"/>
      <c r="P57" s="439"/>
      <c r="Q57" s="439"/>
      <c r="R57" s="439"/>
      <c r="S57" s="439"/>
      <c r="T57" s="439"/>
      <c r="U57" s="439"/>
    </row>
    <row r="58" spans="1:21" ht="26.65" customHeight="1" x14ac:dyDescent="0.25">
      <c r="A58" s="442"/>
      <c r="B58" s="464"/>
      <c r="C58" s="472"/>
      <c r="D58" s="472"/>
      <c r="E58" s="472"/>
      <c r="F58" s="478"/>
      <c r="G58" s="479" t="s">
        <v>9</v>
      </c>
      <c r="H58" s="480" t="s">
        <v>363</v>
      </c>
      <c r="I58" s="481" t="s">
        <v>8</v>
      </c>
      <c r="J58" s="502">
        <v>60000</v>
      </c>
      <c r="K58" s="469">
        <v>146</v>
      </c>
      <c r="L58" s="444"/>
      <c r="M58" s="439"/>
      <c r="N58" s="439"/>
      <c r="O58" s="439"/>
      <c r="P58" s="439"/>
      <c r="Q58" s="439"/>
      <c r="R58" s="439"/>
      <c r="S58" s="439"/>
      <c r="T58" s="439"/>
      <c r="U58" s="439"/>
    </row>
    <row r="59" spans="1:21" ht="26.65" customHeight="1" x14ac:dyDescent="0.25">
      <c r="A59" s="442"/>
      <c r="B59" s="464"/>
      <c r="C59" s="472"/>
      <c r="D59" s="472"/>
      <c r="E59" s="482"/>
      <c r="F59" s="602" t="s">
        <v>39</v>
      </c>
      <c r="G59" s="603"/>
      <c r="H59" s="483" t="s">
        <v>363</v>
      </c>
      <c r="I59" s="484" t="s">
        <v>38</v>
      </c>
      <c r="J59" s="485">
        <v>5950300</v>
      </c>
      <c r="K59" s="469">
        <v>146</v>
      </c>
      <c r="L59" s="444"/>
      <c r="M59" s="439"/>
      <c r="N59" s="439"/>
      <c r="O59" s="439"/>
      <c r="P59" s="439"/>
      <c r="Q59" s="439"/>
      <c r="R59" s="439"/>
      <c r="S59" s="439"/>
      <c r="T59" s="439"/>
      <c r="U59" s="439"/>
    </row>
    <row r="60" spans="1:21" ht="18" customHeight="1" x14ac:dyDescent="0.25">
      <c r="A60" s="442"/>
      <c r="B60" s="464"/>
      <c r="C60" s="472"/>
      <c r="D60" s="473"/>
      <c r="E60" s="473"/>
      <c r="F60" s="478"/>
      <c r="G60" s="479" t="s">
        <v>37</v>
      </c>
      <c r="H60" s="480" t="s">
        <v>363</v>
      </c>
      <c r="I60" s="481" t="s">
        <v>36</v>
      </c>
      <c r="J60" s="502">
        <v>5950300</v>
      </c>
      <c r="K60" s="469">
        <v>146</v>
      </c>
      <c r="L60" s="444"/>
      <c r="M60" s="439"/>
      <c r="N60" s="439"/>
      <c r="O60" s="439"/>
      <c r="P60" s="439"/>
      <c r="Q60" s="439"/>
      <c r="R60" s="439"/>
      <c r="S60" s="439"/>
      <c r="T60" s="439"/>
      <c r="U60" s="439"/>
    </row>
    <row r="61" spans="1:21" ht="52.9" customHeight="1" x14ac:dyDescent="0.25">
      <c r="A61" s="442"/>
      <c r="B61" s="464"/>
      <c r="C61" s="482"/>
      <c r="D61" s="604" t="s">
        <v>231</v>
      </c>
      <c r="E61" s="605"/>
      <c r="F61" s="605"/>
      <c r="G61" s="606"/>
      <c r="H61" s="483" t="s">
        <v>364</v>
      </c>
      <c r="I61" s="484" t="s">
        <v>5</v>
      </c>
      <c r="J61" s="485">
        <v>214991844</v>
      </c>
      <c r="K61" s="469">
        <v>146</v>
      </c>
      <c r="L61" s="444"/>
      <c r="M61" s="439"/>
      <c r="N61" s="439"/>
      <c r="O61" s="439"/>
      <c r="P61" s="439"/>
      <c r="Q61" s="439"/>
      <c r="R61" s="439"/>
      <c r="S61" s="439"/>
      <c r="T61" s="439"/>
      <c r="U61" s="439"/>
    </row>
    <row r="62" spans="1:21" ht="26.65" customHeight="1" x14ac:dyDescent="0.25">
      <c r="A62" s="442"/>
      <c r="B62" s="464"/>
      <c r="C62" s="472"/>
      <c r="D62" s="471"/>
      <c r="E62" s="604" t="s">
        <v>91</v>
      </c>
      <c r="F62" s="605"/>
      <c r="G62" s="612"/>
      <c r="H62" s="474" t="s">
        <v>554</v>
      </c>
      <c r="I62" s="475" t="s">
        <v>5</v>
      </c>
      <c r="J62" s="476">
        <v>8887700</v>
      </c>
      <c r="K62" s="469">
        <v>146</v>
      </c>
      <c r="L62" s="444"/>
      <c r="M62" s="439"/>
      <c r="N62" s="439"/>
      <c r="O62" s="439"/>
      <c r="P62" s="439"/>
      <c r="Q62" s="439"/>
      <c r="R62" s="439"/>
      <c r="S62" s="439"/>
      <c r="T62" s="439"/>
      <c r="U62" s="439"/>
    </row>
    <row r="63" spans="1:21" ht="26.65" customHeight="1" x14ac:dyDescent="0.25">
      <c r="A63" s="442"/>
      <c r="B63" s="464"/>
      <c r="C63" s="472"/>
      <c r="D63" s="472"/>
      <c r="E63" s="471"/>
      <c r="F63" s="602" t="s">
        <v>39</v>
      </c>
      <c r="G63" s="607"/>
      <c r="H63" s="474" t="s">
        <v>554</v>
      </c>
      <c r="I63" s="475" t="s">
        <v>38</v>
      </c>
      <c r="J63" s="476">
        <v>8887700</v>
      </c>
      <c r="K63" s="469">
        <v>146</v>
      </c>
      <c r="L63" s="444"/>
      <c r="M63" s="439"/>
      <c r="N63" s="439"/>
      <c r="O63" s="439"/>
      <c r="P63" s="439"/>
      <c r="Q63" s="439"/>
      <c r="R63" s="439"/>
      <c r="S63" s="439"/>
      <c r="T63" s="439"/>
      <c r="U63" s="439"/>
    </row>
    <row r="64" spans="1:21" ht="18" customHeight="1" x14ac:dyDescent="0.25">
      <c r="A64" s="442"/>
      <c r="B64" s="464"/>
      <c r="C64" s="472"/>
      <c r="D64" s="472"/>
      <c r="E64" s="473"/>
      <c r="F64" s="478"/>
      <c r="G64" s="479" t="s">
        <v>37</v>
      </c>
      <c r="H64" s="480" t="s">
        <v>554</v>
      </c>
      <c r="I64" s="481" t="s">
        <v>36</v>
      </c>
      <c r="J64" s="502">
        <v>8887700</v>
      </c>
      <c r="K64" s="469">
        <v>146</v>
      </c>
      <c r="L64" s="444"/>
      <c r="M64" s="439"/>
      <c r="N64" s="439"/>
      <c r="O64" s="439"/>
      <c r="P64" s="439"/>
      <c r="Q64" s="439"/>
      <c r="R64" s="439"/>
      <c r="S64" s="439"/>
      <c r="T64" s="439"/>
      <c r="U64" s="439"/>
    </row>
    <row r="65" spans="1:21" ht="66" customHeight="1" x14ac:dyDescent="0.25">
      <c r="A65" s="442"/>
      <c r="B65" s="464"/>
      <c r="C65" s="472"/>
      <c r="D65" s="482"/>
      <c r="E65" s="604" t="s">
        <v>230</v>
      </c>
      <c r="F65" s="605"/>
      <c r="G65" s="606"/>
      <c r="H65" s="483" t="s">
        <v>1047</v>
      </c>
      <c r="I65" s="484" t="s">
        <v>5</v>
      </c>
      <c r="J65" s="485">
        <v>161501200</v>
      </c>
      <c r="K65" s="469">
        <v>146</v>
      </c>
      <c r="L65" s="444"/>
      <c r="M65" s="439"/>
      <c r="N65" s="439"/>
      <c r="O65" s="439"/>
      <c r="P65" s="439"/>
      <c r="Q65" s="439"/>
      <c r="R65" s="439"/>
      <c r="S65" s="439"/>
      <c r="T65" s="439"/>
      <c r="U65" s="439"/>
    </row>
    <row r="66" spans="1:21" ht="18" customHeight="1" x14ac:dyDescent="0.25">
      <c r="A66" s="442"/>
      <c r="B66" s="464"/>
      <c r="C66" s="472"/>
      <c r="D66" s="472"/>
      <c r="E66" s="471"/>
      <c r="F66" s="602" t="s">
        <v>20</v>
      </c>
      <c r="G66" s="607"/>
      <c r="H66" s="474" t="s">
        <v>1047</v>
      </c>
      <c r="I66" s="475" t="s">
        <v>19</v>
      </c>
      <c r="J66" s="476">
        <v>3693800</v>
      </c>
      <c r="K66" s="469">
        <v>146</v>
      </c>
      <c r="L66" s="444"/>
      <c r="M66" s="439"/>
      <c r="N66" s="439"/>
      <c r="O66" s="439"/>
      <c r="P66" s="439"/>
      <c r="Q66" s="439"/>
      <c r="R66" s="439"/>
      <c r="S66" s="439"/>
      <c r="T66" s="439"/>
      <c r="U66" s="439"/>
    </row>
    <row r="67" spans="1:21" ht="26.65" customHeight="1" x14ac:dyDescent="0.25">
      <c r="A67" s="442"/>
      <c r="B67" s="464"/>
      <c r="C67" s="472"/>
      <c r="D67" s="472"/>
      <c r="E67" s="472"/>
      <c r="F67" s="478"/>
      <c r="G67" s="479" t="s">
        <v>18</v>
      </c>
      <c r="H67" s="480" t="s">
        <v>1047</v>
      </c>
      <c r="I67" s="481" t="s">
        <v>17</v>
      </c>
      <c r="J67" s="502">
        <v>3693800</v>
      </c>
      <c r="K67" s="469">
        <v>146</v>
      </c>
      <c r="L67" s="444"/>
      <c r="M67" s="439"/>
      <c r="N67" s="439"/>
      <c r="O67" s="439"/>
      <c r="P67" s="439"/>
      <c r="Q67" s="439"/>
      <c r="R67" s="439"/>
      <c r="S67" s="439"/>
      <c r="T67" s="439"/>
      <c r="U67" s="439"/>
    </row>
    <row r="68" spans="1:21" ht="26.65" customHeight="1" x14ac:dyDescent="0.25">
      <c r="A68" s="442"/>
      <c r="B68" s="464"/>
      <c r="C68" s="472"/>
      <c r="D68" s="472"/>
      <c r="E68" s="482"/>
      <c r="F68" s="602" t="s">
        <v>39</v>
      </c>
      <c r="G68" s="603"/>
      <c r="H68" s="483" t="s">
        <v>1047</v>
      </c>
      <c r="I68" s="484" t="s">
        <v>38</v>
      </c>
      <c r="J68" s="485">
        <v>157807400</v>
      </c>
      <c r="K68" s="469">
        <v>146</v>
      </c>
      <c r="L68" s="444"/>
      <c r="M68" s="439"/>
      <c r="N68" s="439"/>
      <c r="O68" s="439"/>
      <c r="P68" s="439"/>
      <c r="Q68" s="439"/>
      <c r="R68" s="439"/>
      <c r="S68" s="439"/>
      <c r="T68" s="439"/>
      <c r="U68" s="439"/>
    </row>
    <row r="69" spans="1:21" ht="18" customHeight="1" x14ac:dyDescent="0.25">
      <c r="A69" s="442"/>
      <c r="B69" s="464"/>
      <c r="C69" s="472"/>
      <c r="D69" s="472"/>
      <c r="E69" s="473"/>
      <c r="F69" s="478"/>
      <c r="G69" s="479" t="s">
        <v>37</v>
      </c>
      <c r="H69" s="480" t="s">
        <v>1047</v>
      </c>
      <c r="I69" s="481" t="s">
        <v>36</v>
      </c>
      <c r="J69" s="502">
        <v>157807400</v>
      </c>
      <c r="K69" s="469">
        <v>146</v>
      </c>
      <c r="L69" s="444"/>
      <c r="M69" s="439"/>
      <c r="N69" s="439"/>
      <c r="O69" s="439"/>
      <c r="P69" s="439"/>
      <c r="Q69" s="439"/>
      <c r="R69" s="439"/>
      <c r="S69" s="439"/>
      <c r="T69" s="439"/>
      <c r="U69" s="439"/>
    </row>
    <row r="70" spans="1:21" ht="26.65" customHeight="1" x14ac:dyDescent="0.25">
      <c r="A70" s="442"/>
      <c r="B70" s="464"/>
      <c r="C70" s="472"/>
      <c r="D70" s="482"/>
      <c r="E70" s="604" t="s">
        <v>246</v>
      </c>
      <c r="F70" s="605"/>
      <c r="G70" s="606"/>
      <c r="H70" s="483" t="s">
        <v>365</v>
      </c>
      <c r="I70" s="484" t="s">
        <v>5</v>
      </c>
      <c r="J70" s="485">
        <v>804904</v>
      </c>
      <c r="K70" s="469">
        <v>146</v>
      </c>
      <c r="L70" s="444"/>
      <c r="M70" s="439"/>
      <c r="N70" s="439"/>
      <c r="O70" s="439"/>
      <c r="P70" s="439"/>
      <c r="Q70" s="439"/>
      <c r="R70" s="439"/>
      <c r="S70" s="439"/>
      <c r="T70" s="439"/>
      <c r="U70" s="439"/>
    </row>
    <row r="71" spans="1:21" ht="26.65" customHeight="1" x14ac:dyDescent="0.25">
      <c r="A71" s="442"/>
      <c r="B71" s="464"/>
      <c r="C71" s="472"/>
      <c r="D71" s="472"/>
      <c r="E71" s="471"/>
      <c r="F71" s="602" t="s">
        <v>39</v>
      </c>
      <c r="G71" s="607"/>
      <c r="H71" s="474" t="s">
        <v>365</v>
      </c>
      <c r="I71" s="475" t="s">
        <v>38</v>
      </c>
      <c r="J71" s="476">
        <v>804904</v>
      </c>
      <c r="K71" s="469">
        <v>146</v>
      </c>
      <c r="L71" s="444"/>
      <c r="M71" s="439"/>
      <c r="N71" s="439"/>
      <c r="O71" s="439"/>
      <c r="P71" s="439"/>
      <c r="Q71" s="439"/>
      <c r="R71" s="439"/>
      <c r="S71" s="439"/>
      <c r="T71" s="439"/>
      <c r="U71" s="439"/>
    </row>
    <row r="72" spans="1:21" ht="18" customHeight="1" x14ac:dyDescent="0.25">
      <c r="A72" s="442"/>
      <c r="B72" s="464"/>
      <c r="C72" s="472"/>
      <c r="D72" s="472"/>
      <c r="E72" s="472"/>
      <c r="F72" s="486"/>
      <c r="G72" s="477" t="s">
        <v>37</v>
      </c>
      <c r="H72" s="474" t="s">
        <v>365</v>
      </c>
      <c r="I72" s="475" t="s">
        <v>36</v>
      </c>
      <c r="J72" s="503">
        <v>204904</v>
      </c>
      <c r="K72" s="469">
        <v>146</v>
      </c>
      <c r="L72" s="444"/>
      <c r="M72" s="439"/>
      <c r="N72" s="439"/>
      <c r="O72" s="439"/>
      <c r="P72" s="439"/>
      <c r="Q72" s="439"/>
      <c r="R72" s="439"/>
      <c r="S72" s="439"/>
      <c r="T72" s="439"/>
      <c r="U72" s="439"/>
    </row>
    <row r="73" spans="1:21" ht="18" customHeight="1" x14ac:dyDescent="0.25">
      <c r="A73" s="442"/>
      <c r="B73" s="464"/>
      <c r="C73" s="472"/>
      <c r="D73" s="472"/>
      <c r="E73" s="473"/>
      <c r="F73" s="477"/>
      <c r="G73" s="479" t="s">
        <v>75</v>
      </c>
      <c r="H73" s="480" t="s">
        <v>365</v>
      </c>
      <c r="I73" s="481" t="s">
        <v>74</v>
      </c>
      <c r="J73" s="502">
        <v>600000</v>
      </c>
      <c r="K73" s="469">
        <v>146</v>
      </c>
      <c r="L73" s="444"/>
      <c r="M73" s="439"/>
      <c r="N73" s="439"/>
      <c r="O73" s="439"/>
      <c r="P73" s="439"/>
      <c r="Q73" s="439"/>
      <c r="R73" s="439"/>
      <c r="S73" s="439"/>
      <c r="T73" s="439"/>
      <c r="U73" s="439"/>
    </row>
    <row r="74" spans="1:21" ht="18" customHeight="1" x14ac:dyDescent="0.25">
      <c r="A74" s="442"/>
      <c r="B74" s="464"/>
      <c r="C74" s="472"/>
      <c r="D74" s="482"/>
      <c r="E74" s="604" t="s">
        <v>40</v>
      </c>
      <c r="F74" s="605"/>
      <c r="G74" s="606"/>
      <c r="H74" s="483" t="s">
        <v>649</v>
      </c>
      <c r="I74" s="484" t="s">
        <v>5</v>
      </c>
      <c r="J74" s="485">
        <v>4860440</v>
      </c>
      <c r="K74" s="469">
        <v>146</v>
      </c>
      <c r="L74" s="444"/>
      <c r="M74" s="439"/>
      <c r="N74" s="439"/>
      <c r="O74" s="439"/>
      <c r="P74" s="439"/>
      <c r="Q74" s="439"/>
      <c r="R74" s="439"/>
      <c r="S74" s="439"/>
      <c r="T74" s="439"/>
      <c r="U74" s="439"/>
    </row>
    <row r="75" spans="1:21" ht="26.65" customHeight="1" x14ac:dyDescent="0.25">
      <c r="A75" s="442"/>
      <c r="B75" s="464"/>
      <c r="C75" s="472"/>
      <c r="D75" s="472"/>
      <c r="E75" s="471"/>
      <c r="F75" s="602" t="s">
        <v>39</v>
      </c>
      <c r="G75" s="607"/>
      <c r="H75" s="474" t="s">
        <v>649</v>
      </c>
      <c r="I75" s="475" t="s">
        <v>38</v>
      </c>
      <c r="J75" s="476">
        <v>4860440</v>
      </c>
      <c r="K75" s="469">
        <v>146</v>
      </c>
      <c r="L75" s="444"/>
      <c r="M75" s="439"/>
      <c r="N75" s="439"/>
      <c r="O75" s="439"/>
      <c r="P75" s="439"/>
      <c r="Q75" s="439"/>
      <c r="R75" s="439"/>
      <c r="S75" s="439"/>
      <c r="T75" s="439"/>
      <c r="U75" s="439"/>
    </row>
    <row r="76" spans="1:21" ht="18" customHeight="1" x14ac:dyDescent="0.25">
      <c r="A76" s="442"/>
      <c r="B76" s="464"/>
      <c r="C76" s="472"/>
      <c r="D76" s="472"/>
      <c r="E76" s="472"/>
      <c r="F76" s="486"/>
      <c r="G76" s="477" t="s">
        <v>37</v>
      </c>
      <c r="H76" s="474" t="s">
        <v>649</v>
      </c>
      <c r="I76" s="475" t="s">
        <v>36</v>
      </c>
      <c r="J76" s="503">
        <v>1573828</v>
      </c>
      <c r="K76" s="469">
        <v>146</v>
      </c>
      <c r="L76" s="444"/>
      <c r="M76" s="439"/>
      <c r="N76" s="439"/>
      <c r="O76" s="439"/>
      <c r="P76" s="439"/>
      <c r="Q76" s="439"/>
      <c r="R76" s="439"/>
      <c r="S76" s="439"/>
      <c r="T76" s="439"/>
      <c r="U76" s="439"/>
    </row>
    <row r="77" spans="1:21" ht="18" customHeight="1" x14ac:dyDescent="0.25">
      <c r="A77" s="442"/>
      <c r="B77" s="464"/>
      <c r="C77" s="472"/>
      <c r="D77" s="472"/>
      <c r="E77" s="473"/>
      <c r="F77" s="477"/>
      <c r="G77" s="479" t="s">
        <v>75</v>
      </c>
      <c r="H77" s="480" t="s">
        <v>649</v>
      </c>
      <c r="I77" s="481" t="s">
        <v>74</v>
      </c>
      <c r="J77" s="502">
        <v>3286612</v>
      </c>
      <c r="K77" s="469">
        <v>146</v>
      </c>
      <c r="L77" s="444"/>
      <c r="M77" s="439"/>
      <c r="N77" s="439"/>
      <c r="O77" s="439"/>
      <c r="P77" s="439"/>
      <c r="Q77" s="439"/>
      <c r="R77" s="439"/>
      <c r="S77" s="439"/>
      <c r="T77" s="439"/>
      <c r="U77" s="439"/>
    </row>
    <row r="78" spans="1:21" ht="39.4" customHeight="1" x14ac:dyDescent="0.25">
      <c r="A78" s="442"/>
      <c r="B78" s="464"/>
      <c r="C78" s="472"/>
      <c r="D78" s="482"/>
      <c r="E78" s="604" t="s">
        <v>506</v>
      </c>
      <c r="F78" s="605"/>
      <c r="G78" s="606"/>
      <c r="H78" s="483" t="s">
        <v>507</v>
      </c>
      <c r="I78" s="484" t="s">
        <v>5</v>
      </c>
      <c r="J78" s="485">
        <v>38937600</v>
      </c>
      <c r="K78" s="469">
        <v>146</v>
      </c>
      <c r="L78" s="444"/>
      <c r="M78" s="439"/>
      <c r="N78" s="439"/>
      <c r="O78" s="439"/>
      <c r="P78" s="439"/>
      <c r="Q78" s="439"/>
      <c r="R78" s="439"/>
      <c r="S78" s="439"/>
      <c r="T78" s="439"/>
      <c r="U78" s="439"/>
    </row>
    <row r="79" spans="1:21" ht="26.65" customHeight="1" x14ac:dyDescent="0.25">
      <c r="A79" s="442"/>
      <c r="B79" s="464"/>
      <c r="C79" s="472"/>
      <c r="D79" s="472"/>
      <c r="E79" s="471"/>
      <c r="F79" s="602" t="s">
        <v>39</v>
      </c>
      <c r="G79" s="607"/>
      <c r="H79" s="474" t="s">
        <v>507</v>
      </c>
      <c r="I79" s="475" t="s">
        <v>38</v>
      </c>
      <c r="J79" s="476">
        <v>38937600</v>
      </c>
      <c r="K79" s="469">
        <v>146</v>
      </c>
      <c r="L79" s="444"/>
      <c r="M79" s="439"/>
      <c r="N79" s="439"/>
      <c r="O79" s="439"/>
      <c r="P79" s="439"/>
      <c r="Q79" s="439"/>
      <c r="R79" s="439"/>
      <c r="S79" s="439"/>
      <c r="T79" s="439"/>
      <c r="U79" s="439"/>
    </row>
    <row r="80" spans="1:21" ht="18" customHeight="1" x14ac:dyDescent="0.25">
      <c r="A80" s="442"/>
      <c r="B80" s="464"/>
      <c r="C80" s="472"/>
      <c r="D80" s="473"/>
      <c r="E80" s="473"/>
      <c r="F80" s="478"/>
      <c r="G80" s="479" t="s">
        <v>37</v>
      </c>
      <c r="H80" s="480" t="s">
        <v>507</v>
      </c>
      <c r="I80" s="481" t="s">
        <v>36</v>
      </c>
      <c r="J80" s="502">
        <v>38937600</v>
      </c>
      <c r="K80" s="469">
        <v>146</v>
      </c>
      <c r="L80" s="444"/>
      <c r="M80" s="439"/>
      <c r="N80" s="439"/>
      <c r="O80" s="439"/>
      <c r="P80" s="439"/>
      <c r="Q80" s="439"/>
      <c r="R80" s="439"/>
      <c r="S80" s="439"/>
      <c r="T80" s="439"/>
      <c r="U80" s="439"/>
    </row>
    <row r="81" spans="1:21" ht="26.65" customHeight="1" x14ac:dyDescent="0.25">
      <c r="A81" s="442"/>
      <c r="B81" s="464"/>
      <c r="C81" s="482"/>
      <c r="D81" s="604" t="s">
        <v>650</v>
      </c>
      <c r="E81" s="605"/>
      <c r="F81" s="605"/>
      <c r="G81" s="606"/>
      <c r="H81" s="483" t="s">
        <v>366</v>
      </c>
      <c r="I81" s="484" t="s">
        <v>5</v>
      </c>
      <c r="J81" s="485">
        <v>41483200</v>
      </c>
      <c r="K81" s="469">
        <v>146</v>
      </c>
      <c r="L81" s="444"/>
      <c r="M81" s="439"/>
      <c r="N81" s="439"/>
      <c r="O81" s="439"/>
      <c r="P81" s="439"/>
      <c r="Q81" s="439"/>
      <c r="R81" s="439"/>
      <c r="S81" s="439"/>
      <c r="T81" s="439"/>
      <c r="U81" s="439"/>
    </row>
    <row r="82" spans="1:21" ht="26.65" customHeight="1" x14ac:dyDescent="0.25">
      <c r="A82" s="442"/>
      <c r="B82" s="464"/>
      <c r="C82" s="472"/>
      <c r="D82" s="471"/>
      <c r="E82" s="604" t="s">
        <v>91</v>
      </c>
      <c r="F82" s="605"/>
      <c r="G82" s="612"/>
      <c r="H82" s="474" t="s">
        <v>651</v>
      </c>
      <c r="I82" s="475" t="s">
        <v>5</v>
      </c>
      <c r="J82" s="476">
        <v>3325900</v>
      </c>
      <c r="K82" s="469">
        <v>146</v>
      </c>
      <c r="L82" s="444"/>
      <c r="M82" s="439"/>
      <c r="N82" s="439"/>
      <c r="O82" s="439"/>
      <c r="P82" s="439"/>
      <c r="Q82" s="439"/>
      <c r="R82" s="439"/>
      <c r="S82" s="439"/>
      <c r="T82" s="439"/>
      <c r="U82" s="439"/>
    </row>
    <row r="83" spans="1:21" ht="26.65" customHeight="1" x14ac:dyDescent="0.25">
      <c r="A83" s="442"/>
      <c r="B83" s="464"/>
      <c r="C83" s="472"/>
      <c r="D83" s="472"/>
      <c r="E83" s="471"/>
      <c r="F83" s="602" t="s">
        <v>39</v>
      </c>
      <c r="G83" s="607"/>
      <c r="H83" s="474" t="s">
        <v>651</v>
      </c>
      <c r="I83" s="475" t="s">
        <v>38</v>
      </c>
      <c r="J83" s="476">
        <v>3325900</v>
      </c>
      <c r="K83" s="469">
        <v>146</v>
      </c>
      <c r="L83" s="444"/>
      <c r="M83" s="439"/>
      <c r="N83" s="439"/>
      <c r="O83" s="439"/>
      <c r="P83" s="439"/>
      <c r="Q83" s="439"/>
      <c r="R83" s="439"/>
      <c r="S83" s="439"/>
      <c r="T83" s="439"/>
      <c r="U83" s="439"/>
    </row>
    <row r="84" spans="1:21" ht="18" customHeight="1" x14ac:dyDescent="0.25">
      <c r="A84" s="442"/>
      <c r="B84" s="464"/>
      <c r="C84" s="472"/>
      <c r="D84" s="472"/>
      <c r="E84" s="473"/>
      <c r="F84" s="478"/>
      <c r="G84" s="479" t="s">
        <v>37</v>
      </c>
      <c r="H84" s="480" t="s">
        <v>651</v>
      </c>
      <c r="I84" s="481" t="s">
        <v>36</v>
      </c>
      <c r="J84" s="502">
        <v>3325900</v>
      </c>
      <c r="K84" s="469">
        <v>146</v>
      </c>
      <c r="L84" s="444"/>
      <c r="M84" s="439"/>
      <c r="N84" s="439"/>
      <c r="O84" s="439"/>
      <c r="P84" s="439"/>
      <c r="Q84" s="439"/>
      <c r="R84" s="439"/>
      <c r="S84" s="439"/>
      <c r="T84" s="439"/>
      <c r="U84" s="439"/>
    </row>
    <row r="85" spans="1:21" ht="66" customHeight="1" x14ac:dyDescent="0.25">
      <c r="A85" s="442"/>
      <c r="B85" s="464"/>
      <c r="C85" s="472"/>
      <c r="D85" s="482"/>
      <c r="E85" s="604" t="s">
        <v>227</v>
      </c>
      <c r="F85" s="605"/>
      <c r="G85" s="606"/>
      <c r="H85" s="483" t="s">
        <v>367</v>
      </c>
      <c r="I85" s="484" t="s">
        <v>5</v>
      </c>
      <c r="J85" s="485">
        <v>12920300</v>
      </c>
      <c r="K85" s="469">
        <v>146</v>
      </c>
      <c r="L85" s="444"/>
      <c r="M85" s="439"/>
      <c r="N85" s="439"/>
      <c r="O85" s="439"/>
      <c r="P85" s="439"/>
      <c r="Q85" s="439"/>
      <c r="R85" s="439"/>
      <c r="S85" s="439"/>
      <c r="T85" s="439"/>
      <c r="U85" s="439"/>
    </row>
    <row r="86" spans="1:21" ht="26.65" customHeight="1" x14ac:dyDescent="0.25">
      <c r="A86" s="442"/>
      <c r="B86" s="464"/>
      <c r="C86" s="472"/>
      <c r="D86" s="472"/>
      <c r="E86" s="471"/>
      <c r="F86" s="602" t="s">
        <v>39</v>
      </c>
      <c r="G86" s="607"/>
      <c r="H86" s="474" t="s">
        <v>367</v>
      </c>
      <c r="I86" s="475" t="s">
        <v>38</v>
      </c>
      <c r="J86" s="476">
        <v>12920300</v>
      </c>
      <c r="K86" s="469">
        <v>146</v>
      </c>
      <c r="L86" s="444"/>
      <c r="M86" s="439"/>
      <c r="N86" s="439"/>
      <c r="O86" s="439"/>
      <c r="P86" s="439"/>
      <c r="Q86" s="439"/>
      <c r="R86" s="439"/>
      <c r="S86" s="439"/>
      <c r="T86" s="439"/>
      <c r="U86" s="439"/>
    </row>
    <row r="87" spans="1:21" ht="18" customHeight="1" x14ac:dyDescent="0.25">
      <c r="A87" s="442"/>
      <c r="B87" s="464"/>
      <c r="C87" s="472"/>
      <c r="D87" s="472"/>
      <c r="E87" s="473"/>
      <c r="F87" s="478"/>
      <c r="G87" s="479" t="s">
        <v>37</v>
      </c>
      <c r="H87" s="480" t="s">
        <v>367</v>
      </c>
      <c r="I87" s="481" t="s">
        <v>36</v>
      </c>
      <c r="J87" s="502">
        <v>12920300</v>
      </c>
      <c r="K87" s="469">
        <v>146</v>
      </c>
      <c r="L87" s="444"/>
      <c r="M87" s="439"/>
      <c r="N87" s="439"/>
      <c r="O87" s="439"/>
      <c r="P87" s="439"/>
      <c r="Q87" s="439"/>
      <c r="R87" s="439"/>
      <c r="S87" s="439"/>
      <c r="T87" s="439"/>
      <c r="U87" s="439"/>
    </row>
    <row r="88" spans="1:21" ht="26.65" customHeight="1" x14ac:dyDescent="0.25">
      <c r="A88" s="442"/>
      <c r="B88" s="464"/>
      <c r="C88" s="472"/>
      <c r="D88" s="482"/>
      <c r="E88" s="604" t="s">
        <v>226</v>
      </c>
      <c r="F88" s="605"/>
      <c r="G88" s="606"/>
      <c r="H88" s="483" t="s">
        <v>368</v>
      </c>
      <c r="I88" s="484" t="s">
        <v>5</v>
      </c>
      <c r="J88" s="485">
        <v>14182600</v>
      </c>
      <c r="K88" s="469">
        <v>146</v>
      </c>
      <c r="L88" s="444"/>
      <c r="M88" s="439"/>
      <c r="N88" s="439"/>
      <c r="O88" s="439"/>
      <c r="P88" s="439"/>
      <c r="Q88" s="439"/>
      <c r="R88" s="439"/>
      <c r="S88" s="439"/>
      <c r="T88" s="439"/>
      <c r="U88" s="439"/>
    </row>
    <row r="89" spans="1:21" ht="26.65" customHeight="1" x14ac:dyDescent="0.25">
      <c r="A89" s="442"/>
      <c r="B89" s="464"/>
      <c r="C89" s="472"/>
      <c r="D89" s="472"/>
      <c r="E89" s="471"/>
      <c r="F89" s="602" t="s">
        <v>11</v>
      </c>
      <c r="G89" s="607"/>
      <c r="H89" s="474" t="s">
        <v>368</v>
      </c>
      <c r="I89" s="475" t="s">
        <v>10</v>
      </c>
      <c r="J89" s="476">
        <v>14182600</v>
      </c>
      <c r="K89" s="469">
        <v>146</v>
      </c>
      <c r="L89" s="444"/>
      <c r="M89" s="439"/>
      <c r="N89" s="439"/>
      <c r="O89" s="439"/>
      <c r="P89" s="439"/>
      <c r="Q89" s="439"/>
      <c r="R89" s="439"/>
      <c r="S89" s="439"/>
      <c r="T89" s="439"/>
      <c r="U89" s="439"/>
    </row>
    <row r="90" spans="1:21" ht="26.65" customHeight="1" x14ac:dyDescent="0.25">
      <c r="A90" s="442"/>
      <c r="B90" s="464"/>
      <c r="C90" s="472"/>
      <c r="D90" s="472"/>
      <c r="E90" s="473"/>
      <c r="F90" s="478"/>
      <c r="G90" s="479" t="s">
        <v>9</v>
      </c>
      <c r="H90" s="480" t="s">
        <v>368</v>
      </c>
      <c r="I90" s="481" t="s">
        <v>8</v>
      </c>
      <c r="J90" s="502">
        <v>14182600</v>
      </c>
      <c r="K90" s="469">
        <v>146</v>
      </c>
      <c r="L90" s="444"/>
      <c r="M90" s="439"/>
      <c r="N90" s="439"/>
      <c r="O90" s="439"/>
      <c r="P90" s="439"/>
      <c r="Q90" s="439"/>
      <c r="R90" s="439"/>
      <c r="S90" s="439"/>
      <c r="T90" s="439"/>
      <c r="U90" s="439"/>
    </row>
    <row r="91" spans="1:21" ht="26.65" customHeight="1" x14ac:dyDescent="0.25">
      <c r="A91" s="442"/>
      <c r="B91" s="464"/>
      <c r="C91" s="472"/>
      <c r="D91" s="482"/>
      <c r="E91" s="604" t="s">
        <v>246</v>
      </c>
      <c r="F91" s="605"/>
      <c r="G91" s="606"/>
      <c r="H91" s="483" t="s">
        <v>369</v>
      </c>
      <c r="I91" s="484" t="s">
        <v>5</v>
      </c>
      <c r="J91" s="485">
        <v>650000</v>
      </c>
      <c r="K91" s="469">
        <v>146</v>
      </c>
      <c r="L91" s="444"/>
      <c r="M91" s="439"/>
      <c r="N91" s="439"/>
      <c r="O91" s="439"/>
      <c r="P91" s="439"/>
      <c r="Q91" s="439"/>
      <c r="R91" s="439"/>
      <c r="S91" s="439"/>
      <c r="T91" s="439"/>
      <c r="U91" s="439"/>
    </row>
    <row r="92" spans="1:21" ht="26.65" customHeight="1" x14ac:dyDescent="0.25">
      <c r="A92" s="442"/>
      <c r="B92" s="464"/>
      <c r="C92" s="472"/>
      <c r="D92" s="472"/>
      <c r="E92" s="471"/>
      <c r="F92" s="602" t="s">
        <v>39</v>
      </c>
      <c r="G92" s="607"/>
      <c r="H92" s="474" t="s">
        <v>369</v>
      </c>
      <c r="I92" s="475" t="s">
        <v>38</v>
      </c>
      <c r="J92" s="476">
        <v>650000</v>
      </c>
      <c r="K92" s="469">
        <v>146</v>
      </c>
      <c r="L92" s="444"/>
      <c r="M92" s="439"/>
      <c r="N92" s="439"/>
      <c r="O92" s="439"/>
      <c r="P92" s="439"/>
      <c r="Q92" s="439"/>
      <c r="R92" s="439"/>
      <c r="S92" s="439"/>
      <c r="T92" s="439"/>
      <c r="U92" s="439"/>
    </row>
    <row r="93" spans="1:21" ht="18" customHeight="1" x14ac:dyDescent="0.25">
      <c r="A93" s="442"/>
      <c r="B93" s="464"/>
      <c r="C93" s="472"/>
      <c r="D93" s="472"/>
      <c r="E93" s="473"/>
      <c r="F93" s="478"/>
      <c r="G93" s="479" t="s">
        <v>75</v>
      </c>
      <c r="H93" s="480" t="s">
        <v>369</v>
      </c>
      <c r="I93" s="481" t="s">
        <v>74</v>
      </c>
      <c r="J93" s="502">
        <v>650000</v>
      </c>
      <c r="K93" s="469">
        <v>146</v>
      </c>
      <c r="L93" s="444"/>
      <c r="M93" s="439"/>
      <c r="N93" s="439"/>
      <c r="O93" s="439"/>
      <c r="P93" s="439"/>
      <c r="Q93" s="439"/>
      <c r="R93" s="439"/>
      <c r="S93" s="439"/>
      <c r="T93" s="439"/>
      <c r="U93" s="439"/>
    </row>
    <row r="94" spans="1:21" ht="18" customHeight="1" x14ac:dyDescent="0.25">
      <c r="A94" s="442"/>
      <c r="B94" s="464"/>
      <c r="C94" s="472"/>
      <c r="D94" s="482"/>
      <c r="E94" s="604" t="s">
        <v>40</v>
      </c>
      <c r="F94" s="605"/>
      <c r="G94" s="606"/>
      <c r="H94" s="483" t="s">
        <v>370</v>
      </c>
      <c r="I94" s="484" t="s">
        <v>5</v>
      </c>
      <c r="J94" s="485">
        <v>8124400</v>
      </c>
      <c r="K94" s="469">
        <v>146</v>
      </c>
      <c r="L94" s="444"/>
      <c r="M94" s="439"/>
      <c r="N94" s="439"/>
      <c r="O94" s="439"/>
      <c r="P94" s="439"/>
      <c r="Q94" s="439"/>
      <c r="R94" s="439"/>
      <c r="S94" s="439"/>
      <c r="T94" s="439"/>
      <c r="U94" s="439"/>
    </row>
    <row r="95" spans="1:21" ht="26.65" customHeight="1" x14ac:dyDescent="0.25">
      <c r="A95" s="442"/>
      <c r="B95" s="464"/>
      <c r="C95" s="472"/>
      <c r="D95" s="472"/>
      <c r="E95" s="471"/>
      <c r="F95" s="602" t="s">
        <v>11</v>
      </c>
      <c r="G95" s="607"/>
      <c r="H95" s="474" t="s">
        <v>370</v>
      </c>
      <c r="I95" s="475" t="s">
        <v>10</v>
      </c>
      <c r="J95" s="476">
        <v>3738500</v>
      </c>
      <c r="K95" s="469">
        <v>146</v>
      </c>
      <c r="L95" s="444"/>
      <c r="M95" s="439"/>
      <c r="N95" s="439"/>
      <c r="O95" s="439"/>
      <c r="P95" s="439"/>
      <c r="Q95" s="439"/>
      <c r="R95" s="439"/>
      <c r="S95" s="439"/>
      <c r="T95" s="439"/>
      <c r="U95" s="439"/>
    </row>
    <row r="96" spans="1:21" ht="26.65" customHeight="1" x14ac:dyDescent="0.25">
      <c r="A96" s="442"/>
      <c r="B96" s="464"/>
      <c r="C96" s="472"/>
      <c r="D96" s="472"/>
      <c r="E96" s="472"/>
      <c r="F96" s="478"/>
      <c r="G96" s="479" t="s">
        <v>9</v>
      </c>
      <c r="H96" s="480" t="s">
        <v>370</v>
      </c>
      <c r="I96" s="481" t="s">
        <v>8</v>
      </c>
      <c r="J96" s="502">
        <v>3738500</v>
      </c>
      <c r="K96" s="469">
        <v>146</v>
      </c>
      <c r="L96" s="444"/>
      <c r="M96" s="439"/>
      <c r="N96" s="439"/>
      <c r="O96" s="439"/>
      <c r="P96" s="439"/>
      <c r="Q96" s="439"/>
      <c r="R96" s="439"/>
      <c r="S96" s="439"/>
      <c r="T96" s="439"/>
      <c r="U96" s="439"/>
    </row>
    <row r="97" spans="1:21" ht="26.65" customHeight="1" x14ac:dyDescent="0.25">
      <c r="A97" s="442"/>
      <c r="B97" s="464"/>
      <c r="C97" s="472"/>
      <c r="D97" s="472"/>
      <c r="E97" s="482"/>
      <c r="F97" s="602" t="s">
        <v>39</v>
      </c>
      <c r="G97" s="603"/>
      <c r="H97" s="483" t="s">
        <v>370</v>
      </c>
      <c r="I97" s="484" t="s">
        <v>38</v>
      </c>
      <c r="J97" s="485">
        <v>4385900</v>
      </c>
      <c r="K97" s="469">
        <v>146</v>
      </c>
      <c r="L97" s="444"/>
      <c r="M97" s="439"/>
      <c r="N97" s="439"/>
      <c r="O97" s="439"/>
      <c r="P97" s="439"/>
      <c r="Q97" s="439"/>
      <c r="R97" s="439"/>
      <c r="S97" s="439"/>
      <c r="T97" s="439"/>
      <c r="U97" s="439"/>
    </row>
    <row r="98" spans="1:21" ht="18" customHeight="1" x14ac:dyDescent="0.25">
      <c r="A98" s="442"/>
      <c r="B98" s="464"/>
      <c r="C98" s="472"/>
      <c r="D98" s="472"/>
      <c r="E98" s="472"/>
      <c r="F98" s="486"/>
      <c r="G98" s="477" t="s">
        <v>37</v>
      </c>
      <c r="H98" s="474" t="s">
        <v>370</v>
      </c>
      <c r="I98" s="475" t="s">
        <v>36</v>
      </c>
      <c r="J98" s="503">
        <v>567023.19999999995</v>
      </c>
      <c r="K98" s="469">
        <v>146</v>
      </c>
      <c r="L98" s="444"/>
      <c r="M98" s="439"/>
      <c r="N98" s="439"/>
      <c r="O98" s="439"/>
      <c r="P98" s="439"/>
      <c r="Q98" s="439"/>
      <c r="R98" s="439"/>
      <c r="S98" s="439"/>
      <c r="T98" s="439"/>
      <c r="U98" s="439"/>
    </row>
    <row r="99" spans="1:21" ht="18" customHeight="1" x14ac:dyDescent="0.25">
      <c r="A99" s="442"/>
      <c r="B99" s="464"/>
      <c r="C99" s="472"/>
      <c r="D99" s="472"/>
      <c r="E99" s="473"/>
      <c r="F99" s="477"/>
      <c r="G99" s="479" t="s">
        <v>75</v>
      </c>
      <c r="H99" s="480" t="s">
        <v>370</v>
      </c>
      <c r="I99" s="481" t="s">
        <v>74</v>
      </c>
      <c r="J99" s="502">
        <v>3818876.8</v>
      </c>
      <c r="K99" s="469">
        <v>146</v>
      </c>
      <c r="L99" s="444"/>
      <c r="M99" s="439"/>
      <c r="N99" s="439"/>
      <c r="O99" s="439"/>
      <c r="P99" s="439"/>
      <c r="Q99" s="439"/>
      <c r="R99" s="439"/>
      <c r="S99" s="439"/>
      <c r="T99" s="439"/>
      <c r="U99" s="439"/>
    </row>
    <row r="100" spans="1:21" ht="66" customHeight="1" x14ac:dyDescent="0.25">
      <c r="A100" s="442"/>
      <c r="B100" s="464"/>
      <c r="C100" s="472"/>
      <c r="D100" s="482"/>
      <c r="E100" s="604" t="s">
        <v>225</v>
      </c>
      <c r="F100" s="605"/>
      <c r="G100" s="606"/>
      <c r="H100" s="483" t="s">
        <v>371</v>
      </c>
      <c r="I100" s="484" t="s">
        <v>5</v>
      </c>
      <c r="J100" s="485">
        <v>2280000</v>
      </c>
      <c r="K100" s="469">
        <v>146</v>
      </c>
      <c r="L100" s="444"/>
      <c r="M100" s="439"/>
      <c r="N100" s="439"/>
      <c r="O100" s="439"/>
      <c r="P100" s="439"/>
      <c r="Q100" s="439"/>
      <c r="R100" s="439"/>
      <c r="S100" s="439"/>
      <c r="T100" s="439"/>
      <c r="U100" s="439"/>
    </row>
    <row r="101" spans="1:21" ht="26.65" customHeight="1" x14ac:dyDescent="0.25">
      <c r="A101" s="442"/>
      <c r="B101" s="464"/>
      <c r="C101" s="472"/>
      <c r="D101" s="472"/>
      <c r="E101" s="471"/>
      <c r="F101" s="602" t="s">
        <v>39</v>
      </c>
      <c r="G101" s="607"/>
      <c r="H101" s="474" t="s">
        <v>371</v>
      </c>
      <c r="I101" s="475" t="s">
        <v>38</v>
      </c>
      <c r="J101" s="476">
        <v>2280000</v>
      </c>
      <c r="K101" s="469">
        <v>146</v>
      </c>
      <c r="L101" s="444"/>
      <c r="M101" s="439"/>
      <c r="N101" s="439"/>
      <c r="O101" s="439"/>
      <c r="P101" s="439"/>
      <c r="Q101" s="439"/>
      <c r="R101" s="439"/>
      <c r="S101" s="439"/>
      <c r="T101" s="439"/>
      <c r="U101" s="439"/>
    </row>
    <row r="102" spans="1:21" ht="18" customHeight="1" x14ac:dyDescent="0.25">
      <c r="A102" s="442"/>
      <c r="B102" s="464"/>
      <c r="C102" s="472"/>
      <c r="D102" s="473"/>
      <c r="E102" s="473"/>
      <c r="F102" s="478"/>
      <c r="G102" s="479" t="s">
        <v>37</v>
      </c>
      <c r="H102" s="480" t="s">
        <v>371</v>
      </c>
      <c r="I102" s="481" t="s">
        <v>36</v>
      </c>
      <c r="J102" s="502">
        <v>2280000</v>
      </c>
      <c r="K102" s="469">
        <v>146</v>
      </c>
      <c r="L102" s="444"/>
      <c r="M102" s="439"/>
      <c r="N102" s="439"/>
      <c r="O102" s="439"/>
      <c r="P102" s="439"/>
      <c r="Q102" s="439"/>
      <c r="R102" s="439"/>
      <c r="S102" s="439"/>
      <c r="T102" s="439"/>
      <c r="U102" s="439"/>
    </row>
    <row r="103" spans="1:21" ht="52.9" customHeight="1" x14ac:dyDescent="0.25">
      <c r="A103" s="442"/>
      <c r="B103" s="464"/>
      <c r="C103" s="482"/>
      <c r="D103" s="604" t="s">
        <v>945</v>
      </c>
      <c r="E103" s="605"/>
      <c r="F103" s="605"/>
      <c r="G103" s="606"/>
      <c r="H103" s="483" t="s">
        <v>933</v>
      </c>
      <c r="I103" s="484" t="s">
        <v>5</v>
      </c>
      <c r="J103" s="485">
        <v>597676.77</v>
      </c>
      <c r="K103" s="469">
        <v>146</v>
      </c>
      <c r="L103" s="444"/>
      <c r="M103" s="439"/>
      <c r="N103" s="439"/>
      <c r="O103" s="439"/>
      <c r="P103" s="439"/>
      <c r="Q103" s="439"/>
      <c r="R103" s="439"/>
      <c r="S103" s="439"/>
      <c r="T103" s="439"/>
      <c r="U103" s="439"/>
    </row>
    <row r="104" spans="1:21" ht="52.9" customHeight="1" x14ac:dyDescent="0.25">
      <c r="A104" s="442"/>
      <c r="B104" s="464"/>
      <c r="C104" s="472"/>
      <c r="D104" s="471"/>
      <c r="E104" s="604" t="s">
        <v>945</v>
      </c>
      <c r="F104" s="605"/>
      <c r="G104" s="612"/>
      <c r="H104" s="474" t="s">
        <v>1093</v>
      </c>
      <c r="I104" s="475" t="s">
        <v>5</v>
      </c>
      <c r="J104" s="476">
        <v>597676.77</v>
      </c>
      <c r="K104" s="469">
        <v>146</v>
      </c>
      <c r="L104" s="444"/>
      <c r="M104" s="439"/>
      <c r="N104" s="439"/>
      <c r="O104" s="439"/>
      <c r="P104" s="439"/>
      <c r="Q104" s="439"/>
      <c r="R104" s="439"/>
      <c r="S104" s="439"/>
      <c r="T104" s="439"/>
      <c r="U104" s="439"/>
    </row>
    <row r="105" spans="1:21" ht="26.65" customHeight="1" x14ac:dyDescent="0.25">
      <c r="A105" s="442"/>
      <c r="B105" s="464"/>
      <c r="C105" s="472"/>
      <c r="D105" s="472"/>
      <c r="E105" s="471"/>
      <c r="F105" s="602" t="s">
        <v>39</v>
      </c>
      <c r="G105" s="607"/>
      <c r="H105" s="474" t="s">
        <v>1093</v>
      </c>
      <c r="I105" s="475" t="s">
        <v>38</v>
      </c>
      <c r="J105" s="476">
        <v>597676.77</v>
      </c>
      <c r="K105" s="469">
        <v>146</v>
      </c>
      <c r="L105" s="444"/>
      <c r="M105" s="439"/>
      <c r="N105" s="439"/>
      <c r="O105" s="439"/>
      <c r="P105" s="439"/>
      <c r="Q105" s="439"/>
      <c r="R105" s="439"/>
      <c r="S105" s="439"/>
      <c r="T105" s="439"/>
      <c r="U105" s="439"/>
    </row>
    <row r="106" spans="1:21" ht="18" customHeight="1" x14ac:dyDescent="0.25">
      <c r="A106" s="442"/>
      <c r="B106" s="465"/>
      <c r="C106" s="473"/>
      <c r="D106" s="473"/>
      <c r="E106" s="473"/>
      <c r="F106" s="478"/>
      <c r="G106" s="479" t="s">
        <v>37</v>
      </c>
      <c r="H106" s="480" t="s">
        <v>1093</v>
      </c>
      <c r="I106" s="481" t="s">
        <v>36</v>
      </c>
      <c r="J106" s="502">
        <v>597676.77</v>
      </c>
      <c r="K106" s="469">
        <v>146</v>
      </c>
      <c r="L106" s="444"/>
      <c r="M106" s="439"/>
      <c r="N106" s="439"/>
      <c r="O106" s="439"/>
      <c r="P106" s="439"/>
      <c r="Q106" s="439"/>
      <c r="R106" s="439"/>
      <c r="S106" s="439"/>
      <c r="T106" s="439"/>
      <c r="U106" s="439"/>
    </row>
    <row r="107" spans="1:21" ht="26.65" customHeight="1" x14ac:dyDescent="0.25">
      <c r="A107" s="442"/>
      <c r="B107" s="609" t="s">
        <v>43</v>
      </c>
      <c r="C107" s="609"/>
      <c r="D107" s="610"/>
      <c r="E107" s="610"/>
      <c r="F107" s="610"/>
      <c r="G107" s="613"/>
      <c r="H107" s="487" t="s">
        <v>652</v>
      </c>
      <c r="I107" s="488" t="s">
        <v>5</v>
      </c>
      <c r="J107" s="489">
        <v>9437374.5</v>
      </c>
      <c r="K107" s="469">
        <v>146</v>
      </c>
      <c r="L107" s="444"/>
      <c r="M107" s="439"/>
      <c r="N107" s="439"/>
      <c r="O107" s="439"/>
      <c r="P107" s="439"/>
      <c r="Q107" s="439"/>
      <c r="R107" s="439"/>
      <c r="S107" s="439"/>
      <c r="T107" s="439"/>
      <c r="U107" s="439"/>
    </row>
    <row r="108" spans="1:21" ht="39.4" customHeight="1" x14ac:dyDescent="0.25">
      <c r="A108" s="442"/>
      <c r="B108" s="470"/>
      <c r="C108" s="471"/>
      <c r="D108" s="604" t="s">
        <v>653</v>
      </c>
      <c r="E108" s="605"/>
      <c r="F108" s="605"/>
      <c r="G108" s="612"/>
      <c r="H108" s="474" t="s">
        <v>654</v>
      </c>
      <c r="I108" s="475" t="s">
        <v>5</v>
      </c>
      <c r="J108" s="476">
        <v>9437374.5</v>
      </c>
      <c r="K108" s="469">
        <v>146</v>
      </c>
      <c r="L108" s="444"/>
      <c r="M108" s="439"/>
      <c r="N108" s="439"/>
      <c r="O108" s="439"/>
      <c r="P108" s="439"/>
      <c r="Q108" s="439"/>
      <c r="R108" s="439"/>
      <c r="S108" s="439"/>
      <c r="T108" s="439"/>
      <c r="U108" s="439"/>
    </row>
    <row r="109" spans="1:21" ht="18" customHeight="1" x14ac:dyDescent="0.25">
      <c r="A109" s="442"/>
      <c r="B109" s="464"/>
      <c r="C109" s="472"/>
      <c r="D109" s="471"/>
      <c r="E109" s="604" t="s">
        <v>40</v>
      </c>
      <c r="F109" s="605"/>
      <c r="G109" s="612"/>
      <c r="H109" s="474" t="s">
        <v>655</v>
      </c>
      <c r="I109" s="475" t="s">
        <v>5</v>
      </c>
      <c r="J109" s="476">
        <v>9437374.5</v>
      </c>
      <c r="K109" s="469">
        <v>146</v>
      </c>
      <c r="L109" s="444"/>
      <c r="M109" s="439"/>
      <c r="N109" s="439"/>
      <c r="O109" s="439"/>
      <c r="P109" s="439"/>
      <c r="Q109" s="439"/>
      <c r="R109" s="439"/>
      <c r="S109" s="439"/>
      <c r="T109" s="439"/>
      <c r="U109" s="439"/>
    </row>
    <row r="110" spans="1:21" ht="26.65" customHeight="1" x14ac:dyDescent="0.25">
      <c r="A110" s="442"/>
      <c r="B110" s="464"/>
      <c r="C110" s="472"/>
      <c r="D110" s="472"/>
      <c r="E110" s="471"/>
      <c r="F110" s="602" t="s">
        <v>11</v>
      </c>
      <c r="G110" s="607"/>
      <c r="H110" s="474" t="s">
        <v>655</v>
      </c>
      <c r="I110" s="475" t="s">
        <v>10</v>
      </c>
      <c r="J110" s="476">
        <v>9437374.5</v>
      </c>
      <c r="K110" s="469">
        <v>146</v>
      </c>
      <c r="L110" s="444"/>
      <c r="M110" s="439"/>
      <c r="N110" s="439"/>
      <c r="O110" s="439"/>
      <c r="P110" s="439"/>
      <c r="Q110" s="439"/>
      <c r="R110" s="439"/>
      <c r="S110" s="439"/>
      <c r="T110" s="439"/>
      <c r="U110" s="439"/>
    </row>
    <row r="111" spans="1:21" ht="26.65" customHeight="1" x14ac:dyDescent="0.25">
      <c r="A111" s="442"/>
      <c r="B111" s="465"/>
      <c r="C111" s="473"/>
      <c r="D111" s="473"/>
      <c r="E111" s="473"/>
      <c r="F111" s="478"/>
      <c r="G111" s="479" t="s">
        <v>9</v>
      </c>
      <c r="H111" s="480" t="s">
        <v>655</v>
      </c>
      <c r="I111" s="481" t="s">
        <v>8</v>
      </c>
      <c r="J111" s="502">
        <v>9437374.5</v>
      </c>
      <c r="K111" s="469">
        <v>146</v>
      </c>
      <c r="L111" s="444"/>
      <c r="M111" s="439"/>
      <c r="N111" s="439"/>
      <c r="O111" s="439"/>
      <c r="P111" s="439"/>
      <c r="Q111" s="439"/>
      <c r="R111" s="439"/>
      <c r="S111" s="439"/>
      <c r="T111" s="439"/>
      <c r="U111" s="439"/>
    </row>
    <row r="112" spans="1:21" ht="26.65" customHeight="1" x14ac:dyDescent="0.25">
      <c r="A112" s="442"/>
      <c r="B112" s="609" t="s">
        <v>223</v>
      </c>
      <c r="C112" s="609"/>
      <c r="D112" s="610"/>
      <c r="E112" s="610"/>
      <c r="F112" s="610"/>
      <c r="G112" s="613"/>
      <c r="H112" s="487" t="s">
        <v>1051</v>
      </c>
      <c r="I112" s="488" t="s">
        <v>5</v>
      </c>
      <c r="J112" s="489">
        <v>53703301</v>
      </c>
      <c r="K112" s="469">
        <v>146</v>
      </c>
      <c r="L112" s="444"/>
      <c r="M112" s="439"/>
      <c r="N112" s="439"/>
      <c r="O112" s="439"/>
      <c r="P112" s="439"/>
      <c r="Q112" s="439"/>
      <c r="R112" s="439"/>
      <c r="S112" s="439"/>
      <c r="T112" s="439"/>
      <c r="U112" s="439"/>
    </row>
    <row r="113" spans="1:21" ht="26.65" customHeight="1" x14ac:dyDescent="0.25">
      <c r="A113" s="442"/>
      <c r="B113" s="470"/>
      <c r="C113" s="471"/>
      <c r="D113" s="604" t="s">
        <v>656</v>
      </c>
      <c r="E113" s="605"/>
      <c r="F113" s="605"/>
      <c r="G113" s="612"/>
      <c r="H113" s="474" t="s">
        <v>657</v>
      </c>
      <c r="I113" s="475" t="s">
        <v>5</v>
      </c>
      <c r="J113" s="476">
        <v>1</v>
      </c>
      <c r="K113" s="469">
        <v>146</v>
      </c>
      <c r="L113" s="444"/>
      <c r="M113" s="439"/>
      <c r="N113" s="439"/>
      <c r="O113" s="439"/>
      <c r="P113" s="439"/>
      <c r="Q113" s="439"/>
      <c r="R113" s="439"/>
      <c r="S113" s="439"/>
      <c r="T113" s="439"/>
      <c r="U113" s="439"/>
    </row>
    <row r="114" spans="1:21" ht="18" customHeight="1" x14ac:dyDescent="0.25">
      <c r="A114" s="442"/>
      <c r="B114" s="464"/>
      <c r="C114" s="472"/>
      <c r="D114" s="471"/>
      <c r="E114" s="604" t="s">
        <v>40</v>
      </c>
      <c r="F114" s="605"/>
      <c r="G114" s="612"/>
      <c r="H114" s="474" t="s">
        <v>658</v>
      </c>
      <c r="I114" s="475" t="s">
        <v>5</v>
      </c>
      <c r="J114" s="476">
        <v>1</v>
      </c>
      <c r="K114" s="469">
        <v>146</v>
      </c>
      <c r="L114" s="444"/>
      <c r="M114" s="439"/>
      <c r="N114" s="439"/>
      <c r="O114" s="439"/>
      <c r="P114" s="439"/>
      <c r="Q114" s="439"/>
      <c r="R114" s="439"/>
      <c r="S114" s="439"/>
      <c r="T114" s="439"/>
      <c r="U114" s="439"/>
    </row>
    <row r="115" spans="1:21" ht="26.65" customHeight="1" x14ac:dyDescent="0.25">
      <c r="A115" s="442"/>
      <c r="B115" s="464"/>
      <c r="C115" s="472"/>
      <c r="D115" s="472"/>
      <c r="E115" s="471"/>
      <c r="F115" s="602" t="s">
        <v>39</v>
      </c>
      <c r="G115" s="607"/>
      <c r="H115" s="474" t="s">
        <v>658</v>
      </c>
      <c r="I115" s="475" t="s">
        <v>38</v>
      </c>
      <c r="J115" s="476">
        <v>1</v>
      </c>
      <c r="K115" s="469">
        <v>146</v>
      </c>
      <c r="L115" s="444"/>
      <c r="M115" s="439"/>
      <c r="N115" s="439"/>
      <c r="O115" s="439"/>
      <c r="P115" s="439"/>
      <c r="Q115" s="439"/>
      <c r="R115" s="439"/>
      <c r="S115" s="439"/>
      <c r="T115" s="439"/>
      <c r="U115" s="439"/>
    </row>
    <row r="116" spans="1:21" ht="18" customHeight="1" x14ac:dyDescent="0.25">
      <c r="A116" s="442"/>
      <c r="B116" s="464"/>
      <c r="C116" s="472"/>
      <c r="D116" s="473"/>
      <c r="E116" s="473"/>
      <c r="F116" s="478"/>
      <c r="G116" s="479" t="s">
        <v>75</v>
      </c>
      <c r="H116" s="480" t="s">
        <v>658</v>
      </c>
      <c r="I116" s="481" t="s">
        <v>74</v>
      </c>
      <c r="J116" s="502">
        <v>1</v>
      </c>
      <c r="K116" s="469">
        <v>146</v>
      </c>
      <c r="L116" s="444"/>
      <c r="M116" s="439"/>
      <c r="N116" s="439"/>
      <c r="O116" s="439"/>
      <c r="P116" s="439"/>
      <c r="Q116" s="439"/>
      <c r="R116" s="439"/>
      <c r="S116" s="439"/>
      <c r="T116" s="439"/>
      <c r="U116" s="439"/>
    </row>
    <row r="117" spans="1:21" ht="18" customHeight="1" x14ac:dyDescent="0.25">
      <c r="A117" s="442"/>
      <c r="B117" s="464"/>
      <c r="C117" s="482"/>
      <c r="D117" s="604" t="s">
        <v>291</v>
      </c>
      <c r="E117" s="605"/>
      <c r="F117" s="605"/>
      <c r="G117" s="606"/>
      <c r="H117" s="483" t="s">
        <v>372</v>
      </c>
      <c r="I117" s="484" t="s">
        <v>5</v>
      </c>
      <c r="J117" s="485">
        <v>53703300</v>
      </c>
      <c r="K117" s="469">
        <v>146</v>
      </c>
      <c r="L117" s="444"/>
      <c r="M117" s="439"/>
      <c r="N117" s="439"/>
      <c r="O117" s="439"/>
      <c r="P117" s="439"/>
      <c r="Q117" s="439"/>
      <c r="R117" s="439"/>
      <c r="S117" s="439"/>
      <c r="T117" s="439"/>
      <c r="U117" s="439"/>
    </row>
    <row r="118" spans="1:21" ht="18" customHeight="1" x14ac:dyDescent="0.25">
      <c r="A118" s="442"/>
      <c r="B118" s="464"/>
      <c r="C118" s="472"/>
      <c r="D118" s="471"/>
      <c r="E118" s="604" t="s">
        <v>221</v>
      </c>
      <c r="F118" s="605"/>
      <c r="G118" s="612"/>
      <c r="H118" s="474" t="s">
        <v>373</v>
      </c>
      <c r="I118" s="475" t="s">
        <v>5</v>
      </c>
      <c r="J118" s="476">
        <v>15115400</v>
      </c>
      <c r="K118" s="469">
        <v>146</v>
      </c>
      <c r="L118" s="444"/>
      <c r="M118" s="439"/>
      <c r="N118" s="439"/>
      <c r="O118" s="439"/>
      <c r="P118" s="439"/>
      <c r="Q118" s="439"/>
      <c r="R118" s="439"/>
      <c r="S118" s="439"/>
      <c r="T118" s="439"/>
      <c r="U118" s="439"/>
    </row>
    <row r="119" spans="1:21" ht="18" customHeight="1" x14ac:dyDescent="0.25">
      <c r="A119" s="442"/>
      <c r="B119" s="464"/>
      <c r="C119" s="472"/>
      <c r="D119" s="472"/>
      <c r="E119" s="471"/>
      <c r="F119" s="602" t="s">
        <v>48</v>
      </c>
      <c r="G119" s="607"/>
      <c r="H119" s="474" t="s">
        <v>373</v>
      </c>
      <c r="I119" s="475" t="s">
        <v>47</v>
      </c>
      <c r="J119" s="476">
        <v>15115400</v>
      </c>
      <c r="K119" s="469">
        <v>146</v>
      </c>
      <c r="L119" s="444"/>
      <c r="M119" s="439"/>
      <c r="N119" s="439"/>
      <c r="O119" s="439"/>
      <c r="P119" s="439"/>
      <c r="Q119" s="439"/>
      <c r="R119" s="439"/>
      <c r="S119" s="439"/>
      <c r="T119" s="439"/>
      <c r="U119" s="439"/>
    </row>
    <row r="120" spans="1:21" ht="18" customHeight="1" x14ac:dyDescent="0.25">
      <c r="A120" s="442"/>
      <c r="B120" s="464"/>
      <c r="C120" s="472"/>
      <c r="D120" s="472"/>
      <c r="E120" s="473"/>
      <c r="F120" s="478"/>
      <c r="G120" s="479" t="s">
        <v>46</v>
      </c>
      <c r="H120" s="480" t="s">
        <v>373</v>
      </c>
      <c r="I120" s="481" t="s">
        <v>44</v>
      </c>
      <c r="J120" s="502">
        <v>15115400</v>
      </c>
      <c r="K120" s="469">
        <v>146</v>
      </c>
      <c r="L120" s="444"/>
      <c r="M120" s="439"/>
      <c r="N120" s="439"/>
      <c r="O120" s="439"/>
      <c r="P120" s="439"/>
      <c r="Q120" s="439"/>
      <c r="R120" s="439"/>
      <c r="S120" s="439"/>
      <c r="T120" s="439"/>
      <c r="U120" s="439"/>
    </row>
    <row r="121" spans="1:21" ht="18" customHeight="1" x14ac:dyDescent="0.25">
      <c r="A121" s="442"/>
      <c r="B121" s="464"/>
      <c r="C121" s="472"/>
      <c r="D121" s="482"/>
      <c r="E121" s="604" t="s">
        <v>1094</v>
      </c>
      <c r="F121" s="605"/>
      <c r="G121" s="606"/>
      <c r="H121" s="483" t="s">
        <v>1095</v>
      </c>
      <c r="I121" s="484" t="s">
        <v>5</v>
      </c>
      <c r="J121" s="485">
        <v>38587900</v>
      </c>
      <c r="K121" s="469">
        <v>146</v>
      </c>
      <c r="L121" s="444"/>
      <c r="M121" s="439"/>
      <c r="N121" s="439"/>
      <c r="O121" s="439"/>
      <c r="P121" s="439"/>
      <c r="Q121" s="439"/>
      <c r="R121" s="439"/>
      <c r="S121" s="439"/>
      <c r="T121" s="439"/>
      <c r="U121" s="439"/>
    </row>
    <row r="122" spans="1:21" ht="18" customHeight="1" x14ac:dyDescent="0.25">
      <c r="A122" s="442"/>
      <c r="B122" s="464"/>
      <c r="C122" s="472"/>
      <c r="D122" s="472"/>
      <c r="E122" s="471"/>
      <c r="F122" s="602" t="s">
        <v>48</v>
      </c>
      <c r="G122" s="607"/>
      <c r="H122" s="474" t="s">
        <v>1095</v>
      </c>
      <c r="I122" s="475" t="s">
        <v>47</v>
      </c>
      <c r="J122" s="476">
        <v>38587900</v>
      </c>
      <c r="K122" s="469">
        <v>146</v>
      </c>
      <c r="L122" s="444"/>
      <c r="M122" s="439"/>
      <c r="N122" s="439"/>
      <c r="O122" s="439"/>
      <c r="P122" s="439"/>
      <c r="Q122" s="439"/>
      <c r="R122" s="439"/>
      <c r="S122" s="439"/>
      <c r="T122" s="439"/>
      <c r="U122" s="439"/>
    </row>
    <row r="123" spans="1:21" ht="18" customHeight="1" x14ac:dyDescent="0.25">
      <c r="A123" s="442"/>
      <c r="B123" s="465"/>
      <c r="C123" s="473"/>
      <c r="D123" s="473"/>
      <c r="E123" s="473"/>
      <c r="F123" s="478"/>
      <c r="G123" s="479" t="s">
        <v>46</v>
      </c>
      <c r="H123" s="480" t="s">
        <v>1095</v>
      </c>
      <c r="I123" s="481" t="s">
        <v>44</v>
      </c>
      <c r="J123" s="502">
        <v>38587900</v>
      </c>
      <c r="K123" s="469">
        <v>146</v>
      </c>
      <c r="L123" s="444"/>
      <c r="M123" s="439"/>
      <c r="N123" s="439"/>
      <c r="O123" s="439"/>
      <c r="P123" s="439"/>
      <c r="Q123" s="439"/>
      <c r="R123" s="439"/>
      <c r="S123" s="439"/>
      <c r="T123" s="439"/>
      <c r="U123" s="439"/>
    </row>
    <row r="124" spans="1:21" ht="26.65" customHeight="1" x14ac:dyDescent="0.25">
      <c r="A124" s="442"/>
      <c r="B124" s="609" t="s">
        <v>220</v>
      </c>
      <c r="C124" s="609"/>
      <c r="D124" s="610"/>
      <c r="E124" s="610"/>
      <c r="F124" s="610"/>
      <c r="G124" s="613"/>
      <c r="H124" s="487" t="s">
        <v>1096</v>
      </c>
      <c r="I124" s="488" t="s">
        <v>5</v>
      </c>
      <c r="J124" s="489">
        <v>1000</v>
      </c>
      <c r="K124" s="469">
        <v>146</v>
      </c>
      <c r="L124" s="444"/>
      <c r="M124" s="439"/>
      <c r="N124" s="439"/>
      <c r="O124" s="439"/>
      <c r="P124" s="439"/>
      <c r="Q124" s="439"/>
      <c r="R124" s="439"/>
      <c r="S124" s="439"/>
      <c r="T124" s="439"/>
      <c r="U124" s="439"/>
    </row>
    <row r="125" spans="1:21" ht="52.9" customHeight="1" x14ac:dyDescent="0.25">
      <c r="A125" s="442"/>
      <c r="B125" s="470"/>
      <c r="C125" s="471"/>
      <c r="D125" s="604" t="s">
        <v>662</v>
      </c>
      <c r="E125" s="605"/>
      <c r="F125" s="605"/>
      <c r="G125" s="612"/>
      <c r="H125" s="474" t="s">
        <v>1097</v>
      </c>
      <c r="I125" s="475" t="s">
        <v>5</v>
      </c>
      <c r="J125" s="476">
        <v>1000</v>
      </c>
      <c r="K125" s="469">
        <v>146</v>
      </c>
      <c r="L125" s="444"/>
      <c r="M125" s="439"/>
      <c r="N125" s="439"/>
      <c r="O125" s="439"/>
      <c r="P125" s="439"/>
      <c r="Q125" s="439"/>
      <c r="R125" s="439"/>
      <c r="S125" s="439"/>
      <c r="T125" s="439"/>
      <c r="U125" s="439"/>
    </row>
    <row r="126" spans="1:21" ht="18" customHeight="1" x14ac:dyDescent="0.25">
      <c r="A126" s="442"/>
      <c r="B126" s="464"/>
      <c r="C126" s="472"/>
      <c r="D126" s="471"/>
      <c r="E126" s="604" t="s">
        <v>40</v>
      </c>
      <c r="F126" s="605"/>
      <c r="G126" s="612"/>
      <c r="H126" s="474" t="s">
        <v>472</v>
      </c>
      <c r="I126" s="475" t="s">
        <v>5</v>
      </c>
      <c r="J126" s="476">
        <v>1000</v>
      </c>
      <c r="K126" s="469">
        <v>146</v>
      </c>
      <c r="L126" s="444"/>
      <c r="M126" s="439"/>
      <c r="N126" s="439"/>
      <c r="O126" s="439"/>
      <c r="P126" s="439"/>
      <c r="Q126" s="439"/>
      <c r="R126" s="439"/>
      <c r="S126" s="439"/>
      <c r="T126" s="439"/>
      <c r="U126" s="439"/>
    </row>
    <row r="127" spans="1:21" ht="26.65" customHeight="1" x14ac:dyDescent="0.25">
      <c r="A127" s="442"/>
      <c r="B127" s="464"/>
      <c r="C127" s="472"/>
      <c r="D127" s="472"/>
      <c r="E127" s="471"/>
      <c r="F127" s="602" t="s">
        <v>39</v>
      </c>
      <c r="G127" s="607"/>
      <c r="H127" s="474" t="s">
        <v>472</v>
      </c>
      <c r="I127" s="475" t="s">
        <v>38</v>
      </c>
      <c r="J127" s="476">
        <v>1000</v>
      </c>
      <c r="K127" s="469">
        <v>146</v>
      </c>
      <c r="L127" s="444"/>
      <c r="M127" s="439"/>
      <c r="N127" s="439"/>
      <c r="O127" s="439"/>
      <c r="P127" s="439"/>
      <c r="Q127" s="439"/>
      <c r="R127" s="439"/>
      <c r="S127" s="439"/>
      <c r="T127" s="439"/>
      <c r="U127" s="439"/>
    </row>
    <row r="128" spans="1:21" ht="18" customHeight="1" x14ac:dyDescent="0.25">
      <c r="A128" s="442"/>
      <c r="B128" s="465"/>
      <c r="C128" s="473"/>
      <c r="D128" s="473"/>
      <c r="E128" s="473"/>
      <c r="F128" s="478"/>
      <c r="G128" s="479" t="s">
        <v>37</v>
      </c>
      <c r="H128" s="480" t="s">
        <v>472</v>
      </c>
      <c r="I128" s="481" t="s">
        <v>36</v>
      </c>
      <c r="J128" s="502">
        <v>1000</v>
      </c>
      <c r="K128" s="469">
        <v>146</v>
      </c>
      <c r="L128" s="444"/>
      <c r="M128" s="439"/>
      <c r="N128" s="439"/>
      <c r="O128" s="439"/>
      <c r="P128" s="439"/>
      <c r="Q128" s="439"/>
      <c r="R128" s="439"/>
      <c r="S128" s="439"/>
      <c r="T128" s="439"/>
      <c r="U128" s="439"/>
    </row>
    <row r="129" spans="1:21" ht="26.65" customHeight="1" x14ac:dyDescent="0.25">
      <c r="A129" s="442"/>
      <c r="B129" s="609" t="s">
        <v>216</v>
      </c>
      <c r="C129" s="609"/>
      <c r="D129" s="610"/>
      <c r="E129" s="610"/>
      <c r="F129" s="610"/>
      <c r="G129" s="613"/>
      <c r="H129" s="487" t="s">
        <v>1052</v>
      </c>
      <c r="I129" s="488" t="s">
        <v>5</v>
      </c>
      <c r="J129" s="489">
        <v>327658537.32999998</v>
      </c>
      <c r="K129" s="469">
        <v>146</v>
      </c>
      <c r="L129" s="444"/>
      <c r="M129" s="439"/>
      <c r="N129" s="439"/>
      <c r="O129" s="439"/>
      <c r="P129" s="439"/>
      <c r="Q129" s="439"/>
      <c r="R129" s="439"/>
      <c r="S129" s="439"/>
      <c r="T129" s="439"/>
      <c r="U129" s="439"/>
    </row>
    <row r="130" spans="1:21" ht="39.4" customHeight="1" x14ac:dyDescent="0.25">
      <c r="A130" s="442"/>
      <c r="B130" s="470"/>
      <c r="C130" s="471"/>
      <c r="D130" s="604" t="s">
        <v>663</v>
      </c>
      <c r="E130" s="605"/>
      <c r="F130" s="605"/>
      <c r="G130" s="612"/>
      <c r="H130" s="474" t="s">
        <v>374</v>
      </c>
      <c r="I130" s="475" t="s">
        <v>5</v>
      </c>
      <c r="J130" s="476">
        <v>2639743.83</v>
      </c>
      <c r="K130" s="469">
        <v>146</v>
      </c>
      <c r="L130" s="444"/>
      <c r="M130" s="439"/>
      <c r="N130" s="439"/>
      <c r="O130" s="439"/>
      <c r="P130" s="439"/>
      <c r="Q130" s="439"/>
      <c r="R130" s="439"/>
      <c r="S130" s="439"/>
      <c r="T130" s="439"/>
      <c r="U130" s="439"/>
    </row>
    <row r="131" spans="1:21" ht="18" customHeight="1" x14ac:dyDescent="0.25">
      <c r="A131" s="442"/>
      <c r="B131" s="464"/>
      <c r="C131" s="472"/>
      <c r="D131" s="471"/>
      <c r="E131" s="604" t="s">
        <v>213</v>
      </c>
      <c r="F131" s="605"/>
      <c r="G131" s="612"/>
      <c r="H131" s="474" t="s">
        <v>375</v>
      </c>
      <c r="I131" s="475" t="s">
        <v>5</v>
      </c>
      <c r="J131" s="476">
        <v>575400</v>
      </c>
      <c r="K131" s="469">
        <v>146</v>
      </c>
      <c r="L131" s="444"/>
      <c r="M131" s="439"/>
      <c r="N131" s="439"/>
      <c r="O131" s="439"/>
      <c r="P131" s="439"/>
      <c r="Q131" s="439"/>
      <c r="R131" s="439"/>
      <c r="S131" s="439"/>
      <c r="T131" s="439"/>
      <c r="U131" s="439"/>
    </row>
    <row r="132" spans="1:21" ht="26.65" customHeight="1" x14ac:dyDescent="0.25">
      <c r="A132" s="442"/>
      <c r="B132" s="464"/>
      <c r="C132" s="472"/>
      <c r="D132" s="472"/>
      <c r="E132" s="471"/>
      <c r="F132" s="602" t="s">
        <v>39</v>
      </c>
      <c r="G132" s="607"/>
      <c r="H132" s="474" t="s">
        <v>375</v>
      </c>
      <c r="I132" s="475" t="s">
        <v>38</v>
      </c>
      <c r="J132" s="476">
        <v>575400</v>
      </c>
      <c r="K132" s="469">
        <v>146</v>
      </c>
      <c r="L132" s="444"/>
      <c r="M132" s="439"/>
      <c r="N132" s="439"/>
      <c r="O132" s="439"/>
      <c r="P132" s="439"/>
      <c r="Q132" s="439"/>
      <c r="R132" s="439"/>
      <c r="S132" s="439"/>
      <c r="T132" s="439"/>
      <c r="U132" s="439"/>
    </row>
    <row r="133" spans="1:21" ht="18" customHeight="1" x14ac:dyDescent="0.25">
      <c r="A133" s="442"/>
      <c r="B133" s="464"/>
      <c r="C133" s="472"/>
      <c r="D133" s="472"/>
      <c r="E133" s="473"/>
      <c r="F133" s="478"/>
      <c r="G133" s="479" t="s">
        <v>37</v>
      </c>
      <c r="H133" s="480" t="s">
        <v>375</v>
      </c>
      <c r="I133" s="481" t="s">
        <v>36</v>
      </c>
      <c r="J133" s="502">
        <v>575400</v>
      </c>
      <c r="K133" s="469">
        <v>146</v>
      </c>
      <c r="L133" s="444"/>
      <c r="M133" s="439"/>
      <c r="N133" s="439"/>
      <c r="O133" s="439"/>
      <c r="P133" s="439"/>
      <c r="Q133" s="439"/>
      <c r="R133" s="439"/>
      <c r="S133" s="439"/>
      <c r="T133" s="439"/>
      <c r="U133" s="439"/>
    </row>
    <row r="134" spans="1:21" ht="26.65" customHeight="1" x14ac:dyDescent="0.25">
      <c r="A134" s="442"/>
      <c r="B134" s="464"/>
      <c r="C134" s="472"/>
      <c r="D134" s="482"/>
      <c r="E134" s="604" t="s">
        <v>246</v>
      </c>
      <c r="F134" s="605"/>
      <c r="G134" s="606"/>
      <c r="H134" s="483" t="s">
        <v>376</v>
      </c>
      <c r="I134" s="484" t="s">
        <v>5</v>
      </c>
      <c r="J134" s="485">
        <v>235000</v>
      </c>
      <c r="K134" s="469">
        <v>146</v>
      </c>
      <c r="L134" s="444"/>
      <c r="M134" s="439"/>
      <c r="N134" s="439"/>
      <c r="O134" s="439"/>
      <c r="P134" s="439"/>
      <c r="Q134" s="439"/>
      <c r="R134" s="439"/>
      <c r="S134" s="439"/>
      <c r="T134" s="439"/>
      <c r="U134" s="439"/>
    </row>
    <row r="135" spans="1:21" ht="18" customHeight="1" x14ac:dyDescent="0.25">
      <c r="A135" s="442"/>
      <c r="B135" s="464"/>
      <c r="C135" s="472"/>
      <c r="D135" s="472"/>
      <c r="E135" s="471"/>
      <c r="F135" s="602" t="s">
        <v>48</v>
      </c>
      <c r="G135" s="607"/>
      <c r="H135" s="474" t="s">
        <v>376</v>
      </c>
      <c r="I135" s="475" t="s">
        <v>47</v>
      </c>
      <c r="J135" s="476">
        <v>235000</v>
      </c>
      <c r="K135" s="469">
        <v>146</v>
      </c>
      <c r="L135" s="444"/>
      <c r="M135" s="439"/>
      <c r="N135" s="439"/>
      <c r="O135" s="439"/>
      <c r="P135" s="439"/>
      <c r="Q135" s="439"/>
      <c r="R135" s="439"/>
      <c r="S135" s="439"/>
      <c r="T135" s="439"/>
      <c r="U135" s="439"/>
    </row>
    <row r="136" spans="1:21" ht="18" customHeight="1" x14ac:dyDescent="0.25">
      <c r="A136" s="442"/>
      <c r="B136" s="464"/>
      <c r="C136" s="472"/>
      <c r="D136" s="472"/>
      <c r="E136" s="473"/>
      <c r="F136" s="478"/>
      <c r="G136" s="479" t="s">
        <v>46</v>
      </c>
      <c r="H136" s="480" t="s">
        <v>376</v>
      </c>
      <c r="I136" s="481" t="s">
        <v>44</v>
      </c>
      <c r="J136" s="502">
        <v>235000</v>
      </c>
      <c r="K136" s="469">
        <v>146</v>
      </c>
      <c r="L136" s="444"/>
      <c r="M136" s="439"/>
      <c r="N136" s="439"/>
      <c r="O136" s="439"/>
      <c r="P136" s="439"/>
      <c r="Q136" s="439"/>
      <c r="R136" s="439"/>
      <c r="S136" s="439"/>
      <c r="T136" s="439"/>
      <c r="U136" s="439"/>
    </row>
    <row r="137" spans="1:21" ht="18" customHeight="1" x14ac:dyDescent="0.25">
      <c r="A137" s="442"/>
      <c r="B137" s="464"/>
      <c r="C137" s="472"/>
      <c r="D137" s="482"/>
      <c r="E137" s="604" t="s">
        <v>40</v>
      </c>
      <c r="F137" s="605"/>
      <c r="G137" s="606"/>
      <c r="H137" s="483" t="s">
        <v>377</v>
      </c>
      <c r="I137" s="484" t="s">
        <v>5</v>
      </c>
      <c r="J137" s="485">
        <v>1525685</v>
      </c>
      <c r="K137" s="469">
        <v>146</v>
      </c>
      <c r="L137" s="444"/>
      <c r="M137" s="439"/>
      <c r="N137" s="439"/>
      <c r="O137" s="439"/>
      <c r="P137" s="439"/>
      <c r="Q137" s="439"/>
      <c r="R137" s="439"/>
      <c r="S137" s="439"/>
      <c r="T137" s="439"/>
      <c r="U137" s="439"/>
    </row>
    <row r="138" spans="1:21" ht="26.65" customHeight="1" x14ac:dyDescent="0.25">
      <c r="A138" s="442"/>
      <c r="B138" s="464"/>
      <c r="C138" s="472"/>
      <c r="D138" s="472"/>
      <c r="E138" s="471"/>
      <c r="F138" s="602" t="s">
        <v>11</v>
      </c>
      <c r="G138" s="607"/>
      <c r="H138" s="474" t="s">
        <v>377</v>
      </c>
      <c r="I138" s="475" t="s">
        <v>10</v>
      </c>
      <c r="J138" s="476">
        <v>899813</v>
      </c>
      <c r="K138" s="469">
        <v>146</v>
      </c>
      <c r="L138" s="444"/>
      <c r="M138" s="439"/>
      <c r="N138" s="439"/>
      <c r="O138" s="439"/>
      <c r="P138" s="439"/>
      <c r="Q138" s="439"/>
      <c r="R138" s="439"/>
      <c r="S138" s="439"/>
      <c r="T138" s="439"/>
      <c r="U138" s="439"/>
    </row>
    <row r="139" spans="1:21" ht="26.65" customHeight="1" x14ac:dyDescent="0.25">
      <c r="A139" s="442"/>
      <c r="B139" s="464"/>
      <c r="C139" s="472"/>
      <c r="D139" s="472"/>
      <c r="E139" s="472"/>
      <c r="F139" s="478"/>
      <c r="G139" s="479" t="s">
        <v>9</v>
      </c>
      <c r="H139" s="480" t="s">
        <v>377</v>
      </c>
      <c r="I139" s="481" t="s">
        <v>8</v>
      </c>
      <c r="J139" s="502">
        <v>899813</v>
      </c>
      <c r="K139" s="469">
        <v>146</v>
      </c>
      <c r="L139" s="444"/>
      <c r="M139" s="439"/>
      <c r="N139" s="439"/>
      <c r="O139" s="439"/>
      <c r="P139" s="439"/>
      <c r="Q139" s="439"/>
      <c r="R139" s="439"/>
      <c r="S139" s="439"/>
      <c r="T139" s="439"/>
      <c r="U139" s="439"/>
    </row>
    <row r="140" spans="1:21" ht="18" customHeight="1" x14ac:dyDescent="0.25">
      <c r="A140" s="442"/>
      <c r="B140" s="464"/>
      <c r="C140" s="472"/>
      <c r="D140" s="472"/>
      <c r="E140" s="482"/>
      <c r="F140" s="602" t="s">
        <v>48</v>
      </c>
      <c r="G140" s="603"/>
      <c r="H140" s="483" t="s">
        <v>377</v>
      </c>
      <c r="I140" s="484" t="s">
        <v>47</v>
      </c>
      <c r="J140" s="485">
        <v>160000</v>
      </c>
      <c r="K140" s="469">
        <v>146</v>
      </c>
      <c r="L140" s="444"/>
      <c r="M140" s="439"/>
      <c r="N140" s="439"/>
      <c r="O140" s="439"/>
      <c r="P140" s="439"/>
      <c r="Q140" s="439"/>
      <c r="R140" s="439"/>
      <c r="S140" s="439"/>
      <c r="T140" s="439"/>
      <c r="U140" s="439"/>
    </row>
    <row r="141" spans="1:21" ht="18" customHeight="1" x14ac:dyDescent="0.25">
      <c r="A141" s="442"/>
      <c r="B141" s="464"/>
      <c r="C141" s="472"/>
      <c r="D141" s="472"/>
      <c r="E141" s="472"/>
      <c r="F141" s="478"/>
      <c r="G141" s="479" t="s">
        <v>46</v>
      </c>
      <c r="H141" s="480" t="s">
        <v>377</v>
      </c>
      <c r="I141" s="481" t="s">
        <v>44</v>
      </c>
      <c r="J141" s="502">
        <v>160000</v>
      </c>
      <c r="K141" s="469">
        <v>146</v>
      </c>
      <c r="L141" s="444"/>
      <c r="M141" s="439"/>
      <c r="N141" s="439"/>
      <c r="O141" s="439"/>
      <c r="P141" s="439"/>
      <c r="Q141" s="439"/>
      <c r="R141" s="439"/>
      <c r="S141" s="439"/>
      <c r="T141" s="439"/>
      <c r="U141" s="439"/>
    </row>
    <row r="142" spans="1:21" ht="26.65" customHeight="1" x14ac:dyDescent="0.25">
      <c r="A142" s="442"/>
      <c r="B142" s="464"/>
      <c r="C142" s="472"/>
      <c r="D142" s="472"/>
      <c r="E142" s="482"/>
      <c r="F142" s="602" t="s">
        <v>39</v>
      </c>
      <c r="G142" s="603"/>
      <c r="H142" s="483" t="s">
        <v>377</v>
      </c>
      <c r="I142" s="484" t="s">
        <v>38</v>
      </c>
      <c r="J142" s="485">
        <v>465872</v>
      </c>
      <c r="K142" s="469">
        <v>146</v>
      </c>
      <c r="L142" s="444"/>
      <c r="M142" s="439"/>
      <c r="N142" s="439"/>
      <c r="O142" s="439"/>
      <c r="P142" s="439"/>
      <c r="Q142" s="439"/>
      <c r="R142" s="439"/>
      <c r="S142" s="439"/>
      <c r="T142" s="439"/>
      <c r="U142" s="439"/>
    </row>
    <row r="143" spans="1:21" ht="18" customHeight="1" x14ac:dyDescent="0.25">
      <c r="A143" s="442"/>
      <c r="B143" s="464"/>
      <c r="C143" s="472"/>
      <c r="D143" s="472"/>
      <c r="E143" s="473"/>
      <c r="F143" s="478"/>
      <c r="G143" s="479" t="s">
        <v>37</v>
      </c>
      <c r="H143" s="480" t="s">
        <v>377</v>
      </c>
      <c r="I143" s="481" t="s">
        <v>36</v>
      </c>
      <c r="J143" s="502">
        <v>465872</v>
      </c>
      <c r="K143" s="469">
        <v>146</v>
      </c>
      <c r="L143" s="444"/>
      <c r="M143" s="439"/>
      <c r="N143" s="439"/>
      <c r="O143" s="439"/>
      <c r="P143" s="439"/>
      <c r="Q143" s="439"/>
      <c r="R143" s="439"/>
      <c r="S143" s="439"/>
      <c r="T143" s="439"/>
      <c r="U143" s="439"/>
    </row>
    <row r="144" spans="1:21" ht="18" customHeight="1" x14ac:dyDescent="0.25">
      <c r="A144" s="442"/>
      <c r="B144" s="464"/>
      <c r="C144" s="472"/>
      <c r="D144" s="482"/>
      <c r="E144" s="604" t="s">
        <v>664</v>
      </c>
      <c r="F144" s="605"/>
      <c r="G144" s="606"/>
      <c r="H144" s="483" t="s">
        <v>665</v>
      </c>
      <c r="I144" s="484" t="s">
        <v>5</v>
      </c>
      <c r="J144" s="485">
        <v>202117.65</v>
      </c>
      <c r="K144" s="469">
        <v>146</v>
      </c>
      <c r="L144" s="444"/>
      <c r="M144" s="439"/>
      <c r="N144" s="439"/>
      <c r="O144" s="439"/>
      <c r="P144" s="439"/>
      <c r="Q144" s="439"/>
      <c r="R144" s="439"/>
      <c r="S144" s="439"/>
      <c r="T144" s="439"/>
      <c r="U144" s="439"/>
    </row>
    <row r="145" spans="1:21" ht="26.65" customHeight="1" x14ac:dyDescent="0.25">
      <c r="A145" s="442"/>
      <c r="B145" s="464"/>
      <c r="C145" s="472"/>
      <c r="D145" s="472"/>
      <c r="E145" s="471"/>
      <c r="F145" s="602" t="s">
        <v>39</v>
      </c>
      <c r="G145" s="607"/>
      <c r="H145" s="474" t="s">
        <v>665</v>
      </c>
      <c r="I145" s="475" t="s">
        <v>38</v>
      </c>
      <c r="J145" s="476">
        <v>202117.65</v>
      </c>
      <c r="K145" s="469">
        <v>146</v>
      </c>
      <c r="L145" s="444"/>
      <c r="M145" s="439"/>
      <c r="N145" s="439"/>
      <c r="O145" s="439"/>
      <c r="P145" s="439"/>
      <c r="Q145" s="439"/>
      <c r="R145" s="439"/>
      <c r="S145" s="439"/>
      <c r="T145" s="439"/>
      <c r="U145" s="439"/>
    </row>
    <row r="146" spans="1:21" ht="18" customHeight="1" x14ac:dyDescent="0.25">
      <c r="A146" s="442"/>
      <c r="B146" s="464"/>
      <c r="C146" s="472"/>
      <c r="D146" s="472"/>
      <c r="E146" s="473"/>
      <c r="F146" s="478"/>
      <c r="G146" s="479" t="s">
        <v>37</v>
      </c>
      <c r="H146" s="480" t="s">
        <v>665</v>
      </c>
      <c r="I146" s="481" t="s">
        <v>36</v>
      </c>
      <c r="J146" s="502">
        <v>202117.65</v>
      </c>
      <c r="K146" s="469">
        <v>146</v>
      </c>
      <c r="L146" s="444"/>
      <c r="M146" s="439"/>
      <c r="N146" s="439"/>
      <c r="O146" s="439"/>
      <c r="P146" s="439"/>
      <c r="Q146" s="439"/>
      <c r="R146" s="439"/>
      <c r="S146" s="439"/>
      <c r="T146" s="439"/>
      <c r="U146" s="439"/>
    </row>
    <row r="147" spans="1:21" ht="26.65" customHeight="1" x14ac:dyDescent="0.25">
      <c r="A147" s="442"/>
      <c r="B147" s="464"/>
      <c r="C147" s="472"/>
      <c r="D147" s="482"/>
      <c r="E147" s="604" t="s">
        <v>212</v>
      </c>
      <c r="F147" s="605"/>
      <c r="G147" s="606"/>
      <c r="H147" s="483" t="s">
        <v>378</v>
      </c>
      <c r="I147" s="484" t="s">
        <v>5</v>
      </c>
      <c r="J147" s="485">
        <v>101541.18</v>
      </c>
      <c r="K147" s="469">
        <v>146</v>
      </c>
      <c r="L147" s="444"/>
      <c r="M147" s="439"/>
      <c r="N147" s="439"/>
      <c r="O147" s="439"/>
      <c r="P147" s="439"/>
      <c r="Q147" s="439"/>
      <c r="R147" s="439"/>
      <c r="S147" s="439"/>
      <c r="T147" s="439"/>
      <c r="U147" s="439"/>
    </row>
    <row r="148" spans="1:21" ht="26.65" customHeight="1" x14ac:dyDescent="0.25">
      <c r="A148" s="442"/>
      <c r="B148" s="464"/>
      <c r="C148" s="472"/>
      <c r="D148" s="472"/>
      <c r="E148" s="471"/>
      <c r="F148" s="602" t="s">
        <v>39</v>
      </c>
      <c r="G148" s="607"/>
      <c r="H148" s="474" t="s">
        <v>378</v>
      </c>
      <c r="I148" s="475" t="s">
        <v>38</v>
      </c>
      <c r="J148" s="476">
        <v>101541.18</v>
      </c>
      <c r="K148" s="469">
        <v>146</v>
      </c>
      <c r="L148" s="444"/>
      <c r="M148" s="439"/>
      <c r="N148" s="439"/>
      <c r="O148" s="439"/>
      <c r="P148" s="439"/>
      <c r="Q148" s="439"/>
      <c r="R148" s="439"/>
      <c r="S148" s="439"/>
      <c r="T148" s="439"/>
      <c r="U148" s="439"/>
    </row>
    <row r="149" spans="1:21" ht="18" customHeight="1" x14ac:dyDescent="0.25">
      <c r="A149" s="442"/>
      <c r="B149" s="464"/>
      <c r="C149" s="472"/>
      <c r="D149" s="473"/>
      <c r="E149" s="473"/>
      <c r="F149" s="478"/>
      <c r="G149" s="479" t="s">
        <v>37</v>
      </c>
      <c r="H149" s="480" t="s">
        <v>378</v>
      </c>
      <c r="I149" s="481" t="s">
        <v>36</v>
      </c>
      <c r="J149" s="502">
        <v>101541.18</v>
      </c>
      <c r="K149" s="469">
        <v>146</v>
      </c>
      <c r="L149" s="444"/>
      <c r="M149" s="439"/>
      <c r="N149" s="439"/>
      <c r="O149" s="439"/>
      <c r="P149" s="439"/>
      <c r="Q149" s="439"/>
      <c r="R149" s="439"/>
      <c r="S149" s="439"/>
      <c r="T149" s="439"/>
      <c r="U149" s="439"/>
    </row>
    <row r="150" spans="1:21" ht="39.4" customHeight="1" x14ac:dyDescent="0.25">
      <c r="A150" s="442"/>
      <c r="B150" s="464"/>
      <c r="C150" s="482"/>
      <c r="D150" s="604" t="s">
        <v>1098</v>
      </c>
      <c r="E150" s="605"/>
      <c r="F150" s="605"/>
      <c r="G150" s="606"/>
      <c r="H150" s="483" t="s">
        <v>379</v>
      </c>
      <c r="I150" s="484" t="s">
        <v>5</v>
      </c>
      <c r="J150" s="485">
        <v>2466500</v>
      </c>
      <c r="K150" s="469">
        <v>146</v>
      </c>
      <c r="L150" s="444"/>
      <c r="M150" s="439"/>
      <c r="N150" s="439"/>
      <c r="O150" s="439"/>
      <c r="P150" s="439"/>
      <c r="Q150" s="439"/>
      <c r="R150" s="439"/>
      <c r="S150" s="439"/>
      <c r="T150" s="439"/>
      <c r="U150" s="439"/>
    </row>
    <row r="151" spans="1:21" ht="18" customHeight="1" x14ac:dyDescent="0.25">
      <c r="A151" s="442"/>
      <c r="B151" s="464"/>
      <c r="C151" s="472"/>
      <c r="D151" s="471"/>
      <c r="E151" s="604" t="s">
        <v>40</v>
      </c>
      <c r="F151" s="605"/>
      <c r="G151" s="612"/>
      <c r="H151" s="474" t="s">
        <v>666</v>
      </c>
      <c r="I151" s="475" t="s">
        <v>5</v>
      </c>
      <c r="J151" s="476">
        <v>2466500</v>
      </c>
      <c r="K151" s="469">
        <v>146</v>
      </c>
      <c r="L151" s="444"/>
      <c r="M151" s="439"/>
      <c r="N151" s="439"/>
      <c r="O151" s="439"/>
      <c r="P151" s="439"/>
      <c r="Q151" s="439"/>
      <c r="R151" s="439"/>
      <c r="S151" s="439"/>
      <c r="T151" s="439"/>
      <c r="U151" s="439"/>
    </row>
    <row r="152" spans="1:21" ht="26.65" customHeight="1" x14ac:dyDescent="0.25">
      <c r="A152" s="442"/>
      <c r="B152" s="464"/>
      <c r="C152" s="472"/>
      <c r="D152" s="472"/>
      <c r="E152" s="471"/>
      <c r="F152" s="602" t="s">
        <v>39</v>
      </c>
      <c r="G152" s="607"/>
      <c r="H152" s="474" t="s">
        <v>666</v>
      </c>
      <c r="I152" s="475" t="s">
        <v>38</v>
      </c>
      <c r="J152" s="476">
        <v>2466500</v>
      </c>
      <c r="K152" s="469">
        <v>146</v>
      </c>
      <c r="L152" s="444"/>
      <c r="M152" s="439"/>
      <c r="N152" s="439"/>
      <c r="O152" s="439"/>
      <c r="P152" s="439"/>
      <c r="Q152" s="439"/>
      <c r="R152" s="439"/>
      <c r="S152" s="439"/>
      <c r="T152" s="439"/>
      <c r="U152" s="439"/>
    </row>
    <row r="153" spans="1:21" ht="18" customHeight="1" x14ac:dyDescent="0.25">
      <c r="A153" s="442"/>
      <c r="B153" s="464"/>
      <c r="C153" s="472"/>
      <c r="D153" s="472"/>
      <c r="E153" s="472"/>
      <c r="F153" s="486"/>
      <c r="G153" s="477" t="s">
        <v>37</v>
      </c>
      <c r="H153" s="474" t="s">
        <v>666</v>
      </c>
      <c r="I153" s="475" t="s">
        <v>36</v>
      </c>
      <c r="J153" s="503">
        <v>1966500</v>
      </c>
      <c r="K153" s="469">
        <v>146</v>
      </c>
      <c r="L153" s="444"/>
      <c r="M153" s="439"/>
      <c r="N153" s="439"/>
      <c r="O153" s="439"/>
      <c r="P153" s="439"/>
      <c r="Q153" s="439"/>
      <c r="R153" s="439"/>
      <c r="S153" s="439"/>
      <c r="T153" s="439"/>
      <c r="U153" s="439"/>
    </row>
    <row r="154" spans="1:21" ht="18" customHeight="1" x14ac:dyDescent="0.25">
      <c r="A154" s="442"/>
      <c r="B154" s="464"/>
      <c r="C154" s="472"/>
      <c r="D154" s="472"/>
      <c r="E154" s="472"/>
      <c r="F154" s="479"/>
      <c r="G154" s="477" t="s">
        <v>75</v>
      </c>
      <c r="H154" s="474" t="s">
        <v>666</v>
      </c>
      <c r="I154" s="475" t="s">
        <v>74</v>
      </c>
      <c r="J154" s="503">
        <v>100000</v>
      </c>
      <c r="K154" s="469">
        <v>146</v>
      </c>
      <c r="L154" s="444"/>
      <c r="M154" s="439"/>
      <c r="N154" s="439"/>
      <c r="O154" s="439"/>
      <c r="P154" s="439"/>
      <c r="Q154" s="439"/>
      <c r="R154" s="439"/>
      <c r="S154" s="439"/>
      <c r="T154" s="439"/>
      <c r="U154" s="439"/>
    </row>
    <row r="155" spans="1:21" ht="39.4" customHeight="1" x14ac:dyDescent="0.25">
      <c r="A155" s="442"/>
      <c r="B155" s="464"/>
      <c r="C155" s="472"/>
      <c r="D155" s="473"/>
      <c r="E155" s="473"/>
      <c r="F155" s="477"/>
      <c r="G155" s="479" t="s">
        <v>323</v>
      </c>
      <c r="H155" s="480" t="s">
        <v>666</v>
      </c>
      <c r="I155" s="481" t="s">
        <v>189</v>
      </c>
      <c r="J155" s="502">
        <v>400000</v>
      </c>
      <c r="K155" s="469">
        <v>146</v>
      </c>
      <c r="L155" s="444"/>
      <c r="M155" s="439"/>
      <c r="N155" s="439"/>
      <c r="O155" s="439"/>
      <c r="P155" s="439"/>
      <c r="Q155" s="439"/>
      <c r="R155" s="439"/>
      <c r="S155" s="439"/>
      <c r="T155" s="439"/>
      <c r="U155" s="439"/>
    </row>
    <row r="156" spans="1:21" ht="26.65" customHeight="1" x14ac:dyDescent="0.25">
      <c r="A156" s="442"/>
      <c r="B156" s="464"/>
      <c r="C156" s="482"/>
      <c r="D156" s="604" t="s">
        <v>214</v>
      </c>
      <c r="E156" s="605"/>
      <c r="F156" s="605"/>
      <c r="G156" s="606"/>
      <c r="H156" s="483" t="s">
        <v>667</v>
      </c>
      <c r="I156" s="484" t="s">
        <v>5</v>
      </c>
      <c r="J156" s="485">
        <v>206527346.13</v>
      </c>
      <c r="K156" s="469">
        <v>146</v>
      </c>
      <c r="L156" s="444"/>
      <c r="M156" s="439"/>
      <c r="N156" s="439"/>
      <c r="O156" s="439"/>
      <c r="P156" s="439"/>
      <c r="Q156" s="439"/>
      <c r="R156" s="439"/>
      <c r="S156" s="439"/>
      <c r="T156" s="439"/>
      <c r="U156" s="439"/>
    </row>
    <row r="157" spans="1:21" ht="26.65" customHeight="1" x14ac:dyDescent="0.25">
      <c r="A157" s="442"/>
      <c r="B157" s="464"/>
      <c r="C157" s="472"/>
      <c r="D157" s="471"/>
      <c r="E157" s="604" t="s">
        <v>91</v>
      </c>
      <c r="F157" s="605"/>
      <c r="G157" s="612"/>
      <c r="H157" s="474" t="s">
        <v>668</v>
      </c>
      <c r="I157" s="475" t="s">
        <v>5</v>
      </c>
      <c r="J157" s="476">
        <v>192768346.13</v>
      </c>
      <c r="K157" s="469">
        <v>146</v>
      </c>
      <c r="L157" s="444"/>
      <c r="M157" s="439"/>
      <c r="N157" s="439"/>
      <c r="O157" s="439"/>
      <c r="P157" s="439"/>
      <c r="Q157" s="439"/>
      <c r="R157" s="439"/>
      <c r="S157" s="439"/>
      <c r="T157" s="439"/>
      <c r="U157" s="439"/>
    </row>
    <row r="158" spans="1:21" ht="26.65" customHeight="1" x14ac:dyDescent="0.25">
      <c r="A158" s="442"/>
      <c r="B158" s="464"/>
      <c r="C158" s="472"/>
      <c r="D158" s="472"/>
      <c r="E158" s="471"/>
      <c r="F158" s="602" t="s">
        <v>39</v>
      </c>
      <c r="G158" s="607"/>
      <c r="H158" s="474" t="s">
        <v>668</v>
      </c>
      <c r="I158" s="475" t="s">
        <v>38</v>
      </c>
      <c r="J158" s="476">
        <v>192768346.13</v>
      </c>
      <c r="K158" s="469">
        <v>146</v>
      </c>
      <c r="L158" s="444"/>
      <c r="M158" s="439"/>
      <c r="N158" s="439"/>
      <c r="O158" s="439"/>
      <c r="P158" s="439"/>
      <c r="Q158" s="439"/>
      <c r="R158" s="439"/>
      <c r="S158" s="439"/>
      <c r="T158" s="439"/>
      <c r="U158" s="439"/>
    </row>
    <row r="159" spans="1:21" ht="18" customHeight="1" x14ac:dyDescent="0.25">
      <c r="A159" s="442"/>
      <c r="B159" s="464"/>
      <c r="C159" s="472"/>
      <c r="D159" s="472"/>
      <c r="E159" s="472"/>
      <c r="F159" s="486"/>
      <c r="G159" s="477" t="s">
        <v>37</v>
      </c>
      <c r="H159" s="474" t="s">
        <v>668</v>
      </c>
      <c r="I159" s="475" t="s">
        <v>36</v>
      </c>
      <c r="J159" s="503">
        <v>162643446.13</v>
      </c>
      <c r="K159" s="469">
        <v>146</v>
      </c>
      <c r="L159" s="444"/>
      <c r="M159" s="439"/>
      <c r="N159" s="439"/>
      <c r="O159" s="439"/>
      <c r="P159" s="439"/>
      <c r="Q159" s="439"/>
      <c r="R159" s="439"/>
      <c r="S159" s="439"/>
      <c r="T159" s="439"/>
      <c r="U159" s="439"/>
    </row>
    <row r="160" spans="1:21" ht="18" customHeight="1" x14ac:dyDescent="0.25">
      <c r="A160" s="442"/>
      <c r="B160" s="464"/>
      <c r="C160" s="472"/>
      <c r="D160" s="472"/>
      <c r="E160" s="473"/>
      <c r="F160" s="477"/>
      <c r="G160" s="479" t="s">
        <v>75</v>
      </c>
      <c r="H160" s="480" t="s">
        <v>668</v>
      </c>
      <c r="I160" s="481" t="s">
        <v>74</v>
      </c>
      <c r="J160" s="502">
        <v>30124900</v>
      </c>
      <c r="K160" s="469">
        <v>146</v>
      </c>
      <c r="L160" s="444"/>
      <c r="M160" s="439"/>
      <c r="N160" s="439"/>
      <c r="O160" s="439"/>
      <c r="P160" s="439"/>
      <c r="Q160" s="439"/>
      <c r="R160" s="439"/>
      <c r="S160" s="439"/>
      <c r="T160" s="439"/>
      <c r="U160" s="439"/>
    </row>
    <row r="161" spans="1:21" ht="39.4" customHeight="1" x14ac:dyDescent="0.25">
      <c r="A161" s="442"/>
      <c r="B161" s="464"/>
      <c r="C161" s="472"/>
      <c r="D161" s="482"/>
      <c r="E161" s="604" t="s">
        <v>1006</v>
      </c>
      <c r="F161" s="605"/>
      <c r="G161" s="606"/>
      <c r="H161" s="483" t="s">
        <v>1007</v>
      </c>
      <c r="I161" s="484" t="s">
        <v>5</v>
      </c>
      <c r="J161" s="485">
        <v>13759000</v>
      </c>
      <c r="K161" s="469">
        <v>146</v>
      </c>
      <c r="L161" s="444"/>
      <c r="M161" s="439"/>
      <c r="N161" s="439"/>
      <c r="O161" s="439"/>
      <c r="P161" s="439"/>
      <c r="Q161" s="439"/>
      <c r="R161" s="439"/>
      <c r="S161" s="439"/>
      <c r="T161" s="439"/>
      <c r="U161" s="439"/>
    </row>
    <row r="162" spans="1:21" ht="18" customHeight="1" x14ac:dyDescent="0.25">
      <c r="A162" s="442"/>
      <c r="B162" s="464"/>
      <c r="C162" s="472"/>
      <c r="D162" s="472"/>
      <c r="E162" s="471"/>
      <c r="F162" s="602" t="s">
        <v>48</v>
      </c>
      <c r="G162" s="607"/>
      <c r="H162" s="474" t="s">
        <v>1007</v>
      </c>
      <c r="I162" s="475" t="s">
        <v>47</v>
      </c>
      <c r="J162" s="476">
        <v>13759000</v>
      </c>
      <c r="K162" s="469">
        <v>146</v>
      </c>
      <c r="L162" s="444"/>
      <c r="M162" s="439"/>
      <c r="N162" s="439"/>
      <c r="O162" s="439"/>
      <c r="P162" s="439"/>
      <c r="Q162" s="439"/>
      <c r="R162" s="439"/>
      <c r="S162" s="439"/>
      <c r="T162" s="439"/>
      <c r="U162" s="439"/>
    </row>
    <row r="163" spans="1:21" ht="18" customHeight="1" x14ac:dyDescent="0.25">
      <c r="A163" s="442"/>
      <c r="B163" s="464"/>
      <c r="C163" s="472"/>
      <c r="D163" s="473"/>
      <c r="E163" s="473"/>
      <c r="F163" s="478"/>
      <c r="G163" s="479" t="s">
        <v>46</v>
      </c>
      <c r="H163" s="480" t="s">
        <v>1007</v>
      </c>
      <c r="I163" s="481" t="s">
        <v>44</v>
      </c>
      <c r="J163" s="502">
        <v>13759000</v>
      </c>
      <c r="K163" s="469">
        <v>146</v>
      </c>
      <c r="L163" s="444"/>
      <c r="M163" s="439"/>
      <c r="N163" s="439"/>
      <c r="O163" s="439"/>
      <c r="P163" s="439"/>
      <c r="Q163" s="439"/>
      <c r="R163" s="439"/>
      <c r="S163" s="439"/>
      <c r="T163" s="439"/>
      <c r="U163" s="439"/>
    </row>
    <row r="164" spans="1:21" ht="18" customHeight="1" x14ac:dyDescent="0.25">
      <c r="A164" s="442"/>
      <c r="B164" s="464"/>
      <c r="C164" s="482"/>
      <c r="D164" s="604" t="s">
        <v>348</v>
      </c>
      <c r="E164" s="605"/>
      <c r="F164" s="605"/>
      <c r="G164" s="606"/>
      <c r="H164" s="483" t="s">
        <v>555</v>
      </c>
      <c r="I164" s="484" t="s">
        <v>5</v>
      </c>
      <c r="J164" s="485">
        <v>116024947.37</v>
      </c>
      <c r="K164" s="469">
        <v>146</v>
      </c>
      <c r="L164" s="444"/>
      <c r="M164" s="439"/>
      <c r="N164" s="439"/>
      <c r="O164" s="439"/>
      <c r="P164" s="439"/>
      <c r="Q164" s="439"/>
      <c r="R164" s="439"/>
      <c r="S164" s="439"/>
      <c r="T164" s="439"/>
      <c r="U164" s="439"/>
    </row>
    <row r="165" spans="1:21" ht="18" customHeight="1" x14ac:dyDescent="0.25">
      <c r="A165" s="442"/>
      <c r="B165" s="464"/>
      <c r="C165" s="472"/>
      <c r="D165" s="471"/>
      <c r="E165" s="604" t="s">
        <v>943</v>
      </c>
      <c r="F165" s="605"/>
      <c r="G165" s="612"/>
      <c r="H165" s="474" t="s">
        <v>983</v>
      </c>
      <c r="I165" s="475" t="s">
        <v>5</v>
      </c>
      <c r="J165" s="476">
        <v>116024947.37</v>
      </c>
      <c r="K165" s="469">
        <v>146</v>
      </c>
      <c r="L165" s="444"/>
      <c r="M165" s="439"/>
      <c r="N165" s="439"/>
      <c r="O165" s="439"/>
      <c r="P165" s="439"/>
      <c r="Q165" s="439"/>
      <c r="R165" s="439"/>
      <c r="S165" s="439"/>
      <c r="T165" s="439"/>
      <c r="U165" s="439"/>
    </row>
    <row r="166" spans="1:21" ht="26.65" customHeight="1" x14ac:dyDescent="0.25">
      <c r="A166" s="442"/>
      <c r="B166" s="464"/>
      <c r="C166" s="472"/>
      <c r="D166" s="472"/>
      <c r="E166" s="471"/>
      <c r="F166" s="602" t="s">
        <v>11</v>
      </c>
      <c r="G166" s="607"/>
      <c r="H166" s="474" t="s">
        <v>983</v>
      </c>
      <c r="I166" s="475" t="s">
        <v>10</v>
      </c>
      <c r="J166" s="476">
        <v>116024947.37</v>
      </c>
      <c r="K166" s="469">
        <v>146</v>
      </c>
      <c r="L166" s="444"/>
      <c r="M166" s="439"/>
      <c r="N166" s="439"/>
      <c r="O166" s="439"/>
      <c r="P166" s="439"/>
      <c r="Q166" s="439"/>
      <c r="R166" s="439"/>
      <c r="S166" s="439"/>
      <c r="T166" s="439"/>
      <c r="U166" s="439"/>
    </row>
    <row r="167" spans="1:21" ht="26.65" customHeight="1" x14ac:dyDescent="0.25">
      <c r="A167" s="442"/>
      <c r="B167" s="465"/>
      <c r="C167" s="473"/>
      <c r="D167" s="473"/>
      <c r="E167" s="473"/>
      <c r="F167" s="478"/>
      <c r="G167" s="479" t="s">
        <v>9</v>
      </c>
      <c r="H167" s="480" t="s">
        <v>983</v>
      </c>
      <c r="I167" s="481" t="s">
        <v>8</v>
      </c>
      <c r="J167" s="502">
        <v>116024947.37</v>
      </c>
      <c r="K167" s="469">
        <v>146</v>
      </c>
      <c r="L167" s="444"/>
      <c r="M167" s="439"/>
      <c r="N167" s="439"/>
      <c r="O167" s="439"/>
      <c r="P167" s="439"/>
      <c r="Q167" s="439"/>
      <c r="R167" s="439"/>
      <c r="S167" s="439"/>
      <c r="T167" s="439"/>
      <c r="U167" s="439"/>
    </row>
    <row r="168" spans="1:21" ht="39.4" customHeight="1" x14ac:dyDescent="0.25">
      <c r="A168" s="442"/>
      <c r="B168" s="609" t="s">
        <v>558</v>
      </c>
      <c r="C168" s="609"/>
      <c r="D168" s="610"/>
      <c r="E168" s="610"/>
      <c r="F168" s="610"/>
      <c r="G168" s="613"/>
      <c r="H168" s="487" t="s">
        <v>1053</v>
      </c>
      <c r="I168" s="488" t="s">
        <v>5</v>
      </c>
      <c r="J168" s="489">
        <v>308386144.01999998</v>
      </c>
      <c r="K168" s="469">
        <v>146</v>
      </c>
      <c r="L168" s="444"/>
      <c r="M168" s="439"/>
      <c r="N168" s="439"/>
      <c r="O168" s="439"/>
      <c r="P168" s="439"/>
      <c r="Q168" s="439"/>
      <c r="R168" s="439"/>
      <c r="S168" s="439"/>
      <c r="T168" s="439"/>
      <c r="U168" s="439"/>
    </row>
    <row r="169" spans="1:21" ht="39.4" customHeight="1" x14ac:dyDescent="0.25">
      <c r="A169" s="442"/>
      <c r="B169" s="470"/>
      <c r="C169" s="471"/>
      <c r="D169" s="604" t="s">
        <v>787</v>
      </c>
      <c r="E169" s="605"/>
      <c r="F169" s="605"/>
      <c r="G169" s="612"/>
      <c r="H169" s="474" t="s">
        <v>1099</v>
      </c>
      <c r="I169" s="475" t="s">
        <v>5</v>
      </c>
      <c r="J169" s="476">
        <v>53454988.009999998</v>
      </c>
      <c r="K169" s="469">
        <v>146</v>
      </c>
      <c r="L169" s="444"/>
      <c r="M169" s="439"/>
      <c r="N169" s="439"/>
      <c r="O169" s="439"/>
      <c r="P169" s="439"/>
      <c r="Q169" s="439"/>
      <c r="R169" s="439"/>
      <c r="S169" s="439"/>
      <c r="T169" s="439"/>
      <c r="U169" s="439"/>
    </row>
    <row r="170" spans="1:21" ht="18" customHeight="1" x14ac:dyDescent="0.25">
      <c r="A170" s="442"/>
      <c r="B170" s="464"/>
      <c r="C170" s="472"/>
      <c r="D170" s="471"/>
      <c r="E170" s="604" t="s">
        <v>40</v>
      </c>
      <c r="F170" s="605"/>
      <c r="G170" s="612"/>
      <c r="H170" s="474" t="s">
        <v>850</v>
      </c>
      <c r="I170" s="475" t="s">
        <v>5</v>
      </c>
      <c r="J170" s="476">
        <v>53454988.009999998</v>
      </c>
      <c r="K170" s="469">
        <v>146</v>
      </c>
      <c r="L170" s="444"/>
      <c r="M170" s="439"/>
      <c r="N170" s="439"/>
      <c r="O170" s="439"/>
      <c r="P170" s="439"/>
      <c r="Q170" s="439"/>
      <c r="R170" s="439"/>
      <c r="S170" s="439"/>
      <c r="T170" s="439"/>
      <c r="U170" s="439"/>
    </row>
    <row r="171" spans="1:21" ht="26.65" customHeight="1" x14ac:dyDescent="0.25">
      <c r="A171" s="442"/>
      <c r="B171" s="464"/>
      <c r="C171" s="472"/>
      <c r="D171" s="472"/>
      <c r="E171" s="471"/>
      <c r="F171" s="602" t="s">
        <v>11</v>
      </c>
      <c r="G171" s="607"/>
      <c r="H171" s="474" t="s">
        <v>850</v>
      </c>
      <c r="I171" s="475" t="s">
        <v>10</v>
      </c>
      <c r="J171" s="476">
        <v>52000000</v>
      </c>
      <c r="K171" s="469">
        <v>146</v>
      </c>
      <c r="L171" s="444"/>
      <c r="M171" s="439"/>
      <c r="N171" s="439"/>
      <c r="O171" s="439"/>
      <c r="P171" s="439"/>
      <c r="Q171" s="439"/>
      <c r="R171" s="439"/>
      <c r="S171" s="439"/>
      <c r="T171" s="439"/>
      <c r="U171" s="439"/>
    </row>
    <row r="172" spans="1:21" ht="26.65" customHeight="1" x14ac:dyDescent="0.25">
      <c r="A172" s="442"/>
      <c r="B172" s="464"/>
      <c r="C172" s="472"/>
      <c r="D172" s="472"/>
      <c r="E172" s="472"/>
      <c r="F172" s="478"/>
      <c r="G172" s="479" t="s">
        <v>9</v>
      </c>
      <c r="H172" s="480" t="s">
        <v>850</v>
      </c>
      <c r="I172" s="481" t="s">
        <v>8</v>
      </c>
      <c r="J172" s="502">
        <v>52000000</v>
      </c>
      <c r="K172" s="469">
        <v>146</v>
      </c>
      <c r="L172" s="444"/>
      <c r="M172" s="439"/>
      <c r="N172" s="439"/>
      <c r="O172" s="439"/>
      <c r="P172" s="439"/>
      <c r="Q172" s="439"/>
      <c r="R172" s="439"/>
      <c r="S172" s="439"/>
      <c r="T172" s="439"/>
      <c r="U172" s="439"/>
    </row>
    <row r="173" spans="1:21" ht="26.65" customHeight="1" x14ac:dyDescent="0.25">
      <c r="A173" s="442"/>
      <c r="B173" s="464"/>
      <c r="C173" s="472"/>
      <c r="D173" s="472"/>
      <c r="E173" s="482"/>
      <c r="F173" s="602" t="s">
        <v>33</v>
      </c>
      <c r="G173" s="603"/>
      <c r="H173" s="483" t="s">
        <v>850</v>
      </c>
      <c r="I173" s="484" t="s">
        <v>32</v>
      </c>
      <c r="J173" s="485">
        <v>654988.01</v>
      </c>
      <c r="K173" s="469">
        <v>146</v>
      </c>
      <c r="L173" s="444"/>
      <c r="M173" s="439"/>
      <c r="N173" s="439"/>
      <c r="O173" s="439"/>
      <c r="P173" s="439"/>
      <c r="Q173" s="439"/>
      <c r="R173" s="439"/>
      <c r="S173" s="439"/>
      <c r="T173" s="439"/>
      <c r="U173" s="439"/>
    </row>
    <row r="174" spans="1:21" ht="18" customHeight="1" x14ac:dyDescent="0.25">
      <c r="A174" s="442"/>
      <c r="B174" s="464"/>
      <c r="C174" s="472"/>
      <c r="D174" s="472"/>
      <c r="E174" s="472"/>
      <c r="F174" s="478"/>
      <c r="G174" s="479" t="s">
        <v>31</v>
      </c>
      <c r="H174" s="480" t="s">
        <v>850</v>
      </c>
      <c r="I174" s="481" t="s">
        <v>30</v>
      </c>
      <c r="J174" s="502">
        <v>654988.01</v>
      </c>
      <c r="K174" s="469">
        <v>146</v>
      </c>
      <c r="L174" s="444"/>
      <c r="M174" s="439"/>
      <c r="N174" s="439"/>
      <c r="O174" s="439"/>
      <c r="P174" s="439"/>
      <c r="Q174" s="439"/>
      <c r="R174" s="439"/>
      <c r="S174" s="439"/>
      <c r="T174" s="439"/>
      <c r="U174" s="439"/>
    </row>
    <row r="175" spans="1:21" ht="18" customHeight="1" x14ac:dyDescent="0.25">
      <c r="A175" s="442"/>
      <c r="B175" s="464"/>
      <c r="C175" s="472"/>
      <c r="D175" s="472"/>
      <c r="E175" s="482"/>
      <c r="F175" s="602" t="s">
        <v>48</v>
      </c>
      <c r="G175" s="603"/>
      <c r="H175" s="483" t="s">
        <v>850</v>
      </c>
      <c r="I175" s="484" t="s">
        <v>47</v>
      </c>
      <c r="J175" s="485">
        <v>800000</v>
      </c>
      <c r="K175" s="469">
        <v>146</v>
      </c>
      <c r="L175" s="444"/>
      <c r="M175" s="439"/>
      <c r="N175" s="439"/>
      <c r="O175" s="439"/>
      <c r="P175" s="439"/>
      <c r="Q175" s="439"/>
      <c r="R175" s="439"/>
      <c r="S175" s="439"/>
      <c r="T175" s="439"/>
      <c r="U175" s="439"/>
    </row>
    <row r="176" spans="1:21" ht="18" customHeight="1" x14ac:dyDescent="0.25">
      <c r="A176" s="442"/>
      <c r="B176" s="464"/>
      <c r="C176" s="472"/>
      <c r="D176" s="473"/>
      <c r="E176" s="473"/>
      <c r="F176" s="478"/>
      <c r="G176" s="479" t="s">
        <v>46</v>
      </c>
      <c r="H176" s="480" t="s">
        <v>850</v>
      </c>
      <c r="I176" s="481" t="s">
        <v>44</v>
      </c>
      <c r="J176" s="502">
        <v>800000</v>
      </c>
      <c r="K176" s="469">
        <v>146</v>
      </c>
      <c r="L176" s="444"/>
      <c r="M176" s="439"/>
      <c r="N176" s="439"/>
      <c r="O176" s="439"/>
      <c r="P176" s="439"/>
      <c r="Q176" s="439"/>
      <c r="R176" s="439"/>
      <c r="S176" s="439"/>
      <c r="T176" s="439"/>
      <c r="U176" s="439"/>
    </row>
    <row r="177" spans="1:21" ht="39.4" customHeight="1" x14ac:dyDescent="0.25">
      <c r="A177" s="442"/>
      <c r="B177" s="464"/>
      <c r="C177" s="482"/>
      <c r="D177" s="604" t="s">
        <v>670</v>
      </c>
      <c r="E177" s="605"/>
      <c r="F177" s="605"/>
      <c r="G177" s="606"/>
      <c r="H177" s="483" t="s">
        <v>382</v>
      </c>
      <c r="I177" s="484" t="s">
        <v>5</v>
      </c>
      <c r="J177" s="485">
        <v>14386480.65</v>
      </c>
      <c r="K177" s="469">
        <v>146</v>
      </c>
      <c r="L177" s="444"/>
      <c r="M177" s="439"/>
      <c r="N177" s="439"/>
      <c r="O177" s="439"/>
      <c r="P177" s="439"/>
      <c r="Q177" s="439"/>
      <c r="R177" s="439"/>
      <c r="S177" s="439"/>
      <c r="T177" s="439"/>
      <c r="U177" s="439"/>
    </row>
    <row r="178" spans="1:21" ht="66" customHeight="1" x14ac:dyDescent="0.25">
      <c r="A178" s="442"/>
      <c r="B178" s="464"/>
      <c r="C178" s="472"/>
      <c r="D178" s="471"/>
      <c r="E178" s="604" t="s">
        <v>1100</v>
      </c>
      <c r="F178" s="605"/>
      <c r="G178" s="612"/>
      <c r="H178" s="474" t="s">
        <v>383</v>
      </c>
      <c r="I178" s="475" t="s">
        <v>5</v>
      </c>
      <c r="J178" s="476">
        <v>5368900</v>
      </c>
      <c r="K178" s="469">
        <v>146</v>
      </c>
      <c r="L178" s="444"/>
      <c r="M178" s="439"/>
      <c r="N178" s="439"/>
      <c r="O178" s="439"/>
      <c r="P178" s="439"/>
      <c r="Q178" s="439"/>
      <c r="R178" s="439"/>
      <c r="S178" s="439"/>
      <c r="T178" s="439"/>
      <c r="U178" s="439"/>
    </row>
    <row r="179" spans="1:21" ht="26.65" customHeight="1" x14ac:dyDescent="0.25">
      <c r="A179" s="442"/>
      <c r="B179" s="464"/>
      <c r="C179" s="472"/>
      <c r="D179" s="472"/>
      <c r="E179" s="471"/>
      <c r="F179" s="602" t="s">
        <v>39</v>
      </c>
      <c r="G179" s="607"/>
      <c r="H179" s="474" t="s">
        <v>383</v>
      </c>
      <c r="I179" s="475" t="s">
        <v>38</v>
      </c>
      <c r="J179" s="476">
        <v>5368900</v>
      </c>
      <c r="K179" s="469">
        <v>146</v>
      </c>
      <c r="L179" s="444"/>
      <c r="M179" s="439"/>
      <c r="N179" s="439"/>
      <c r="O179" s="439"/>
      <c r="P179" s="439"/>
      <c r="Q179" s="439"/>
      <c r="R179" s="439"/>
      <c r="S179" s="439"/>
      <c r="T179" s="439"/>
      <c r="U179" s="439"/>
    </row>
    <row r="180" spans="1:21" ht="18" customHeight="1" x14ac:dyDescent="0.25">
      <c r="A180" s="442"/>
      <c r="B180" s="464"/>
      <c r="C180" s="472"/>
      <c r="D180" s="472"/>
      <c r="E180" s="473"/>
      <c r="F180" s="478"/>
      <c r="G180" s="479" t="s">
        <v>75</v>
      </c>
      <c r="H180" s="480" t="s">
        <v>383</v>
      </c>
      <c r="I180" s="481" t="s">
        <v>74</v>
      </c>
      <c r="J180" s="502">
        <v>5368900</v>
      </c>
      <c r="K180" s="469">
        <v>146</v>
      </c>
      <c r="L180" s="444"/>
      <c r="M180" s="439"/>
      <c r="N180" s="439"/>
      <c r="O180" s="439"/>
      <c r="P180" s="439"/>
      <c r="Q180" s="439"/>
      <c r="R180" s="439"/>
      <c r="S180" s="439"/>
      <c r="T180" s="439"/>
      <c r="U180" s="439"/>
    </row>
    <row r="181" spans="1:21" ht="18" customHeight="1" x14ac:dyDescent="0.25">
      <c r="A181" s="442"/>
      <c r="B181" s="464"/>
      <c r="C181" s="472"/>
      <c r="D181" s="482"/>
      <c r="E181" s="604" t="s">
        <v>559</v>
      </c>
      <c r="F181" s="605"/>
      <c r="G181" s="606"/>
      <c r="H181" s="483" t="s">
        <v>560</v>
      </c>
      <c r="I181" s="484" t="s">
        <v>5</v>
      </c>
      <c r="J181" s="485">
        <v>1089200</v>
      </c>
      <c r="K181" s="469">
        <v>146</v>
      </c>
      <c r="L181" s="444"/>
      <c r="M181" s="439"/>
      <c r="N181" s="439"/>
      <c r="O181" s="439"/>
      <c r="P181" s="439"/>
      <c r="Q181" s="439"/>
      <c r="R181" s="439"/>
      <c r="S181" s="439"/>
      <c r="T181" s="439"/>
      <c r="U181" s="439"/>
    </row>
    <row r="182" spans="1:21" ht="26.65" customHeight="1" x14ac:dyDescent="0.25">
      <c r="A182" s="442"/>
      <c r="B182" s="464"/>
      <c r="C182" s="472"/>
      <c r="D182" s="472"/>
      <c r="E182" s="471"/>
      <c r="F182" s="602" t="s">
        <v>39</v>
      </c>
      <c r="G182" s="607"/>
      <c r="H182" s="474" t="s">
        <v>560</v>
      </c>
      <c r="I182" s="475" t="s">
        <v>38</v>
      </c>
      <c r="J182" s="476">
        <v>1089200</v>
      </c>
      <c r="K182" s="469">
        <v>146</v>
      </c>
      <c r="L182" s="444"/>
      <c r="M182" s="439"/>
      <c r="N182" s="439"/>
      <c r="O182" s="439"/>
      <c r="P182" s="439"/>
      <c r="Q182" s="439"/>
      <c r="R182" s="439"/>
      <c r="S182" s="439"/>
      <c r="T182" s="439"/>
      <c r="U182" s="439"/>
    </row>
    <row r="183" spans="1:21" ht="18" customHeight="1" x14ac:dyDescent="0.25">
      <c r="A183" s="442"/>
      <c r="B183" s="464"/>
      <c r="C183" s="472"/>
      <c r="D183" s="472"/>
      <c r="E183" s="473"/>
      <c r="F183" s="478"/>
      <c r="G183" s="479" t="s">
        <v>75</v>
      </c>
      <c r="H183" s="480" t="s">
        <v>560</v>
      </c>
      <c r="I183" s="481" t="s">
        <v>74</v>
      </c>
      <c r="J183" s="502">
        <v>1089200</v>
      </c>
      <c r="K183" s="469">
        <v>146</v>
      </c>
      <c r="L183" s="444"/>
      <c r="M183" s="439"/>
      <c r="N183" s="439"/>
      <c r="O183" s="439"/>
      <c r="P183" s="439"/>
      <c r="Q183" s="439"/>
      <c r="R183" s="439"/>
      <c r="S183" s="439"/>
      <c r="T183" s="439"/>
      <c r="U183" s="439"/>
    </row>
    <row r="184" spans="1:21" ht="26.65" customHeight="1" x14ac:dyDescent="0.25">
      <c r="A184" s="442"/>
      <c r="B184" s="464"/>
      <c r="C184" s="472"/>
      <c r="D184" s="482"/>
      <c r="E184" s="604" t="s">
        <v>246</v>
      </c>
      <c r="F184" s="605"/>
      <c r="G184" s="606"/>
      <c r="H184" s="483" t="s">
        <v>851</v>
      </c>
      <c r="I184" s="484" t="s">
        <v>5</v>
      </c>
      <c r="J184" s="485">
        <v>415000</v>
      </c>
      <c r="K184" s="469">
        <v>146</v>
      </c>
      <c r="L184" s="444"/>
      <c r="M184" s="439"/>
      <c r="N184" s="439"/>
      <c r="O184" s="439"/>
      <c r="P184" s="439"/>
      <c r="Q184" s="439"/>
      <c r="R184" s="439"/>
      <c r="S184" s="439"/>
      <c r="T184" s="439"/>
      <c r="U184" s="439"/>
    </row>
    <row r="185" spans="1:21" ht="18" customHeight="1" x14ac:dyDescent="0.25">
      <c r="A185" s="442"/>
      <c r="B185" s="464"/>
      <c r="C185" s="472"/>
      <c r="D185" s="472"/>
      <c r="E185" s="471"/>
      <c r="F185" s="602" t="s">
        <v>48</v>
      </c>
      <c r="G185" s="607"/>
      <c r="H185" s="474" t="s">
        <v>851</v>
      </c>
      <c r="I185" s="475" t="s">
        <v>47</v>
      </c>
      <c r="J185" s="476">
        <v>165000</v>
      </c>
      <c r="K185" s="469">
        <v>146</v>
      </c>
      <c r="L185" s="444"/>
      <c r="M185" s="439"/>
      <c r="N185" s="439"/>
      <c r="O185" s="439"/>
      <c r="P185" s="439"/>
      <c r="Q185" s="439"/>
      <c r="R185" s="439"/>
      <c r="S185" s="439"/>
      <c r="T185" s="439"/>
      <c r="U185" s="439"/>
    </row>
    <row r="186" spans="1:21" ht="18" customHeight="1" x14ac:dyDescent="0.25">
      <c r="A186" s="442"/>
      <c r="B186" s="464"/>
      <c r="C186" s="472"/>
      <c r="D186" s="472"/>
      <c r="E186" s="472"/>
      <c r="F186" s="478"/>
      <c r="G186" s="479" t="s">
        <v>46</v>
      </c>
      <c r="H186" s="480" t="s">
        <v>851</v>
      </c>
      <c r="I186" s="481" t="s">
        <v>44</v>
      </c>
      <c r="J186" s="502">
        <v>165000</v>
      </c>
      <c r="K186" s="469">
        <v>146</v>
      </c>
      <c r="L186" s="444"/>
      <c r="M186" s="439"/>
      <c r="N186" s="439"/>
      <c r="O186" s="439"/>
      <c r="P186" s="439"/>
      <c r="Q186" s="439"/>
      <c r="R186" s="439"/>
      <c r="S186" s="439"/>
      <c r="T186" s="439"/>
      <c r="U186" s="439"/>
    </row>
    <row r="187" spans="1:21" ht="26.65" customHeight="1" x14ac:dyDescent="0.25">
      <c r="A187" s="442"/>
      <c r="B187" s="464"/>
      <c r="C187" s="472"/>
      <c r="D187" s="472"/>
      <c r="E187" s="482"/>
      <c r="F187" s="602" t="s">
        <v>39</v>
      </c>
      <c r="G187" s="603"/>
      <c r="H187" s="483" t="s">
        <v>851</v>
      </c>
      <c r="I187" s="484" t="s">
        <v>38</v>
      </c>
      <c r="J187" s="485">
        <v>250000</v>
      </c>
      <c r="K187" s="469">
        <v>146</v>
      </c>
      <c r="L187" s="444"/>
      <c r="M187" s="439"/>
      <c r="N187" s="439"/>
      <c r="O187" s="439"/>
      <c r="P187" s="439"/>
      <c r="Q187" s="439"/>
      <c r="R187" s="439"/>
      <c r="S187" s="439"/>
      <c r="T187" s="439"/>
      <c r="U187" s="439"/>
    </row>
    <row r="188" spans="1:21" ht="18" customHeight="1" x14ac:dyDescent="0.25">
      <c r="A188" s="442"/>
      <c r="B188" s="464"/>
      <c r="C188" s="472"/>
      <c r="D188" s="472"/>
      <c r="E188" s="473"/>
      <c r="F188" s="478"/>
      <c r="G188" s="479" t="s">
        <v>75</v>
      </c>
      <c r="H188" s="480" t="s">
        <v>851</v>
      </c>
      <c r="I188" s="481" t="s">
        <v>74</v>
      </c>
      <c r="J188" s="502">
        <v>250000</v>
      </c>
      <c r="K188" s="469">
        <v>146</v>
      </c>
      <c r="L188" s="444"/>
      <c r="M188" s="439"/>
      <c r="N188" s="439"/>
      <c r="O188" s="439"/>
      <c r="P188" s="439"/>
      <c r="Q188" s="439"/>
      <c r="R188" s="439"/>
      <c r="S188" s="439"/>
      <c r="T188" s="439"/>
      <c r="U188" s="439"/>
    </row>
    <row r="189" spans="1:21" ht="18" customHeight="1" x14ac:dyDescent="0.25">
      <c r="A189" s="442"/>
      <c r="B189" s="464"/>
      <c r="C189" s="472"/>
      <c r="D189" s="482"/>
      <c r="E189" s="604" t="s">
        <v>40</v>
      </c>
      <c r="F189" s="605"/>
      <c r="G189" s="606"/>
      <c r="H189" s="483" t="s">
        <v>788</v>
      </c>
      <c r="I189" s="484" t="s">
        <v>5</v>
      </c>
      <c r="J189" s="485">
        <v>7173480.6500000004</v>
      </c>
      <c r="K189" s="469">
        <v>146</v>
      </c>
      <c r="L189" s="444"/>
      <c r="M189" s="439"/>
      <c r="N189" s="439"/>
      <c r="O189" s="439"/>
      <c r="P189" s="439"/>
      <c r="Q189" s="439"/>
      <c r="R189" s="439"/>
      <c r="S189" s="439"/>
      <c r="T189" s="439"/>
      <c r="U189" s="439"/>
    </row>
    <row r="190" spans="1:21" ht="26.65" customHeight="1" x14ac:dyDescent="0.25">
      <c r="A190" s="442"/>
      <c r="B190" s="464"/>
      <c r="C190" s="472"/>
      <c r="D190" s="472"/>
      <c r="E190" s="471"/>
      <c r="F190" s="602" t="s">
        <v>11</v>
      </c>
      <c r="G190" s="607"/>
      <c r="H190" s="474" t="s">
        <v>788</v>
      </c>
      <c r="I190" s="475" t="s">
        <v>10</v>
      </c>
      <c r="J190" s="476">
        <v>5767116.5599999996</v>
      </c>
      <c r="K190" s="469">
        <v>146</v>
      </c>
      <c r="L190" s="444"/>
      <c r="M190" s="439"/>
      <c r="N190" s="439"/>
      <c r="O190" s="439"/>
      <c r="P190" s="439"/>
      <c r="Q190" s="439"/>
      <c r="R190" s="439"/>
      <c r="S190" s="439"/>
      <c r="T190" s="439"/>
      <c r="U190" s="439"/>
    </row>
    <row r="191" spans="1:21" ht="26.65" customHeight="1" x14ac:dyDescent="0.25">
      <c r="A191" s="442"/>
      <c r="B191" s="464"/>
      <c r="C191" s="472"/>
      <c r="D191" s="472"/>
      <c r="E191" s="472"/>
      <c r="F191" s="478"/>
      <c r="G191" s="479" t="s">
        <v>9</v>
      </c>
      <c r="H191" s="480" t="s">
        <v>788</v>
      </c>
      <c r="I191" s="481" t="s">
        <v>8</v>
      </c>
      <c r="J191" s="502">
        <v>5767116.5599999996</v>
      </c>
      <c r="K191" s="469">
        <v>146</v>
      </c>
      <c r="L191" s="444"/>
      <c r="M191" s="439"/>
      <c r="N191" s="439"/>
      <c r="O191" s="439"/>
      <c r="P191" s="439"/>
      <c r="Q191" s="439"/>
      <c r="R191" s="439"/>
      <c r="S191" s="439"/>
      <c r="T191" s="439"/>
      <c r="U191" s="439"/>
    </row>
    <row r="192" spans="1:21" ht="18" customHeight="1" x14ac:dyDescent="0.25">
      <c r="A192" s="442"/>
      <c r="B192" s="464"/>
      <c r="C192" s="472"/>
      <c r="D192" s="472"/>
      <c r="E192" s="482"/>
      <c r="F192" s="602" t="s">
        <v>48</v>
      </c>
      <c r="G192" s="603"/>
      <c r="H192" s="483" t="s">
        <v>788</v>
      </c>
      <c r="I192" s="484" t="s">
        <v>47</v>
      </c>
      <c r="J192" s="485">
        <v>96000</v>
      </c>
      <c r="K192" s="469">
        <v>146</v>
      </c>
      <c r="L192" s="444"/>
      <c r="M192" s="439"/>
      <c r="N192" s="439"/>
      <c r="O192" s="439"/>
      <c r="P192" s="439"/>
      <c r="Q192" s="439"/>
      <c r="R192" s="439"/>
      <c r="S192" s="439"/>
      <c r="T192" s="439"/>
      <c r="U192" s="439"/>
    </row>
    <row r="193" spans="1:21" ht="18" customHeight="1" x14ac:dyDescent="0.25">
      <c r="A193" s="442"/>
      <c r="B193" s="464"/>
      <c r="C193" s="472"/>
      <c r="D193" s="472"/>
      <c r="E193" s="472"/>
      <c r="F193" s="478"/>
      <c r="G193" s="479" t="s">
        <v>46</v>
      </c>
      <c r="H193" s="480" t="s">
        <v>788</v>
      </c>
      <c r="I193" s="481" t="s">
        <v>44</v>
      </c>
      <c r="J193" s="502">
        <v>96000</v>
      </c>
      <c r="K193" s="469">
        <v>146</v>
      </c>
      <c r="L193" s="444"/>
      <c r="M193" s="439"/>
      <c r="N193" s="439"/>
      <c r="O193" s="439"/>
      <c r="P193" s="439"/>
      <c r="Q193" s="439"/>
      <c r="R193" s="439"/>
      <c r="S193" s="439"/>
      <c r="T193" s="439"/>
      <c r="U193" s="439"/>
    </row>
    <row r="194" spans="1:21" ht="26.65" customHeight="1" x14ac:dyDescent="0.25">
      <c r="A194" s="442"/>
      <c r="B194" s="464"/>
      <c r="C194" s="472"/>
      <c r="D194" s="472"/>
      <c r="E194" s="482"/>
      <c r="F194" s="602" t="s">
        <v>39</v>
      </c>
      <c r="G194" s="603"/>
      <c r="H194" s="483" t="s">
        <v>788</v>
      </c>
      <c r="I194" s="484" t="s">
        <v>38</v>
      </c>
      <c r="J194" s="485">
        <v>1310364.0900000001</v>
      </c>
      <c r="K194" s="469">
        <v>146</v>
      </c>
      <c r="L194" s="444"/>
      <c r="M194" s="439"/>
      <c r="N194" s="439"/>
      <c r="O194" s="439"/>
      <c r="P194" s="439"/>
      <c r="Q194" s="439"/>
      <c r="R194" s="439"/>
      <c r="S194" s="439"/>
      <c r="T194" s="439"/>
      <c r="U194" s="439"/>
    </row>
    <row r="195" spans="1:21" ht="18" customHeight="1" x14ac:dyDescent="0.25">
      <c r="A195" s="442"/>
      <c r="B195" s="464"/>
      <c r="C195" s="472"/>
      <c r="D195" s="472"/>
      <c r="E195" s="473"/>
      <c r="F195" s="478"/>
      <c r="G195" s="479" t="s">
        <v>75</v>
      </c>
      <c r="H195" s="480" t="s">
        <v>788</v>
      </c>
      <c r="I195" s="481" t="s">
        <v>74</v>
      </c>
      <c r="J195" s="502">
        <v>1310364.0900000001</v>
      </c>
      <c r="K195" s="469">
        <v>146</v>
      </c>
      <c r="L195" s="444"/>
      <c r="M195" s="439"/>
      <c r="N195" s="439"/>
      <c r="O195" s="439"/>
      <c r="P195" s="439"/>
      <c r="Q195" s="439"/>
      <c r="R195" s="439"/>
      <c r="S195" s="439"/>
      <c r="T195" s="439"/>
      <c r="U195" s="439"/>
    </row>
    <row r="196" spans="1:21" ht="79.150000000000006" customHeight="1" x14ac:dyDescent="0.25">
      <c r="A196" s="442"/>
      <c r="B196" s="464"/>
      <c r="C196" s="472"/>
      <c r="D196" s="482"/>
      <c r="E196" s="604" t="s">
        <v>1101</v>
      </c>
      <c r="F196" s="605"/>
      <c r="G196" s="606"/>
      <c r="H196" s="483" t="s">
        <v>384</v>
      </c>
      <c r="I196" s="484" t="s">
        <v>5</v>
      </c>
      <c r="J196" s="485">
        <v>282573.68</v>
      </c>
      <c r="K196" s="469">
        <v>146</v>
      </c>
      <c r="L196" s="444"/>
      <c r="M196" s="439"/>
      <c r="N196" s="439"/>
      <c r="O196" s="439"/>
      <c r="P196" s="439"/>
      <c r="Q196" s="439"/>
      <c r="R196" s="439"/>
      <c r="S196" s="439"/>
      <c r="T196" s="439"/>
      <c r="U196" s="439"/>
    </row>
    <row r="197" spans="1:21" ht="26.65" customHeight="1" x14ac:dyDescent="0.25">
      <c r="A197" s="442"/>
      <c r="B197" s="464"/>
      <c r="C197" s="472"/>
      <c r="D197" s="472"/>
      <c r="E197" s="471"/>
      <c r="F197" s="602" t="s">
        <v>39</v>
      </c>
      <c r="G197" s="607"/>
      <c r="H197" s="474" t="s">
        <v>384</v>
      </c>
      <c r="I197" s="475" t="s">
        <v>38</v>
      </c>
      <c r="J197" s="476">
        <v>282573.68</v>
      </c>
      <c r="K197" s="469">
        <v>146</v>
      </c>
      <c r="L197" s="444"/>
      <c r="M197" s="439"/>
      <c r="N197" s="439"/>
      <c r="O197" s="439"/>
      <c r="P197" s="439"/>
      <c r="Q197" s="439"/>
      <c r="R197" s="439"/>
      <c r="S197" s="439"/>
      <c r="T197" s="439"/>
      <c r="U197" s="439"/>
    </row>
    <row r="198" spans="1:21" ht="18" customHeight="1" x14ac:dyDescent="0.25">
      <c r="A198" s="442"/>
      <c r="B198" s="464"/>
      <c r="C198" s="472"/>
      <c r="D198" s="472"/>
      <c r="E198" s="473"/>
      <c r="F198" s="478"/>
      <c r="G198" s="479" t="s">
        <v>75</v>
      </c>
      <c r="H198" s="480" t="s">
        <v>384</v>
      </c>
      <c r="I198" s="481" t="s">
        <v>74</v>
      </c>
      <c r="J198" s="502">
        <v>282573.68</v>
      </c>
      <c r="K198" s="469">
        <v>146</v>
      </c>
      <c r="L198" s="444"/>
      <c r="M198" s="439"/>
      <c r="N198" s="439"/>
      <c r="O198" s="439"/>
      <c r="P198" s="439"/>
      <c r="Q198" s="439"/>
      <c r="R198" s="439"/>
      <c r="S198" s="439"/>
      <c r="T198" s="439"/>
      <c r="U198" s="439"/>
    </row>
    <row r="199" spans="1:21" ht="26.65" customHeight="1" x14ac:dyDescent="0.25">
      <c r="A199" s="442"/>
      <c r="B199" s="464"/>
      <c r="C199" s="472"/>
      <c r="D199" s="482"/>
      <c r="E199" s="604" t="s">
        <v>561</v>
      </c>
      <c r="F199" s="605"/>
      <c r="G199" s="606"/>
      <c r="H199" s="483" t="s">
        <v>562</v>
      </c>
      <c r="I199" s="484" t="s">
        <v>5</v>
      </c>
      <c r="J199" s="485">
        <v>57326.32</v>
      </c>
      <c r="K199" s="469">
        <v>146</v>
      </c>
      <c r="L199" s="444"/>
      <c r="M199" s="439"/>
      <c r="N199" s="439"/>
      <c r="O199" s="439"/>
      <c r="P199" s="439"/>
      <c r="Q199" s="439"/>
      <c r="R199" s="439"/>
      <c r="S199" s="439"/>
      <c r="T199" s="439"/>
      <c r="U199" s="439"/>
    </row>
    <row r="200" spans="1:21" ht="26.65" customHeight="1" x14ac:dyDescent="0.25">
      <c r="A200" s="442"/>
      <c r="B200" s="464"/>
      <c r="C200" s="472"/>
      <c r="D200" s="472"/>
      <c r="E200" s="471"/>
      <c r="F200" s="602" t="s">
        <v>39</v>
      </c>
      <c r="G200" s="607"/>
      <c r="H200" s="474" t="s">
        <v>562</v>
      </c>
      <c r="I200" s="475" t="s">
        <v>38</v>
      </c>
      <c r="J200" s="476">
        <v>57326.32</v>
      </c>
      <c r="K200" s="469">
        <v>146</v>
      </c>
      <c r="L200" s="444"/>
      <c r="M200" s="439"/>
      <c r="N200" s="439"/>
      <c r="O200" s="439"/>
      <c r="P200" s="439"/>
      <c r="Q200" s="439"/>
      <c r="R200" s="439"/>
      <c r="S200" s="439"/>
      <c r="T200" s="439"/>
      <c r="U200" s="439"/>
    </row>
    <row r="201" spans="1:21" ht="18" customHeight="1" x14ac:dyDescent="0.25">
      <c r="A201" s="442"/>
      <c r="B201" s="464"/>
      <c r="C201" s="472"/>
      <c r="D201" s="473"/>
      <c r="E201" s="473"/>
      <c r="F201" s="478"/>
      <c r="G201" s="479" t="s">
        <v>75</v>
      </c>
      <c r="H201" s="480" t="s">
        <v>562</v>
      </c>
      <c r="I201" s="481" t="s">
        <v>74</v>
      </c>
      <c r="J201" s="502">
        <v>57326.32</v>
      </c>
      <c r="K201" s="469">
        <v>146</v>
      </c>
      <c r="L201" s="444"/>
      <c r="M201" s="439"/>
      <c r="N201" s="439"/>
      <c r="O201" s="439"/>
      <c r="P201" s="439"/>
      <c r="Q201" s="439"/>
      <c r="R201" s="439"/>
      <c r="S201" s="439"/>
      <c r="T201" s="439"/>
      <c r="U201" s="439"/>
    </row>
    <row r="202" spans="1:21" ht="39.4" customHeight="1" x14ac:dyDescent="0.25">
      <c r="A202" s="442"/>
      <c r="B202" s="464"/>
      <c r="C202" s="482"/>
      <c r="D202" s="604" t="s">
        <v>673</v>
      </c>
      <c r="E202" s="605"/>
      <c r="F202" s="605"/>
      <c r="G202" s="606"/>
      <c r="H202" s="483" t="s">
        <v>674</v>
      </c>
      <c r="I202" s="484" t="s">
        <v>5</v>
      </c>
      <c r="J202" s="485">
        <v>1330000</v>
      </c>
      <c r="K202" s="469">
        <v>146</v>
      </c>
      <c r="L202" s="444"/>
      <c r="M202" s="439"/>
      <c r="N202" s="439"/>
      <c r="O202" s="439"/>
      <c r="P202" s="439"/>
      <c r="Q202" s="439"/>
      <c r="R202" s="439"/>
      <c r="S202" s="439"/>
      <c r="T202" s="439"/>
      <c r="U202" s="439"/>
    </row>
    <row r="203" spans="1:21" ht="18" customHeight="1" x14ac:dyDescent="0.25">
      <c r="A203" s="442"/>
      <c r="B203" s="464"/>
      <c r="C203" s="472"/>
      <c r="D203" s="471"/>
      <c r="E203" s="604" t="s">
        <v>40</v>
      </c>
      <c r="F203" s="605"/>
      <c r="G203" s="612"/>
      <c r="H203" s="474" t="s">
        <v>675</v>
      </c>
      <c r="I203" s="475" t="s">
        <v>5</v>
      </c>
      <c r="J203" s="476">
        <v>1330000</v>
      </c>
      <c r="K203" s="469">
        <v>146</v>
      </c>
      <c r="L203" s="444"/>
      <c r="M203" s="439"/>
      <c r="N203" s="439"/>
      <c r="O203" s="439"/>
      <c r="P203" s="439"/>
      <c r="Q203" s="439"/>
      <c r="R203" s="439"/>
      <c r="S203" s="439"/>
      <c r="T203" s="439"/>
      <c r="U203" s="439"/>
    </row>
    <row r="204" spans="1:21" ht="26.65" customHeight="1" x14ac:dyDescent="0.25">
      <c r="A204" s="442"/>
      <c r="B204" s="464"/>
      <c r="C204" s="472"/>
      <c r="D204" s="472"/>
      <c r="E204" s="471"/>
      <c r="F204" s="602" t="s">
        <v>39</v>
      </c>
      <c r="G204" s="607"/>
      <c r="H204" s="474" t="s">
        <v>675</v>
      </c>
      <c r="I204" s="475" t="s">
        <v>38</v>
      </c>
      <c r="J204" s="476">
        <v>1330000</v>
      </c>
      <c r="K204" s="469">
        <v>146</v>
      </c>
      <c r="L204" s="444"/>
      <c r="M204" s="439"/>
      <c r="N204" s="439"/>
      <c r="O204" s="439"/>
      <c r="P204" s="439"/>
      <c r="Q204" s="439"/>
      <c r="R204" s="439"/>
      <c r="S204" s="439"/>
      <c r="T204" s="439"/>
      <c r="U204" s="439"/>
    </row>
    <row r="205" spans="1:21" ht="18" customHeight="1" x14ac:dyDescent="0.25">
      <c r="A205" s="442"/>
      <c r="B205" s="464"/>
      <c r="C205" s="472"/>
      <c r="D205" s="472"/>
      <c r="E205" s="472"/>
      <c r="F205" s="486"/>
      <c r="G205" s="477" t="s">
        <v>75</v>
      </c>
      <c r="H205" s="474" t="s">
        <v>675</v>
      </c>
      <c r="I205" s="475" t="s">
        <v>74</v>
      </c>
      <c r="J205" s="503">
        <v>1030000</v>
      </c>
      <c r="K205" s="469">
        <v>146</v>
      </c>
      <c r="L205" s="444"/>
      <c r="M205" s="439"/>
      <c r="N205" s="439"/>
      <c r="O205" s="439"/>
      <c r="P205" s="439"/>
      <c r="Q205" s="439"/>
      <c r="R205" s="439"/>
      <c r="S205" s="439"/>
      <c r="T205" s="439"/>
      <c r="U205" s="439"/>
    </row>
    <row r="206" spans="1:21" ht="39.4" customHeight="1" x14ac:dyDescent="0.25">
      <c r="A206" s="442"/>
      <c r="B206" s="464"/>
      <c r="C206" s="472"/>
      <c r="D206" s="473"/>
      <c r="E206" s="473"/>
      <c r="F206" s="477"/>
      <c r="G206" s="479" t="s">
        <v>323</v>
      </c>
      <c r="H206" s="480" t="s">
        <v>675</v>
      </c>
      <c r="I206" s="481" t="s">
        <v>189</v>
      </c>
      <c r="J206" s="502">
        <v>300000</v>
      </c>
      <c r="K206" s="469">
        <v>146</v>
      </c>
      <c r="L206" s="444"/>
      <c r="M206" s="439"/>
      <c r="N206" s="439"/>
      <c r="O206" s="439"/>
      <c r="P206" s="439"/>
      <c r="Q206" s="439"/>
      <c r="R206" s="439"/>
      <c r="S206" s="439"/>
      <c r="T206" s="439"/>
      <c r="U206" s="439"/>
    </row>
    <row r="207" spans="1:21" ht="39.4" customHeight="1" x14ac:dyDescent="0.25">
      <c r="A207" s="442"/>
      <c r="B207" s="464"/>
      <c r="C207" s="482"/>
      <c r="D207" s="604" t="s">
        <v>789</v>
      </c>
      <c r="E207" s="605"/>
      <c r="F207" s="605"/>
      <c r="G207" s="606"/>
      <c r="H207" s="483" t="s">
        <v>790</v>
      </c>
      <c r="I207" s="484" t="s">
        <v>5</v>
      </c>
      <c r="J207" s="485">
        <v>1390000</v>
      </c>
      <c r="K207" s="469">
        <v>146</v>
      </c>
      <c r="L207" s="444"/>
      <c r="M207" s="439"/>
      <c r="N207" s="439"/>
      <c r="O207" s="439"/>
      <c r="P207" s="439"/>
      <c r="Q207" s="439"/>
      <c r="R207" s="439"/>
      <c r="S207" s="439"/>
      <c r="T207" s="439"/>
      <c r="U207" s="439"/>
    </row>
    <row r="208" spans="1:21" ht="26.65" customHeight="1" x14ac:dyDescent="0.25">
      <c r="A208" s="442"/>
      <c r="B208" s="464"/>
      <c r="C208" s="472"/>
      <c r="D208" s="471"/>
      <c r="E208" s="604" t="s">
        <v>246</v>
      </c>
      <c r="F208" s="605"/>
      <c r="G208" s="612"/>
      <c r="H208" s="474" t="s">
        <v>852</v>
      </c>
      <c r="I208" s="475" t="s">
        <v>5</v>
      </c>
      <c r="J208" s="476">
        <v>750000</v>
      </c>
      <c r="K208" s="469">
        <v>146</v>
      </c>
      <c r="L208" s="444"/>
      <c r="M208" s="439"/>
      <c r="N208" s="439"/>
      <c r="O208" s="439"/>
      <c r="P208" s="439"/>
      <c r="Q208" s="439"/>
      <c r="R208" s="439"/>
      <c r="S208" s="439"/>
      <c r="T208" s="439"/>
      <c r="U208" s="439"/>
    </row>
    <row r="209" spans="1:21" ht="26.65" customHeight="1" x14ac:dyDescent="0.25">
      <c r="A209" s="442"/>
      <c r="B209" s="464"/>
      <c r="C209" s="472"/>
      <c r="D209" s="472"/>
      <c r="E209" s="471"/>
      <c r="F209" s="602" t="s">
        <v>39</v>
      </c>
      <c r="G209" s="607"/>
      <c r="H209" s="474" t="s">
        <v>852</v>
      </c>
      <c r="I209" s="475" t="s">
        <v>38</v>
      </c>
      <c r="J209" s="476">
        <v>750000</v>
      </c>
      <c r="K209" s="469">
        <v>146</v>
      </c>
      <c r="L209" s="444"/>
      <c r="M209" s="439"/>
      <c r="N209" s="439"/>
      <c r="O209" s="439"/>
      <c r="P209" s="439"/>
      <c r="Q209" s="439"/>
      <c r="R209" s="439"/>
      <c r="S209" s="439"/>
      <c r="T209" s="439"/>
      <c r="U209" s="439"/>
    </row>
    <row r="210" spans="1:21" ht="18" customHeight="1" x14ac:dyDescent="0.25">
      <c r="A210" s="442"/>
      <c r="B210" s="464"/>
      <c r="C210" s="472"/>
      <c r="D210" s="472"/>
      <c r="E210" s="473"/>
      <c r="F210" s="478"/>
      <c r="G210" s="479" t="s">
        <v>75</v>
      </c>
      <c r="H210" s="480" t="s">
        <v>852</v>
      </c>
      <c r="I210" s="481" t="s">
        <v>74</v>
      </c>
      <c r="J210" s="502">
        <v>750000</v>
      </c>
      <c r="K210" s="469">
        <v>146</v>
      </c>
      <c r="L210" s="444"/>
      <c r="M210" s="439"/>
      <c r="N210" s="439"/>
      <c r="O210" s="439"/>
      <c r="P210" s="439"/>
      <c r="Q210" s="439"/>
      <c r="R210" s="439"/>
      <c r="S210" s="439"/>
      <c r="T210" s="439"/>
      <c r="U210" s="439"/>
    </row>
    <row r="211" spans="1:21" ht="18" customHeight="1" x14ac:dyDescent="0.25">
      <c r="A211" s="442"/>
      <c r="B211" s="464"/>
      <c r="C211" s="472"/>
      <c r="D211" s="482"/>
      <c r="E211" s="604" t="s">
        <v>40</v>
      </c>
      <c r="F211" s="605"/>
      <c r="G211" s="606"/>
      <c r="H211" s="483" t="s">
        <v>791</v>
      </c>
      <c r="I211" s="484" t="s">
        <v>5</v>
      </c>
      <c r="J211" s="485">
        <v>640000</v>
      </c>
      <c r="K211" s="469">
        <v>146</v>
      </c>
      <c r="L211" s="444"/>
      <c r="M211" s="439"/>
      <c r="N211" s="439"/>
      <c r="O211" s="439"/>
      <c r="P211" s="439"/>
      <c r="Q211" s="439"/>
      <c r="R211" s="439"/>
      <c r="S211" s="439"/>
      <c r="T211" s="439"/>
      <c r="U211" s="439"/>
    </row>
    <row r="212" spans="1:21" ht="26.65" customHeight="1" x14ac:dyDescent="0.25">
      <c r="A212" s="442"/>
      <c r="B212" s="464"/>
      <c r="C212" s="472"/>
      <c r="D212" s="472"/>
      <c r="E212" s="471"/>
      <c r="F212" s="602" t="s">
        <v>39</v>
      </c>
      <c r="G212" s="607"/>
      <c r="H212" s="474" t="s">
        <v>791</v>
      </c>
      <c r="I212" s="475" t="s">
        <v>38</v>
      </c>
      <c r="J212" s="476">
        <v>640000</v>
      </c>
      <c r="K212" s="469">
        <v>146</v>
      </c>
      <c r="L212" s="444"/>
      <c r="M212" s="439"/>
      <c r="N212" s="439"/>
      <c r="O212" s="439"/>
      <c r="P212" s="439"/>
      <c r="Q212" s="439"/>
      <c r="R212" s="439"/>
      <c r="S212" s="439"/>
      <c r="T212" s="439"/>
      <c r="U212" s="439"/>
    </row>
    <row r="213" spans="1:21" ht="18" customHeight="1" x14ac:dyDescent="0.25">
      <c r="A213" s="442"/>
      <c r="B213" s="464"/>
      <c r="C213" s="472"/>
      <c r="D213" s="473"/>
      <c r="E213" s="473"/>
      <c r="F213" s="478"/>
      <c r="G213" s="479" t="s">
        <v>75</v>
      </c>
      <c r="H213" s="480" t="s">
        <v>791</v>
      </c>
      <c r="I213" s="481" t="s">
        <v>74</v>
      </c>
      <c r="J213" s="502">
        <v>640000</v>
      </c>
      <c r="K213" s="469">
        <v>146</v>
      </c>
      <c r="L213" s="444"/>
      <c r="M213" s="439"/>
      <c r="N213" s="439"/>
      <c r="O213" s="439"/>
      <c r="P213" s="439"/>
      <c r="Q213" s="439"/>
      <c r="R213" s="439"/>
      <c r="S213" s="439"/>
      <c r="T213" s="439"/>
      <c r="U213" s="439"/>
    </row>
    <row r="214" spans="1:21" ht="26.65" customHeight="1" x14ac:dyDescent="0.25">
      <c r="A214" s="442"/>
      <c r="B214" s="464"/>
      <c r="C214" s="482"/>
      <c r="D214" s="604" t="s">
        <v>676</v>
      </c>
      <c r="E214" s="605"/>
      <c r="F214" s="605"/>
      <c r="G214" s="606"/>
      <c r="H214" s="483" t="s">
        <v>677</v>
      </c>
      <c r="I214" s="484" t="s">
        <v>5</v>
      </c>
      <c r="J214" s="485">
        <v>237317622.72999999</v>
      </c>
      <c r="K214" s="469">
        <v>146</v>
      </c>
      <c r="L214" s="444"/>
      <c r="M214" s="439"/>
      <c r="N214" s="439"/>
      <c r="O214" s="439"/>
      <c r="P214" s="439"/>
      <c r="Q214" s="439"/>
      <c r="R214" s="439"/>
      <c r="S214" s="439"/>
      <c r="T214" s="439"/>
      <c r="U214" s="439"/>
    </row>
    <row r="215" spans="1:21" ht="26.65" customHeight="1" x14ac:dyDescent="0.25">
      <c r="A215" s="442"/>
      <c r="B215" s="464"/>
      <c r="C215" s="472"/>
      <c r="D215" s="471"/>
      <c r="E215" s="604" t="s">
        <v>91</v>
      </c>
      <c r="F215" s="605"/>
      <c r="G215" s="612"/>
      <c r="H215" s="474" t="s">
        <v>678</v>
      </c>
      <c r="I215" s="475" t="s">
        <v>5</v>
      </c>
      <c r="J215" s="476">
        <v>237317622.72999999</v>
      </c>
      <c r="K215" s="469">
        <v>146</v>
      </c>
      <c r="L215" s="444"/>
      <c r="M215" s="439"/>
      <c r="N215" s="439"/>
      <c r="O215" s="439"/>
      <c r="P215" s="439"/>
      <c r="Q215" s="439"/>
      <c r="R215" s="439"/>
      <c r="S215" s="439"/>
      <c r="T215" s="439"/>
      <c r="U215" s="439"/>
    </row>
    <row r="216" spans="1:21" ht="26.65" customHeight="1" x14ac:dyDescent="0.25">
      <c r="A216" s="442"/>
      <c r="B216" s="464"/>
      <c r="C216" s="472"/>
      <c r="D216" s="472"/>
      <c r="E216" s="471"/>
      <c r="F216" s="602" t="s">
        <v>39</v>
      </c>
      <c r="G216" s="607"/>
      <c r="H216" s="474" t="s">
        <v>678</v>
      </c>
      <c r="I216" s="475" t="s">
        <v>38</v>
      </c>
      <c r="J216" s="476">
        <v>237317622.72999999</v>
      </c>
      <c r="K216" s="469">
        <v>146</v>
      </c>
      <c r="L216" s="444"/>
      <c r="M216" s="439"/>
      <c r="N216" s="439"/>
      <c r="O216" s="439"/>
      <c r="P216" s="439"/>
      <c r="Q216" s="439"/>
      <c r="R216" s="439"/>
      <c r="S216" s="439"/>
      <c r="T216" s="439"/>
      <c r="U216" s="439"/>
    </row>
    <row r="217" spans="1:21" ht="18" customHeight="1" x14ac:dyDescent="0.25">
      <c r="A217" s="442"/>
      <c r="B217" s="464"/>
      <c r="C217" s="472"/>
      <c r="D217" s="473"/>
      <c r="E217" s="473"/>
      <c r="F217" s="478"/>
      <c r="G217" s="479" t="s">
        <v>75</v>
      </c>
      <c r="H217" s="480" t="s">
        <v>678</v>
      </c>
      <c r="I217" s="481" t="s">
        <v>74</v>
      </c>
      <c r="J217" s="502">
        <v>237317622.72999999</v>
      </c>
      <c r="K217" s="469">
        <v>146</v>
      </c>
      <c r="L217" s="444"/>
      <c r="M217" s="439"/>
      <c r="N217" s="439"/>
      <c r="O217" s="439"/>
      <c r="P217" s="439"/>
      <c r="Q217" s="439"/>
      <c r="R217" s="439"/>
      <c r="S217" s="439"/>
      <c r="T217" s="439"/>
      <c r="U217" s="439"/>
    </row>
    <row r="218" spans="1:21" ht="18" customHeight="1" x14ac:dyDescent="0.25">
      <c r="A218" s="442"/>
      <c r="B218" s="464"/>
      <c r="C218" s="482"/>
      <c r="D218" s="604" t="s">
        <v>324</v>
      </c>
      <c r="E218" s="605"/>
      <c r="F218" s="605"/>
      <c r="G218" s="606"/>
      <c r="H218" s="483" t="s">
        <v>385</v>
      </c>
      <c r="I218" s="484" t="s">
        <v>5</v>
      </c>
      <c r="J218" s="485">
        <v>507052.63</v>
      </c>
      <c r="K218" s="469">
        <v>146</v>
      </c>
      <c r="L218" s="444"/>
      <c r="M218" s="439"/>
      <c r="N218" s="439"/>
      <c r="O218" s="439"/>
      <c r="P218" s="439"/>
      <c r="Q218" s="439"/>
      <c r="R218" s="439"/>
      <c r="S218" s="439"/>
      <c r="T218" s="439"/>
      <c r="U218" s="439"/>
    </row>
    <row r="219" spans="1:21" ht="26.65" customHeight="1" x14ac:dyDescent="0.25">
      <c r="A219" s="442"/>
      <c r="B219" s="464"/>
      <c r="C219" s="472"/>
      <c r="D219" s="471"/>
      <c r="E219" s="604" t="s">
        <v>947</v>
      </c>
      <c r="F219" s="605"/>
      <c r="G219" s="612"/>
      <c r="H219" s="474" t="s">
        <v>386</v>
      </c>
      <c r="I219" s="475" t="s">
        <v>5</v>
      </c>
      <c r="J219" s="476">
        <v>507052.63</v>
      </c>
      <c r="K219" s="469">
        <v>146</v>
      </c>
      <c r="L219" s="444"/>
      <c r="M219" s="439"/>
      <c r="N219" s="439"/>
      <c r="O219" s="439"/>
      <c r="P219" s="439"/>
      <c r="Q219" s="439"/>
      <c r="R219" s="439"/>
      <c r="S219" s="439"/>
      <c r="T219" s="439"/>
      <c r="U219" s="439"/>
    </row>
    <row r="220" spans="1:21" ht="26.65" customHeight="1" x14ac:dyDescent="0.25">
      <c r="A220" s="442"/>
      <c r="B220" s="464"/>
      <c r="C220" s="472"/>
      <c r="D220" s="472"/>
      <c r="E220" s="471"/>
      <c r="F220" s="602" t="s">
        <v>39</v>
      </c>
      <c r="G220" s="607"/>
      <c r="H220" s="474" t="s">
        <v>386</v>
      </c>
      <c r="I220" s="475" t="s">
        <v>38</v>
      </c>
      <c r="J220" s="476">
        <v>507052.63</v>
      </c>
      <c r="K220" s="469">
        <v>146</v>
      </c>
      <c r="L220" s="444"/>
      <c r="M220" s="439"/>
      <c r="N220" s="439"/>
      <c r="O220" s="439"/>
      <c r="P220" s="439"/>
      <c r="Q220" s="439"/>
      <c r="R220" s="439"/>
      <c r="S220" s="439"/>
      <c r="T220" s="439"/>
      <c r="U220" s="439"/>
    </row>
    <row r="221" spans="1:21" ht="18" customHeight="1" x14ac:dyDescent="0.25">
      <c r="A221" s="442"/>
      <c r="B221" s="465"/>
      <c r="C221" s="473"/>
      <c r="D221" s="473"/>
      <c r="E221" s="473"/>
      <c r="F221" s="478"/>
      <c r="G221" s="479" t="s">
        <v>75</v>
      </c>
      <c r="H221" s="480" t="s">
        <v>386</v>
      </c>
      <c r="I221" s="481" t="s">
        <v>74</v>
      </c>
      <c r="J221" s="502">
        <v>507052.63</v>
      </c>
      <c r="K221" s="469">
        <v>146</v>
      </c>
      <c r="L221" s="444"/>
      <c r="M221" s="439"/>
      <c r="N221" s="439"/>
      <c r="O221" s="439"/>
      <c r="P221" s="439"/>
      <c r="Q221" s="439"/>
      <c r="R221" s="439"/>
      <c r="S221" s="439"/>
      <c r="T221" s="439"/>
      <c r="U221" s="439"/>
    </row>
    <row r="222" spans="1:21" ht="26.65" customHeight="1" x14ac:dyDescent="0.25">
      <c r="A222" s="442"/>
      <c r="B222" s="609" t="s">
        <v>208</v>
      </c>
      <c r="C222" s="609"/>
      <c r="D222" s="610"/>
      <c r="E222" s="610"/>
      <c r="F222" s="610"/>
      <c r="G222" s="613"/>
      <c r="H222" s="487" t="s">
        <v>1054</v>
      </c>
      <c r="I222" s="488" t="s">
        <v>5</v>
      </c>
      <c r="J222" s="489">
        <v>25894100</v>
      </c>
      <c r="K222" s="469">
        <v>146</v>
      </c>
      <c r="L222" s="444"/>
      <c r="M222" s="439"/>
      <c r="N222" s="439"/>
      <c r="O222" s="439"/>
      <c r="P222" s="439"/>
      <c r="Q222" s="439"/>
      <c r="R222" s="439"/>
      <c r="S222" s="439"/>
      <c r="T222" s="439"/>
      <c r="U222" s="439"/>
    </row>
    <row r="223" spans="1:21" ht="26.65" customHeight="1" x14ac:dyDescent="0.25">
      <c r="A223" s="442"/>
      <c r="B223" s="470"/>
      <c r="C223" s="471"/>
      <c r="D223" s="604" t="s">
        <v>679</v>
      </c>
      <c r="E223" s="605"/>
      <c r="F223" s="605"/>
      <c r="G223" s="612"/>
      <c r="H223" s="474" t="s">
        <v>1102</v>
      </c>
      <c r="I223" s="475" t="s">
        <v>5</v>
      </c>
      <c r="J223" s="476">
        <v>1265000</v>
      </c>
      <c r="K223" s="469">
        <v>146</v>
      </c>
      <c r="L223" s="444"/>
      <c r="M223" s="439"/>
      <c r="N223" s="439"/>
      <c r="O223" s="439"/>
      <c r="P223" s="439"/>
      <c r="Q223" s="439"/>
      <c r="R223" s="439"/>
      <c r="S223" s="439"/>
      <c r="T223" s="439"/>
      <c r="U223" s="439"/>
    </row>
    <row r="224" spans="1:21" ht="18" customHeight="1" x14ac:dyDescent="0.25">
      <c r="A224" s="442"/>
      <c r="B224" s="464"/>
      <c r="C224" s="472"/>
      <c r="D224" s="471"/>
      <c r="E224" s="604" t="s">
        <v>40</v>
      </c>
      <c r="F224" s="605"/>
      <c r="G224" s="612"/>
      <c r="H224" s="474" t="s">
        <v>582</v>
      </c>
      <c r="I224" s="475" t="s">
        <v>5</v>
      </c>
      <c r="J224" s="476">
        <v>1265000</v>
      </c>
      <c r="K224" s="469">
        <v>146</v>
      </c>
      <c r="L224" s="444"/>
      <c r="M224" s="439"/>
      <c r="N224" s="439"/>
      <c r="O224" s="439"/>
      <c r="P224" s="439"/>
      <c r="Q224" s="439"/>
      <c r="R224" s="439"/>
      <c r="S224" s="439"/>
      <c r="T224" s="439"/>
      <c r="U224" s="439"/>
    </row>
    <row r="225" spans="1:21" ht="26.65" customHeight="1" x14ac:dyDescent="0.25">
      <c r="A225" s="442"/>
      <c r="B225" s="464"/>
      <c r="C225" s="472"/>
      <c r="D225" s="472"/>
      <c r="E225" s="471"/>
      <c r="F225" s="602" t="s">
        <v>39</v>
      </c>
      <c r="G225" s="607"/>
      <c r="H225" s="474" t="s">
        <v>582</v>
      </c>
      <c r="I225" s="475" t="s">
        <v>38</v>
      </c>
      <c r="J225" s="476">
        <v>1265000</v>
      </c>
      <c r="K225" s="469">
        <v>146</v>
      </c>
      <c r="L225" s="444"/>
      <c r="M225" s="439"/>
      <c r="N225" s="439"/>
      <c r="O225" s="439"/>
      <c r="P225" s="439"/>
      <c r="Q225" s="439"/>
      <c r="R225" s="439"/>
      <c r="S225" s="439"/>
      <c r="T225" s="439"/>
      <c r="U225" s="439"/>
    </row>
    <row r="226" spans="1:21" ht="18" customHeight="1" x14ac:dyDescent="0.25">
      <c r="A226" s="442"/>
      <c r="B226" s="464"/>
      <c r="C226" s="472"/>
      <c r="D226" s="472"/>
      <c r="E226" s="472"/>
      <c r="F226" s="486"/>
      <c r="G226" s="477" t="s">
        <v>37</v>
      </c>
      <c r="H226" s="474" t="s">
        <v>582</v>
      </c>
      <c r="I226" s="475" t="s">
        <v>36</v>
      </c>
      <c r="J226" s="503">
        <v>495000</v>
      </c>
      <c r="K226" s="469">
        <v>146</v>
      </c>
      <c r="L226" s="444"/>
      <c r="M226" s="439"/>
      <c r="N226" s="439"/>
      <c r="O226" s="439"/>
      <c r="P226" s="439"/>
      <c r="Q226" s="439"/>
      <c r="R226" s="439"/>
      <c r="S226" s="439"/>
      <c r="T226" s="439"/>
      <c r="U226" s="439"/>
    </row>
    <row r="227" spans="1:21" ht="18" customHeight="1" x14ac:dyDescent="0.25">
      <c r="A227" s="442"/>
      <c r="B227" s="464"/>
      <c r="C227" s="472"/>
      <c r="D227" s="473"/>
      <c r="E227" s="473"/>
      <c r="F227" s="477"/>
      <c r="G227" s="479" t="s">
        <v>75</v>
      </c>
      <c r="H227" s="480" t="s">
        <v>582</v>
      </c>
      <c r="I227" s="481" t="s">
        <v>74</v>
      </c>
      <c r="J227" s="502">
        <v>770000</v>
      </c>
      <c r="K227" s="469">
        <v>146</v>
      </c>
      <c r="L227" s="444"/>
      <c r="M227" s="439"/>
      <c r="N227" s="439"/>
      <c r="O227" s="439"/>
      <c r="P227" s="439"/>
      <c r="Q227" s="439"/>
      <c r="R227" s="439"/>
      <c r="S227" s="439"/>
      <c r="T227" s="439"/>
      <c r="U227" s="439"/>
    </row>
    <row r="228" spans="1:21" ht="26.65" customHeight="1" x14ac:dyDescent="0.25">
      <c r="A228" s="442"/>
      <c r="B228" s="464"/>
      <c r="C228" s="482"/>
      <c r="D228" s="604" t="s">
        <v>680</v>
      </c>
      <c r="E228" s="605"/>
      <c r="F228" s="605"/>
      <c r="G228" s="606"/>
      <c r="H228" s="483" t="s">
        <v>388</v>
      </c>
      <c r="I228" s="484" t="s">
        <v>5</v>
      </c>
      <c r="J228" s="485">
        <v>11313900</v>
      </c>
      <c r="K228" s="469">
        <v>146</v>
      </c>
      <c r="L228" s="444"/>
      <c r="M228" s="439"/>
      <c r="N228" s="439"/>
      <c r="O228" s="439"/>
      <c r="P228" s="439"/>
      <c r="Q228" s="439"/>
      <c r="R228" s="439"/>
      <c r="S228" s="439"/>
      <c r="T228" s="439"/>
      <c r="U228" s="439"/>
    </row>
    <row r="229" spans="1:21" ht="39.4" customHeight="1" x14ac:dyDescent="0.25">
      <c r="A229" s="442"/>
      <c r="B229" s="464"/>
      <c r="C229" s="472"/>
      <c r="D229" s="471"/>
      <c r="E229" s="604" t="s">
        <v>292</v>
      </c>
      <c r="F229" s="605"/>
      <c r="G229" s="612"/>
      <c r="H229" s="474" t="s">
        <v>389</v>
      </c>
      <c r="I229" s="475" t="s">
        <v>5</v>
      </c>
      <c r="J229" s="476">
        <v>11313900</v>
      </c>
      <c r="K229" s="469">
        <v>146</v>
      </c>
      <c r="L229" s="444"/>
      <c r="M229" s="439"/>
      <c r="N229" s="439"/>
      <c r="O229" s="439"/>
      <c r="P229" s="439"/>
      <c r="Q229" s="439"/>
      <c r="R229" s="439"/>
      <c r="S229" s="439"/>
      <c r="T229" s="439"/>
      <c r="U229" s="439"/>
    </row>
    <row r="230" spans="1:21" ht="52.9" customHeight="1" x14ac:dyDescent="0.25">
      <c r="A230" s="442"/>
      <c r="B230" s="464"/>
      <c r="C230" s="472"/>
      <c r="D230" s="472"/>
      <c r="E230" s="471"/>
      <c r="F230" s="602" t="s">
        <v>4</v>
      </c>
      <c r="G230" s="607"/>
      <c r="H230" s="474" t="s">
        <v>389</v>
      </c>
      <c r="I230" s="475" t="s">
        <v>3</v>
      </c>
      <c r="J230" s="476">
        <v>10511826</v>
      </c>
      <c r="K230" s="469">
        <v>146</v>
      </c>
      <c r="L230" s="444"/>
      <c r="M230" s="439"/>
      <c r="N230" s="439"/>
      <c r="O230" s="439"/>
      <c r="P230" s="439"/>
      <c r="Q230" s="439"/>
      <c r="R230" s="439"/>
      <c r="S230" s="439"/>
      <c r="T230" s="439"/>
      <c r="U230" s="439"/>
    </row>
    <row r="231" spans="1:21" ht="26.65" customHeight="1" x14ac:dyDescent="0.25">
      <c r="A231" s="442"/>
      <c r="B231" s="464"/>
      <c r="C231" s="472"/>
      <c r="D231" s="472"/>
      <c r="E231" s="472"/>
      <c r="F231" s="478"/>
      <c r="G231" s="479" t="s">
        <v>2</v>
      </c>
      <c r="H231" s="480" t="s">
        <v>389</v>
      </c>
      <c r="I231" s="481" t="s">
        <v>1</v>
      </c>
      <c r="J231" s="502">
        <v>10511826</v>
      </c>
      <c r="K231" s="469">
        <v>146</v>
      </c>
      <c r="L231" s="444"/>
      <c r="M231" s="439"/>
      <c r="N231" s="439"/>
      <c r="O231" s="439"/>
      <c r="P231" s="439"/>
      <c r="Q231" s="439"/>
      <c r="R231" s="439"/>
      <c r="S231" s="439"/>
      <c r="T231" s="439"/>
      <c r="U231" s="439"/>
    </row>
    <row r="232" spans="1:21" ht="26.65" customHeight="1" x14ac:dyDescent="0.25">
      <c r="A232" s="442"/>
      <c r="B232" s="464"/>
      <c r="C232" s="472"/>
      <c r="D232" s="472"/>
      <c r="E232" s="482"/>
      <c r="F232" s="602" t="s">
        <v>11</v>
      </c>
      <c r="G232" s="603"/>
      <c r="H232" s="483" t="s">
        <v>389</v>
      </c>
      <c r="I232" s="484" t="s">
        <v>10</v>
      </c>
      <c r="J232" s="485">
        <v>802074</v>
      </c>
      <c r="K232" s="469">
        <v>146</v>
      </c>
      <c r="L232" s="444"/>
      <c r="M232" s="439"/>
      <c r="N232" s="439"/>
      <c r="O232" s="439"/>
      <c r="P232" s="439"/>
      <c r="Q232" s="439"/>
      <c r="R232" s="439"/>
      <c r="S232" s="439"/>
      <c r="T232" s="439"/>
      <c r="U232" s="439"/>
    </row>
    <row r="233" spans="1:21" ht="26.65" customHeight="1" x14ac:dyDescent="0.25">
      <c r="A233" s="442"/>
      <c r="B233" s="464"/>
      <c r="C233" s="472"/>
      <c r="D233" s="473"/>
      <c r="E233" s="473"/>
      <c r="F233" s="478"/>
      <c r="G233" s="479" t="s">
        <v>9</v>
      </c>
      <c r="H233" s="480" t="s">
        <v>389</v>
      </c>
      <c r="I233" s="481" t="s">
        <v>8</v>
      </c>
      <c r="J233" s="502">
        <v>802074</v>
      </c>
      <c r="K233" s="469">
        <v>146</v>
      </c>
      <c r="L233" s="444"/>
      <c r="M233" s="439"/>
      <c r="N233" s="439"/>
      <c r="O233" s="439"/>
      <c r="P233" s="439"/>
      <c r="Q233" s="439"/>
      <c r="R233" s="439"/>
      <c r="S233" s="439"/>
      <c r="T233" s="439"/>
      <c r="U233" s="439"/>
    </row>
    <row r="234" spans="1:21" ht="39.4" customHeight="1" x14ac:dyDescent="0.25">
      <c r="A234" s="442"/>
      <c r="B234" s="464"/>
      <c r="C234" s="482"/>
      <c r="D234" s="604" t="s">
        <v>681</v>
      </c>
      <c r="E234" s="605"/>
      <c r="F234" s="605"/>
      <c r="G234" s="606"/>
      <c r="H234" s="483" t="s">
        <v>682</v>
      </c>
      <c r="I234" s="484" t="s">
        <v>5</v>
      </c>
      <c r="J234" s="485">
        <v>5017500</v>
      </c>
      <c r="K234" s="469">
        <v>146</v>
      </c>
      <c r="L234" s="444"/>
      <c r="M234" s="439"/>
      <c r="N234" s="439"/>
      <c r="O234" s="439"/>
      <c r="P234" s="439"/>
      <c r="Q234" s="439"/>
      <c r="R234" s="439"/>
      <c r="S234" s="439"/>
      <c r="T234" s="439"/>
      <c r="U234" s="439"/>
    </row>
    <row r="235" spans="1:21" ht="26.65" customHeight="1" x14ac:dyDescent="0.25">
      <c r="A235" s="442"/>
      <c r="B235" s="464"/>
      <c r="C235" s="472"/>
      <c r="D235" s="471"/>
      <c r="E235" s="604" t="s">
        <v>91</v>
      </c>
      <c r="F235" s="605"/>
      <c r="G235" s="612"/>
      <c r="H235" s="474" t="s">
        <v>683</v>
      </c>
      <c r="I235" s="475" t="s">
        <v>5</v>
      </c>
      <c r="J235" s="476">
        <v>1746800</v>
      </c>
      <c r="K235" s="469">
        <v>146</v>
      </c>
      <c r="L235" s="444"/>
      <c r="M235" s="439"/>
      <c r="N235" s="439"/>
      <c r="O235" s="439"/>
      <c r="P235" s="439"/>
      <c r="Q235" s="439"/>
      <c r="R235" s="439"/>
      <c r="S235" s="439"/>
      <c r="T235" s="439"/>
      <c r="U235" s="439"/>
    </row>
    <row r="236" spans="1:21" ht="26.65" customHeight="1" x14ac:dyDescent="0.25">
      <c r="A236" s="442"/>
      <c r="B236" s="464"/>
      <c r="C236" s="472"/>
      <c r="D236" s="472"/>
      <c r="E236" s="471"/>
      <c r="F236" s="602" t="s">
        <v>39</v>
      </c>
      <c r="G236" s="607"/>
      <c r="H236" s="474" t="s">
        <v>683</v>
      </c>
      <c r="I236" s="475" t="s">
        <v>38</v>
      </c>
      <c r="J236" s="476">
        <v>1746800</v>
      </c>
      <c r="K236" s="469">
        <v>146</v>
      </c>
      <c r="L236" s="444"/>
      <c r="M236" s="439"/>
      <c r="N236" s="439"/>
      <c r="O236" s="439"/>
      <c r="P236" s="439"/>
      <c r="Q236" s="439"/>
      <c r="R236" s="439"/>
      <c r="S236" s="439"/>
      <c r="T236" s="439"/>
      <c r="U236" s="439"/>
    </row>
    <row r="237" spans="1:21" ht="18" customHeight="1" x14ac:dyDescent="0.25">
      <c r="A237" s="442"/>
      <c r="B237" s="464"/>
      <c r="C237" s="472"/>
      <c r="D237" s="472"/>
      <c r="E237" s="473"/>
      <c r="F237" s="478"/>
      <c r="G237" s="479" t="s">
        <v>75</v>
      </c>
      <c r="H237" s="480" t="s">
        <v>683</v>
      </c>
      <c r="I237" s="481" t="s">
        <v>74</v>
      </c>
      <c r="J237" s="502">
        <v>1746800</v>
      </c>
      <c r="K237" s="469">
        <v>146</v>
      </c>
      <c r="L237" s="444"/>
      <c r="M237" s="439"/>
      <c r="N237" s="439"/>
      <c r="O237" s="439"/>
      <c r="P237" s="439"/>
      <c r="Q237" s="439"/>
      <c r="R237" s="439"/>
      <c r="S237" s="439"/>
      <c r="T237" s="439"/>
      <c r="U237" s="439"/>
    </row>
    <row r="238" spans="1:21" ht="26.65" customHeight="1" x14ac:dyDescent="0.25">
      <c r="A238" s="442"/>
      <c r="B238" s="464"/>
      <c r="C238" s="472"/>
      <c r="D238" s="482"/>
      <c r="E238" s="604" t="s">
        <v>684</v>
      </c>
      <c r="F238" s="605"/>
      <c r="G238" s="606"/>
      <c r="H238" s="483" t="s">
        <v>685</v>
      </c>
      <c r="I238" s="484" t="s">
        <v>5</v>
      </c>
      <c r="J238" s="485">
        <v>3270700</v>
      </c>
      <c r="K238" s="469">
        <v>146</v>
      </c>
      <c r="L238" s="444"/>
      <c r="M238" s="439"/>
      <c r="N238" s="439"/>
      <c r="O238" s="439"/>
      <c r="P238" s="439"/>
      <c r="Q238" s="439"/>
      <c r="R238" s="439"/>
      <c r="S238" s="439"/>
      <c r="T238" s="439"/>
      <c r="U238" s="439"/>
    </row>
    <row r="239" spans="1:21" ht="18" customHeight="1" x14ac:dyDescent="0.25">
      <c r="A239" s="442"/>
      <c r="B239" s="464"/>
      <c r="C239" s="472"/>
      <c r="D239" s="472"/>
      <c r="E239" s="471"/>
      <c r="F239" s="602" t="s">
        <v>48</v>
      </c>
      <c r="G239" s="607"/>
      <c r="H239" s="474" t="s">
        <v>685</v>
      </c>
      <c r="I239" s="475" t="s">
        <v>47</v>
      </c>
      <c r="J239" s="476">
        <v>3270700</v>
      </c>
      <c r="K239" s="469">
        <v>146</v>
      </c>
      <c r="L239" s="444"/>
      <c r="M239" s="439"/>
      <c r="N239" s="439"/>
      <c r="O239" s="439"/>
      <c r="P239" s="439"/>
      <c r="Q239" s="439"/>
      <c r="R239" s="439"/>
      <c r="S239" s="439"/>
      <c r="T239" s="439"/>
      <c r="U239" s="439"/>
    </row>
    <row r="240" spans="1:21" ht="18" customHeight="1" x14ac:dyDescent="0.25">
      <c r="A240" s="442"/>
      <c r="B240" s="464"/>
      <c r="C240" s="472"/>
      <c r="D240" s="473"/>
      <c r="E240" s="473"/>
      <c r="F240" s="478"/>
      <c r="G240" s="479" t="s">
        <v>171</v>
      </c>
      <c r="H240" s="480" t="s">
        <v>685</v>
      </c>
      <c r="I240" s="481" t="s">
        <v>170</v>
      </c>
      <c r="J240" s="502">
        <v>3270700</v>
      </c>
      <c r="K240" s="469">
        <v>146</v>
      </c>
      <c r="L240" s="444"/>
      <c r="M240" s="439"/>
      <c r="N240" s="439"/>
      <c r="O240" s="439"/>
      <c r="P240" s="439"/>
      <c r="Q240" s="439"/>
      <c r="R240" s="439"/>
      <c r="S240" s="439"/>
      <c r="T240" s="439"/>
      <c r="U240" s="439"/>
    </row>
    <row r="241" spans="1:21" ht="26.65" customHeight="1" x14ac:dyDescent="0.25">
      <c r="A241" s="442"/>
      <c r="B241" s="464"/>
      <c r="C241" s="482"/>
      <c r="D241" s="604" t="s">
        <v>687</v>
      </c>
      <c r="E241" s="605"/>
      <c r="F241" s="605"/>
      <c r="G241" s="606"/>
      <c r="H241" s="483" t="s">
        <v>688</v>
      </c>
      <c r="I241" s="484" t="s">
        <v>5</v>
      </c>
      <c r="J241" s="485">
        <v>8297700</v>
      </c>
      <c r="K241" s="469">
        <v>146</v>
      </c>
      <c r="L241" s="444"/>
      <c r="M241" s="439"/>
      <c r="N241" s="439"/>
      <c r="O241" s="439"/>
      <c r="P241" s="439"/>
      <c r="Q241" s="439"/>
      <c r="R241" s="439"/>
      <c r="S241" s="439"/>
      <c r="T241" s="439"/>
      <c r="U241" s="439"/>
    </row>
    <row r="242" spans="1:21" ht="26.65" customHeight="1" x14ac:dyDescent="0.25">
      <c r="A242" s="442"/>
      <c r="B242" s="464"/>
      <c r="C242" s="472"/>
      <c r="D242" s="471"/>
      <c r="E242" s="604" t="s">
        <v>326</v>
      </c>
      <c r="F242" s="605"/>
      <c r="G242" s="612"/>
      <c r="H242" s="474" t="s">
        <v>689</v>
      </c>
      <c r="I242" s="475" t="s">
        <v>5</v>
      </c>
      <c r="J242" s="476">
        <v>5694500</v>
      </c>
      <c r="K242" s="469">
        <v>146</v>
      </c>
      <c r="L242" s="444"/>
      <c r="M242" s="439"/>
      <c r="N242" s="439"/>
      <c r="O242" s="439"/>
      <c r="P242" s="439"/>
      <c r="Q242" s="439"/>
      <c r="R242" s="439"/>
      <c r="S242" s="439"/>
      <c r="T242" s="439"/>
      <c r="U242" s="439"/>
    </row>
    <row r="243" spans="1:21" ht="52.9" customHeight="1" x14ac:dyDescent="0.25">
      <c r="A243" s="442"/>
      <c r="B243" s="464"/>
      <c r="C243" s="472"/>
      <c r="D243" s="472"/>
      <c r="E243" s="471"/>
      <c r="F243" s="602" t="s">
        <v>4</v>
      </c>
      <c r="G243" s="607"/>
      <c r="H243" s="474" t="s">
        <v>689</v>
      </c>
      <c r="I243" s="475" t="s">
        <v>3</v>
      </c>
      <c r="J243" s="476">
        <v>5408344.9299999997</v>
      </c>
      <c r="K243" s="469">
        <v>146</v>
      </c>
      <c r="L243" s="444"/>
      <c r="M243" s="439"/>
      <c r="N243" s="439"/>
      <c r="O243" s="439"/>
      <c r="P243" s="439"/>
      <c r="Q243" s="439"/>
      <c r="R243" s="439"/>
      <c r="S243" s="439"/>
      <c r="T243" s="439"/>
      <c r="U243" s="439"/>
    </row>
    <row r="244" spans="1:21" ht="26.65" customHeight="1" x14ac:dyDescent="0.25">
      <c r="A244" s="442"/>
      <c r="B244" s="464"/>
      <c r="C244" s="472"/>
      <c r="D244" s="472"/>
      <c r="E244" s="472"/>
      <c r="F244" s="478"/>
      <c r="G244" s="479" t="s">
        <v>2</v>
      </c>
      <c r="H244" s="480" t="s">
        <v>689</v>
      </c>
      <c r="I244" s="481" t="s">
        <v>1</v>
      </c>
      <c r="J244" s="502">
        <v>5408344.9299999997</v>
      </c>
      <c r="K244" s="469">
        <v>146</v>
      </c>
      <c r="L244" s="444"/>
      <c r="M244" s="439"/>
      <c r="N244" s="439"/>
      <c r="O244" s="439"/>
      <c r="P244" s="439"/>
      <c r="Q244" s="439"/>
      <c r="R244" s="439"/>
      <c r="S244" s="439"/>
      <c r="T244" s="439"/>
      <c r="U244" s="439"/>
    </row>
    <row r="245" spans="1:21" ht="18" customHeight="1" x14ac:dyDescent="0.25">
      <c r="A245" s="442"/>
      <c r="B245" s="464"/>
      <c r="C245" s="472"/>
      <c r="D245" s="472"/>
      <c r="E245" s="482"/>
      <c r="F245" s="602" t="s">
        <v>48</v>
      </c>
      <c r="G245" s="603"/>
      <c r="H245" s="483" t="s">
        <v>689</v>
      </c>
      <c r="I245" s="484" t="s">
        <v>47</v>
      </c>
      <c r="J245" s="485">
        <v>286155.07</v>
      </c>
      <c r="K245" s="469">
        <v>146</v>
      </c>
      <c r="L245" s="444"/>
      <c r="M245" s="439"/>
      <c r="N245" s="439"/>
      <c r="O245" s="439"/>
      <c r="P245" s="439"/>
      <c r="Q245" s="439"/>
      <c r="R245" s="439"/>
      <c r="S245" s="439"/>
      <c r="T245" s="439"/>
      <c r="U245" s="439"/>
    </row>
    <row r="246" spans="1:21" ht="18" customHeight="1" x14ac:dyDescent="0.25">
      <c r="A246" s="442"/>
      <c r="B246" s="464"/>
      <c r="C246" s="472"/>
      <c r="D246" s="472"/>
      <c r="E246" s="473"/>
      <c r="F246" s="478"/>
      <c r="G246" s="479" t="s">
        <v>171</v>
      </c>
      <c r="H246" s="480" t="s">
        <v>689</v>
      </c>
      <c r="I246" s="481" t="s">
        <v>170</v>
      </c>
      <c r="J246" s="502">
        <v>286155.07</v>
      </c>
      <c r="K246" s="469">
        <v>146</v>
      </c>
      <c r="L246" s="444"/>
      <c r="M246" s="439"/>
      <c r="N246" s="439"/>
      <c r="O246" s="439"/>
      <c r="P246" s="439"/>
      <c r="Q246" s="439"/>
      <c r="R246" s="439"/>
      <c r="S246" s="439"/>
      <c r="T246" s="439"/>
      <c r="U246" s="439"/>
    </row>
    <row r="247" spans="1:21" ht="52.9" customHeight="1" x14ac:dyDescent="0.25">
      <c r="A247" s="442"/>
      <c r="B247" s="464"/>
      <c r="C247" s="472"/>
      <c r="D247" s="482"/>
      <c r="E247" s="604" t="s">
        <v>327</v>
      </c>
      <c r="F247" s="605"/>
      <c r="G247" s="606"/>
      <c r="H247" s="483" t="s">
        <v>690</v>
      </c>
      <c r="I247" s="484" t="s">
        <v>5</v>
      </c>
      <c r="J247" s="485">
        <v>2603200</v>
      </c>
      <c r="K247" s="469">
        <v>146</v>
      </c>
      <c r="L247" s="444"/>
      <c r="M247" s="439"/>
      <c r="N247" s="439"/>
      <c r="O247" s="439"/>
      <c r="P247" s="439"/>
      <c r="Q247" s="439"/>
      <c r="R247" s="439"/>
      <c r="S247" s="439"/>
      <c r="T247" s="439"/>
      <c r="U247" s="439"/>
    </row>
    <row r="248" spans="1:21" ht="52.9" customHeight="1" x14ac:dyDescent="0.25">
      <c r="A248" s="442"/>
      <c r="B248" s="464"/>
      <c r="C248" s="472"/>
      <c r="D248" s="472"/>
      <c r="E248" s="471"/>
      <c r="F248" s="602" t="s">
        <v>4</v>
      </c>
      <c r="G248" s="607"/>
      <c r="H248" s="474" t="s">
        <v>690</v>
      </c>
      <c r="I248" s="475" t="s">
        <v>3</v>
      </c>
      <c r="J248" s="476">
        <v>1898017.8</v>
      </c>
      <c r="K248" s="469">
        <v>146</v>
      </c>
      <c r="L248" s="444"/>
      <c r="M248" s="439"/>
      <c r="N248" s="439"/>
      <c r="O248" s="439"/>
      <c r="P248" s="439"/>
      <c r="Q248" s="439"/>
      <c r="R248" s="439"/>
      <c r="S248" s="439"/>
      <c r="T248" s="439"/>
      <c r="U248" s="439"/>
    </row>
    <row r="249" spans="1:21" ht="26.65" customHeight="1" x14ac:dyDescent="0.25">
      <c r="A249" s="442"/>
      <c r="B249" s="464"/>
      <c r="C249" s="472"/>
      <c r="D249" s="472"/>
      <c r="E249" s="472"/>
      <c r="F249" s="478"/>
      <c r="G249" s="479" t="s">
        <v>2</v>
      </c>
      <c r="H249" s="480" t="s">
        <v>690</v>
      </c>
      <c r="I249" s="481" t="s">
        <v>1</v>
      </c>
      <c r="J249" s="502">
        <v>1898017.8</v>
      </c>
      <c r="K249" s="469">
        <v>146</v>
      </c>
      <c r="L249" s="444"/>
      <c r="M249" s="439"/>
      <c r="N249" s="439"/>
      <c r="O249" s="439"/>
      <c r="P249" s="439"/>
      <c r="Q249" s="439"/>
      <c r="R249" s="439"/>
      <c r="S249" s="439"/>
      <c r="T249" s="439"/>
      <c r="U249" s="439"/>
    </row>
    <row r="250" spans="1:21" ht="26.65" customHeight="1" x14ac:dyDescent="0.25">
      <c r="A250" s="442"/>
      <c r="B250" s="464"/>
      <c r="C250" s="472"/>
      <c r="D250" s="472"/>
      <c r="E250" s="482"/>
      <c r="F250" s="602" t="s">
        <v>11</v>
      </c>
      <c r="G250" s="603"/>
      <c r="H250" s="483" t="s">
        <v>690</v>
      </c>
      <c r="I250" s="484" t="s">
        <v>10</v>
      </c>
      <c r="J250" s="485">
        <v>571856.80000000005</v>
      </c>
      <c r="K250" s="469">
        <v>146</v>
      </c>
      <c r="L250" s="444"/>
      <c r="M250" s="439"/>
      <c r="N250" s="439"/>
      <c r="O250" s="439"/>
      <c r="P250" s="439"/>
      <c r="Q250" s="439"/>
      <c r="R250" s="439"/>
      <c r="S250" s="439"/>
      <c r="T250" s="439"/>
      <c r="U250" s="439"/>
    </row>
    <row r="251" spans="1:21" ht="26.65" customHeight="1" x14ac:dyDescent="0.25">
      <c r="A251" s="442"/>
      <c r="B251" s="464"/>
      <c r="C251" s="472"/>
      <c r="D251" s="472"/>
      <c r="E251" s="472"/>
      <c r="F251" s="478"/>
      <c r="G251" s="479" t="s">
        <v>9</v>
      </c>
      <c r="H251" s="480" t="s">
        <v>690</v>
      </c>
      <c r="I251" s="481" t="s">
        <v>8</v>
      </c>
      <c r="J251" s="502">
        <v>571856.80000000005</v>
      </c>
      <c r="K251" s="469">
        <v>146</v>
      </c>
      <c r="L251" s="444"/>
      <c r="M251" s="439"/>
      <c r="N251" s="439"/>
      <c r="O251" s="439"/>
      <c r="P251" s="439"/>
      <c r="Q251" s="439"/>
      <c r="R251" s="439"/>
      <c r="S251" s="439"/>
      <c r="T251" s="439"/>
      <c r="U251" s="439"/>
    </row>
    <row r="252" spans="1:21" ht="18" customHeight="1" x14ac:dyDescent="0.25">
      <c r="A252" s="442"/>
      <c r="B252" s="464"/>
      <c r="C252" s="472"/>
      <c r="D252" s="472"/>
      <c r="E252" s="482"/>
      <c r="F252" s="602" t="s">
        <v>48</v>
      </c>
      <c r="G252" s="603"/>
      <c r="H252" s="483" t="s">
        <v>690</v>
      </c>
      <c r="I252" s="484" t="s">
        <v>47</v>
      </c>
      <c r="J252" s="485">
        <v>133325.4</v>
      </c>
      <c r="K252" s="469">
        <v>146</v>
      </c>
      <c r="L252" s="444"/>
      <c r="M252" s="439"/>
      <c r="N252" s="439"/>
      <c r="O252" s="439"/>
      <c r="P252" s="439"/>
      <c r="Q252" s="439"/>
      <c r="R252" s="439"/>
      <c r="S252" s="439"/>
      <c r="T252" s="439"/>
      <c r="U252" s="439"/>
    </row>
    <row r="253" spans="1:21" ht="18" customHeight="1" x14ac:dyDescent="0.25">
      <c r="A253" s="442"/>
      <c r="B253" s="465"/>
      <c r="C253" s="473"/>
      <c r="D253" s="473"/>
      <c r="E253" s="473"/>
      <c r="F253" s="478"/>
      <c r="G253" s="479" t="s">
        <v>171</v>
      </c>
      <c r="H253" s="480" t="s">
        <v>690</v>
      </c>
      <c r="I253" s="481" t="s">
        <v>170</v>
      </c>
      <c r="J253" s="502">
        <v>133325.4</v>
      </c>
      <c r="K253" s="469">
        <v>146</v>
      </c>
      <c r="L253" s="444"/>
      <c r="M253" s="439"/>
      <c r="N253" s="439"/>
      <c r="O253" s="439"/>
      <c r="P253" s="439"/>
      <c r="Q253" s="439"/>
      <c r="R253" s="439"/>
      <c r="S253" s="439"/>
      <c r="T253" s="439"/>
      <c r="U253" s="439"/>
    </row>
    <row r="254" spans="1:21" ht="26.65" customHeight="1" x14ac:dyDescent="0.25">
      <c r="A254" s="442"/>
      <c r="B254" s="609" t="s">
        <v>540</v>
      </c>
      <c r="C254" s="609"/>
      <c r="D254" s="610"/>
      <c r="E254" s="610"/>
      <c r="F254" s="610"/>
      <c r="G254" s="613"/>
      <c r="H254" s="487" t="s">
        <v>1055</v>
      </c>
      <c r="I254" s="488" t="s">
        <v>5</v>
      </c>
      <c r="J254" s="489">
        <v>21231124</v>
      </c>
      <c r="K254" s="469">
        <v>146</v>
      </c>
      <c r="L254" s="444"/>
      <c r="M254" s="439"/>
      <c r="N254" s="439"/>
      <c r="O254" s="439"/>
      <c r="P254" s="439"/>
      <c r="Q254" s="439"/>
      <c r="R254" s="439"/>
      <c r="S254" s="439"/>
      <c r="T254" s="439"/>
      <c r="U254" s="439"/>
    </row>
    <row r="255" spans="1:21" ht="18" customHeight="1" x14ac:dyDescent="0.25">
      <c r="A255" s="442"/>
      <c r="B255" s="470"/>
      <c r="C255" s="471"/>
      <c r="D255" s="604" t="s">
        <v>696</v>
      </c>
      <c r="E255" s="605"/>
      <c r="F255" s="605"/>
      <c r="G255" s="612"/>
      <c r="H255" s="474" t="s">
        <v>1056</v>
      </c>
      <c r="I255" s="475" t="s">
        <v>5</v>
      </c>
      <c r="J255" s="476">
        <v>1964524</v>
      </c>
      <c r="K255" s="469">
        <v>146</v>
      </c>
      <c r="L255" s="444"/>
      <c r="M255" s="439"/>
      <c r="N255" s="439"/>
      <c r="O255" s="439"/>
      <c r="P255" s="439"/>
      <c r="Q255" s="439"/>
      <c r="R255" s="439"/>
      <c r="S255" s="439"/>
      <c r="T255" s="439"/>
      <c r="U255" s="439"/>
    </row>
    <row r="256" spans="1:21" ht="26.65" customHeight="1" x14ac:dyDescent="0.25">
      <c r="A256" s="442"/>
      <c r="B256" s="464"/>
      <c r="C256" s="472"/>
      <c r="D256" s="471"/>
      <c r="E256" s="604" t="s">
        <v>72</v>
      </c>
      <c r="F256" s="605"/>
      <c r="G256" s="612"/>
      <c r="H256" s="474" t="s">
        <v>697</v>
      </c>
      <c r="I256" s="475" t="s">
        <v>5</v>
      </c>
      <c r="J256" s="476">
        <v>1950800</v>
      </c>
      <c r="K256" s="469">
        <v>146</v>
      </c>
      <c r="L256" s="444"/>
      <c r="M256" s="439"/>
      <c r="N256" s="439"/>
      <c r="O256" s="439"/>
      <c r="P256" s="439"/>
      <c r="Q256" s="439"/>
      <c r="R256" s="439"/>
      <c r="S256" s="439"/>
      <c r="T256" s="439"/>
      <c r="U256" s="439"/>
    </row>
    <row r="257" spans="1:21" ht="52.9" customHeight="1" x14ac:dyDescent="0.25">
      <c r="A257" s="442"/>
      <c r="B257" s="464"/>
      <c r="C257" s="472"/>
      <c r="D257" s="472"/>
      <c r="E257" s="471"/>
      <c r="F257" s="602" t="s">
        <v>4</v>
      </c>
      <c r="G257" s="607"/>
      <c r="H257" s="474" t="s">
        <v>697</v>
      </c>
      <c r="I257" s="475" t="s">
        <v>3</v>
      </c>
      <c r="J257" s="476">
        <v>1950800</v>
      </c>
      <c r="K257" s="469">
        <v>146</v>
      </c>
      <c r="L257" s="444"/>
      <c r="M257" s="439"/>
      <c r="N257" s="439"/>
      <c r="O257" s="439"/>
      <c r="P257" s="439"/>
      <c r="Q257" s="439"/>
      <c r="R257" s="439"/>
      <c r="S257" s="439"/>
      <c r="T257" s="439"/>
      <c r="U257" s="439"/>
    </row>
    <row r="258" spans="1:21" ht="26.65" customHeight="1" x14ac:dyDescent="0.25">
      <c r="A258" s="442"/>
      <c r="B258" s="464"/>
      <c r="C258" s="472"/>
      <c r="D258" s="472"/>
      <c r="E258" s="473"/>
      <c r="F258" s="478"/>
      <c r="G258" s="479" t="s">
        <v>2</v>
      </c>
      <c r="H258" s="480" t="s">
        <v>697</v>
      </c>
      <c r="I258" s="481" t="s">
        <v>1</v>
      </c>
      <c r="J258" s="502">
        <v>1950800</v>
      </c>
      <c r="K258" s="469">
        <v>146</v>
      </c>
      <c r="L258" s="444"/>
      <c r="M258" s="439"/>
      <c r="N258" s="439"/>
      <c r="O258" s="439"/>
      <c r="P258" s="439"/>
      <c r="Q258" s="439"/>
      <c r="R258" s="439"/>
      <c r="S258" s="439"/>
      <c r="T258" s="439"/>
      <c r="U258" s="439"/>
    </row>
    <row r="259" spans="1:21" ht="18" customHeight="1" x14ac:dyDescent="0.25">
      <c r="A259" s="442"/>
      <c r="B259" s="464"/>
      <c r="C259" s="472"/>
      <c r="D259" s="482"/>
      <c r="E259" s="604" t="s">
        <v>40</v>
      </c>
      <c r="F259" s="605"/>
      <c r="G259" s="606"/>
      <c r="H259" s="483" t="s">
        <v>595</v>
      </c>
      <c r="I259" s="484" t="s">
        <v>5</v>
      </c>
      <c r="J259" s="485">
        <v>13724</v>
      </c>
      <c r="K259" s="469">
        <v>146</v>
      </c>
      <c r="L259" s="444"/>
      <c r="M259" s="439"/>
      <c r="N259" s="439"/>
      <c r="O259" s="439"/>
      <c r="P259" s="439"/>
      <c r="Q259" s="439"/>
      <c r="R259" s="439"/>
      <c r="S259" s="439"/>
      <c r="T259" s="439"/>
      <c r="U259" s="439"/>
    </row>
    <row r="260" spans="1:21" ht="26.65" customHeight="1" x14ac:dyDescent="0.25">
      <c r="A260" s="442"/>
      <c r="B260" s="464"/>
      <c r="C260" s="472"/>
      <c r="D260" s="472"/>
      <c r="E260" s="471"/>
      <c r="F260" s="602" t="s">
        <v>11</v>
      </c>
      <c r="G260" s="607"/>
      <c r="H260" s="474" t="s">
        <v>595</v>
      </c>
      <c r="I260" s="475" t="s">
        <v>10</v>
      </c>
      <c r="J260" s="476">
        <v>13724</v>
      </c>
      <c r="K260" s="469">
        <v>146</v>
      </c>
      <c r="L260" s="444"/>
      <c r="M260" s="439"/>
      <c r="N260" s="439"/>
      <c r="O260" s="439"/>
      <c r="P260" s="439"/>
      <c r="Q260" s="439"/>
      <c r="R260" s="439"/>
      <c r="S260" s="439"/>
      <c r="T260" s="439"/>
      <c r="U260" s="439"/>
    </row>
    <row r="261" spans="1:21" ht="26.65" customHeight="1" x14ac:dyDescent="0.25">
      <c r="A261" s="442"/>
      <c r="B261" s="464"/>
      <c r="C261" s="472"/>
      <c r="D261" s="473"/>
      <c r="E261" s="473"/>
      <c r="F261" s="478"/>
      <c r="G261" s="479" t="s">
        <v>9</v>
      </c>
      <c r="H261" s="480" t="s">
        <v>595</v>
      </c>
      <c r="I261" s="481" t="s">
        <v>8</v>
      </c>
      <c r="J261" s="502">
        <v>13724</v>
      </c>
      <c r="K261" s="469">
        <v>146</v>
      </c>
      <c r="L261" s="444"/>
      <c r="M261" s="439"/>
      <c r="N261" s="439"/>
      <c r="O261" s="439"/>
      <c r="P261" s="439"/>
      <c r="Q261" s="439"/>
      <c r="R261" s="439"/>
      <c r="S261" s="439"/>
      <c r="T261" s="439"/>
      <c r="U261" s="439"/>
    </row>
    <row r="262" spans="1:21" ht="39.4" customHeight="1" x14ac:dyDescent="0.25">
      <c r="A262" s="442"/>
      <c r="B262" s="464"/>
      <c r="C262" s="482"/>
      <c r="D262" s="604" t="s">
        <v>698</v>
      </c>
      <c r="E262" s="605"/>
      <c r="F262" s="605"/>
      <c r="G262" s="606"/>
      <c r="H262" s="483" t="s">
        <v>1057</v>
      </c>
      <c r="I262" s="484" t="s">
        <v>5</v>
      </c>
      <c r="J262" s="485">
        <v>19266600</v>
      </c>
      <c r="K262" s="469">
        <v>146</v>
      </c>
      <c r="L262" s="444"/>
      <c r="M262" s="439"/>
      <c r="N262" s="439"/>
      <c r="O262" s="439"/>
      <c r="P262" s="439"/>
      <c r="Q262" s="439"/>
      <c r="R262" s="439"/>
      <c r="S262" s="439"/>
      <c r="T262" s="439"/>
      <c r="U262" s="439"/>
    </row>
    <row r="263" spans="1:21" ht="18" customHeight="1" x14ac:dyDescent="0.25">
      <c r="A263" s="442"/>
      <c r="B263" s="464"/>
      <c r="C263" s="472"/>
      <c r="D263" s="471"/>
      <c r="E263" s="604" t="s">
        <v>184</v>
      </c>
      <c r="F263" s="605"/>
      <c r="G263" s="612"/>
      <c r="H263" s="474" t="s">
        <v>699</v>
      </c>
      <c r="I263" s="475" t="s">
        <v>5</v>
      </c>
      <c r="J263" s="476">
        <v>19266600</v>
      </c>
      <c r="K263" s="469">
        <v>146</v>
      </c>
      <c r="L263" s="444"/>
      <c r="M263" s="439"/>
      <c r="N263" s="439"/>
      <c r="O263" s="439"/>
      <c r="P263" s="439"/>
      <c r="Q263" s="439"/>
      <c r="R263" s="439"/>
      <c r="S263" s="439"/>
      <c r="T263" s="439"/>
      <c r="U263" s="439"/>
    </row>
    <row r="264" spans="1:21" ht="26.65" customHeight="1" x14ac:dyDescent="0.25">
      <c r="A264" s="442"/>
      <c r="B264" s="464"/>
      <c r="C264" s="472"/>
      <c r="D264" s="472"/>
      <c r="E264" s="471"/>
      <c r="F264" s="602" t="s">
        <v>11</v>
      </c>
      <c r="G264" s="607"/>
      <c r="H264" s="474" t="s">
        <v>699</v>
      </c>
      <c r="I264" s="475" t="s">
        <v>10</v>
      </c>
      <c r="J264" s="476">
        <v>4119972.17</v>
      </c>
      <c r="K264" s="469">
        <v>146</v>
      </c>
      <c r="L264" s="444"/>
      <c r="M264" s="439"/>
      <c r="N264" s="439"/>
      <c r="O264" s="439"/>
      <c r="P264" s="439"/>
      <c r="Q264" s="439"/>
      <c r="R264" s="439"/>
      <c r="S264" s="439"/>
      <c r="T264" s="439"/>
      <c r="U264" s="439"/>
    </row>
    <row r="265" spans="1:21" ht="26.65" customHeight="1" x14ac:dyDescent="0.25">
      <c r="A265" s="442"/>
      <c r="B265" s="464"/>
      <c r="C265" s="472"/>
      <c r="D265" s="472"/>
      <c r="E265" s="472"/>
      <c r="F265" s="478"/>
      <c r="G265" s="479" t="s">
        <v>9</v>
      </c>
      <c r="H265" s="480" t="s">
        <v>699</v>
      </c>
      <c r="I265" s="481" t="s">
        <v>8</v>
      </c>
      <c r="J265" s="502">
        <v>4119972.17</v>
      </c>
      <c r="K265" s="469">
        <v>146</v>
      </c>
      <c r="L265" s="444"/>
      <c r="M265" s="439"/>
      <c r="N265" s="439"/>
      <c r="O265" s="439"/>
      <c r="P265" s="439"/>
      <c r="Q265" s="439"/>
      <c r="R265" s="439"/>
      <c r="S265" s="439"/>
      <c r="T265" s="439"/>
      <c r="U265" s="439"/>
    </row>
    <row r="266" spans="1:21" ht="18" customHeight="1" x14ac:dyDescent="0.25">
      <c r="A266" s="442"/>
      <c r="B266" s="464"/>
      <c r="C266" s="472"/>
      <c r="D266" s="472"/>
      <c r="E266" s="482"/>
      <c r="F266" s="602" t="s">
        <v>48</v>
      </c>
      <c r="G266" s="603"/>
      <c r="H266" s="483" t="s">
        <v>699</v>
      </c>
      <c r="I266" s="484" t="s">
        <v>47</v>
      </c>
      <c r="J266" s="485">
        <v>14836925.140000001</v>
      </c>
      <c r="K266" s="469">
        <v>146</v>
      </c>
      <c r="L266" s="444"/>
      <c r="M266" s="439"/>
      <c r="N266" s="439"/>
      <c r="O266" s="439"/>
      <c r="P266" s="439"/>
      <c r="Q266" s="439"/>
      <c r="R266" s="439"/>
      <c r="S266" s="439"/>
      <c r="T266" s="439"/>
      <c r="U266" s="439"/>
    </row>
    <row r="267" spans="1:21" ht="18" customHeight="1" x14ac:dyDescent="0.25">
      <c r="A267" s="442"/>
      <c r="B267" s="464"/>
      <c r="C267" s="472"/>
      <c r="D267" s="472"/>
      <c r="E267" s="472"/>
      <c r="F267" s="478"/>
      <c r="G267" s="479" t="s">
        <v>46</v>
      </c>
      <c r="H267" s="480" t="s">
        <v>699</v>
      </c>
      <c r="I267" s="481" t="s">
        <v>44</v>
      </c>
      <c r="J267" s="502">
        <v>14836925.140000001</v>
      </c>
      <c r="K267" s="469">
        <v>146</v>
      </c>
      <c r="L267" s="444"/>
      <c r="M267" s="439"/>
      <c r="N267" s="439"/>
      <c r="O267" s="439"/>
      <c r="P267" s="439"/>
      <c r="Q267" s="439"/>
      <c r="R267" s="439"/>
      <c r="S267" s="439"/>
      <c r="T267" s="439"/>
      <c r="U267" s="439"/>
    </row>
    <row r="268" spans="1:21" ht="26.65" customHeight="1" x14ac:dyDescent="0.25">
      <c r="A268" s="442"/>
      <c r="B268" s="464"/>
      <c r="C268" s="472"/>
      <c r="D268" s="472"/>
      <c r="E268" s="482"/>
      <c r="F268" s="602" t="s">
        <v>39</v>
      </c>
      <c r="G268" s="603"/>
      <c r="H268" s="483" t="s">
        <v>699</v>
      </c>
      <c r="I268" s="484" t="s">
        <v>38</v>
      </c>
      <c r="J268" s="485">
        <v>309702.69</v>
      </c>
      <c r="K268" s="469">
        <v>146</v>
      </c>
      <c r="L268" s="444"/>
      <c r="M268" s="439"/>
      <c r="N268" s="439"/>
      <c r="O268" s="439"/>
      <c r="P268" s="439"/>
      <c r="Q268" s="439"/>
      <c r="R268" s="439"/>
      <c r="S268" s="439"/>
      <c r="T268" s="439"/>
      <c r="U268" s="439"/>
    </row>
    <row r="269" spans="1:21" ht="18" customHeight="1" x14ac:dyDescent="0.25">
      <c r="A269" s="442"/>
      <c r="B269" s="465"/>
      <c r="C269" s="473"/>
      <c r="D269" s="473"/>
      <c r="E269" s="473"/>
      <c r="F269" s="478"/>
      <c r="G269" s="479" t="s">
        <v>75</v>
      </c>
      <c r="H269" s="480" t="s">
        <v>699</v>
      </c>
      <c r="I269" s="481" t="s">
        <v>74</v>
      </c>
      <c r="J269" s="502">
        <v>309702.69</v>
      </c>
      <c r="K269" s="469">
        <v>146</v>
      </c>
      <c r="L269" s="444"/>
      <c r="M269" s="439"/>
      <c r="N269" s="439"/>
      <c r="O269" s="439"/>
      <c r="P269" s="439"/>
      <c r="Q269" s="439"/>
      <c r="R269" s="439"/>
      <c r="S269" s="439"/>
      <c r="T269" s="439"/>
      <c r="U269" s="439"/>
    </row>
    <row r="270" spans="1:21" ht="39.4" customHeight="1" x14ac:dyDescent="0.25">
      <c r="A270" s="442"/>
      <c r="B270" s="609" t="s">
        <v>331</v>
      </c>
      <c r="C270" s="609"/>
      <c r="D270" s="610"/>
      <c r="E270" s="610"/>
      <c r="F270" s="610"/>
      <c r="G270" s="613"/>
      <c r="H270" s="487" t="s">
        <v>1103</v>
      </c>
      <c r="I270" s="488" t="s">
        <v>5</v>
      </c>
      <c r="J270" s="489">
        <v>12249511</v>
      </c>
      <c r="K270" s="469">
        <v>146</v>
      </c>
      <c r="L270" s="444"/>
      <c r="M270" s="439"/>
      <c r="N270" s="439"/>
      <c r="O270" s="439"/>
      <c r="P270" s="439"/>
      <c r="Q270" s="439"/>
      <c r="R270" s="439"/>
      <c r="S270" s="439"/>
      <c r="T270" s="439"/>
      <c r="U270" s="439"/>
    </row>
    <row r="271" spans="1:21" ht="52.9" customHeight="1" x14ac:dyDescent="0.25">
      <c r="A271" s="442"/>
      <c r="B271" s="470"/>
      <c r="C271" s="471"/>
      <c r="D271" s="604" t="s">
        <v>792</v>
      </c>
      <c r="E271" s="605"/>
      <c r="F271" s="605"/>
      <c r="G271" s="612"/>
      <c r="H271" s="474" t="s">
        <v>1104</v>
      </c>
      <c r="I271" s="475" t="s">
        <v>5</v>
      </c>
      <c r="J271" s="476">
        <v>125000</v>
      </c>
      <c r="K271" s="469">
        <v>146</v>
      </c>
      <c r="L271" s="444"/>
      <c r="M271" s="439"/>
      <c r="N271" s="439"/>
      <c r="O271" s="439"/>
      <c r="P271" s="439"/>
      <c r="Q271" s="439"/>
      <c r="R271" s="439"/>
      <c r="S271" s="439"/>
      <c r="T271" s="439"/>
      <c r="U271" s="439"/>
    </row>
    <row r="272" spans="1:21" ht="52.9" customHeight="1" x14ac:dyDescent="0.25">
      <c r="A272" s="442"/>
      <c r="B272" s="464"/>
      <c r="C272" s="472"/>
      <c r="D272" s="471"/>
      <c r="E272" s="604" t="s">
        <v>950</v>
      </c>
      <c r="F272" s="605"/>
      <c r="G272" s="612"/>
      <c r="H272" s="474" t="s">
        <v>1008</v>
      </c>
      <c r="I272" s="475" t="s">
        <v>5</v>
      </c>
      <c r="J272" s="476">
        <v>36000</v>
      </c>
      <c r="K272" s="469">
        <v>146</v>
      </c>
      <c r="L272" s="444"/>
      <c r="M272" s="439"/>
      <c r="N272" s="439"/>
      <c r="O272" s="439"/>
      <c r="P272" s="439"/>
      <c r="Q272" s="439"/>
      <c r="R272" s="439"/>
      <c r="S272" s="439"/>
      <c r="T272" s="439"/>
      <c r="U272" s="439"/>
    </row>
    <row r="273" spans="1:21" ht="26.65" customHeight="1" x14ac:dyDescent="0.25">
      <c r="A273" s="442"/>
      <c r="B273" s="464"/>
      <c r="C273" s="472"/>
      <c r="D273" s="472"/>
      <c r="E273" s="471"/>
      <c r="F273" s="602" t="s">
        <v>39</v>
      </c>
      <c r="G273" s="607"/>
      <c r="H273" s="474" t="s">
        <v>1008</v>
      </c>
      <c r="I273" s="475" t="s">
        <v>38</v>
      </c>
      <c r="J273" s="476">
        <v>36000</v>
      </c>
      <c r="K273" s="469">
        <v>146</v>
      </c>
      <c r="L273" s="444"/>
      <c r="M273" s="439"/>
      <c r="N273" s="439"/>
      <c r="O273" s="439"/>
      <c r="P273" s="439"/>
      <c r="Q273" s="439"/>
      <c r="R273" s="439"/>
      <c r="S273" s="439"/>
      <c r="T273" s="439"/>
      <c r="U273" s="439"/>
    </row>
    <row r="274" spans="1:21" ht="18" customHeight="1" x14ac:dyDescent="0.25">
      <c r="A274" s="442"/>
      <c r="B274" s="464"/>
      <c r="C274" s="472"/>
      <c r="D274" s="472"/>
      <c r="E274" s="473"/>
      <c r="F274" s="478"/>
      <c r="G274" s="479" t="s">
        <v>37</v>
      </c>
      <c r="H274" s="480" t="s">
        <v>1008</v>
      </c>
      <c r="I274" s="481" t="s">
        <v>36</v>
      </c>
      <c r="J274" s="502">
        <v>36000</v>
      </c>
      <c r="K274" s="469">
        <v>146</v>
      </c>
      <c r="L274" s="444"/>
      <c r="M274" s="439"/>
      <c r="N274" s="439"/>
      <c r="O274" s="439"/>
      <c r="P274" s="439"/>
      <c r="Q274" s="439"/>
      <c r="R274" s="439"/>
      <c r="S274" s="439"/>
      <c r="T274" s="439"/>
      <c r="U274" s="439"/>
    </row>
    <row r="275" spans="1:21" ht="18" customHeight="1" x14ac:dyDescent="0.25">
      <c r="A275" s="442"/>
      <c r="B275" s="464"/>
      <c r="C275" s="472"/>
      <c r="D275" s="482"/>
      <c r="E275" s="604" t="s">
        <v>40</v>
      </c>
      <c r="F275" s="605"/>
      <c r="G275" s="606"/>
      <c r="H275" s="483" t="s">
        <v>391</v>
      </c>
      <c r="I275" s="484" t="s">
        <v>5</v>
      </c>
      <c r="J275" s="485">
        <v>35000</v>
      </c>
      <c r="K275" s="469">
        <v>146</v>
      </c>
      <c r="L275" s="444"/>
      <c r="M275" s="439"/>
      <c r="N275" s="439"/>
      <c r="O275" s="439"/>
      <c r="P275" s="439"/>
      <c r="Q275" s="439"/>
      <c r="R275" s="439"/>
      <c r="S275" s="439"/>
      <c r="T275" s="439"/>
      <c r="U275" s="439"/>
    </row>
    <row r="276" spans="1:21" ht="26.65" customHeight="1" x14ac:dyDescent="0.25">
      <c r="A276" s="442"/>
      <c r="B276" s="464"/>
      <c r="C276" s="472"/>
      <c r="D276" s="472"/>
      <c r="E276" s="471"/>
      <c r="F276" s="602" t="s">
        <v>39</v>
      </c>
      <c r="G276" s="607"/>
      <c r="H276" s="474" t="s">
        <v>391</v>
      </c>
      <c r="I276" s="475" t="s">
        <v>38</v>
      </c>
      <c r="J276" s="476">
        <v>35000</v>
      </c>
      <c r="K276" s="469">
        <v>146</v>
      </c>
      <c r="L276" s="444"/>
      <c r="M276" s="439"/>
      <c r="N276" s="439"/>
      <c r="O276" s="439"/>
      <c r="P276" s="439"/>
      <c r="Q276" s="439"/>
      <c r="R276" s="439"/>
      <c r="S276" s="439"/>
      <c r="T276" s="439"/>
      <c r="U276" s="439"/>
    </row>
    <row r="277" spans="1:21" ht="18" customHeight="1" x14ac:dyDescent="0.25">
      <c r="A277" s="442"/>
      <c r="B277" s="464"/>
      <c r="C277" s="472"/>
      <c r="D277" s="472"/>
      <c r="E277" s="473"/>
      <c r="F277" s="478"/>
      <c r="G277" s="479" t="s">
        <v>37</v>
      </c>
      <c r="H277" s="480" t="s">
        <v>391</v>
      </c>
      <c r="I277" s="481" t="s">
        <v>36</v>
      </c>
      <c r="J277" s="502">
        <v>35000</v>
      </c>
      <c r="K277" s="469">
        <v>146</v>
      </c>
      <c r="L277" s="444"/>
      <c r="M277" s="439"/>
      <c r="N277" s="439"/>
      <c r="O277" s="439"/>
      <c r="P277" s="439"/>
      <c r="Q277" s="439"/>
      <c r="R277" s="439"/>
      <c r="S277" s="439"/>
      <c r="T277" s="439"/>
      <c r="U277" s="439"/>
    </row>
    <row r="278" spans="1:21" ht="66" customHeight="1" x14ac:dyDescent="0.25">
      <c r="A278" s="442"/>
      <c r="B278" s="464"/>
      <c r="C278" s="472"/>
      <c r="D278" s="482"/>
      <c r="E278" s="604" t="s">
        <v>952</v>
      </c>
      <c r="F278" s="605"/>
      <c r="G278" s="606"/>
      <c r="H278" s="483" t="s">
        <v>1009</v>
      </c>
      <c r="I278" s="484" t="s">
        <v>5</v>
      </c>
      <c r="J278" s="485">
        <v>54000</v>
      </c>
      <c r="K278" s="469">
        <v>146</v>
      </c>
      <c r="L278" s="444"/>
      <c r="M278" s="439"/>
      <c r="N278" s="439"/>
      <c r="O278" s="439"/>
      <c r="P278" s="439"/>
      <c r="Q278" s="439"/>
      <c r="R278" s="439"/>
      <c r="S278" s="439"/>
      <c r="T278" s="439"/>
      <c r="U278" s="439"/>
    </row>
    <row r="279" spans="1:21" ht="26.65" customHeight="1" x14ac:dyDescent="0.25">
      <c r="A279" s="442"/>
      <c r="B279" s="464"/>
      <c r="C279" s="472"/>
      <c r="D279" s="472"/>
      <c r="E279" s="471"/>
      <c r="F279" s="602" t="s">
        <v>39</v>
      </c>
      <c r="G279" s="607"/>
      <c r="H279" s="474" t="s">
        <v>1009</v>
      </c>
      <c r="I279" s="475" t="s">
        <v>38</v>
      </c>
      <c r="J279" s="476">
        <v>54000</v>
      </c>
      <c r="K279" s="469">
        <v>146</v>
      </c>
      <c r="L279" s="444"/>
      <c r="M279" s="439"/>
      <c r="N279" s="439"/>
      <c r="O279" s="439"/>
      <c r="P279" s="439"/>
      <c r="Q279" s="439"/>
      <c r="R279" s="439"/>
      <c r="S279" s="439"/>
      <c r="T279" s="439"/>
      <c r="U279" s="439"/>
    </row>
    <row r="280" spans="1:21" ht="18" customHeight="1" x14ac:dyDescent="0.25">
      <c r="A280" s="442"/>
      <c r="B280" s="464"/>
      <c r="C280" s="472"/>
      <c r="D280" s="473"/>
      <c r="E280" s="473"/>
      <c r="F280" s="478"/>
      <c r="G280" s="479" t="s">
        <v>37</v>
      </c>
      <c r="H280" s="480" t="s">
        <v>1009</v>
      </c>
      <c r="I280" s="481" t="s">
        <v>36</v>
      </c>
      <c r="J280" s="502">
        <v>54000</v>
      </c>
      <c r="K280" s="469">
        <v>146</v>
      </c>
      <c r="L280" s="444"/>
      <c r="M280" s="439"/>
      <c r="N280" s="439"/>
      <c r="O280" s="439"/>
      <c r="P280" s="439"/>
      <c r="Q280" s="439"/>
      <c r="R280" s="439"/>
      <c r="S280" s="439"/>
      <c r="T280" s="439"/>
      <c r="U280" s="439"/>
    </row>
    <row r="281" spans="1:21" ht="39.4" customHeight="1" x14ac:dyDescent="0.25">
      <c r="A281" s="442"/>
      <c r="B281" s="464"/>
      <c r="C281" s="482"/>
      <c r="D281" s="604" t="s">
        <v>700</v>
      </c>
      <c r="E281" s="605"/>
      <c r="F281" s="605"/>
      <c r="G281" s="606"/>
      <c r="H281" s="483" t="s">
        <v>564</v>
      </c>
      <c r="I281" s="484" t="s">
        <v>5</v>
      </c>
      <c r="J281" s="485">
        <v>225000</v>
      </c>
      <c r="K281" s="469">
        <v>146</v>
      </c>
      <c r="L281" s="444"/>
      <c r="M281" s="439"/>
      <c r="N281" s="439"/>
      <c r="O281" s="439"/>
      <c r="P281" s="439"/>
      <c r="Q281" s="439"/>
      <c r="R281" s="439"/>
      <c r="S281" s="439"/>
      <c r="T281" s="439"/>
      <c r="U281" s="439"/>
    </row>
    <row r="282" spans="1:21" ht="52.9" customHeight="1" x14ac:dyDescent="0.25">
      <c r="A282" s="442"/>
      <c r="B282" s="464"/>
      <c r="C282" s="472"/>
      <c r="D282" s="471"/>
      <c r="E282" s="604" t="s">
        <v>950</v>
      </c>
      <c r="F282" s="605"/>
      <c r="G282" s="612"/>
      <c r="H282" s="474" t="s">
        <v>565</v>
      </c>
      <c r="I282" s="475" t="s">
        <v>5</v>
      </c>
      <c r="J282" s="476">
        <v>60000</v>
      </c>
      <c r="K282" s="469">
        <v>146</v>
      </c>
      <c r="L282" s="444"/>
      <c r="M282" s="439"/>
      <c r="N282" s="439"/>
      <c r="O282" s="439"/>
      <c r="P282" s="439"/>
      <c r="Q282" s="439"/>
      <c r="R282" s="439"/>
      <c r="S282" s="439"/>
      <c r="T282" s="439"/>
      <c r="U282" s="439"/>
    </row>
    <row r="283" spans="1:21" ht="26.65" customHeight="1" x14ac:dyDescent="0.25">
      <c r="A283" s="442"/>
      <c r="B283" s="464"/>
      <c r="C283" s="472"/>
      <c r="D283" s="472"/>
      <c r="E283" s="471"/>
      <c r="F283" s="602" t="s">
        <v>11</v>
      </c>
      <c r="G283" s="607"/>
      <c r="H283" s="474" t="s">
        <v>565</v>
      </c>
      <c r="I283" s="475" t="s">
        <v>10</v>
      </c>
      <c r="J283" s="476">
        <v>12000</v>
      </c>
      <c r="K283" s="469">
        <v>146</v>
      </c>
      <c r="L283" s="444"/>
      <c r="M283" s="439"/>
      <c r="N283" s="439"/>
      <c r="O283" s="439"/>
      <c r="P283" s="439"/>
      <c r="Q283" s="439"/>
      <c r="R283" s="439"/>
      <c r="S283" s="439"/>
      <c r="T283" s="439"/>
      <c r="U283" s="439"/>
    </row>
    <row r="284" spans="1:21" ht="26.65" customHeight="1" x14ac:dyDescent="0.25">
      <c r="A284" s="442"/>
      <c r="B284" s="464"/>
      <c r="C284" s="472"/>
      <c r="D284" s="472"/>
      <c r="E284" s="472"/>
      <c r="F284" s="478"/>
      <c r="G284" s="479" t="s">
        <v>9</v>
      </c>
      <c r="H284" s="480" t="s">
        <v>565</v>
      </c>
      <c r="I284" s="481" t="s">
        <v>8</v>
      </c>
      <c r="J284" s="502">
        <v>12000</v>
      </c>
      <c r="K284" s="469">
        <v>146</v>
      </c>
      <c r="L284" s="444"/>
      <c r="M284" s="439"/>
      <c r="N284" s="439"/>
      <c r="O284" s="439"/>
      <c r="P284" s="439"/>
      <c r="Q284" s="439"/>
      <c r="R284" s="439"/>
      <c r="S284" s="439"/>
      <c r="T284" s="439"/>
      <c r="U284" s="439"/>
    </row>
    <row r="285" spans="1:21" ht="26.65" customHeight="1" x14ac:dyDescent="0.25">
      <c r="A285" s="442"/>
      <c r="B285" s="464"/>
      <c r="C285" s="472"/>
      <c r="D285" s="472"/>
      <c r="E285" s="482"/>
      <c r="F285" s="602" t="s">
        <v>39</v>
      </c>
      <c r="G285" s="603"/>
      <c r="H285" s="483" t="s">
        <v>565</v>
      </c>
      <c r="I285" s="484" t="s">
        <v>38</v>
      </c>
      <c r="J285" s="485">
        <v>48000</v>
      </c>
      <c r="K285" s="469">
        <v>146</v>
      </c>
      <c r="L285" s="444"/>
      <c r="M285" s="439"/>
      <c r="N285" s="439"/>
      <c r="O285" s="439"/>
      <c r="P285" s="439"/>
      <c r="Q285" s="439"/>
      <c r="R285" s="439"/>
      <c r="S285" s="439"/>
      <c r="T285" s="439"/>
      <c r="U285" s="439"/>
    </row>
    <row r="286" spans="1:21" ht="18" customHeight="1" x14ac:dyDescent="0.25">
      <c r="A286" s="442"/>
      <c r="B286" s="464"/>
      <c r="C286" s="472"/>
      <c r="D286" s="472"/>
      <c r="E286" s="473"/>
      <c r="F286" s="478"/>
      <c r="G286" s="479" t="s">
        <v>37</v>
      </c>
      <c r="H286" s="480" t="s">
        <v>565</v>
      </c>
      <c r="I286" s="481" t="s">
        <v>36</v>
      </c>
      <c r="J286" s="502">
        <v>48000</v>
      </c>
      <c r="K286" s="469">
        <v>146</v>
      </c>
      <c r="L286" s="444"/>
      <c r="M286" s="439"/>
      <c r="N286" s="439"/>
      <c r="O286" s="439"/>
      <c r="P286" s="439"/>
      <c r="Q286" s="439"/>
      <c r="R286" s="439"/>
      <c r="S286" s="439"/>
      <c r="T286" s="439"/>
      <c r="U286" s="439"/>
    </row>
    <row r="287" spans="1:21" ht="18" customHeight="1" x14ac:dyDescent="0.25">
      <c r="A287" s="442"/>
      <c r="B287" s="464"/>
      <c r="C287" s="472"/>
      <c r="D287" s="482"/>
      <c r="E287" s="604" t="s">
        <v>40</v>
      </c>
      <c r="F287" s="605"/>
      <c r="G287" s="606"/>
      <c r="H287" s="483" t="s">
        <v>701</v>
      </c>
      <c r="I287" s="484" t="s">
        <v>5</v>
      </c>
      <c r="J287" s="485">
        <v>75000</v>
      </c>
      <c r="K287" s="469">
        <v>146</v>
      </c>
      <c r="L287" s="444"/>
      <c r="M287" s="439"/>
      <c r="N287" s="439"/>
      <c r="O287" s="439"/>
      <c r="P287" s="439"/>
      <c r="Q287" s="439"/>
      <c r="R287" s="439"/>
      <c r="S287" s="439"/>
      <c r="T287" s="439"/>
      <c r="U287" s="439"/>
    </row>
    <row r="288" spans="1:21" ht="26.65" customHeight="1" x14ac:dyDescent="0.25">
      <c r="A288" s="442"/>
      <c r="B288" s="464"/>
      <c r="C288" s="472"/>
      <c r="D288" s="472"/>
      <c r="E288" s="471"/>
      <c r="F288" s="602" t="s">
        <v>39</v>
      </c>
      <c r="G288" s="607"/>
      <c r="H288" s="474" t="s">
        <v>701</v>
      </c>
      <c r="I288" s="475" t="s">
        <v>38</v>
      </c>
      <c r="J288" s="476">
        <v>75000</v>
      </c>
      <c r="K288" s="469">
        <v>146</v>
      </c>
      <c r="L288" s="444"/>
      <c r="M288" s="439"/>
      <c r="N288" s="439"/>
      <c r="O288" s="439"/>
      <c r="P288" s="439"/>
      <c r="Q288" s="439"/>
      <c r="R288" s="439"/>
      <c r="S288" s="439"/>
      <c r="T288" s="439"/>
      <c r="U288" s="439"/>
    </row>
    <row r="289" spans="1:21" ht="18" customHeight="1" x14ac:dyDescent="0.25">
      <c r="A289" s="442"/>
      <c r="B289" s="464"/>
      <c r="C289" s="472"/>
      <c r="D289" s="472"/>
      <c r="E289" s="473"/>
      <c r="F289" s="478"/>
      <c r="G289" s="479" t="s">
        <v>37</v>
      </c>
      <c r="H289" s="480" t="s">
        <v>701</v>
      </c>
      <c r="I289" s="481" t="s">
        <v>36</v>
      </c>
      <c r="J289" s="502">
        <v>75000</v>
      </c>
      <c r="K289" s="469">
        <v>146</v>
      </c>
      <c r="L289" s="444"/>
      <c r="M289" s="439"/>
      <c r="N289" s="439"/>
      <c r="O289" s="439"/>
      <c r="P289" s="439"/>
      <c r="Q289" s="439"/>
      <c r="R289" s="439"/>
      <c r="S289" s="439"/>
      <c r="T289" s="439"/>
      <c r="U289" s="439"/>
    </row>
    <row r="290" spans="1:21" ht="66" customHeight="1" x14ac:dyDescent="0.25">
      <c r="A290" s="442"/>
      <c r="B290" s="464"/>
      <c r="C290" s="472"/>
      <c r="D290" s="482"/>
      <c r="E290" s="604" t="s">
        <v>952</v>
      </c>
      <c r="F290" s="605"/>
      <c r="G290" s="606"/>
      <c r="H290" s="483" t="s">
        <v>567</v>
      </c>
      <c r="I290" s="484" t="s">
        <v>5</v>
      </c>
      <c r="J290" s="485">
        <v>90000</v>
      </c>
      <c r="K290" s="469">
        <v>146</v>
      </c>
      <c r="L290" s="444"/>
      <c r="M290" s="439"/>
      <c r="N290" s="439"/>
      <c r="O290" s="439"/>
      <c r="P290" s="439"/>
      <c r="Q290" s="439"/>
      <c r="R290" s="439"/>
      <c r="S290" s="439"/>
      <c r="T290" s="439"/>
      <c r="U290" s="439"/>
    </row>
    <row r="291" spans="1:21" ht="26.65" customHeight="1" x14ac:dyDescent="0.25">
      <c r="A291" s="442"/>
      <c r="B291" s="464"/>
      <c r="C291" s="472"/>
      <c r="D291" s="472"/>
      <c r="E291" s="471"/>
      <c r="F291" s="602" t="s">
        <v>11</v>
      </c>
      <c r="G291" s="607"/>
      <c r="H291" s="474" t="s">
        <v>567</v>
      </c>
      <c r="I291" s="475" t="s">
        <v>10</v>
      </c>
      <c r="J291" s="476">
        <v>18000</v>
      </c>
      <c r="K291" s="469">
        <v>146</v>
      </c>
      <c r="L291" s="444"/>
      <c r="M291" s="439"/>
      <c r="N291" s="439"/>
      <c r="O291" s="439"/>
      <c r="P291" s="439"/>
      <c r="Q291" s="439"/>
      <c r="R291" s="439"/>
      <c r="S291" s="439"/>
      <c r="T291" s="439"/>
      <c r="U291" s="439"/>
    </row>
    <row r="292" spans="1:21" ht="26.65" customHeight="1" x14ac:dyDescent="0.25">
      <c r="A292" s="442"/>
      <c r="B292" s="464"/>
      <c r="C292" s="472"/>
      <c r="D292" s="472"/>
      <c r="E292" s="472"/>
      <c r="F292" s="478"/>
      <c r="G292" s="479" t="s">
        <v>9</v>
      </c>
      <c r="H292" s="480" t="s">
        <v>567</v>
      </c>
      <c r="I292" s="481" t="s">
        <v>8</v>
      </c>
      <c r="J292" s="502">
        <v>18000</v>
      </c>
      <c r="K292" s="469">
        <v>146</v>
      </c>
      <c r="L292" s="444"/>
      <c r="M292" s="439"/>
      <c r="N292" s="439"/>
      <c r="O292" s="439"/>
      <c r="P292" s="439"/>
      <c r="Q292" s="439"/>
      <c r="R292" s="439"/>
      <c r="S292" s="439"/>
      <c r="T292" s="439"/>
      <c r="U292" s="439"/>
    </row>
    <row r="293" spans="1:21" ht="26.65" customHeight="1" x14ac:dyDescent="0.25">
      <c r="A293" s="442"/>
      <c r="B293" s="464"/>
      <c r="C293" s="472"/>
      <c r="D293" s="472"/>
      <c r="E293" s="482"/>
      <c r="F293" s="602" t="s">
        <v>39</v>
      </c>
      <c r="G293" s="603"/>
      <c r="H293" s="483" t="s">
        <v>567</v>
      </c>
      <c r="I293" s="484" t="s">
        <v>38</v>
      </c>
      <c r="J293" s="485">
        <v>72000</v>
      </c>
      <c r="K293" s="469">
        <v>146</v>
      </c>
      <c r="L293" s="444"/>
      <c r="M293" s="439"/>
      <c r="N293" s="439"/>
      <c r="O293" s="439"/>
      <c r="P293" s="439"/>
      <c r="Q293" s="439"/>
      <c r="R293" s="439"/>
      <c r="S293" s="439"/>
      <c r="T293" s="439"/>
      <c r="U293" s="439"/>
    </row>
    <row r="294" spans="1:21" ht="18" customHeight="1" x14ac:dyDescent="0.25">
      <c r="A294" s="442"/>
      <c r="B294" s="464"/>
      <c r="C294" s="472"/>
      <c r="D294" s="473"/>
      <c r="E294" s="473"/>
      <c r="F294" s="478"/>
      <c r="G294" s="479" t="s">
        <v>37</v>
      </c>
      <c r="H294" s="480" t="s">
        <v>567</v>
      </c>
      <c r="I294" s="481" t="s">
        <v>36</v>
      </c>
      <c r="J294" s="502">
        <v>72000</v>
      </c>
      <c r="K294" s="469">
        <v>146</v>
      </c>
      <c r="L294" s="444"/>
      <c r="M294" s="439"/>
      <c r="N294" s="439"/>
      <c r="O294" s="439"/>
      <c r="P294" s="439"/>
      <c r="Q294" s="439"/>
      <c r="R294" s="439"/>
      <c r="S294" s="439"/>
      <c r="T294" s="439"/>
      <c r="U294" s="439"/>
    </row>
    <row r="295" spans="1:21" ht="52.9" customHeight="1" x14ac:dyDescent="0.25">
      <c r="A295" s="442"/>
      <c r="B295" s="464"/>
      <c r="C295" s="482"/>
      <c r="D295" s="604" t="s">
        <v>1010</v>
      </c>
      <c r="E295" s="605"/>
      <c r="F295" s="605"/>
      <c r="G295" s="606"/>
      <c r="H295" s="483" t="s">
        <v>1011</v>
      </c>
      <c r="I295" s="484" t="s">
        <v>5</v>
      </c>
      <c r="J295" s="485">
        <v>20000</v>
      </c>
      <c r="K295" s="469">
        <v>146</v>
      </c>
      <c r="L295" s="444"/>
      <c r="M295" s="439"/>
      <c r="N295" s="439"/>
      <c r="O295" s="439"/>
      <c r="P295" s="439"/>
      <c r="Q295" s="439"/>
      <c r="R295" s="439"/>
      <c r="S295" s="439"/>
      <c r="T295" s="439"/>
      <c r="U295" s="439"/>
    </row>
    <row r="296" spans="1:21" ht="52.9" customHeight="1" x14ac:dyDescent="0.25">
      <c r="A296" s="442"/>
      <c r="B296" s="464"/>
      <c r="C296" s="472"/>
      <c r="D296" s="471"/>
      <c r="E296" s="604" t="s">
        <v>950</v>
      </c>
      <c r="F296" s="605"/>
      <c r="G296" s="612"/>
      <c r="H296" s="474" t="s">
        <v>1012</v>
      </c>
      <c r="I296" s="475" t="s">
        <v>5</v>
      </c>
      <c r="J296" s="476">
        <v>8000</v>
      </c>
      <c r="K296" s="469">
        <v>146</v>
      </c>
      <c r="L296" s="444"/>
      <c r="M296" s="439"/>
      <c r="N296" s="439"/>
      <c r="O296" s="439"/>
      <c r="P296" s="439"/>
      <c r="Q296" s="439"/>
      <c r="R296" s="439"/>
      <c r="S296" s="439"/>
      <c r="T296" s="439"/>
      <c r="U296" s="439"/>
    </row>
    <row r="297" spans="1:21" ht="26.65" customHeight="1" x14ac:dyDescent="0.25">
      <c r="A297" s="442"/>
      <c r="B297" s="464"/>
      <c r="C297" s="472"/>
      <c r="D297" s="472"/>
      <c r="E297" s="471"/>
      <c r="F297" s="602" t="s">
        <v>39</v>
      </c>
      <c r="G297" s="607"/>
      <c r="H297" s="474" t="s">
        <v>1012</v>
      </c>
      <c r="I297" s="475" t="s">
        <v>38</v>
      </c>
      <c r="J297" s="476">
        <v>8000</v>
      </c>
      <c r="K297" s="469">
        <v>146</v>
      </c>
      <c r="L297" s="444"/>
      <c r="M297" s="439"/>
      <c r="N297" s="439"/>
      <c r="O297" s="439"/>
      <c r="P297" s="439"/>
      <c r="Q297" s="439"/>
      <c r="R297" s="439"/>
      <c r="S297" s="439"/>
      <c r="T297" s="439"/>
      <c r="U297" s="439"/>
    </row>
    <row r="298" spans="1:21" ht="18" customHeight="1" x14ac:dyDescent="0.25">
      <c r="A298" s="442"/>
      <c r="B298" s="464"/>
      <c r="C298" s="472"/>
      <c r="D298" s="472"/>
      <c r="E298" s="473"/>
      <c r="F298" s="478"/>
      <c r="G298" s="479" t="s">
        <v>37</v>
      </c>
      <c r="H298" s="480" t="s">
        <v>1012</v>
      </c>
      <c r="I298" s="481" t="s">
        <v>36</v>
      </c>
      <c r="J298" s="502">
        <v>8000</v>
      </c>
      <c r="K298" s="469">
        <v>146</v>
      </c>
      <c r="L298" s="444"/>
      <c r="M298" s="439"/>
      <c r="N298" s="439"/>
      <c r="O298" s="439"/>
      <c r="P298" s="439"/>
      <c r="Q298" s="439"/>
      <c r="R298" s="439"/>
      <c r="S298" s="439"/>
      <c r="T298" s="439"/>
      <c r="U298" s="439"/>
    </row>
    <row r="299" spans="1:21" ht="66" customHeight="1" x14ac:dyDescent="0.25">
      <c r="A299" s="442"/>
      <c r="B299" s="464"/>
      <c r="C299" s="472"/>
      <c r="D299" s="482"/>
      <c r="E299" s="604" t="s">
        <v>952</v>
      </c>
      <c r="F299" s="605"/>
      <c r="G299" s="606"/>
      <c r="H299" s="483" t="s">
        <v>1013</v>
      </c>
      <c r="I299" s="484" t="s">
        <v>5</v>
      </c>
      <c r="J299" s="485">
        <v>12000</v>
      </c>
      <c r="K299" s="469">
        <v>146</v>
      </c>
      <c r="L299" s="444"/>
      <c r="M299" s="439"/>
      <c r="N299" s="439"/>
      <c r="O299" s="439"/>
      <c r="P299" s="439"/>
      <c r="Q299" s="439"/>
      <c r="R299" s="439"/>
      <c r="S299" s="439"/>
      <c r="T299" s="439"/>
      <c r="U299" s="439"/>
    </row>
    <row r="300" spans="1:21" ht="26.65" customHeight="1" x14ac:dyDescent="0.25">
      <c r="A300" s="442"/>
      <c r="B300" s="464"/>
      <c r="C300" s="472"/>
      <c r="D300" s="472"/>
      <c r="E300" s="471"/>
      <c r="F300" s="602" t="s">
        <v>39</v>
      </c>
      <c r="G300" s="607"/>
      <c r="H300" s="474" t="s">
        <v>1013</v>
      </c>
      <c r="I300" s="475" t="s">
        <v>38</v>
      </c>
      <c r="J300" s="476">
        <v>12000</v>
      </c>
      <c r="K300" s="469">
        <v>146</v>
      </c>
      <c r="L300" s="444"/>
      <c r="M300" s="439"/>
      <c r="N300" s="439"/>
      <c r="O300" s="439"/>
      <c r="P300" s="439"/>
      <c r="Q300" s="439"/>
      <c r="R300" s="439"/>
      <c r="S300" s="439"/>
      <c r="T300" s="439"/>
      <c r="U300" s="439"/>
    </row>
    <row r="301" spans="1:21" ht="18" customHeight="1" x14ac:dyDescent="0.25">
      <c r="A301" s="442"/>
      <c r="B301" s="464"/>
      <c r="C301" s="472"/>
      <c r="D301" s="473"/>
      <c r="E301" s="473"/>
      <c r="F301" s="478"/>
      <c r="G301" s="479" t="s">
        <v>37</v>
      </c>
      <c r="H301" s="480" t="s">
        <v>1013</v>
      </c>
      <c r="I301" s="481" t="s">
        <v>36</v>
      </c>
      <c r="J301" s="502">
        <v>12000</v>
      </c>
      <c r="K301" s="469">
        <v>146</v>
      </c>
      <c r="L301" s="444"/>
      <c r="M301" s="439"/>
      <c r="N301" s="439"/>
      <c r="O301" s="439"/>
      <c r="P301" s="439"/>
      <c r="Q301" s="439"/>
      <c r="R301" s="439"/>
      <c r="S301" s="439"/>
      <c r="T301" s="439"/>
      <c r="U301" s="439"/>
    </row>
    <row r="302" spans="1:21" ht="66" customHeight="1" x14ac:dyDescent="0.25">
      <c r="A302" s="442"/>
      <c r="B302" s="464"/>
      <c r="C302" s="482"/>
      <c r="D302" s="604" t="s">
        <v>1014</v>
      </c>
      <c r="E302" s="605"/>
      <c r="F302" s="605"/>
      <c r="G302" s="606"/>
      <c r="H302" s="483" t="s">
        <v>1015</v>
      </c>
      <c r="I302" s="484" t="s">
        <v>5</v>
      </c>
      <c r="J302" s="485">
        <v>79000</v>
      </c>
      <c r="K302" s="469">
        <v>146</v>
      </c>
      <c r="L302" s="444"/>
      <c r="M302" s="439"/>
      <c r="N302" s="439"/>
      <c r="O302" s="439"/>
      <c r="P302" s="439"/>
      <c r="Q302" s="439"/>
      <c r="R302" s="439"/>
      <c r="S302" s="439"/>
      <c r="T302" s="439"/>
      <c r="U302" s="439"/>
    </row>
    <row r="303" spans="1:21" ht="52.9" customHeight="1" x14ac:dyDescent="0.25">
      <c r="A303" s="442"/>
      <c r="B303" s="464"/>
      <c r="C303" s="472"/>
      <c r="D303" s="471"/>
      <c r="E303" s="604" t="s">
        <v>950</v>
      </c>
      <c r="F303" s="605"/>
      <c r="G303" s="612"/>
      <c r="H303" s="474" t="s">
        <v>1016</v>
      </c>
      <c r="I303" s="475" t="s">
        <v>5</v>
      </c>
      <c r="J303" s="476">
        <v>31600</v>
      </c>
      <c r="K303" s="469">
        <v>146</v>
      </c>
      <c r="L303" s="444"/>
      <c r="M303" s="439"/>
      <c r="N303" s="439"/>
      <c r="O303" s="439"/>
      <c r="P303" s="439"/>
      <c r="Q303" s="439"/>
      <c r="R303" s="439"/>
      <c r="S303" s="439"/>
      <c r="T303" s="439"/>
      <c r="U303" s="439"/>
    </row>
    <row r="304" spans="1:21" ht="26.65" customHeight="1" x14ac:dyDescent="0.25">
      <c r="A304" s="442"/>
      <c r="B304" s="464"/>
      <c r="C304" s="472"/>
      <c r="D304" s="472"/>
      <c r="E304" s="471"/>
      <c r="F304" s="602" t="s">
        <v>11</v>
      </c>
      <c r="G304" s="607"/>
      <c r="H304" s="474" t="s">
        <v>1016</v>
      </c>
      <c r="I304" s="475" t="s">
        <v>10</v>
      </c>
      <c r="J304" s="476">
        <v>19600</v>
      </c>
      <c r="K304" s="469">
        <v>146</v>
      </c>
      <c r="L304" s="444"/>
      <c r="M304" s="439"/>
      <c r="N304" s="439"/>
      <c r="O304" s="439"/>
      <c r="P304" s="439"/>
      <c r="Q304" s="439"/>
      <c r="R304" s="439"/>
      <c r="S304" s="439"/>
      <c r="T304" s="439"/>
      <c r="U304" s="439"/>
    </row>
    <row r="305" spans="1:21" ht="26.65" customHeight="1" x14ac:dyDescent="0.25">
      <c r="A305" s="442"/>
      <c r="B305" s="464"/>
      <c r="C305" s="472"/>
      <c r="D305" s="472"/>
      <c r="E305" s="472"/>
      <c r="F305" s="478"/>
      <c r="G305" s="479" t="s">
        <v>9</v>
      </c>
      <c r="H305" s="480" t="s">
        <v>1016</v>
      </c>
      <c r="I305" s="481" t="s">
        <v>8</v>
      </c>
      <c r="J305" s="502">
        <v>19600</v>
      </c>
      <c r="K305" s="469">
        <v>146</v>
      </c>
      <c r="L305" s="444"/>
      <c r="M305" s="439"/>
      <c r="N305" s="439"/>
      <c r="O305" s="439"/>
      <c r="P305" s="439"/>
      <c r="Q305" s="439"/>
      <c r="R305" s="439"/>
      <c r="S305" s="439"/>
      <c r="T305" s="439"/>
      <c r="U305" s="439"/>
    </row>
    <row r="306" spans="1:21" ht="26.65" customHeight="1" x14ac:dyDescent="0.25">
      <c r="A306" s="442"/>
      <c r="B306" s="464"/>
      <c r="C306" s="472"/>
      <c r="D306" s="472"/>
      <c r="E306" s="482"/>
      <c r="F306" s="602" t="s">
        <v>39</v>
      </c>
      <c r="G306" s="603"/>
      <c r="H306" s="483" t="s">
        <v>1016</v>
      </c>
      <c r="I306" s="484" t="s">
        <v>38</v>
      </c>
      <c r="J306" s="485">
        <v>12000</v>
      </c>
      <c r="K306" s="469">
        <v>146</v>
      </c>
      <c r="L306" s="444"/>
      <c r="M306" s="439"/>
      <c r="N306" s="439"/>
      <c r="O306" s="439"/>
      <c r="P306" s="439"/>
      <c r="Q306" s="439"/>
      <c r="R306" s="439"/>
      <c r="S306" s="439"/>
      <c r="T306" s="439"/>
      <c r="U306" s="439"/>
    </row>
    <row r="307" spans="1:21" ht="18" customHeight="1" x14ac:dyDescent="0.25">
      <c r="A307" s="442"/>
      <c r="B307" s="464"/>
      <c r="C307" s="472"/>
      <c r="D307" s="472"/>
      <c r="E307" s="473"/>
      <c r="F307" s="478"/>
      <c r="G307" s="479" t="s">
        <v>75</v>
      </c>
      <c r="H307" s="480" t="s">
        <v>1016</v>
      </c>
      <c r="I307" s="481" t="s">
        <v>74</v>
      </c>
      <c r="J307" s="502">
        <v>12000</v>
      </c>
      <c r="K307" s="469">
        <v>146</v>
      </c>
      <c r="L307" s="444"/>
      <c r="M307" s="439"/>
      <c r="N307" s="439"/>
      <c r="O307" s="439"/>
      <c r="P307" s="439"/>
      <c r="Q307" s="439"/>
      <c r="R307" s="439"/>
      <c r="S307" s="439"/>
      <c r="T307" s="439"/>
      <c r="U307" s="439"/>
    </row>
    <row r="308" spans="1:21" ht="66" customHeight="1" x14ac:dyDescent="0.25">
      <c r="A308" s="442"/>
      <c r="B308" s="464"/>
      <c r="C308" s="472"/>
      <c r="D308" s="482"/>
      <c r="E308" s="604" t="s">
        <v>952</v>
      </c>
      <c r="F308" s="605"/>
      <c r="G308" s="606"/>
      <c r="H308" s="483" t="s">
        <v>1017</v>
      </c>
      <c r="I308" s="484" t="s">
        <v>5</v>
      </c>
      <c r="J308" s="485">
        <v>47400</v>
      </c>
      <c r="K308" s="469">
        <v>146</v>
      </c>
      <c r="L308" s="444"/>
      <c r="M308" s="439"/>
      <c r="N308" s="439"/>
      <c r="O308" s="439"/>
      <c r="P308" s="439"/>
      <c r="Q308" s="439"/>
      <c r="R308" s="439"/>
      <c r="S308" s="439"/>
      <c r="T308" s="439"/>
      <c r="U308" s="439"/>
    </row>
    <row r="309" spans="1:21" ht="26.65" customHeight="1" x14ac:dyDescent="0.25">
      <c r="A309" s="442"/>
      <c r="B309" s="464"/>
      <c r="C309" s="472"/>
      <c r="D309" s="472"/>
      <c r="E309" s="471"/>
      <c r="F309" s="602" t="s">
        <v>11</v>
      </c>
      <c r="G309" s="607"/>
      <c r="H309" s="474" t="s">
        <v>1017</v>
      </c>
      <c r="I309" s="475" t="s">
        <v>10</v>
      </c>
      <c r="J309" s="476">
        <v>29400</v>
      </c>
      <c r="K309" s="469">
        <v>146</v>
      </c>
      <c r="L309" s="444"/>
      <c r="M309" s="439"/>
      <c r="N309" s="439"/>
      <c r="O309" s="439"/>
      <c r="P309" s="439"/>
      <c r="Q309" s="439"/>
      <c r="R309" s="439"/>
      <c r="S309" s="439"/>
      <c r="T309" s="439"/>
      <c r="U309" s="439"/>
    </row>
    <row r="310" spans="1:21" ht="26.65" customHeight="1" x14ac:dyDescent="0.25">
      <c r="A310" s="442"/>
      <c r="B310" s="464"/>
      <c r="C310" s="472"/>
      <c r="D310" s="472"/>
      <c r="E310" s="472"/>
      <c r="F310" s="478"/>
      <c r="G310" s="479" t="s">
        <v>9</v>
      </c>
      <c r="H310" s="480" t="s">
        <v>1017</v>
      </c>
      <c r="I310" s="481" t="s">
        <v>8</v>
      </c>
      <c r="J310" s="502">
        <v>29400</v>
      </c>
      <c r="K310" s="469">
        <v>146</v>
      </c>
      <c r="L310" s="444"/>
      <c r="M310" s="439"/>
      <c r="N310" s="439"/>
      <c r="O310" s="439"/>
      <c r="P310" s="439"/>
      <c r="Q310" s="439"/>
      <c r="R310" s="439"/>
      <c r="S310" s="439"/>
      <c r="T310" s="439"/>
      <c r="U310" s="439"/>
    </row>
    <row r="311" spans="1:21" ht="26.65" customHeight="1" x14ac:dyDescent="0.25">
      <c r="A311" s="442"/>
      <c r="B311" s="464"/>
      <c r="C311" s="472"/>
      <c r="D311" s="472"/>
      <c r="E311" s="482"/>
      <c r="F311" s="602" t="s">
        <v>39</v>
      </c>
      <c r="G311" s="603"/>
      <c r="H311" s="483" t="s">
        <v>1017</v>
      </c>
      <c r="I311" s="484" t="s">
        <v>38</v>
      </c>
      <c r="J311" s="485">
        <v>18000</v>
      </c>
      <c r="K311" s="469">
        <v>146</v>
      </c>
      <c r="L311" s="444"/>
      <c r="M311" s="439"/>
      <c r="N311" s="439"/>
      <c r="O311" s="439"/>
      <c r="P311" s="439"/>
      <c r="Q311" s="439"/>
      <c r="R311" s="439"/>
      <c r="S311" s="439"/>
      <c r="T311" s="439"/>
      <c r="U311" s="439"/>
    </row>
    <row r="312" spans="1:21" ht="18" customHeight="1" x14ac:dyDescent="0.25">
      <c r="A312" s="442"/>
      <c r="B312" s="464"/>
      <c r="C312" s="472"/>
      <c r="D312" s="473"/>
      <c r="E312" s="473"/>
      <c r="F312" s="478"/>
      <c r="G312" s="479" t="s">
        <v>75</v>
      </c>
      <c r="H312" s="480" t="s">
        <v>1017</v>
      </c>
      <c r="I312" s="481" t="s">
        <v>74</v>
      </c>
      <c r="J312" s="502">
        <v>18000</v>
      </c>
      <c r="K312" s="469">
        <v>146</v>
      </c>
      <c r="L312" s="444"/>
      <c r="M312" s="439"/>
      <c r="N312" s="439"/>
      <c r="O312" s="439"/>
      <c r="P312" s="439"/>
      <c r="Q312" s="439"/>
      <c r="R312" s="439"/>
      <c r="S312" s="439"/>
      <c r="T312" s="439"/>
      <c r="U312" s="439"/>
    </row>
    <row r="313" spans="1:21" ht="39.4" customHeight="1" x14ac:dyDescent="0.25">
      <c r="A313" s="442"/>
      <c r="B313" s="464"/>
      <c r="C313" s="482"/>
      <c r="D313" s="604" t="s">
        <v>793</v>
      </c>
      <c r="E313" s="605"/>
      <c r="F313" s="605"/>
      <c r="G313" s="606"/>
      <c r="H313" s="483" t="s">
        <v>794</v>
      </c>
      <c r="I313" s="484" t="s">
        <v>5</v>
      </c>
      <c r="J313" s="485">
        <v>165000</v>
      </c>
      <c r="K313" s="469">
        <v>146</v>
      </c>
      <c r="L313" s="444"/>
      <c r="M313" s="439"/>
      <c r="N313" s="439"/>
      <c r="O313" s="439"/>
      <c r="P313" s="439"/>
      <c r="Q313" s="439"/>
      <c r="R313" s="439"/>
      <c r="S313" s="439"/>
      <c r="T313" s="439"/>
      <c r="U313" s="439"/>
    </row>
    <row r="314" spans="1:21" ht="52.9" customHeight="1" x14ac:dyDescent="0.25">
      <c r="A314" s="442"/>
      <c r="B314" s="464"/>
      <c r="C314" s="472"/>
      <c r="D314" s="471"/>
      <c r="E314" s="604" t="s">
        <v>950</v>
      </c>
      <c r="F314" s="605"/>
      <c r="G314" s="612"/>
      <c r="H314" s="474" t="s">
        <v>1018</v>
      </c>
      <c r="I314" s="475" t="s">
        <v>5</v>
      </c>
      <c r="J314" s="476">
        <v>60000</v>
      </c>
      <c r="K314" s="469">
        <v>146</v>
      </c>
      <c r="L314" s="444"/>
      <c r="M314" s="439"/>
      <c r="N314" s="439"/>
      <c r="O314" s="439"/>
      <c r="P314" s="439"/>
      <c r="Q314" s="439"/>
      <c r="R314" s="439"/>
      <c r="S314" s="439"/>
      <c r="T314" s="439"/>
      <c r="U314" s="439"/>
    </row>
    <row r="315" spans="1:21" ht="26.65" customHeight="1" x14ac:dyDescent="0.25">
      <c r="A315" s="442"/>
      <c r="B315" s="464"/>
      <c r="C315" s="472"/>
      <c r="D315" s="472"/>
      <c r="E315" s="471"/>
      <c r="F315" s="602" t="s">
        <v>11</v>
      </c>
      <c r="G315" s="607"/>
      <c r="H315" s="474" t="s">
        <v>1018</v>
      </c>
      <c r="I315" s="475" t="s">
        <v>10</v>
      </c>
      <c r="J315" s="476">
        <v>60000</v>
      </c>
      <c r="K315" s="469">
        <v>146</v>
      </c>
      <c r="L315" s="444"/>
      <c r="M315" s="439"/>
      <c r="N315" s="439"/>
      <c r="O315" s="439"/>
      <c r="P315" s="439"/>
      <c r="Q315" s="439"/>
      <c r="R315" s="439"/>
      <c r="S315" s="439"/>
      <c r="T315" s="439"/>
      <c r="U315" s="439"/>
    </row>
    <row r="316" spans="1:21" ht="26.65" customHeight="1" x14ac:dyDescent="0.25">
      <c r="A316" s="442"/>
      <c r="B316" s="464"/>
      <c r="C316" s="472"/>
      <c r="D316" s="472"/>
      <c r="E316" s="473"/>
      <c r="F316" s="478"/>
      <c r="G316" s="479" t="s">
        <v>9</v>
      </c>
      <c r="H316" s="480" t="s">
        <v>1018</v>
      </c>
      <c r="I316" s="481" t="s">
        <v>8</v>
      </c>
      <c r="J316" s="502">
        <v>60000</v>
      </c>
      <c r="K316" s="469">
        <v>146</v>
      </c>
      <c r="L316" s="444"/>
      <c r="M316" s="439"/>
      <c r="N316" s="439"/>
      <c r="O316" s="439"/>
      <c r="P316" s="439"/>
      <c r="Q316" s="439"/>
      <c r="R316" s="439"/>
      <c r="S316" s="439"/>
      <c r="T316" s="439"/>
      <c r="U316" s="439"/>
    </row>
    <row r="317" spans="1:21" ht="18" customHeight="1" x14ac:dyDescent="0.25">
      <c r="A317" s="442"/>
      <c r="B317" s="464"/>
      <c r="C317" s="472"/>
      <c r="D317" s="482"/>
      <c r="E317" s="604" t="s">
        <v>40</v>
      </c>
      <c r="F317" s="605"/>
      <c r="G317" s="606"/>
      <c r="H317" s="483" t="s">
        <v>795</v>
      </c>
      <c r="I317" s="484" t="s">
        <v>5</v>
      </c>
      <c r="J317" s="485">
        <v>15000</v>
      </c>
      <c r="K317" s="469">
        <v>146</v>
      </c>
      <c r="L317" s="444"/>
      <c r="M317" s="439"/>
      <c r="N317" s="439"/>
      <c r="O317" s="439"/>
      <c r="P317" s="439"/>
      <c r="Q317" s="439"/>
      <c r="R317" s="439"/>
      <c r="S317" s="439"/>
      <c r="T317" s="439"/>
      <c r="U317" s="439"/>
    </row>
    <row r="318" spans="1:21" ht="26.65" customHeight="1" x14ac:dyDescent="0.25">
      <c r="A318" s="442"/>
      <c r="B318" s="464"/>
      <c r="C318" s="472"/>
      <c r="D318" s="472"/>
      <c r="E318" s="471"/>
      <c r="F318" s="602" t="s">
        <v>39</v>
      </c>
      <c r="G318" s="607"/>
      <c r="H318" s="474" t="s">
        <v>795</v>
      </c>
      <c r="I318" s="475" t="s">
        <v>38</v>
      </c>
      <c r="J318" s="476">
        <v>15000</v>
      </c>
      <c r="K318" s="469">
        <v>146</v>
      </c>
      <c r="L318" s="444"/>
      <c r="M318" s="439"/>
      <c r="N318" s="439"/>
      <c r="O318" s="439"/>
      <c r="P318" s="439"/>
      <c r="Q318" s="439"/>
      <c r="R318" s="439"/>
      <c r="S318" s="439"/>
      <c r="T318" s="439"/>
      <c r="U318" s="439"/>
    </row>
    <row r="319" spans="1:21" ht="18" customHeight="1" x14ac:dyDescent="0.25">
      <c r="A319" s="442"/>
      <c r="B319" s="464"/>
      <c r="C319" s="472"/>
      <c r="D319" s="472"/>
      <c r="E319" s="473"/>
      <c r="F319" s="478"/>
      <c r="G319" s="479" t="s">
        <v>37</v>
      </c>
      <c r="H319" s="480" t="s">
        <v>795</v>
      </c>
      <c r="I319" s="481" t="s">
        <v>36</v>
      </c>
      <c r="J319" s="502">
        <v>15000</v>
      </c>
      <c r="K319" s="469">
        <v>146</v>
      </c>
      <c r="L319" s="444"/>
      <c r="M319" s="439"/>
      <c r="N319" s="439"/>
      <c r="O319" s="439"/>
      <c r="P319" s="439"/>
      <c r="Q319" s="439"/>
      <c r="R319" s="439"/>
      <c r="S319" s="439"/>
      <c r="T319" s="439"/>
      <c r="U319" s="439"/>
    </row>
    <row r="320" spans="1:21" ht="66" customHeight="1" x14ac:dyDescent="0.25">
      <c r="A320" s="442"/>
      <c r="B320" s="464"/>
      <c r="C320" s="472"/>
      <c r="D320" s="482"/>
      <c r="E320" s="604" t="s">
        <v>952</v>
      </c>
      <c r="F320" s="605"/>
      <c r="G320" s="606"/>
      <c r="H320" s="483" t="s">
        <v>1019</v>
      </c>
      <c r="I320" s="484" t="s">
        <v>5</v>
      </c>
      <c r="J320" s="485">
        <v>90000</v>
      </c>
      <c r="K320" s="469">
        <v>146</v>
      </c>
      <c r="L320" s="444"/>
      <c r="M320" s="439"/>
      <c r="N320" s="439"/>
      <c r="O320" s="439"/>
      <c r="P320" s="439"/>
      <c r="Q320" s="439"/>
      <c r="R320" s="439"/>
      <c r="S320" s="439"/>
      <c r="T320" s="439"/>
      <c r="U320" s="439"/>
    </row>
    <row r="321" spans="1:21" ht="26.65" customHeight="1" x14ac:dyDescent="0.25">
      <c r="A321" s="442"/>
      <c r="B321" s="464"/>
      <c r="C321" s="472"/>
      <c r="D321" s="472"/>
      <c r="E321" s="471"/>
      <c r="F321" s="602" t="s">
        <v>11</v>
      </c>
      <c r="G321" s="607"/>
      <c r="H321" s="474" t="s">
        <v>1019</v>
      </c>
      <c r="I321" s="475" t="s">
        <v>10</v>
      </c>
      <c r="J321" s="476">
        <v>90000</v>
      </c>
      <c r="K321" s="469">
        <v>146</v>
      </c>
      <c r="L321" s="444"/>
      <c r="M321" s="439"/>
      <c r="N321" s="439"/>
      <c r="O321" s="439"/>
      <c r="P321" s="439"/>
      <c r="Q321" s="439"/>
      <c r="R321" s="439"/>
      <c r="S321" s="439"/>
      <c r="T321" s="439"/>
      <c r="U321" s="439"/>
    </row>
    <row r="322" spans="1:21" ht="26.65" customHeight="1" x14ac:dyDescent="0.25">
      <c r="A322" s="442"/>
      <c r="B322" s="464"/>
      <c r="C322" s="472"/>
      <c r="D322" s="473"/>
      <c r="E322" s="473"/>
      <c r="F322" s="478"/>
      <c r="G322" s="479" t="s">
        <v>9</v>
      </c>
      <c r="H322" s="480" t="s">
        <v>1019</v>
      </c>
      <c r="I322" s="481" t="s">
        <v>8</v>
      </c>
      <c r="J322" s="502">
        <v>90000</v>
      </c>
      <c r="K322" s="469">
        <v>146</v>
      </c>
      <c r="L322" s="444"/>
      <c r="M322" s="439"/>
      <c r="N322" s="439"/>
      <c r="O322" s="439"/>
      <c r="P322" s="439"/>
      <c r="Q322" s="439"/>
      <c r="R322" s="439"/>
      <c r="S322" s="439"/>
      <c r="T322" s="439"/>
      <c r="U322" s="439"/>
    </row>
    <row r="323" spans="1:21" ht="26.65" customHeight="1" x14ac:dyDescent="0.25">
      <c r="A323" s="442"/>
      <c r="B323" s="464"/>
      <c r="C323" s="482"/>
      <c r="D323" s="604" t="s">
        <v>1105</v>
      </c>
      <c r="E323" s="605"/>
      <c r="F323" s="605"/>
      <c r="G323" s="606"/>
      <c r="H323" s="483" t="s">
        <v>797</v>
      </c>
      <c r="I323" s="484" t="s">
        <v>5</v>
      </c>
      <c r="J323" s="485">
        <v>1</v>
      </c>
      <c r="K323" s="469">
        <v>146</v>
      </c>
      <c r="L323" s="444"/>
      <c r="M323" s="439"/>
      <c r="N323" s="439"/>
      <c r="O323" s="439"/>
      <c r="P323" s="439"/>
      <c r="Q323" s="439"/>
      <c r="R323" s="439"/>
      <c r="S323" s="439"/>
      <c r="T323" s="439"/>
      <c r="U323" s="439"/>
    </row>
    <row r="324" spans="1:21" ht="18" customHeight="1" x14ac:dyDescent="0.25">
      <c r="A324" s="442"/>
      <c r="B324" s="464"/>
      <c r="C324" s="472"/>
      <c r="D324" s="471"/>
      <c r="E324" s="604" t="s">
        <v>40</v>
      </c>
      <c r="F324" s="605"/>
      <c r="G324" s="612"/>
      <c r="H324" s="474" t="s">
        <v>798</v>
      </c>
      <c r="I324" s="475" t="s">
        <v>5</v>
      </c>
      <c r="J324" s="476">
        <v>1</v>
      </c>
      <c r="K324" s="469">
        <v>146</v>
      </c>
      <c r="L324" s="444"/>
      <c r="M324" s="439"/>
      <c r="N324" s="439"/>
      <c r="O324" s="439"/>
      <c r="P324" s="439"/>
      <c r="Q324" s="439"/>
      <c r="R324" s="439"/>
      <c r="S324" s="439"/>
      <c r="T324" s="439"/>
      <c r="U324" s="439"/>
    </row>
    <row r="325" spans="1:21" ht="26.65" customHeight="1" x14ac:dyDescent="0.25">
      <c r="A325" s="442"/>
      <c r="B325" s="464"/>
      <c r="C325" s="472"/>
      <c r="D325" s="472"/>
      <c r="E325" s="471"/>
      <c r="F325" s="602" t="s">
        <v>11</v>
      </c>
      <c r="G325" s="607"/>
      <c r="H325" s="474" t="s">
        <v>798</v>
      </c>
      <c r="I325" s="475" t="s">
        <v>10</v>
      </c>
      <c r="J325" s="476">
        <v>1</v>
      </c>
      <c r="K325" s="469">
        <v>146</v>
      </c>
      <c r="L325" s="444"/>
      <c r="M325" s="439"/>
      <c r="N325" s="439"/>
      <c r="O325" s="439"/>
      <c r="P325" s="439"/>
      <c r="Q325" s="439"/>
      <c r="R325" s="439"/>
      <c r="S325" s="439"/>
      <c r="T325" s="439"/>
      <c r="U325" s="439"/>
    </row>
    <row r="326" spans="1:21" ht="26.65" customHeight="1" x14ac:dyDescent="0.25">
      <c r="A326" s="442"/>
      <c r="B326" s="464"/>
      <c r="C326" s="472"/>
      <c r="D326" s="473"/>
      <c r="E326" s="473"/>
      <c r="F326" s="478"/>
      <c r="G326" s="479" t="s">
        <v>9</v>
      </c>
      <c r="H326" s="480" t="s">
        <v>798</v>
      </c>
      <c r="I326" s="481" t="s">
        <v>8</v>
      </c>
      <c r="J326" s="502">
        <v>1</v>
      </c>
      <c r="K326" s="469">
        <v>146</v>
      </c>
      <c r="L326" s="444"/>
      <c r="M326" s="439"/>
      <c r="N326" s="439"/>
      <c r="O326" s="439"/>
      <c r="P326" s="439"/>
      <c r="Q326" s="439"/>
      <c r="R326" s="439"/>
      <c r="S326" s="439"/>
      <c r="T326" s="439"/>
      <c r="U326" s="439"/>
    </row>
    <row r="327" spans="1:21" ht="26.65" customHeight="1" x14ac:dyDescent="0.25">
      <c r="A327" s="442"/>
      <c r="B327" s="464"/>
      <c r="C327" s="482"/>
      <c r="D327" s="604" t="s">
        <v>702</v>
      </c>
      <c r="E327" s="605"/>
      <c r="F327" s="605"/>
      <c r="G327" s="606"/>
      <c r="H327" s="483" t="s">
        <v>703</v>
      </c>
      <c r="I327" s="484" t="s">
        <v>5</v>
      </c>
      <c r="J327" s="485">
        <v>11635510</v>
      </c>
      <c r="K327" s="469">
        <v>146</v>
      </c>
      <c r="L327" s="444"/>
      <c r="M327" s="439"/>
      <c r="N327" s="439"/>
      <c r="O327" s="439"/>
      <c r="P327" s="439"/>
      <c r="Q327" s="439"/>
      <c r="R327" s="439"/>
      <c r="S327" s="439"/>
      <c r="T327" s="439"/>
      <c r="U327" s="439"/>
    </row>
    <row r="328" spans="1:21" ht="18" customHeight="1" x14ac:dyDescent="0.25">
      <c r="A328" s="442"/>
      <c r="B328" s="464"/>
      <c r="C328" s="472"/>
      <c r="D328" s="471"/>
      <c r="E328" s="604" t="s">
        <v>40</v>
      </c>
      <c r="F328" s="605"/>
      <c r="G328" s="612"/>
      <c r="H328" s="474" t="s">
        <v>704</v>
      </c>
      <c r="I328" s="475" t="s">
        <v>5</v>
      </c>
      <c r="J328" s="476">
        <v>11635510</v>
      </c>
      <c r="K328" s="469">
        <v>146</v>
      </c>
      <c r="L328" s="444"/>
      <c r="M328" s="439"/>
      <c r="N328" s="439"/>
      <c r="O328" s="439"/>
      <c r="P328" s="439"/>
      <c r="Q328" s="439"/>
      <c r="R328" s="439"/>
      <c r="S328" s="439"/>
      <c r="T328" s="439"/>
      <c r="U328" s="439"/>
    </row>
    <row r="329" spans="1:21" ht="26.65" customHeight="1" x14ac:dyDescent="0.25">
      <c r="A329" s="442"/>
      <c r="B329" s="464"/>
      <c r="C329" s="472"/>
      <c r="D329" s="472"/>
      <c r="E329" s="471"/>
      <c r="F329" s="602" t="s">
        <v>11</v>
      </c>
      <c r="G329" s="607"/>
      <c r="H329" s="474" t="s">
        <v>704</v>
      </c>
      <c r="I329" s="475" t="s">
        <v>10</v>
      </c>
      <c r="J329" s="476">
        <v>2138810</v>
      </c>
      <c r="K329" s="469">
        <v>146</v>
      </c>
      <c r="L329" s="444"/>
      <c r="M329" s="439"/>
      <c r="N329" s="439"/>
      <c r="O329" s="439"/>
      <c r="P329" s="439"/>
      <c r="Q329" s="439"/>
      <c r="R329" s="439"/>
      <c r="S329" s="439"/>
      <c r="T329" s="439"/>
      <c r="U329" s="439"/>
    </row>
    <row r="330" spans="1:21" ht="26.65" customHeight="1" x14ac:dyDescent="0.25">
      <c r="A330" s="442"/>
      <c r="B330" s="464"/>
      <c r="C330" s="472"/>
      <c r="D330" s="472"/>
      <c r="E330" s="472"/>
      <c r="F330" s="478"/>
      <c r="G330" s="479" t="s">
        <v>9</v>
      </c>
      <c r="H330" s="480" t="s">
        <v>704</v>
      </c>
      <c r="I330" s="481" t="s">
        <v>8</v>
      </c>
      <c r="J330" s="502">
        <v>2138810</v>
      </c>
      <c r="K330" s="469">
        <v>146</v>
      </c>
      <c r="L330" s="444"/>
      <c r="M330" s="439"/>
      <c r="N330" s="439"/>
      <c r="O330" s="439"/>
      <c r="P330" s="439"/>
      <c r="Q330" s="439"/>
      <c r="R330" s="439"/>
      <c r="S330" s="439"/>
      <c r="T330" s="439"/>
      <c r="U330" s="439"/>
    </row>
    <row r="331" spans="1:21" ht="18" customHeight="1" x14ac:dyDescent="0.25">
      <c r="A331" s="442"/>
      <c r="B331" s="464"/>
      <c r="C331" s="472"/>
      <c r="D331" s="472"/>
      <c r="E331" s="482"/>
      <c r="F331" s="602" t="s">
        <v>48</v>
      </c>
      <c r="G331" s="603"/>
      <c r="H331" s="483" t="s">
        <v>704</v>
      </c>
      <c r="I331" s="484" t="s">
        <v>47</v>
      </c>
      <c r="J331" s="485">
        <v>208000</v>
      </c>
      <c r="K331" s="469">
        <v>146</v>
      </c>
      <c r="L331" s="444"/>
      <c r="M331" s="439"/>
      <c r="N331" s="439"/>
      <c r="O331" s="439"/>
      <c r="P331" s="439"/>
      <c r="Q331" s="439"/>
      <c r="R331" s="439"/>
      <c r="S331" s="439"/>
      <c r="T331" s="439"/>
      <c r="U331" s="439"/>
    </row>
    <row r="332" spans="1:21" ht="18" customHeight="1" x14ac:dyDescent="0.25">
      <c r="A332" s="442"/>
      <c r="B332" s="464"/>
      <c r="C332" s="472"/>
      <c r="D332" s="472"/>
      <c r="E332" s="472"/>
      <c r="F332" s="478"/>
      <c r="G332" s="479" t="s">
        <v>46</v>
      </c>
      <c r="H332" s="480" t="s">
        <v>704</v>
      </c>
      <c r="I332" s="481" t="s">
        <v>44</v>
      </c>
      <c r="J332" s="502">
        <v>208000</v>
      </c>
      <c r="K332" s="469">
        <v>146</v>
      </c>
      <c r="L332" s="444"/>
      <c r="M332" s="439"/>
      <c r="N332" s="439"/>
      <c r="O332" s="439"/>
      <c r="P332" s="439"/>
      <c r="Q332" s="439"/>
      <c r="R332" s="439"/>
      <c r="S332" s="439"/>
      <c r="T332" s="439"/>
      <c r="U332" s="439"/>
    </row>
    <row r="333" spans="1:21" ht="26.65" customHeight="1" x14ac:dyDescent="0.25">
      <c r="A333" s="442"/>
      <c r="B333" s="464"/>
      <c r="C333" s="472"/>
      <c r="D333" s="472"/>
      <c r="E333" s="482"/>
      <c r="F333" s="602" t="s">
        <v>39</v>
      </c>
      <c r="G333" s="603"/>
      <c r="H333" s="483" t="s">
        <v>704</v>
      </c>
      <c r="I333" s="484" t="s">
        <v>38</v>
      </c>
      <c r="J333" s="485">
        <v>9288700</v>
      </c>
      <c r="K333" s="469">
        <v>146</v>
      </c>
      <c r="L333" s="444"/>
      <c r="M333" s="439"/>
      <c r="N333" s="439"/>
      <c r="O333" s="439"/>
      <c r="P333" s="439"/>
      <c r="Q333" s="439"/>
      <c r="R333" s="439"/>
      <c r="S333" s="439"/>
      <c r="T333" s="439"/>
      <c r="U333" s="439"/>
    </row>
    <row r="334" spans="1:21" ht="18" customHeight="1" x14ac:dyDescent="0.25">
      <c r="A334" s="442"/>
      <c r="B334" s="464"/>
      <c r="C334" s="472"/>
      <c r="D334" s="472"/>
      <c r="E334" s="472"/>
      <c r="F334" s="486"/>
      <c r="G334" s="477" t="s">
        <v>37</v>
      </c>
      <c r="H334" s="474" t="s">
        <v>704</v>
      </c>
      <c r="I334" s="475" t="s">
        <v>36</v>
      </c>
      <c r="J334" s="503">
        <v>4094700</v>
      </c>
      <c r="K334" s="469">
        <v>146</v>
      </c>
      <c r="L334" s="444"/>
      <c r="M334" s="439"/>
      <c r="N334" s="439"/>
      <c r="O334" s="439"/>
      <c r="P334" s="439"/>
      <c r="Q334" s="439"/>
      <c r="R334" s="439"/>
      <c r="S334" s="439"/>
      <c r="T334" s="439"/>
      <c r="U334" s="439"/>
    </row>
    <row r="335" spans="1:21" ht="18" customHeight="1" x14ac:dyDescent="0.25">
      <c r="A335" s="442"/>
      <c r="B335" s="465"/>
      <c r="C335" s="473"/>
      <c r="D335" s="473"/>
      <c r="E335" s="473"/>
      <c r="F335" s="477"/>
      <c r="G335" s="479" t="s">
        <v>75</v>
      </c>
      <c r="H335" s="480" t="s">
        <v>704</v>
      </c>
      <c r="I335" s="481" t="s">
        <v>74</v>
      </c>
      <c r="J335" s="502">
        <v>5194000</v>
      </c>
      <c r="K335" s="469">
        <v>146</v>
      </c>
      <c r="L335" s="444"/>
      <c r="M335" s="439"/>
      <c r="N335" s="439"/>
      <c r="O335" s="439"/>
      <c r="P335" s="439"/>
      <c r="Q335" s="439"/>
      <c r="R335" s="439"/>
      <c r="S335" s="439"/>
      <c r="T335" s="439"/>
      <c r="U335" s="439"/>
    </row>
    <row r="336" spans="1:21" ht="26.65" customHeight="1" x14ac:dyDescent="0.25">
      <c r="A336" s="442"/>
      <c r="B336" s="609" t="s">
        <v>35</v>
      </c>
      <c r="C336" s="609"/>
      <c r="D336" s="610"/>
      <c r="E336" s="610"/>
      <c r="F336" s="610"/>
      <c r="G336" s="613"/>
      <c r="H336" s="487" t="s">
        <v>705</v>
      </c>
      <c r="I336" s="488" t="s">
        <v>5</v>
      </c>
      <c r="J336" s="489">
        <v>333320351.67000002</v>
      </c>
      <c r="K336" s="469">
        <v>146</v>
      </c>
      <c r="L336" s="444"/>
      <c r="M336" s="439"/>
      <c r="N336" s="439"/>
      <c r="O336" s="439"/>
      <c r="P336" s="439"/>
      <c r="Q336" s="439"/>
      <c r="R336" s="439"/>
      <c r="S336" s="439"/>
      <c r="T336" s="439"/>
      <c r="U336" s="439"/>
    </row>
    <row r="337" spans="1:21" ht="18" customHeight="1" x14ac:dyDescent="0.25">
      <c r="A337" s="442"/>
      <c r="B337" s="470"/>
      <c r="C337" s="471"/>
      <c r="D337" s="604" t="s">
        <v>706</v>
      </c>
      <c r="E337" s="605"/>
      <c r="F337" s="605"/>
      <c r="G337" s="612"/>
      <c r="H337" s="474" t="s">
        <v>707</v>
      </c>
      <c r="I337" s="475" t="s">
        <v>5</v>
      </c>
      <c r="J337" s="476">
        <v>230714751.88999999</v>
      </c>
      <c r="K337" s="469">
        <v>146</v>
      </c>
      <c r="L337" s="444"/>
      <c r="M337" s="439"/>
      <c r="N337" s="439"/>
      <c r="O337" s="439"/>
      <c r="P337" s="439"/>
      <c r="Q337" s="439"/>
      <c r="R337" s="439"/>
      <c r="S337" s="439"/>
      <c r="T337" s="439"/>
      <c r="U337" s="439"/>
    </row>
    <row r="338" spans="1:21" ht="118.9" customHeight="1" x14ac:dyDescent="0.25">
      <c r="A338" s="442"/>
      <c r="B338" s="464"/>
      <c r="C338" s="472"/>
      <c r="D338" s="471"/>
      <c r="E338" s="604" t="s">
        <v>1106</v>
      </c>
      <c r="F338" s="605"/>
      <c r="G338" s="612"/>
      <c r="H338" s="474" t="s">
        <v>955</v>
      </c>
      <c r="I338" s="475" t="s">
        <v>5</v>
      </c>
      <c r="J338" s="476">
        <v>218909260</v>
      </c>
      <c r="K338" s="469">
        <v>146</v>
      </c>
      <c r="L338" s="444"/>
      <c r="M338" s="439"/>
      <c r="N338" s="439"/>
      <c r="O338" s="439"/>
      <c r="P338" s="439"/>
      <c r="Q338" s="439"/>
      <c r="R338" s="439"/>
      <c r="S338" s="439"/>
      <c r="T338" s="439"/>
      <c r="U338" s="439"/>
    </row>
    <row r="339" spans="1:21" ht="26.65" customHeight="1" x14ac:dyDescent="0.25">
      <c r="A339" s="442"/>
      <c r="B339" s="464"/>
      <c r="C339" s="472"/>
      <c r="D339" s="472"/>
      <c r="E339" s="471"/>
      <c r="F339" s="602" t="s">
        <v>33</v>
      </c>
      <c r="G339" s="607"/>
      <c r="H339" s="474" t="s">
        <v>955</v>
      </c>
      <c r="I339" s="475" t="s">
        <v>32</v>
      </c>
      <c r="J339" s="476">
        <v>214159260</v>
      </c>
      <c r="K339" s="469">
        <v>146</v>
      </c>
      <c r="L339" s="444"/>
      <c r="M339" s="439"/>
      <c r="N339" s="439"/>
      <c r="O339" s="439"/>
      <c r="P339" s="439"/>
      <c r="Q339" s="439"/>
      <c r="R339" s="439"/>
      <c r="S339" s="439"/>
      <c r="T339" s="439"/>
      <c r="U339" s="439"/>
    </row>
    <row r="340" spans="1:21" ht="18" customHeight="1" x14ac:dyDescent="0.25">
      <c r="A340" s="442"/>
      <c r="B340" s="464"/>
      <c r="C340" s="472"/>
      <c r="D340" s="472"/>
      <c r="E340" s="472"/>
      <c r="F340" s="478"/>
      <c r="G340" s="479" t="s">
        <v>31</v>
      </c>
      <c r="H340" s="480" t="s">
        <v>955</v>
      </c>
      <c r="I340" s="481" t="s">
        <v>30</v>
      </c>
      <c r="J340" s="502">
        <v>214159260</v>
      </c>
      <c r="K340" s="469">
        <v>146</v>
      </c>
      <c r="L340" s="444"/>
      <c r="M340" s="439"/>
      <c r="N340" s="439"/>
      <c r="O340" s="439"/>
      <c r="P340" s="439"/>
      <c r="Q340" s="439"/>
      <c r="R340" s="439"/>
      <c r="S340" s="439"/>
      <c r="T340" s="439"/>
      <c r="U340" s="439"/>
    </row>
    <row r="341" spans="1:21" ht="18" customHeight="1" x14ac:dyDescent="0.25">
      <c r="A341" s="442"/>
      <c r="B341" s="464"/>
      <c r="C341" s="472"/>
      <c r="D341" s="472"/>
      <c r="E341" s="482"/>
      <c r="F341" s="602" t="s">
        <v>79</v>
      </c>
      <c r="G341" s="603"/>
      <c r="H341" s="483" t="s">
        <v>955</v>
      </c>
      <c r="I341" s="484" t="s">
        <v>78</v>
      </c>
      <c r="J341" s="485">
        <v>4750000</v>
      </c>
      <c r="K341" s="469">
        <v>146</v>
      </c>
      <c r="L341" s="444"/>
      <c r="M341" s="439"/>
      <c r="N341" s="439"/>
      <c r="O341" s="439"/>
      <c r="P341" s="439"/>
      <c r="Q341" s="439"/>
      <c r="R341" s="439"/>
      <c r="S341" s="439"/>
      <c r="T341" s="439"/>
      <c r="U341" s="439"/>
    </row>
    <row r="342" spans="1:21" ht="18" customHeight="1" x14ac:dyDescent="0.25">
      <c r="A342" s="442"/>
      <c r="B342" s="464"/>
      <c r="C342" s="472"/>
      <c r="D342" s="472"/>
      <c r="E342" s="473"/>
      <c r="F342" s="478"/>
      <c r="G342" s="479" t="s">
        <v>77</v>
      </c>
      <c r="H342" s="480" t="s">
        <v>955</v>
      </c>
      <c r="I342" s="481" t="s">
        <v>76</v>
      </c>
      <c r="J342" s="502">
        <v>4750000</v>
      </c>
      <c r="K342" s="469">
        <v>146</v>
      </c>
      <c r="L342" s="444"/>
      <c r="M342" s="439"/>
      <c r="N342" s="439"/>
      <c r="O342" s="439"/>
      <c r="P342" s="439"/>
      <c r="Q342" s="439"/>
      <c r="R342" s="439"/>
      <c r="S342" s="439"/>
      <c r="T342" s="439"/>
      <c r="U342" s="439"/>
    </row>
    <row r="343" spans="1:21" ht="18" customHeight="1" x14ac:dyDescent="0.25">
      <c r="A343" s="442"/>
      <c r="B343" s="464"/>
      <c r="C343" s="472"/>
      <c r="D343" s="482"/>
      <c r="E343" s="604" t="s">
        <v>40</v>
      </c>
      <c r="F343" s="605"/>
      <c r="G343" s="606"/>
      <c r="H343" s="483" t="s">
        <v>853</v>
      </c>
      <c r="I343" s="484" t="s">
        <v>5</v>
      </c>
      <c r="J343" s="485">
        <v>8827908.1999999993</v>
      </c>
      <c r="K343" s="469">
        <v>146</v>
      </c>
      <c r="L343" s="444"/>
      <c r="M343" s="439"/>
      <c r="N343" s="439"/>
      <c r="O343" s="439"/>
      <c r="P343" s="439"/>
      <c r="Q343" s="439"/>
      <c r="R343" s="439"/>
      <c r="S343" s="439"/>
      <c r="T343" s="439"/>
      <c r="U343" s="439"/>
    </row>
    <row r="344" spans="1:21" ht="26.65" customHeight="1" x14ac:dyDescent="0.25">
      <c r="A344" s="442"/>
      <c r="B344" s="464"/>
      <c r="C344" s="472"/>
      <c r="D344" s="472"/>
      <c r="E344" s="471"/>
      <c r="F344" s="602" t="s">
        <v>33</v>
      </c>
      <c r="G344" s="607"/>
      <c r="H344" s="474" t="s">
        <v>853</v>
      </c>
      <c r="I344" s="475" t="s">
        <v>32</v>
      </c>
      <c r="J344" s="476">
        <v>8827908.1999999993</v>
      </c>
      <c r="K344" s="469">
        <v>146</v>
      </c>
      <c r="L344" s="444"/>
      <c r="M344" s="439"/>
      <c r="N344" s="439"/>
      <c r="O344" s="439"/>
      <c r="P344" s="439"/>
      <c r="Q344" s="439"/>
      <c r="R344" s="439"/>
      <c r="S344" s="439"/>
      <c r="T344" s="439"/>
      <c r="U344" s="439"/>
    </row>
    <row r="345" spans="1:21" ht="18" customHeight="1" x14ac:dyDescent="0.25">
      <c r="A345" s="442"/>
      <c r="B345" s="464"/>
      <c r="C345" s="472"/>
      <c r="D345" s="472"/>
      <c r="E345" s="473"/>
      <c r="F345" s="478"/>
      <c r="G345" s="479" t="s">
        <v>31</v>
      </c>
      <c r="H345" s="480" t="s">
        <v>853</v>
      </c>
      <c r="I345" s="481" t="s">
        <v>30</v>
      </c>
      <c r="J345" s="502">
        <v>8827908.1999999993</v>
      </c>
      <c r="K345" s="469">
        <v>146</v>
      </c>
      <c r="L345" s="444"/>
      <c r="M345" s="439"/>
      <c r="N345" s="439"/>
      <c r="O345" s="439"/>
      <c r="P345" s="439"/>
      <c r="Q345" s="439"/>
      <c r="R345" s="439"/>
      <c r="S345" s="439"/>
      <c r="T345" s="439"/>
      <c r="U345" s="439"/>
    </row>
    <row r="346" spans="1:21" ht="132" customHeight="1" x14ac:dyDescent="0.25">
      <c r="A346" s="442"/>
      <c r="B346" s="464"/>
      <c r="C346" s="472"/>
      <c r="D346" s="482"/>
      <c r="E346" s="604" t="s">
        <v>1107</v>
      </c>
      <c r="F346" s="605"/>
      <c r="G346" s="606"/>
      <c r="H346" s="483" t="s">
        <v>957</v>
      </c>
      <c r="I346" s="484" t="s">
        <v>5</v>
      </c>
      <c r="J346" s="485">
        <v>2977583.69</v>
      </c>
      <c r="K346" s="469">
        <v>146</v>
      </c>
      <c r="L346" s="444"/>
      <c r="M346" s="439"/>
      <c r="N346" s="439"/>
      <c r="O346" s="439"/>
      <c r="P346" s="439"/>
      <c r="Q346" s="439"/>
      <c r="R346" s="439"/>
      <c r="S346" s="439"/>
      <c r="T346" s="439"/>
      <c r="U346" s="439"/>
    </row>
    <row r="347" spans="1:21" ht="26.65" customHeight="1" x14ac:dyDescent="0.25">
      <c r="A347" s="442"/>
      <c r="B347" s="464"/>
      <c r="C347" s="472"/>
      <c r="D347" s="472"/>
      <c r="E347" s="471"/>
      <c r="F347" s="602" t="s">
        <v>33</v>
      </c>
      <c r="G347" s="607"/>
      <c r="H347" s="474" t="s">
        <v>957</v>
      </c>
      <c r="I347" s="475" t="s">
        <v>32</v>
      </c>
      <c r="J347" s="476">
        <v>2727583.69</v>
      </c>
      <c r="K347" s="469">
        <v>146</v>
      </c>
      <c r="L347" s="444"/>
      <c r="M347" s="439"/>
      <c r="N347" s="439"/>
      <c r="O347" s="439"/>
      <c r="P347" s="439"/>
      <c r="Q347" s="439"/>
      <c r="R347" s="439"/>
      <c r="S347" s="439"/>
      <c r="T347" s="439"/>
      <c r="U347" s="439"/>
    </row>
    <row r="348" spans="1:21" ht="18" customHeight="1" x14ac:dyDescent="0.25">
      <c r="A348" s="442"/>
      <c r="B348" s="464"/>
      <c r="C348" s="472"/>
      <c r="D348" s="472"/>
      <c r="E348" s="472"/>
      <c r="F348" s="478"/>
      <c r="G348" s="479" t="s">
        <v>31</v>
      </c>
      <c r="H348" s="480" t="s">
        <v>957</v>
      </c>
      <c r="I348" s="481" t="s">
        <v>30</v>
      </c>
      <c r="J348" s="502">
        <v>2727583.69</v>
      </c>
      <c r="K348" s="469">
        <v>146</v>
      </c>
      <c r="L348" s="444"/>
      <c r="M348" s="439"/>
      <c r="N348" s="439"/>
      <c r="O348" s="439"/>
      <c r="P348" s="439"/>
      <c r="Q348" s="439"/>
      <c r="R348" s="439"/>
      <c r="S348" s="439"/>
      <c r="T348" s="439"/>
      <c r="U348" s="439"/>
    </row>
    <row r="349" spans="1:21" ht="18" customHeight="1" x14ac:dyDescent="0.25">
      <c r="A349" s="442"/>
      <c r="B349" s="464"/>
      <c r="C349" s="472"/>
      <c r="D349" s="472"/>
      <c r="E349" s="482"/>
      <c r="F349" s="602" t="s">
        <v>79</v>
      </c>
      <c r="G349" s="603"/>
      <c r="H349" s="483" t="s">
        <v>957</v>
      </c>
      <c r="I349" s="484" t="s">
        <v>78</v>
      </c>
      <c r="J349" s="485">
        <v>250000</v>
      </c>
      <c r="K349" s="469">
        <v>146</v>
      </c>
      <c r="L349" s="444"/>
      <c r="M349" s="439"/>
      <c r="N349" s="439"/>
      <c r="O349" s="439"/>
      <c r="P349" s="439"/>
      <c r="Q349" s="439"/>
      <c r="R349" s="439"/>
      <c r="S349" s="439"/>
      <c r="T349" s="439"/>
      <c r="U349" s="439"/>
    </row>
    <row r="350" spans="1:21" ht="18" customHeight="1" x14ac:dyDescent="0.25">
      <c r="A350" s="442"/>
      <c r="B350" s="464"/>
      <c r="C350" s="472"/>
      <c r="D350" s="473"/>
      <c r="E350" s="473"/>
      <c r="F350" s="478"/>
      <c r="G350" s="479" t="s">
        <v>77</v>
      </c>
      <c r="H350" s="480" t="s">
        <v>957</v>
      </c>
      <c r="I350" s="481" t="s">
        <v>76</v>
      </c>
      <c r="J350" s="502">
        <v>250000</v>
      </c>
      <c r="K350" s="469">
        <v>146</v>
      </c>
      <c r="L350" s="444"/>
      <c r="M350" s="439"/>
      <c r="N350" s="439"/>
      <c r="O350" s="439"/>
      <c r="P350" s="439"/>
      <c r="Q350" s="439"/>
      <c r="R350" s="439"/>
      <c r="S350" s="439"/>
      <c r="T350" s="439"/>
      <c r="U350" s="439"/>
    </row>
    <row r="351" spans="1:21" ht="26.65" customHeight="1" x14ac:dyDescent="0.25">
      <c r="A351" s="442"/>
      <c r="B351" s="464"/>
      <c r="C351" s="482"/>
      <c r="D351" s="604" t="s">
        <v>710</v>
      </c>
      <c r="E351" s="605"/>
      <c r="F351" s="605"/>
      <c r="G351" s="606"/>
      <c r="H351" s="483" t="s">
        <v>711</v>
      </c>
      <c r="I351" s="484" t="s">
        <v>5</v>
      </c>
      <c r="J351" s="485">
        <v>79755513.25</v>
      </c>
      <c r="K351" s="469">
        <v>146</v>
      </c>
      <c r="L351" s="444"/>
      <c r="M351" s="439"/>
      <c r="N351" s="439"/>
      <c r="O351" s="439"/>
      <c r="P351" s="439"/>
      <c r="Q351" s="439"/>
      <c r="R351" s="439"/>
      <c r="S351" s="439"/>
      <c r="T351" s="439"/>
      <c r="U351" s="439"/>
    </row>
    <row r="352" spans="1:21" ht="39.4" customHeight="1" x14ac:dyDescent="0.25">
      <c r="A352" s="442"/>
      <c r="B352" s="464"/>
      <c r="C352" s="472"/>
      <c r="D352" s="471"/>
      <c r="E352" s="604" t="s">
        <v>25</v>
      </c>
      <c r="F352" s="605"/>
      <c r="G352" s="612"/>
      <c r="H352" s="474" t="s">
        <v>712</v>
      </c>
      <c r="I352" s="475" t="s">
        <v>5</v>
      </c>
      <c r="J352" s="476">
        <v>13225700</v>
      </c>
      <c r="K352" s="469">
        <v>146</v>
      </c>
      <c r="L352" s="444"/>
      <c r="M352" s="439"/>
      <c r="N352" s="439"/>
      <c r="O352" s="439"/>
      <c r="P352" s="439"/>
      <c r="Q352" s="439"/>
      <c r="R352" s="439"/>
      <c r="S352" s="439"/>
      <c r="T352" s="439"/>
      <c r="U352" s="439"/>
    </row>
    <row r="353" spans="1:21" ht="18" customHeight="1" x14ac:dyDescent="0.25">
      <c r="A353" s="442"/>
      <c r="B353" s="464"/>
      <c r="C353" s="472"/>
      <c r="D353" s="472"/>
      <c r="E353" s="471"/>
      <c r="F353" s="602" t="s">
        <v>20</v>
      </c>
      <c r="G353" s="607"/>
      <c r="H353" s="474" t="s">
        <v>712</v>
      </c>
      <c r="I353" s="475" t="s">
        <v>19</v>
      </c>
      <c r="J353" s="476">
        <v>13225700</v>
      </c>
      <c r="K353" s="469">
        <v>146</v>
      </c>
      <c r="L353" s="444"/>
      <c r="M353" s="439"/>
      <c r="N353" s="439"/>
      <c r="O353" s="439"/>
      <c r="P353" s="439"/>
      <c r="Q353" s="439"/>
      <c r="R353" s="439"/>
      <c r="S353" s="439"/>
      <c r="T353" s="439"/>
      <c r="U353" s="439"/>
    </row>
    <row r="354" spans="1:21" ht="26.65" customHeight="1" x14ac:dyDescent="0.25">
      <c r="A354" s="442"/>
      <c r="B354" s="464"/>
      <c r="C354" s="472"/>
      <c r="D354" s="472"/>
      <c r="E354" s="473"/>
      <c r="F354" s="478"/>
      <c r="G354" s="479" t="s">
        <v>18</v>
      </c>
      <c r="H354" s="480" t="s">
        <v>712</v>
      </c>
      <c r="I354" s="481" t="s">
        <v>17</v>
      </c>
      <c r="J354" s="502">
        <v>13225700</v>
      </c>
      <c r="K354" s="469">
        <v>146</v>
      </c>
      <c r="L354" s="444"/>
      <c r="M354" s="439"/>
      <c r="N354" s="439"/>
      <c r="O354" s="439"/>
      <c r="P354" s="439"/>
      <c r="Q354" s="439"/>
      <c r="R354" s="439"/>
      <c r="S354" s="439"/>
      <c r="T354" s="439"/>
      <c r="U354" s="439"/>
    </row>
    <row r="355" spans="1:21" ht="52.9" customHeight="1" x14ac:dyDescent="0.25">
      <c r="A355" s="442"/>
      <c r="B355" s="464"/>
      <c r="C355" s="472"/>
      <c r="D355" s="482"/>
      <c r="E355" s="604" t="s">
        <v>24</v>
      </c>
      <c r="F355" s="605"/>
      <c r="G355" s="606"/>
      <c r="H355" s="483" t="s">
        <v>713</v>
      </c>
      <c r="I355" s="484" t="s">
        <v>5</v>
      </c>
      <c r="J355" s="485">
        <v>7130200</v>
      </c>
      <c r="K355" s="469">
        <v>146</v>
      </c>
      <c r="L355" s="444"/>
      <c r="M355" s="439"/>
      <c r="N355" s="439"/>
      <c r="O355" s="439"/>
      <c r="P355" s="439"/>
      <c r="Q355" s="439"/>
      <c r="R355" s="439"/>
      <c r="S355" s="439"/>
      <c r="T355" s="439"/>
      <c r="U355" s="439"/>
    </row>
    <row r="356" spans="1:21" ht="18" customHeight="1" x14ac:dyDescent="0.25">
      <c r="A356" s="442"/>
      <c r="B356" s="464"/>
      <c r="C356" s="472"/>
      <c r="D356" s="472"/>
      <c r="E356" s="471"/>
      <c r="F356" s="602" t="s">
        <v>20</v>
      </c>
      <c r="G356" s="607"/>
      <c r="H356" s="474" t="s">
        <v>713</v>
      </c>
      <c r="I356" s="475" t="s">
        <v>19</v>
      </c>
      <c r="J356" s="476">
        <v>7130200</v>
      </c>
      <c r="K356" s="469">
        <v>146</v>
      </c>
      <c r="L356" s="444"/>
      <c r="M356" s="439"/>
      <c r="N356" s="439"/>
      <c r="O356" s="439"/>
      <c r="P356" s="439"/>
      <c r="Q356" s="439"/>
      <c r="R356" s="439"/>
      <c r="S356" s="439"/>
      <c r="T356" s="439"/>
      <c r="U356" s="439"/>
    </row>
    <row r="357" spans="1:21" ht="26.65" customHeight="1" x14ac:dyDescent="0.25">
      <c r="A357" s="442"/>
      <c r="B357" s="464"/>
      <c r="C357" s="472"/>
      <c r="D357" s="472"/>
      <c r="E357" s="473"/>
      <c r="F357" s="478"/>
      <c r="G357" s="479" t="s">
        <v>18</v>
      </c>
      <c r="H357" s="480" t="s">
        <v>713</v>
      </c>
      <c r="I357" s="481" t="s">
        <v>17</v>
      </c>
      <c r="J357" s="502">
        <v>7130200</v>
      </c>
      <c r="K357" s="469">
        <v>146</v>
      </c>
      <c r="L357" s="444"/>
      <c r="M357" s="439"/>
      <c r="N357" s="439"/>
      <c r="O357" s="439"/>
      <c r="P357" s="439"/>
      <c r="Q357" s="439"/>
      <c r="R357" s="439"/>
      <c r="S357" s="439"/>
      <c r="T357" s="439"/>
      <c r="U357" s="439"/>
    </row>
    <row r="358" spans="1:21" ht="92.65" customHeight="1" x14ac:dyDescent="0.25">
      <c r="A358" s="442"/>
      <c r="B358" s="464"/>
      <c r="C358" s="472"/>
      <c r="D358" s="482"/>
      <c r="E358" s="604" t="s">
        <v>28</v>
      </c>
      <c r="F358" s="605"/>
      <c r="G358" s="606"/>
      <c r="H358" s="483" t="s">
        <v>714</v>
      </c>
      <c r="I358" s="484" t="s">
        <v>5</v>
      </c>
      <c r="J358" s="485">
        <v>61900</v>
      </c>
      <c r="K358" s="469">
        <v>146</v>
      </c>
      <c r="L358" s="444"/>
      <c r="M358" s="439"/>
      <c r="N358" s="439"/>
      <c r="O358" s="439"/>
      <c r="P358" s="439"/>
      <c r="Q358" s="439"/>
      <c r="R358" s="439"/>
      <c r="S358" s="439"/>
      <c r="T358" s="439"/>
      <c r="U358" s="439"/>
    </row>
    <row r="359" spans="1:21" ht="52.9" customHeight="1" x14ac:dyDescent="0.25">
      <c r="A359" s="442"/>
      <c r="B359" s="464"/>
      <c r="C359" s="472"/>
      <c r="D359" s="472"/>
      <c r="E359" s="471"/>
      <c r="F359" s="602" t="s">
        <v>4</v>
      </c>
      <c r="G359" s="607"/>
      <c r="H359" s="474" t="s">
        <v>714</v>
      </c>
      <c r="I359" s="475" t="s">
        <v>3</v>
      </c>
      <c r="J359" s="476">
        <v>49520</v>
      </c>
      <c r="K359" s="469">
        <v>146</v>
      </c>
      <c r="L359" s="444"/>
      <c r="M359" s="439"/>
      <c r="N359" s="439"/>
      <c r="O359" s="439"/>
      <c r="P359" s="439"/>
      <c r="Q359" s="439"/>
      <c r="R359" s="439"/>
      <c r="S359" s="439"/>
      <c r="T359" s="439"/>
      <c r="U359" s="439"/>
    </row>
    <row r="360" spans="1:21" ht="26.65" customHeight="1" x14ac:dyDescent="0.25">
      <c r="A360" s="442"/>
      <c r="B360" s="464"/>
      <c r="C360" s="472"/>
      <c r="D360" s="472"/>
      <c r="E360" s="472"/>
      <c r="F360" s="478"/>
      <c r="G360" s="479" t="s">
        <v>2</v>
      </c>
      <c r="H360" s="480" t="s">
        <v>714</v>
      </c>
      <c r="I360" s="481" t="s">
        <v>1</v>
      </c>
      <c r="J360" s="502">
        <v>49520</v>
      </c>
      <c r="K360" s="469">
        <v>146</v>
      </c>
      <c r="L360" s="444"/>
      <c r="M360" s="439"/>
      <c r="N360" s="439"/>
      <c r="O360" s="439"/>
      <c r="P360" s="439"/>
      <c r="Q360" s="439"/>
      <c r="R360" s="439"/>
      <c r="S360" s="439"/>
      <c r="T360" s="439"/>
      <c r="U360" s="439"/>
    </row>
    <row r="361" spans="1:21" ht="26.65" customHeight="1" x14ac:dyDescent="0.25">
      <c r="A361" s="442"/>
      <c r="B361" s="464"/>
      <c r="C361" s="472"/>
      <c r="D361" s="472"/>
      <c r="E361" s="482"/>
      <c r="F361" s="602" t="s">
        <v>11</v>
      </c>
      <c r="G361" s="603"/>
      <c r="H361" s="483" t="s">
        <v>714</v>
      </c>
      <c r="I361" s="484" t="s">
        <v>10</v>
      </c>
      <c r="J361" s="485">
        <v>12380</v>
      </c>
      <c r="K361" s="469">
        <v>146</v>
      </c>
      <c r="L361" s="444"/>
      <c r="M361" s="439"/>
      <c r="N361" s="439"/>
      <c r="O361" s="439"/>
      <c r="P361" s="439"/>
      <c r="Q361" s="439"/>
      <c r="R361" s="439"/>
      <c r="S361" s="439"/>
      <c r="T361" s="439"/>
      <c r="U361" s="439"/>
    </row>
    <row r="362" spans="1:21" ht="26.65" customHeight="1" x14ac:dyDescent="0.25">
      <c r="A362" s="442"/>
      <c r="B362" s="464"/>
      <c r="C362" s="472"/>
      <c r="D362" s="472"/>
      <c r="E362" s="473"/>
      <c r="F362" s="478"/>
      <c r="G362" s="479" t="s">
        <v>9</v>
      </c>
      <c r="H362" s="480" t="s">
        <v>714</v>
      </c>
      <c r="I362" s="481" t="s">
        <v>8</v>
      </c>
      <c r="J362" s="502">
        <v>12380</v>
      </c>
      <c r="K362" s="469">
        <v>146</v>
      </c>
      <c r="L362" s="444"/>
      <c r="M362" s="439"/>
      <c r="N362" s="439"/>
      <c r="O362" s="439"/>
      <c r="P362" s="439"/>
      <c r="Q362" s="439"/>
      <c r="R362" s="439"/>
      <c r="S362" s="439"/>
      <c r="T362" s="439"/>
      <c r="U362" s="439"/>
    </row>
    <row r="363" spans="1:21" ht="39.4" customHeight="1" x14ac:dyDescent="0.25">
      <c r="A363" s="442"/>
      <c r="B363" s="464"/>
      <c r="C363" s="472"/>
      <c r="D363" s="482"/>
      <c r="E363" s="604" t="s">
        <v>958</v>
      </c>
      <c r="F363" s="605"/>
      <c r="G363" s="606"/>
      <c r="H363" s="483" t="s">
        <v>959</v>
      </c>
      <c r="I363" s="484" t="s">
        <v>5</v>
      </c>
      <c r="J363" s="485">
        <v>3020000</v>
      </c>
      <c r="K363" s="469">
        <v>146</v>
      </c>
      <c r="L363" s="444"/>
      <c r="M363" s="439"/>
      <c r="N363" s="439"/>
      <c r="O363" s="439"/>
      <c r="P363" s="439"/>
      <c r="Q363" s="439"/>
      <c r="R363" s="439"/>
      <c r="S363" s="439"/>
      <c r="T363" s="439"/>
      <c r="U363" s="439"/>
    </row>
    <row r="364" spans="1:21" ht="26.65" customHeight="1" x14ac:dyDescent="0.25">
      <c r="A364" s="442"/>
      <c r="B364" s="464"/>
      <c r="C364" s="472"/>
      <c r="D364" s="472"/>
      <c r="E364" s="471"/>
      <c r="F364" s="602" t="s">
        <v>33</v>
      </c>
      <c r="G364" s="607"/>
      <c r="H364" s="474" t="s">
        <v>959</v>
      </c>
      <c r="I364" s="475" t="s">
        <v>32</v>
      </c>
      <c r="J364" s="476">
        <v>3020000</v>
      </c>
      <c r="K364" s="469">
        <v>146</v>
      </c>
      <c r="L364" s="444"/>
      <c r="M364" s="439"/>
      <c r="N364" s="439"/>
      <c r="O364" s="439"/>
      <c r="P364" s="439"/>
      <c r="Q364" s="439"/>
      <c r="R364" s="439"/>
      <c r="S364" s="439"/>
      <c r="T364" s="439"/>
      <c r="U364" s="439"/>
    </row>
    <row r="365" spans="1:21" ht="18" customHeight="1" x14ac:dyDescent="0.25">
      <c r="A365" s="442"/>
      <c r="B365" s="464"/>
      <c r="C365" s="472"/>
      <c r="D365" s="472"/>
      <c r="E365" s="473"/>
      <c r="F365" s="478"/>
      <c r="G365" s="479" t="s">
        <v>31</v>
      </c>
      <c r="H365" s="480" t="s">
        <v>959</v>
      </c>
      <c r="I365" s="481" t="s">
        <v>30</v>
      </c>
      <c r="J365" s="502">
        <v>3020000</v>
      </c>
      <c r="K365" s="469">
        <v>146</v>
      </c>
      <c r="L365" s="444"/>
      <c r="M365" s="439"/>
      <c r="N365" s="439"/>
      <c r="O365" s="439"/>
      <c r="P365" s="439"/>
      <c r="Q365" s="439"/>
      <c r="R365" s="439"/>
      <c r="S365" s="439"/>
      <c r="T365" s="439"/>
      <c r="U365" s="439"/>
    </row>
    <row r="366" spans="1:21" ht="18" customHeight="1" x14ac:dyDescent="0.25">
      <c r="A366" s="442"/>
      <c r="B366" s="464"/>
      <c r="C366" s="472"/>
      <c r="D366" s="482"/>
      <c r="E366" s="604" t="s">
        <v>21</v>
      </c>
      <c r="F366" s="605"/>
      <c r="G366" s="606"/>
      <c r="H366" s="483" t="s">
        <v>715</v>
      </c>
      <c r="I366" s="484" t="s">
        <v>5</v>
      </c>
      <c r="J366" s="485">
        <v>56317713.25</v>
      </c>
      <c r="K366" s="469">
        <v>146</v>
      </c>
      <c r="L366" s="444"/>
      <c r="M366" s="439"/>
      <c r="N366" s="439"/>
      <c r="O366" s="439"/>
      <c r="P366" s="439"/>
      <c r="Q366" s="439"/>
      <c r="R366" s="439"/>
      <c r="S366" s="439"/>
      <c r="T366" s="439"/>
      <c r="U366" s="439"/>
    </row>
    <row r="367" spans="1:21" ht="18" customHeight="1" x14ac:dyDescent="0.25">
      <c r="A367" s="442"/>
      <c r="B367" s="464"/>
      <c r="C367" s="472"/>
      <c r="D367" s="472"/>
      <c r="E367" s="471"/>
      <c r="F367" s="602" t="s">
        <v>20</v>
      </c>
      <c r="G367" s="607"/>
      <c r="H367" s="474" t="s">
        <v>715</v>
      </c>
      <c r="I367" s="475" t="s">
        <v>19</v>
      </c>
      <c r="J367" s="476">
        <v>56317713.25</v>
      </c>
      <c r="K367" s="469">
        <v>146</v>
      </c>
      <c r="L367" s="444"/>
      <c r="M367" s="439"/>
      <c r="N367" s="439"/>
      <c r="O367" s="439"/>
      <c r="P367" s="439"/>
      <c r="Q367" s="439"/>
      <c r="R367" s="439"/>
      <c r="S367" s="439"/>
      <c r="T367" s="439"/>
      <c r="U367" s="439"/>
    </row>
    <row r="368" spans="1:21" ht="26.65" customHeight="1" x14ac:dyDescent="0.25">
      <c r="A368" s="442"/>
      <c r="B368" s="464"/>
      <c r="C368" s="472"/>
      <c r="D368" s="473"/>
      <c r="E368" s="473"/>
      <c r="F368" s="478"/>
      <c r="G368" s="479" t="s">
        <v>18</v>
      </c>
      <c r="H368" s="480" t="s">
        <v>715</v>
      </c>
      <c r="I368" s="481" t="s">
        <v>17</v>
      </c>
      <c r="J368" s="502">
        <v>56317713.25</v>
      </c>
      <c r="K368" s="469">
        <v>146</v>
      </c>
      <c r="L368" s="444"/>
      <c r="M368" s="439"/>
      <c r="N368" s="439"/>
      <c r="O368" s="439"/>
      <c r="P368" s="439"/>
      <c r="Q368" s="439"/>
      <c r="R368" s="439"/>
      <c r="S368" s="439"/>
      <c r="T368" s="439"/>
      <c r="U368" s="439"/>
    </row>
    <row r="369" spans="1:21" ht="52.9" customHeight="1" x14ac:dyDescent="0.25">
      <c r="A369" s="442"/>
      <c r="B369" s="464"/>
      <c r="C369" s="482"/>
      <c r="D369" s="604" t="s">
        <v>716</v>
      </c>
      <c r="E369" s="605"/>
      <c r="F369" s="605"/>
      <c r="G369" s="606"/>
      <c r="H369" s="483" t="s">
        <v>717</v>
      </c>
      <c r="I369" s="484" t="s">
        <v>5</v>
      </c>
      <c r="J369" s="485">
        <v>13506606.310000001</v>
      </c>
      <c r="K369" s="469">
        <v>146</v>
      </c>
      <c r="L369" s="444"/>
      <c r="M369" s="439"/>
      <c r="N369" s="439"/>
      <c r="O369" s="439"/>
      <c r="P369" s="439"/>
      <c r="Q369" s="439"/>
      <c r="R369" s="439"/>
      <c r="S369" s="439"/>
      <c r="T369" s="439"/>
      <c r="U369" s="439"/>
    </row>
    <row r="370" spans="1:21" ht="52.9" customHeight="1" x14ac:dyDescent="0.25">
      <c r="A370" s="442"/>
      <c r="B370" s="464"/>
      <c r="C370" s="472"/>
      <c r="D370" s="471"/>
      <c r="E370" s="604" t="s">
        <v>878</v>
      </c>
      <c r="F370" s="605"/>
      <c r="G370" s="612"/>
      <c r="H370" s="474" t="s">
        <v>1020</v>
      </c>
      <c r="I370" s="475" t="s">
        <v>5</v>
      </c>
      <c r="J370" s="476">
        <v>13230440</v>
      </c>
      <c r="K370" s="469">
        <v>146</v>
      </c>
      <c r="L370" s="444"/>
      <c r="M370" s="439"/>
      <c r="N370" s="439"/>
      <c r="O370" s="439"/>
      <c r="P370" s="439"/>
      <c r="Q370" s="439"/>
      <c r="R370" s="439"/>
      <c r="S370" s="439"/>
      <c r="T370" s="439"/>
      <c r="U370" s="439"/>
    </row>
    <row r="371" spans="1:21" ht="26.65" customHeight="1" x14ac:dyDescent="0.25">
      <c r="A371" s="442"/>
      <c r="B371" s="464"/>
      <c r="C371" s="472"/>
      <c r="D371" s="472"/>
      <c r="E371" s="471"/>
      <c r="F371" s="602" t="s">
        <v>11</v>
      </c>
      <c r="G371" s="607"/>
      <c r="H371" s="474" t="s">
        <v>1020</v>
      </c>
      <c r="I371" s="475" t="s">
        <v>10</v>
      </c>
      <c r="J371" s="476">
        <v>13230440</v>
      </c>
      <c r="K371" s="469">
        <v>146</v>
      </c>
      <c r="L371" s="444"/>
      <c r="M371" s="439"/>
      <c r="N371" s="439"/>
      <c r="O371" s="439"/>
      <c r="P371" s="439"/>
      <c r="Q371" s="439"/>
      <c r="R371" s="439"/>
      <c r="S371" s="439"/>
      <c r="T371" s="439"/>
      <c r="U371" s="439"/>
    </row>
    <row r="372" spans="1:21" ht="26.65" customHeight="1" x14ac:dyDescent="0.25">
      <c r="A372" s="442"/>
      <c r="B372" s="464"/>
      <c r="C372" s="472"/>
      <c r="D372" s="472"/>
      <c r="E372" s="473"/>
      <c r="F372" s="478"/>
      <c r="G372" s="479" t="s">
        <v>9</v>
      </c>
      <c r="H372" s="480" t="s">
        <v>1020</v>
      </c>
      <c r="I372" s="481" t="s">
        <v>8</v>
      </c>
      <c r="J372" s="502">
        <v>13230440</v>
      </c>
      <c r="K372" s="469">
        <v>146</v>
      </c>
      <c r="L372" s="444"/>
      <c r="M372" s="439"/>
      <c r="N372" s="439"/>
      <c r="O372" s="439"/>
      <c r="P372" s="439"/>
      <c r="Q372" s="439"/>
      <c r="R372" s="439"/>
      <c r="S372" s="439"/>
      <c r="T372" s="439"/>
      <c r="U372" s="439"/>
    </row>
    <row r="373" spans="1:21" ht="18" customHeight="1" x14ac:dyDescent="0.25">
      <c r="A373" s="442"/>
      <c r="B373" s="464"/>
      <c r="C373" s="472"/>
      <c r="D373" s="482"/>
      <c r="E373" s="604" t="s">
        <v>40</v>
      </c>
      <c r="F373" s="605"/>
      <c r="G373" s="606"/>
      <c r="H373" s="483" t="s">
        <v>718</v>
      </c>
      <c r="I373" s="484" t="s">
        <v>5</v>
      </c>
      <c r="J373" s="485">
        <v>880</v>
      </c>
      <c r="K373" s="469">
        <v>146</v>
      </c>
      <c r="L373" s="444"/>
      <c r="M373" s="439"/>
      <c r="N373" s="439"/>
      <c r="O373" s="439"/>
      <c r="P373" s="439"/>
      <c r="Q373" s="439"/>
      <c r="R373" s="439"/>
      <c r="S373" s="439"/>
      <c r="T373" s="439"/>
      <c r="U373" s="439"/>
    </row>
    <row r="374" spans="1:21" ht="26.65" customHeight="1" x14ac:dyDescent="0.25">
      <c r="A374" s="442"/>
      <c r="B374" s="464"/>
      <c r="C374" s="472"/>
      <c r="D374" s="472"/>
      <c r="E374" s="471"/>
      <c r="F374" s="602" t="s">
        <v>11</v>
      </c>
      <c r="G374" s="607"/>
      <c r="H374" s="474" t="s">
        <v>718</v>
      </c>
      <c r="I374" s="475" t="s">
        <v>10</v>
      </c>
      <c r="J374" s="476">
        <v>880</v>
      </c>
      <c r="K374" s="469">
        <v>146</v>
      </c>
      <c r="L374" s="444"/>
      <c r="M374" s="439"/>
      <c r="N374" s="439"/>
      <c r="O374" s="439"/>
      <c r="P374" s="439"/>
      <c r="Q374" s="439"/>
      <c r="R374" s="439"/>
      <c r="S374" s="439"/>
      <c r="T374" s="439"/>
      <c r="U374" s="439"/>
    </row>
    <row r="375" spans="1:21" ht="26.65" customHeight="1" x14ac:dyDescent="0.25">
      <c r="A375" s="442"/>
      <c r="B375" s="464"/>
      <c r="C375" s="472"/>
      <c r="D375" s="472"/>
      <c r="E375" s="473"/>
      <c r="F375" s="478"/>
      <c r="G375" s="479" t="s">
        <v>9</v>
      </c>
      <c r="H375" s="480" t="s">
        <v>718</v>
      </c>
      <c r="I375" s="481" t="s">
        <v>8</v>
      </c>
      <c r="J375" s="502">
        <v>880</v>
      </c>
      <c r="K375" s="469">
        <v>146</v>
      </c>
      <c r="L375" s="444"/>
      <c r="M375" s="439"/>
      <c r="N375" s="439"/>
      <c r="O375" s="439"/>
      <c r="P375" s="439"/>
      <c r="Q375" s="439"/>
      <c r="R375" s="439"/>
      <c r="S375" s="439"/>
      <c r="T375" s="439"/>
      <c r="U375" s="439"/>
    </row>
    <row r="376" spans="1:21" ht="66" customHeight="1" x14ac:dyDescent="0.25">
      <c r="A376" s="442"/>
      <c r="B376" s="464"/>
      <c r="C376" s="472"/>
      <c r="D376" s="482"/>
      <c r="E376" s="604" t="s">
        <v>880</v>
      </c>
      <c r="F376" s="605"/>
      <c r="G376" s="606"/>
      <c r="H376" s="483" t="s">
        <v>1022</v>
      </c>
      <c r="I376" s="484" t="s">
        <v>5</v>
      </c>
      <c r="J376" s="485">
        <v>275286.31</v>
      </c>
      <c r="K376" s="469">
        <v>146</v>
      </c>
      <c r="L376" s="444"/>
      <c r="M376" s="439"/>
      <c r="N376" s="439"/>
      <c r="O376" s="439"/>
      <c r="P376" s="439"/>
      <c r="Q376" s="439"/>
      <c r="R376" s="439"/>
      <c r="S376" s="439"/>
      <c r="T376" s="439"/>
      <c r="U376" s="439"/>
    </row>
    <row r="377" spans="1:21" ht="26.65" customHeight="1" x14ac:dyDescent="0.25">
      <c r="A377" s="442"/>
      <c r="B377" s="464"/>
      <c r="C377" s="472"/>
      <c r="D377" s="472"/>
      <c r="E377" s="471"/>
      <c r="F377" s="602" t="s">
        <v>11</v>
      </c>
      <c r="G377" s="607"/>
      <c r="H377" s="474" t="s">
        <v>1022</v>
      </c>
      <c r="I377" s="475" t="s">
        <v>10</v>
      </c>
      <c r="J377" s="476">
        <v>275286.31</v>
      </c>
      <c r="K377" s="469">
        <v>146</v>
      </c>
      <c r="L377" s="444"/>
      <c r="M377" s="439"/>
      <c r="N377" s="439"/>
      <c r="O377" s="439"/>
      <c r="P377" s="439"/>
      <c r="Q377" s="439"/>
      <c r="R377" s="439"/>
      <c r="S377" s="439"/>
      <c r="T377" s="439"/>
      <c r="U377" s="439"/>
    </row>
    <row r="378" spans="1:21" ht="26.65" customHeight="1" x14ac:dyDescent="0.25">
      <c r="A378" s="442"/>
      <c r="B378" s="464"/>
      <c r="C378" s="472"/>
      <c r="D378" s="473"/>
      <c r="E378" s="473"/>
      <c r="F378" s="478"/>
      <c r="G378" s="479" t="s">
        <v>9</v>
      </c>
      <c r="H378" s="480" t="s">
        <v>1022</v>
      </c>
      <c r="I378" s="481" t="s">
        <v>8</v>
      </c>
      <c r="J378" s="502">
        <v>275286.31</v>
      </c>
      <c r="K378" s="469">
        <v>146</v>
      </c>
      <c r="L378" s="444"/>
      <c r="M378" s="439"/>
      <c r="N378" s="439"/>
      <c r="O378" s="439"/>
      <c r="P378" s="439"/>
      <c r="Q378" s="439"/>
      <c r="R378" s="439"/>
      <c r="S378" s="439"/>
      <c r="T378" s="439"/>
      <c r="U378" s="439"/>
    </row>
    <row r="379" spans="1:21" ht="26.65" customHeight="1" x14ac:dyDescent="0.25">
      <c r="A379" s="442"/>
      <c r="B379" s="464"/>
      <c r="C379" s="482"/>
      <c r="D379" s="604" t="s">
        <v>258</v>
      </c>
      <c r="E379" s="605"/>
      <c r="F379" s="605"/>
      <c r="G379" s="606"/>
      <c r="H379" s="483" t="s">
        <v>719</v>
      </c>
      <c r="I379" s="484" t="s">
        <v>5</v>
      </c>
      <c r="J379" s="485">
        <v>9343480.2200000007</v>
      </c>
      <c r="K379" s="469">
        <v>146</v>
      </c>
      <c r="L379" s="444"/>
      <c r="M379" s="439"/>
      <c r="N379" s="439"/>
      <c r="O379" s="439"/>
      <c r="P379" s="439"/>
      <c r="Q379" s="439"/>
      <c r="R379" s="439"/>
      <c r="S379" s="439"/>
      <c r="T379" s="439"/>
      <c r="U379" s="439"/>
    </row>
    <row r="380" spans="1:21" ht="39.4" customHeight="1" x14ac:dyDescent="0.25">
      <c r="A380" s="442"/>
      <c r="B380" s="464"/>
      <c r="C380" s="472"/>
      <c r="D380" s="471"/>
      <c r="E380" s="604" t="s">
        <v>1108</v>
      </c>
      <c r="F380" s="605"/>
      <c r="G380" s="612"/>
      <c r="H380" s="474" t="s">
        <v>720</v>
      </c>
      <c r="I380" s="475" t="s">
        <v>5</v>
      </c>
      <c r="J380" s="476">
        <v>2339604.83</v>
      </c>
      <c r="K380" s="469">
        <v>146</v>
      </c>
      <c r="L380" s="444"/>
      <c r="M380" s="439"/>
      <c r="N380" s="439"/>
      <c r="O380" s="439"/>
      <c r="P380" s="439"/>
      <c r="Q380" s="439"/>
      <c r="R380" s="439"/>
      <c r="S380" s="439"/>
      <c r="T380" s="439"/>
      <c r="U380" s="439"/>
    </row>
    <row r="381" spans="1:21" ht="26.65" customHeight="1" x14ac:dyDescent="0.25">
      <c r="A381" s="442"/>
      <c r="B381" s="464"/>
      <c r="C381" s="472"/>
      <c r="D381" s="472"/>
      <c r="E381" s="471"/>
      <c r="F381" s="602" t="s">
        <v>33</v>
      </c>
      <c r="G381" s="607"/>
      <c r="H381" s="474" t="s">
        <v>720</v>
      </c>
      <c r="I381" s="475" t="s">
        <v>32</v>
      </c>
      <c r="J381" s="476">
        <v>839604.83</v>
      </c>
      <c r="K381" s="469">
        <v>146</v>
      </c>
      <c r="L381" s="444"/>
      <c r="M381" s="439"/>
      <c r="N381" s="439"/>
      <c r="O381" s="439"/>
      <c r="P381" s="439"/>
      <c r="Q381" s="439"/>
      <c r="R381" s="439"/>
      <c r="S381" s="439"/>
      <c r="T381" s="439"/>
      <c r="U381" s="439"/>
    </row>
    <row r="382" spans="1:21" ht="18" customHeight="1" x14ac:dyDescent="0.25">
      <c r="A382" s="442"/>
      <c r="B382" s="464"/>
      <c r="C382" s="472"/>
      <c r="D382" s="472"/>
      <c r="E382" s="472"/>
      <c r="F382" s="478"/>
      <c r="G382" s="479" t="s">
        <v>31</v>
      </c>
      <c r="H382" s="480" t="s">
        <v>720</v>
      </c>
      <c r="I382" s="481" t="s">
        <v>30</v>
      </c>
      <c r="J382" s="502">
        <v>839604.83</v>
      </c>
      <c r="K382" s="469">
        <v>146</v>
      </c>
      <c r="L382" s="444"/>
      <c r="M382" s="439"/>
      <c r="N382" s="439"/>
      <c r="O382" s="439"/>
      <c r="P382" s="439"/>
      <c r="Q382" s="439"/>
      <c r="R382" s="439"/>
      <c r="S382" s="439"/>
      <c r="T382" s="439"/>
      <c r="U382" s="439"/>
    </row>
    <row r="383" spans="1:21" ht="18" customHeight="1" x14ac:dyDescent="0.25">
      <c r="A383" s="442"/>
      <c r="B383" s="464"/>
      <c r="C383" s="472"/>
      <c r="D383" s="472"/>
      <c r="E383" s="482"/>
      <c r="F383" s="602" t="s">
        <v>79</v>
      </c>
      <c r="G383" s="603"/>
      <c r="H383" s="483" t="s">
        <v>720</v>
      </c>
      <c r="I383" s="484" t="s">
        <v>78</v>
      </c>
      <c r="J383" s="485">
        <v>1500000</v>
      </c>
      <c r="K383" s="469">
        <v>146</v>
      </c>
      <c r="L383" s="444"/>
      <c r="M383" s="439"/>
      <c r="N383" s="439"/>
      <c r="O383" s="439"/>
      <c r="P383" s="439"/>
      <c r="Q383" s="439"/>
      <c r="R383" s="439"/>
      <c r="S383" s="439"/>
      <c r="T383" s="439"/>
      <c r="U383" s="439"/>
    </row>
    <row r="384" spans="1:21" ht="18" customHeight="1" x14ac:dyDescent="0.25">
      <c r="A384" s="442"/>
      <c r="B384" s="464"/>
      <c r="C384" s="472"/>
      <c r="D384" s="472"/>
      <c r="E384" s="473"/>
      <c r="F384" s="478"/>
      <c r="G384" s="479" t="s">
        <v>77</v>
      </c>
      <c r="H384" s="480" t="s">
        <v>720</v>
      </c>
      <c r="I384" s="481" t="s">
        <v>76</v>
      </c>
      <c r="J384" s="502">
        <v>1500000</v>
      </c>
      <c r="K384" s="469">
        <v>146</v>
      </c>
      <c r="L384" s="444"/>
      <c r="M384" s="439"/>
      <c r="N384" s="439"/>
      <c r="O384" s="439"/>
      <c r="P384" s="439"/>
      <c r="Q384" s="439"/>
      <c r="R384" s="439"/>
      <c r="S384" s="439"/>
      <c r="T384" s="439"/>
      <c r="U384" s="439"/>
    </row>
    <row r="385" spans="1:21" ht="39.4" customHeight="1" x14ac:dyDescent="0.25">
      <c r="A385" s="442"/>
      <c r="B385" s="464"/>
      <c r="C385" s="472"/>
      <c r="D385" s="482"/>
      <c r="E385" s="604" t="s">
        <v>1109</v>
      </c>
      <c r="F385" s="605"/>
      <c r="G385" s="606"/>
      <c r="H385" s="483" t="s">
        <v>721</v>
      </c>
      <c r="I385" s="484" t="s">
        <v>5</v>
      </c>
      <c r="J385" s="485">
        <v>7003875.3899999997</v>
      </c>
      <c r="K385" s="469">
        <v>146</v>
      </c>
      <c r="L385" s="444"/>
      <c r="M385" s="439"/>
      <c r="N385" s="439"/>
      <c r="O385" s="439"/>
      <c r="P385" s="439"/>
      <c r="Q385" s="439"/>
      <c r="R385" s="439"/>
      <c r="S385" s="439"/>
      <c r="T385" s="439"/>
      <c r="U385" s="439"/>
    </row>
    <row r="386" spans="1:21" ht="26.65" customHeight="1" x14ac:dyDescent="0.25">
      <c r="A386" s="442"/>
      <c r="B386" s="464"/>
      <c r="C386" s="472"/>
      <c r="D386" s="472"/>
      <c r="E386" s="471"/>
      <c r="F386" s="602" t="s">
        <v>33</v>
      </c>
      <c r="G386" s="607"/>
      <c r="H386" s="474" t="s">
        <v>721</v>
      </c>
      <c r="I386" s="475" t="s">
        <v>32</v>
      </c>
      <c r="J386" s="476">
        <v>1561175.39</v>
      </c>
      <c r="K386" s="469">
        <v>146</v>
      </c>
      <c r="L386" s="444"/>
      <c r="M386" s="439"/>
      <c r="N386" s="439"/>
      <c r="O386" s="439"/>
      <c r="P386" s="439"/>
      <c r="Q386" s="439"/>
      <c r="R386" s="439"/>
      <c r="S386" s="439"/>
      <c r="T386" s="439"/>
      <c r="U386" s="439"/>
    </row>
    <row r="387" spans="1:21" ht="18" customHeight="1" x14ac:dyDescent="0.25">
      <c r="A387" s="442"/>
      <c r="B387" s="464"/>
      <c r="C387" s="472"/>
      <c r="D387" s="472"/>
      <c r="E387" s="472"/>
      <c r="F387" s="478"/>
      <c r="G387" s="479" t="s">
        <v>31</v>
      </c>
      <c r="H387" s="480" t="s">
        <v>721</v>
      </c>
      <c r="I387" s="481" t="s">
        <v>30</v>
      </c>
      <c r="J387" s="502">
        <v>1561175.39</v>
      </c>
      <c r="K387" s="469">
        <v>146</v>
      </c>
      <c r="L387" s="444"/>
      <c r="M387" s="439"/>
      <c r="N387" s="439"/>
      <c r="O387" s="439"/>
      <c r="P387" s="439"/>
      <c r="Q387" s="439"/>
      <c r="R387" s="439"/>
      <c r="S387" s="439"/>
      <c r="T387" s="439"/>
      <c r="U387" s="439"/>
    </row>
    <row r="388" spans="1:21" ht="18" customHeight="1" x14ac:dyDescent="0.25">
      <c r="A388" s="442"/>
      <c r="B388" s="464"/>
      <c r="C388" s="472"/>
      <c r="D388" s="472"/>
      <c r="E388" s="482"/>
      <c r="F388" s="602" t="s">
        <v>79</v>
      </c>
      <c r="G388" s="603"/>
      <c r="H388" s="483" t="s">
        <v>721</v>
      </c>
      <c r="I388" s="484" t="s">
        <v>78</v>
      </c>
      <c r="J388" s="485">
        <v>5442700</v>
      </c>
      <c r="K388" s="469">
        <v>146</v>
      </c>
      <c r="L388" s="444"/>
      <c r="M388" s="439"/>
      <c r="N388" s="439"/>
      <c r="O388" s="439"/>
      <c r="P388" s="439"/>
      <c r="Q388" s="439"/>
      <c r="R388" s="439"/>
      <c r="S388" s="439"/>
      <c r="T388" s="439"/>
      <c r="U388" s="439"/>
    </row>
    <row r="389" spans="1:21" ht="18" customHeight="1" x14ac:dyDescent="0.25">
      <c r="A389" s="442"/>
      <c r="B389" s="465"/>
      <c r="C389" s="473"/>
      <c r="D389" s="473"/>
      <c r="E389" s="473"/>
      <c r="F389" s="478"/>
      <c r="G389" s="479" t="s">
        <v>77</v>
      </c>
      <c r="H389" s="480" t="s">
        <v>721</v>
      </c>
      <c r="I389" s="481" t="s">
        <v>76</v>
      </c>
      <c r="J389" s="502">
        <v>5442700</v>
      </c>
      <c r="K389" s="469">
        <v>146</v>
      </c>
      <c r="L389" s="444"/>
      <c r="M389" s="439"/>
      <c r="N389" s="439"/>
      <c r="O389" s="439"/>
      <c r="P389" s="439"/>
      <c r="Q389" s="439"/>
      <c r="R389" s="439"/>
      <c r="S389" s="439"/>
      <c r="T389" s="439"/>
      <c r="U389" s="439"/>
    </row>
    <row r="390" spans="1:21" ht="39.4" customHeight="1" x14ac:dyDescent="0.25">
      <c r="A390" s="442"/>
      <c r="B390" s="609" t="s">
        <v>176</v>
      </c>
      <c r="C390" s="609"/>
      <c r="D390" s="610"/>
      <c r="E390" s="610"/>
      <c r="F390" s="610"/>
      <c r="G390" s="613"/>
      <c r="H390" s="487" t="s">
        <v>1060</v>
      </c>
      <c r="I390" s="488" t="s">
        <v>5</v>
      </c>
      <c r="J390" s="489">
        <v>14605896.34</v>
      </c>
      <c r="K390" s="469">
        <v>146</v>
      </c>
      <c r="L390" s="444"/>
      <c r="M390" s="439"/>
      <c r="N390" s="439"/>
      <c r="O390" s="439"/>
      <c r="P390" s="439"/>
      <c r="Q390" s="439"/>
      <c r="R390" s="439"/>
      <c r="S390" s="439"/>
      <c r="T390" s="439"/>
      <c r="U390" s="439"/>
    </row>
    <row r="391" spans="1:21" ht="26.65" customHeight="1" x14ac:dyDescent="0.25">
      <c r="A391" s="442"/>
      <c r="B391" s="470"/>
      <c r="C391" s="471"/>
      <c r="D391" s="604" t="s">
        <v>723</v>
      </c>
      <c r="E391" s="605"/>
      <c r="F391" s="605"/>
      <c r="G391" s="612"/>
      <c r="H391" s="474" t="s">
        <v>392</v>
      </c>
      <c r="I391" s="475" t="s">
        <v>5</v>
      </c>
      <c r="J391" s="476">
        <v>112500</v>
      </c>
      <c r="K391" s="469">
        <v>146</v>
      </c>
      <c r="L391" s="444"/>
      <c r="M391" s="439"/>
      <c r="N391" s="439"/>
      <c r="O391" s="439"/>
      <c r="P391" s="439"/>
      <c r="Q391" s="439"/>
      <c r="R391" s="439"/>
      <c r="S391" s="439"/>
      <c r="T391" s="439"/>
      <c r="U391" s="439"/>
    </row>
    <row r="392" spans="1:21" ht="39.4" customHeight="1" x14ac:dyDescent="0.25">
      <c r="A392" s="442"/>
      <c r="B392" s="464"/>
      <c r="C392" s="472"/>
      <c r="D392" s="471"/>
      <c r="E392" s="604" t="s">
        <v>172</v>
      </c>
      <c r="F392" s="605"/>
      <c r="G392" s="612"/>
      <c r="H392" s="474" t="s">
        <v>724</v>
      </c>
      <c r="I392" s="475" t="s">
        <v>5</v>
      </c>
      <c r="J392" s="476">
        <v>112500</v>
      </c>
      <c r="K392" s="469">
        <v>146</v>
      </c>
      <c r="L392" s="444"/>
      <c r="M392" s="439"/>
      <c r="N392" s="439"/>
      <c r="O392" s="439"/>
      <c r="P392" s="439"/>
      <c r="Q392" s="439"/>
      <c r="R392" s="439"/>
      <c r="S392" s="439"/>
      <c r="T392" s="439"/>
      <c r="U392" s="439"/>
    </row>
    <row r="393" spans="1:21" ht="52.9" customHeight="1" x14ac:dyDescent="0.25">
      <c r="A393" s="442"/>
      <c r="B393" s="464"/>
      <c r="C393" s="472"/>
      <c r="D393" s="472"/>
      <c r="E393" s="471"/>
      <c r="F393" s="602" t="s">
        <v>4</v>
      </c>
      <c r="G393" s="607"/>
      <c r="H393" s="474" t="s">
        <v>724</v>
      </c>
      <c r="I393" s="475" t="s">
        <v>3</v>
      </c>
      <c r="J393" s="476">
        <v>97265</v>
      </c>
      <c r="K393" s="469">
        <v>146</v>
      </c>
      <c r="L393" s="444"/>
      <c r="M393" s="439"/>
      <c r="N393" s="439"/>
      <c r="O393" s="439"/>
      <c r="P393" s="439"/>
      <c r="Q393" s="439"/>
      <c r="R393" s="439"/>
      <c r="S393" s="439"/>
      <c r="T393" s="439"/>
      <c r="U393" s="439"/>
    </row>
    <row r="394" spans="1:21" ht="26.65" customHeight="1" x14ac:dyDescent="0.25">
      <c r="A394" s="442"/>
      <c r="B394" s="464"/>
      <c r="C394" s="472"/>
      <c r="D394" s="472"/>
      <c r="E394" s="472"/>
      <c r="F394" s="478"/>
      <c r="G394" s="479" t="s">
        <v>2</v>
      </c>
      <c r="H394" s="480" t="s">
        <v>724</v>
      </c>
      <c r="I394" s="481" t="s">
        <v>1</v>
      </c>
      <c r="J394" s="502">
        <v>97265</v>
      </c>
      <c r="K394" s="469">
        <v>146</v>
      </c>
      <c r="L394" s="444"/>
      <c r="M394" s="439"/>
      <c r="N394" s="439"/>
      <c r="O394" s="439"/>
      <c r="P394" s="439"/>
      <c r="Q394" s="439"/>
      <c r="R394" s="439"/>
      <c r="S394" s="439"/>
      <c r="T394" s="439"/>
      <c r="U394" s="439"/>
    </row>
    <row r="395" spans="1:21" ht="26.65" customHeight="1" x14ac:dyDescent="0.25">
      <c r="A395" s="442"/>
      <c r="B395" s="464"/>
      <c r="C395" s="472"/>
      <c r="D395" s="472"/>
      <c r="E395" s="482"/>
      <c r="F395" s="602" t="s">
        <v>11</v>
      </c>
      <c r="G395" s="603"/>
      <c r="H395" s="483" t="s">
        <v>724</v>
      </c>
      <c r="I395" s="484" t="s">
        <v>10</v>
      </c>
      <c r="J395" s="485">
        <v>15235</v>
      </c>
      <c r="K395" s="469">
        <v>146</v>
      </c>
      <c r="L395" s="444"/>
      <c r="M395" s="439"/>
      <c r="N395" s="439"/>
      <c r="O395" s="439"/>
      <c r="P395" s="439"/>
      <c r="Q395" s="439"/>
      <c r="R395" s="439"/>
      <c r="S395" s="439"/>
      <c r="T395" s="439"/>
      <c r="U395" s="439"/>
    </row>
    <row r="396" spans="1:21" ht="26.65" customHeight="1" x14ac:dyDescent="0.25">
      <c r="A396" s="442"/>
      <c r="B396" s="464"/>
      <c r="C396" s="472"/>
      <c r="D396" s="473"/>
      <c r="E396" s="473"/>
      <c r="F396" s="478"/>
      <c r="G396" s="479" t="s">
        <v>9</v>
      </c>
      <c r="H396" s="480" t="s">
        <v>724</v>
      </c>
      <c r="I396" s="481" t="s">
        <v>8</v>
      </c>
      <c r="J396" s="502">
        <v>15235</v>
      </c>
      <c r="K396" s="469">
        <v>146</v>
      </c>
      <c r="L396" s="444"/>
      <c r="M396" s="439"/>
      <c r="N396" s="439"/>
      <c r="O396" s="439"/>
      <c r="P396" s="439"/>
      <c r="Q396" s="439"/>
      <c r="R396" s="439"/>
      <c r="S396" s="439"/>
      <c r="T396" s="439"/>
      <c r="U396" s="439"/>
    </row>
    <row r="397" spans="1:21" ht="26.65" customHeight="1" x14ac:dyDescent="0.25">
      <c r="A397" s="442"/>
      <c r="B397" s="464"/>
      <c r="C397" s="482"/>
      <c r="D397" s="604" t="s">
        <v>911</v>
      </c>
      <c r="E397" s="605"/>
      <c r="F397" s="605"/>
      <c r="G397" s="606"/>
      <c r="H397" s="483" t="s">
        <v>1061</v>
      </c>
      <c r="I397" s="484" t="s">
        <v>5</v>
      </c>
      <c r="J397" s="485">
        <v>9985896.3399999999</v>
      </c>
      <c r="K397" s="469">
        <v>146</v>
      </c>
      <c r="L397" s="444"/>
      <c r="M397" s="439"/>
      <c r="N397" s="439"/>
      <c r="O397" s="439"/>
      <c r="P397" s="439"/>
      <c r="Q397" s="439"/>
      <c r="R397" s="439"/>
      <c r="S397" s="439"/>
      <c r="T397" s="439"/>
      <c r="U397" s="439"/>
    </row>
    <row r="398" spans="1:21" ht="18" customHeight="1" x14ac:dyDescent="0.25">
      <c r="A398" s="442"/>
      <c r="B398" s="464"/>
      <c r="C398" s="472"/>
      <c r="D398" s="471"/>
      <c r="E398" s="604" t="s">
        <v>40</v>
      </c>
      <c r="F398" s="605"/>
      <c r="G398" s="612"/>
      <c r="H398" s="474" t="s">
        <v>541</v>
      </c>
      <c r="I398" s="475" t="s">
        <v>5</v>
      </c>
      <c r="J398" s="476">
        <v>9985896.3399999999</v>
      </c>
      <c r="K398" s="469">
        <v>146</v>
      </c>
      <c r="L398" s="444"/>
      <c r="M398" s="439"/>
      <c r="N398" s="439"/>
      <c r="O398" s="439"/>
      <c r="P398" s="439"/>
      <c r="Q398" s="439"/>
      <c r="R398" s="439"/>
      <c r="S398" s="439"/>
      <c r="T398" s="439"/>
      <c r="U398" s="439"/>
    </row>
    <row r="399" spans="1:21" ht="26.65" customHeight="1" x14ac:dyDescent="0.25">
      <c r="A399" s="442"/>
      <c r="B399" s="464"/>
      <c r="C399" s="472"/>
      <c r="D399" s="472"/>
      <c r="E399" s="471"/>
      <c r="F399" s="602" t="s">
        <v>11</v>
      </c>
      <c r="G399" s="607"/>
      <c r="H399" s="474" t="s">
        <v>541</v>
      </c>
      <c r="I399" s="475" t="s">
        <v>10</v>
      </c>
      <c r="J399" s="476">
        <v>9985896.3399999999</v>
      </c>
      <c r="K399" s="469">
        <v>146</v>
      </c>
      <c r="L399" s="444"/>
      <c r="M399" s="439"/>
      <c r="N399" s="439"/>
      <c r="O399" s="439"/>
      <c r="P399" s="439"/>
      <c r="Q399" s="439"/>
      <c r="R399" s="439"/>
      <c r="S399" s="439"/>
      <c r="T399" s="439"/>
      <c r="U399" s="439"/>
    </row>
    <row r="400" spans="1:21" ht="26.65" customHeight="1" x14ac:dyDescent="0.25">
      <c r="A400" s="442"/>
      <c r="B400" s="464"/>
      <c r="C400" s="472"/>
      <c r="D400" s="473"/>
      <c r="E400" s="473"/>
      <c r="F400" s="478"/>
      <c r="G400" s="479" t="s">
        <v>9</v>
      </c>
      <c r="H400" s="480" t="s">
        <v>541</v>
      </c>
      <c r="I400" s="481" t="s">
        <v>8</v>
      </c>
      <c r="J400" s="502">
        <v>9985896.3399999999</v>
      </c>
      <c r="K400" s="469">
        <v>146</v>
      </c>
      <c r="L400" s="444"/>
      <c r="M400" s="439"/>
      <c r="N400" s="439"/>
      <c r="O400" s="439"/>
      <c r="P400" s="439"/>
      <c r="Q400" s="439"/>
      <c r="R400" s="439"/>
      <c r="S400" s="439"/>
      <c r="T400" s="439"/>
      <c r="U400" s="439"/>
    </row>
    <row r="401" spans="1:21" ht="26.65" customHeight="1" x14ac:dyDescent="0.25">
      <c r="A401" s="442"/>
      <c r="B401" s="464"/>
      <c r="C401" s="482"/>
      <c r="D401" s="604" t="s">
        <v>725</v>
      </c>
      <c r="E401" s="605"/>
      <c r="F401" s="605"/>
      <c r="G401" s="606"/>
      <c r="H401" s="483" t="s">
        <v>394</v>
      </c>
      <c r="I401" s="484" t="s">
        <v>5</v>
      </c>
      <c r="J401" s="485">
        <v>4507500</v>
      </c>
      <c r="K401" s="469">
        <v>146</v>
      </c>
      <c r="L401" s="444"/>
      <c r="M401" s="439"/>
      <c r="N401" s="439"/>
      <c r="O401" s="439"/>
      <c r="P401" s="439"/>
      <c r="Q401" s="439"/>
      <c r="R401" s="439"/>
      <c r="S401" s="439"/>
      <c r="T401" s="439"/>
      <c r="U401" s="439"/>
    </row>
    <row r="402" spans="1:21" ht="26.65" customHeight="1" x14ac:dyDescent="0.25">
      <c r="A402" s="442"/>
      <c r="B402" s="464"/>
      <c r="C402" s="472"/>
      <c r="D402" s="471"/>
      <c r="E402" s="604" t="s">
        <v>332</v>
      </c>
      <c r="F402" s="605"/>
      <c r="G402" s="612"/>
      <c r="H402" s="474" t="s">
        <v>726</v>
      </c>
      <c r="I402" s="475" t="s">
        <v>5</v>
      </c>
      <c r="J402" s="476">
        <v>2271400</v>
      </c>
      <c r="K402" s="469">
        <v>146</v>
      </c>
      <c r="L402" s="444"/>
      <c r="M402" s="439"/>
      <c r="N402" s="439"/>
      <c r="O402" s="439"/>
      <c r="P402" s="439"/>
      <c r="Q402" s="439"/>
      <c r="R402" s="439"/>
      <c r="S402" s="439"/>
      <c r="T402" s="439"/>
      <c r="U402" s="439"/>
    </row>
    <row r="403" spans="1:21" ht="26.65" customHeight="1" x14ac:dyDescent="0.25">
      <c r="A403" s="442"/>
      <c r="B403" s="464"/>
      <c r="C403" s="472"/>
      <c r="D403" s="472"/>
      <c r="E403" s="471"/>
      <c r="F403" s="602" t="s">
        <v>11</v>
      </c>
      <c r="G403" s="607"/>
      <c r="H403" s="474" t="s">
        <v>726</v>
      </c>
      <c r="I403" s="475" t="s">
        <v>10</v>
      </c>
      <c r="J403" s="476">
        <v>1818540</v>
      </c>
      <c r="K403" s="469">
        <v>146</v>
      </c>
      <c r="L403" s="444"/>
      <c r="M403" s="439"/>
      <c r="N403" s="439"/>
      <c r="O403" s="439"/>
      <c r="P403" s="439"/>
      <c r="Q403" s="439"/>
      <c r="R403" s="439"/>
      <c r="S403" s="439"/>
      <c r="T403" s="439"/>
      <c r="U403" s="439"/>
    </row>
    <row r="404" spans="1:21" ht="26.65" customHeight="1" x14ac:dyDescent="0.25">
      <c r="A404" s="442"/>
      <c r="B404" s="464"/>
      <c r="C404" s="472"/>
      <c r="D404" s="472"/>
      <c r="E404" s="472"/>
      <c r="F404" s="478"/>
      <c r="G404" s="479" t="s">
        <v>9</v>
      </c>
      <c r="H404" s="480" t="s">
        <v>726</v>
      </c>
      <c r="I404" s="481" t="s">
        <v>8</v>
      </c>
      <c r="J404" s="502">
        <v>1818540</v>
      </c>
      <c r="K404" s="469">
        <v>146</v>
      </c>
      <c r="L404" s="444"/>
      <c r="M404" s="439"/>
      <c r="N404" s="439"/>
      <c r="O404" s="439"/>
      <c r="P404" s="439"/>
      <c r="Q404" s="439"/>
      <c r="R404" s="439"/>
      <c r="S404" s="439"/>
      <c r="T404" s="439"/>
      <c r="U404" s="439"/>
    </row>
    <row r="405" spans="1:21" ht="18" customHeight="1" x14ac:dyDescent="0.25">
      <c r="A405" s="442"/>
      <c r="B405" s="464"/>
      <c r="C405" s="472"/>
      <c r="D405" s="472"/>
      <c r="E405" s="482"/>
      <c r="F405" s="602" t="s">
        <v>48</v>
      </c>
      <c r="G405" s="603"/>
      <c r="H405" s="483" t="s">
        <v>726</v>
      </c>
      <c r="I405" s="484" t="s">
        <v>47</v>
      </c>
      <c r="J405" s="485">
        <v>452860</v>
      </c>
      <c r="K405" s="469">
        <v>146</v>
      </c>
      <c r="L405" s="444"/>
      <c r="M405" s="439"/>
      <c r="N405" s="439"/>
      <c r="O405" s="439"/>
      <c r="P405" s="439"/>
      <c r="Q405" s="439"/>
      <c r="R405" s="439"/>
      <c r="S405" s="439"/>
      <c r="T405" s="439"/>
      <c r="U405" s="439"/>
    </row>
    <row r="406" spans="1:21" ht="18" customHeight="1" x14ac:dyDescent="0.25">
      <c r="A406" s="442"/>
      <c r="B406" s="464"/>
      <c r="C406" s="472"/>
      <c r="D406" s="472"/>
      <c r="E406" s="473"/>
      <c r="F406" s="478"/>
      <c r="G406" s="479" t="s">
        <v>171</v>
      </c>
      <c r="H406" s="480" t="s">
        <v>726</v>
      </c>
      <c r="I406" s="481" t="s">
        <v>170</v>
      </c>
      <c r="J406" s="502">
        <v>452860</v>
      </c>
      <c r="K406" s="469">
        <v>146</v>
      </c>
      <c r="L406" s="444"/>
      <c r="M406" s="439"/>
      <c r="N406" s="439"/>
      <c r="O406" s="439"/>
      <c r="P406" s="439"/>
      <c r="Q406" s="439"/>
      <c r="R406" s="439"/>
      <c r="S406" s="439"/>
      <c r="T406" s="439"/>
      <c r="U406" s="439"/>
    </row>
    <row r="407" spans="1:21" ht="39.4" customHeight="1" x14ac:dyDescent="0.25">
      <c r="A407" s="442"/>
      <c r="B407" s="464"/>
      <c r="C407" s="472"/>
      <c r="D407" s="482"/>
      <c r="E407" s="604" t="s">
        <v>167</v>
      </c>
      <c r="F407" s="605"/>
      <c r="G407" s="606"/>
      <c r="H407" s="483" t="s">
        <v>727</v>
      </c>
      <c r="I407" s="484" t="s">
        <v>5</v>
      </c>
      <c r="J407" s="485">
        <v>2236100</v>
      </c>
      <c r="K407" s="469">
        <v>146</v>
      </c>
      <c r="L407" s="444"/>
      <c r="M407" s="439"/>
      <c r="N407" s="439"/>
      <c r="O407" s="439"/>
      <c r="P407" s="439"/>
      <c r="Q407" s="439"/>
      <c r="R407" s="439"/>
      <c r="S407" s="439"/>
      <c r="T407" s="439"/>
      <c r="U407" s="439"/>
    </row>
    <row r="408" spans="1:21" ht="26.65" customHeight="1" x14ac:dyDescent="0.25">
      <c r="A408" s="442"/>
      <c r="B408" s="464"/>
      <c r="C408" s="472"/>
      <c r="D408" s="472"/>
      <c r="E408" s="471"/>
      <c r="F408" s="602" t="s">
        <v>39</v>
      </c>
      <c r="G408" s="607"/>
      <c r="H408" s="474" t="s">
        <v>727</v>
      </c>
      <c r="I408" s="475" t="s">
        <v>38</v>
      </c>
      <c r="J408" s="476">
        <v>2236100</v>
      </c>
      <c r="K408" s="469">
        <v>146</v>
      </c>
      <c r="L408" s="444"/>
      <c r="M408" s="439"/>
      <c r="N408" s="439"/>
      <c r="O408" s="439"/>
      <c r="P408" s="439"/>
      <c r="Q408" s="439"/>
      <c r="R408" s="439"/>
      <c r="S408" s="439"/>
      <c r="T408" s="439"/>
      <c r="U408" s="439"/>
    </row>
    <row r="409" spans="1:21" ht="18" customHeight="1" x14ac:dyDescent="0.25">
      <c r="A409" s="442"/>
      <c r="B409" s="465"/>
      <c r="C409" s="473"/>
      <c r="D409" s="473"/>
      <c r="E409" s="473"/>
      <c r="F409" s="478"/>
      <c r="G409" s="479" t="s">
        <v>75</v>
      </c>
      <c r="H409" s="480" t="s">
        <v>727</v>
      </c>
      <c r="I409" s="481" t="s">
        <v>74</v>
      </c>
      <c r="J409" s="502">
        <v>2236100</v>
      </c>
      <c r="K409" s="469">
        <v>146</v>
      </c>
      <c r="L409" s="444"/>
      <c r="M409" s="439"/>
      <c r="N409" s="439"/>
      <c r="O409" s="439"/>
      <c r="P409" s="439"/>
      <c r="Q409" s="439"/>
      <c r="R409" s="439"/>
      <c r="S409" s="439"/>
      <c r="T409" s="439"/>
      <c r="U409" s="439"/>
    </row>
    <row r="410" spans="1:21" ht="26.65" customHeight="1" x14ac:dyDescent="0.25">
      <c r="A410" s="442"/>
      <c r="B410" s="609" t="s">
        <v>165</v>
      </c>
      <c r="C410" s="609"/>
      <c r="D410" s="610"/>
      <c r="E410" s="610"/>
      <c r="F410" s="610"/>
      <c r="G410" s="613"/>
      <c r="H410" s="487" t="s">
        <v>1062</v>
      </c>
      <c r="I410" s="488" t="s">
        <v>5</v>
      </c>
      <c r="J410" s="489">
        <v>4835101</v>
      </c>
      <c r="K410" s="469">
        <v>146</v>
      </c>
      <c r="L410" s="444"/>
      <c r="M410" s="439"/>
      <c r="N410" s="439"/>
      <c r="O410" s="439"/>
      <c r="P410" s="439"/>
      <c r="Q410" s="439"/>
      <c r="R410" s="439"/>
      <c r="S410" s="439"/>
      <c r="T410" s="439"/>
      <c r="U410" s="439"/>
    </row>
    <row r="411" spans="1:21" ht="52.9" customHeight="1" x14ac:dyDescent="0.25">
      <c r="A411" s="442"/>
      <c r="B411" s="470"/>
      <c r="C411" s="471"/>
      <c r="D411" s="604" t="s">
        <v>729</v>
      </c>
      <c r="E411" s="605"/>
      <c r="F411" s="605"/>
      <c r="G411" s="612"/>
      <c r="H411" s="474" t="s">
        <v>730</v>
      </c>
      <c r="I411" s="475" t="s">
        <v>5</v>
      </c>
      <c r="J411" s="476">
        <v>1036000</v>
      </c>
      <c r="K411" s="469">
        <v>146</v>
      </c>
      <c r="L411" s="444"/>
      <c r="M411" s="439"/>
      <c r="N411" s="439"/>
      <c r="O411" s="439"/>
      <c r="P411" s="439"/>
      <c r="Q411" s="439"/>
      <c r="R411" s="439"/>
      <c r="S411" s="439"/>
      <c r="T411" s="439"/>
      <c r="U411" s="439"/>
    </row>
    <row r="412" spans="1:21" ht="18" customHeight="1" x14ac:dyDescent="0.25">
      <c r="A412" s="442"/>
      <c r="B412" s="464"/>
      <c r="C412" s="472"/>
      <c r="D412" s="471"/>
      <c r="E412" s="604" t="s">
        <v>40</v>
      </c>
      <c r="F412" s="605"/>
      <c r="G412" s="612"/>
      <c r="H412" s="474" t="s">
        <v>529</v>
      </c>
      <c r="I412" s="475" t="s">
        <v>5</v>
      </c>
      <c r="J412" s="476">
        <v>1036000</v>
      </c>
      <c r="K412" s="469">
        <v>146</v>
      </c>
      <c r="L412" s="444"/>
      <c r="M412" s="439"/>
      <c r="N412" s="439"/>
      <c r="O412" s="439"/>
      <c r="P412" s="439"/>
      <c r="Q412" s="439"/>
      <c r="R412" s="439"/>
      <c r="S412" s="439"/>
      <c r="T412" s="439"/>
      <c r="U412" s="439"/>
    </row>
    <row r="413" spans="1:21" ht="26.65" customHeight="1" x14ac:dyDescent="0.25">
      <c r="A413" s="442"/>
      <c r="B413" s="464"/>
      <c r="C413" s="472"/>
      <c r="D413" s="472"/>
      <c r="E413" s="471"/>
      <c r="F413" s="602" t="s">
        <v>11</v>
      </c>
      <c r="G413" s="607"/>
      <c r="H413" s="474" t="s">
        <v>529</v>
      </c>
      <c r="I413" s="475" t="s">
        <v>10</v>
      </c>
      <c r="J413" s="476">
        <v>1036000</v>
      </c>
      <c r="K413" s="469">
        <v>146</v>
      </c>
      <c r="L413" s="444"/>
      <c r="M413" s="439"/>
      <c r="N413" s="439"/>
      <c r="O413" s="439"/>
      <c r="P413" s="439"/>
      <c r="Q413" s="439"/>
      <c r="R413" s="439"/>
      <c r="S413" s="439"/>
      <c r="T413" s="439"/>
      <c r="U413" s="439"/>
    </row>
    <row r="414" spans="1:21" ht="26.65" customHeight="1" x14ac:dyDescent="0.25">
      <c r="A414" s="442"/>
      <c r="B414" s="464"/>
      <c r="C414" s="472"/>
      <c r="D414" s="473"/>
      <c r="E414" s="473"/>
      <c r="F414" s="478"/>
      <c r="G414" s="479" t="s">
        <v>9</v>
      </c>
      <c r="H414" s="480" t="s">
        <v>529</v>
      </c>
      <c r="I414" s="481" t="s">
        <v>8</v>
      </c>
      <c r="J414" s="502">
        <v>1036000</v>
      </c>
      <c r="K414" s="469">
        <v>146</v>
      </c>
      <c r="L414" s="444"/>
      <c r="M414" s="439"/>
      <c r="N414" s="439"/>
      <c r="O414" s="439"/>
      <c r="P414" s="439"/>
      <c r="Q414" s="439"/>
      <c r="R414" s="439"/>
      <c r="S414" s="439"/>
      <c r="T414" s="439"/>
      <c r="U414" s="439"/>
    </row>
    <row r="415" spans="1:21" ht="66" customHeight="1" x14ac:dyDescent="0.25">
      <c r="A415" s="442"/>
      <c r="B415" s="464"/>
      <c r="C415" s="482"/>
      <c r="D415" s="604" t="s">
        <v>799</v>
      </c>
      <c r="E415" s="605"/>
      <c r="F415" s="605"/>
      <c r="G415" s="606"/>
      <c r="H415" s="483" t="s">
        <v>800</v>
      </c>
      <c r="I415" s="484" t="s">
        <v>5</v>
      </c>
      <c r="J415" s="485">
        <v>1000000</v>
      </c>
      <c r="K415" s="469">
        <v>146</v>
      </c>
      <c r="L415" s="444"/>
      <c r="M415" s="439"/>
      <c r="N415" s="439"/>
      <c r="O415" s="439"/>
      <c r="P415" s="439"/>
      <c r="Q415" s="439"/>
      <c r="R415" s="439"/>
      <c r="S415" s="439"/>
      <c r="T415" s="439"/>
      <c r="U415" s="439"/>
    </row>
    <row r="416" spans="1:21" ht="18" customHeight="1" x14ac:dyDescent="0.25">
      <c r="A416" s="442"/>
      <c r="B416" s="464"/>
      <c r="C416" s="472"/>
      <c r="D416" s="471"/>
      <c r="E416" s="604" t="s">
        <v>40</v>
      </c>
      <c r="F416" s="605"/>
      <c r="G416" s="612"/>
      <c r="H416" s="474" t="s">
        <v>801</v>
      </c>
      <c r="I416" s="475" t="s">
        <v>5</v>
      </c>
      <c r="J416" s="476">
        <v>1000000</v>
      </c>
      <c r="K416" s="469">
        <v>146</v>
      </c>
      <c r="L416" s="444"/>
      <c r="M416" s="439"/>
      <c r="N416" s="439"/>
      <c r="O416" s="439"/>
      <c r="P416" s="439"/>
      <c r="Q416" s="439"/>
      <c r="R416" s="439"/>
      <c r="S416" s="439"/>
      <c r="T416" s="439"/>
      <c r="U416" s="439"/>
    </row>
    <row r="417" spans="1:21" ht="26.65" customHeight="1" x14ac:dyDescent="0.25">
      <c r="A417" s="442"/>
      <c r="B417" s="464"/>
      <c r="C417" s="472"/>
      <c r="D417" s="472"/>
      <c r="E417" s="471"/>
      <c r="F417" s="602" t="s">
        <v>11</v>
      </c>
      <c r="G417" s="607"/>
      <c r="H417" s="474" t="s">
        <v>801</v>
      </c>
      <c r="I417" s="475" t="s">
        <v>10</v>
      </c>
      <c r="J417" s="476">
        <v>1000000</v>
      </c>
      <c r="K417" s="469">
        <v>146</v>
      </c>
      <c r="L417" s="444"/>
      <c r="M417" s="439"/>
      <c r="N417" s="439"/>
      <c r="O417" s="439"/>
      <c r="P417" s="439"/>
      <c r="Q417" s="439"/>
      <c r="R417" s="439"/>
      <c r="S417" s="439"/>
      <c r="T417" s="439"/>
      <c r="U417" s="439"/>
    </row>
    <row r="418" spans="1:21" ht="26.65" customHeight="1" x14ac:dyDescent="0.25">
      <c r="A418" s="442"/>
      <c r="B418" s="464"/>
      <c r="C418" s="472"/>
      <c r="D418" s="473"/>
      <c r="E418" s="473"/>
      <c r="F418" s="478"/>
      <c r="G418" s="479" t="s">
        <v>9</v>
      </c>
      <c r="H418" s="480" t="s">
        <v>801</v>
      </c>
      <c r="I418" s="481" t="s">
        <v>8</v>
      </c>
      <c r="J418" s="502">
        <v>1000000</v>
      </c>
      <c r="K418" s="469">
        <v>146</v>
      </c>
      <c r="L418" s="444"/>
      <c r="M418" s="439"/>
      <c r="N418" s="439"/>
      <c r="O418" s="439"/>
      <c r="P418" s="439"/>
      <c r="Q418" s="439"/>
      <c r="R418" s="439"/>
      <c r="S418" s="439"/>
      <c r="T418" s="439"/>
      <c r="U418" s="439"/>
    </row>
    <row r="419" spans="1:21" ht="39.4" customHeight="1" x14ac:dyDescent="0.25">
      <c r="A419" s="442"/>
      <c r="B419" s="464"/>
      <c r="C419" s="482"/>
      <c r="D419" s="604" t="s">
        <v>802</v>
      </c>
      <c r="E419" s="605"/>
      <c r="F419" s="605"/>
      <c r="G419" s="606"/>
      <c r="H419" s="483" t="s">
        <v>803</v>
      </c>
      <c r="I419" s="484" t="s">
        <v>5</v>
      </c>
      <c r="J419" s="485">
        <v>2799101</v>
      </c>
      <c r="K419" s="469">
        <v>146</v>
      </c>
      <c r="L419" s="444"/>
      <c r="M419" s="439"/>
      <c r="N419" s="439"/>
      <c r="O419" s="439"/>
      <c r="P419" s="439"/>
      <c r="Q419" s="439"/>
      <c r="R419" s="439"/>
      <c r="S419" s="439"/>
      <c r="T419" s="439"/>
      <c r="U419" s="439"/>
    </row>
    <row r="420" spans="1:21" ht="18" customHeight="1" x14ac:dyDescent="0.25">
      <c r="A420" s="442"/>
      <c r="B420" s="464"/>
      <c r="C420" s="472"/>
      <c r="D420" s="471"/>
      <c r="E420" s="604" t="s">
        <v>40</v>
      </c>
      <c r="F420" s="605"/>
      <c r="G420" s="612"/>
      <c r="H420" s="474" t="s">
        <v>804</v>
      </c>
      <c r="I420" s="475" t="s">
        <v>5</v>
      </c>
      <c r="J420" s="476">
        <v>2799101</v>
      </c>
      <c r="K420" s="469">
        <v>146</v>
      </c>
      <c r="L420" s="444"/>
      <c r="M420" s="439"/>
      <c r="N420" s="439"/>
      <c r="O420" s="439"/>
      <c r="P420" s="439"/>
      <c r="Q420" s="439"/>
      <c r="R420" s="439"/>
      <c r="S420" s="439"/>
      <c r="T420" s="439"/>
      <c r="U420" s="439"/>
    </row>
    <row r="421" spans="1:21" ht="26.65" customHeight="1" x14ac:dyDescent="0.25">
      <c r="A421" s="442"/>
      <c r="B421" s="464"/>
      <c r="C421" s="472"/>
      <c r="D421" s="472"/>
      <c r="E421" s="471"/>
      <c r="F421" s="602" t="s">
        <v>11</v>
      </c>
      <c r="G421" s="607"/>
      <c r="H421" s="474" t="s">
        <v>804</v>
      </c>
      <c r="I421" s="475" t="s">
        <v>10</v>
      </c>
      <c r="J421" s="476">
        <v>1978400</v>
      </c>
      <c r="K421" s="469">
        <v>146</v>
      </c>
      <c r="L421" s="444"/>
      <c r="M421" s="439"/>
      <c r="N421" s="439"/>
      <c r="O421" s="439"/>
      <c r="P421" s="439"/>
      <c r="Q421" s="439"/>
      <c r="R421" s="439"/>
      <c r="S421" s="439"/>
      <c r="T421" s="439"/>
      <c r="U421" s="439"/>
    </row>
    <row r="422" spans="1:21" ht="26.65" customHeight="1" x14ac:dyDescent="0.25">
      <c r="A422" s="442"/>
      <c r="B422" s="464"/>
      <c r="C422" s="472"/>
      <c r="D422" s="472"/>
      <c r="E422" s="472"/>
      <c r="F422" s="478"/>
      <c r="G422" s="479" t="s">
        <v>9</v>
      </c>
      <c r="H422" s="480" t="s">
        <v>804</v>
      </c>
      <c r="I422" s="481" t="s">
        <v>8</v>
      </c>
      <c r="J422" s="502">
        <v>1978400</v>
      </c>
      <c r="K422" s="469">
        <v>146</v>
      </c>
      <c r="L422" s="444"/>
      <c r="M422" s="439"/>
      <c r="N422" s="439"/>
      <c r="O422" s="439"/>
      <c r="P422" s="439"/>
      <c r="Q422" s="439"/>
      <c r="R422" s="439"/>
      <c r="S422" s="439"/>
      <c r="T422" s="439"/>
      <c r="U422" s="439"/>
    </row>
    <row r="423" spans="1:21" ht="18" customHeight="1" x14ac:dyDescent="0.25">
      <c r="A423" s="442"/>
      <c r="B423" s="464"/>
      <c r="C423" s="472"/>
      <c r="D423" s="472"/>
      <c r="E423" s="482"/>
      <c r="F423" s="602" t="s">
        <v>79</v>
      </c>
      <c r="G423" s="603"/>
      <c r="H423" s="483" t="s">
        <v>804</v>
      </c>
      <c r="I423" s="484" t="s">
        <v>78</v>
      </c>
      <c r="J423" s="485">
        <v>820701</v>
      </c>
      <c r="K423" s="469">
        <v>146</v>
      </c>
      <c r="L423" s="444"/>
      <c r="M423" s="439"/>
      <c r="N423" s="439"/>
      <c r="O423" s="439"/>
      <c r="P423" s="439"/>
      <c r="Q423" s="439"/>
      <c r="R423" s="439"/>
      <c r="S423" s="439"/>
      <c r="T423" s="439"/>
      <c r="U423" s="439"/>
    </row>
    <row r="424" spans="1:21" ht="18" customHeight="1" x14ac:dyDescent="0.25">
      <c r="A424" s="442"/>
      <c r="B424" s="465"/>
      <c r="C424" s="473"/>
      <c r="D424" s="473"/>
      <c r="E424" s="473"/>
      <c r="F424" s="478"/>
      <c r="G424" s="479" t="s">
        <v>77</v>
      </c>
      <c r="H424" s="480" t="s">
        <v>804</v>
      </c>
      <c r="I424" s="481" t="s">
        <v>76</v>
      </c>
      <c r="J424" s="502">
        <v>820701</v>
      </c>
      <c r="K424" s="469">
        <v>146</v>
      </c>
      <c r="L424" s="444"/>
      <c r="M424" s="439"/>
      <c r="N424" s="439"/>
      <c r="O424" s="439"/>
      <c r="P424" s="439"/>
      <c r="Q424" s="439"/>
      <c r="R424" s="439"/>
      <c r="S424" s="439"/>
      <c r="T424" s="439"/>
      <c r="U424" s="439"/>
    </row>
    <row r="425" spans="1:21" ht="26.65" customHeight="1" x14ac:dyDescent="0.25">
      <c r="A425" s="442"/>
      <c r="B425" s="609" t="s">
        <v>163</v>
      </c>
      <c r="C425" s="609"/>
      <c r="D425" s="610"/>
      <c r="E425" s="610"/>
      <c r="F425" s="610"/>
      <c r="G425" s="613"/>
      <c r="H425" s="487" t="s">
        <v>1063</v>
      </c>
      <c r="I425" s="488" t="s">
        <v>5</v>
      </c>
      <c r="J425" s="489">
        <v>30573417</v>
      </c>
      <c r="K425" s="469">
        <v>146</v>
      </c>
      <c r="L425" s="444"/>
      <c r="M425" s="439"/>
      <c r="N425" s="439"/>
      <c r="O425" s="439"/>
      <c r="P425" s="439"/>
      <c r="Q425" s="439"/>
      <c r="R425" s="439"/>
      <c r="S425" s="439"/>
      <c r="T425" s="439"/>
      <c r="U425" s="439"/>
    </row>
    <row r="426" spans="1:21" ht="66" customHeight="1" x14ac:dyDescent="0.25">
      <c r="A426" s="442"/>
      <c r="B426" s="470"/>
      <c r="C426" s="471"/>
      <c r="D426" s="604" t="s">
        <v>844</v>
      </c>
      <c r="E426" s="605"/>
      <c r="F426" s="605"/>
      <c r="G426" s="612"/>
      <c r="H426" s="474" t="s">
        <v>395</v>
      </c>
      <c r="I426" s="475" t="s">
        <v>5</v>
      </c>
      <c r="J426" s="476">
        <v>6234000</v>
      </c>
      <c r="K426" s="469">
        <v>146</v>
      </c>
      <c r="L426" s="444"/>
      <c r="M426" s="439"/>
      <c r="N426" s="439"/>
      <c r="O426" s="439"/>
      <c r="P426" s="439"/>
      <c r="Q426" s="439"/>
      <c r="R426" s="439"/>
      <c r="S426" s="439"/>
      <c r="T426" s="439"/>
      <c r="U426" s="439"/>
    </row>
    <row r="427" spans="1:21" ht="18" customHeight="1" x14ac:dyDescent="0.25">
      <c r="A427" s="442"/>
      <c r="B427" s="464"/>
      <c r="C427" s="472"/>
      <c r="D427" s="471"/>
      <c r="E427" s="604" t="s">
        <v>1034</v>
      </c>
      <c r="F427" s="605"/>
      <c r="G427" s="612"/>
      <c r="H427" s="474" t="s">
        <v>961</v>
      </c>
      <c r="I427" s="475" t="s">
        <v>5</v>
      </c>
      <c r="J427" s="476">
        <v>5922300</v>
      </c>
      <c r="K427" s="469">
        <v>146</v>
      </c>
      <c r="L427" s="444"/>
      <c r="M427" s="439"/>
      <c r="N427" s="439"/>
      <c r="O427" s="439"/>
      <c r="P427" s="439"/>
      <c r="Q427" s="439"/>
      <c r="R427" s="439"/>
      <c r="S427" s="439"/>
      <c r="T427" s="439"/>
      <c r="U427" s="439"/>
    </row>
    <row r="428" spans="1:21" ht="26.65" customHeight="1" x14ac:dyDescent="0.25">
      <c r="A428" s="442"/>
      <c r="B428" s="464"/>
      <c r="C428" s="472"/>
      <c r="D428" s="472"/>
      <c r="E428" s="471"/>
      <c r="F428" s="602" t="s">
        <v>11</v>
      </c>
      <c r="G428" s="607"/>
      <c r="H428" s="474" t="s">
        <v>961</v>
      </c>
      <c r="I428" s="475" t="s">
        <v>10</v>
      </c>
      <c r="J428" s="476">
        <v>5922300</v>
      </c>
      <c r="K428" s="469">
        <v>146</v>
      </c>
      <c r="L428" s="444"/>
      <c r="M428" s="439"/>
      <c r="N428" s="439"/>
      <c r="O428" s="439"/>
      <c r="P428" s="439"/>
      <c r="Q428" s="439"/>
      <c r="R428" s="439"/>
      <c r="S428" s="439"/>
      <c r="T428" s="439"/>
      <c r="U428" s="439"/>
    </row>
    <row r="429" spans="1:21" ht="26.65" customHeight="1" x14ac:dyDescent="0.25">
      <c r="A429" s="442"/>
      <c r="B429" s="464"/>
      <c r="C429" s="472"/>
      <c r="D429" s="472"/>
      <c r="E429" s="473"/>
      <c r="F429" s="478"/>
      <c r="G429" s="479" t="s">
        <v>9</v>
      </c>
      <c r="H429" s="480" t="s">
        <v>961</v>
      </c>
      <c r="I429" s="481" t="s">
        <v>8</v>
      </c>
      <c r="J429" s="502">
        <v>5922300</v>
      </c>
      <c r="K429" s="469">
        <v>146</v>
      </c>
      <c r="L429" s="444"/>
      <c r="M429" s="439"/>
      <c r="N429" s="439"/>
      <c r="O429" s="439"/>
      <c r="P429" s="439"/>
      <c r="Q429" s="439"/>
      <c r="R429" s="439"/>
      <c r="S429" s="439"/>
      <c r="T429" s="439"/>
      <c r="U429" s="439"/>
    </row>
    <row r="430" spans="1:21" ht="26.65" customHeight="1" x14ac:dyDescent="0.25">
      <c r="A430" s="442"/>
      <c r="B430" s="464"/>
      <c r="C430" s="472"/>
      <c r="D430" s="482"/>
      <c r="E430" s="604" t="s">
        <v>1035</v>
      </c>
      <c r="F430" s="605"/>
      <c r="G430" s="606"/>
      <c r="H430" s="483" t="s">
        <v>963</v>
      </c>
      <c r="I430" s="484" t="s">
        <v>5</v>
      </c>
      <c r="J430" s="485">
        <v>311700</v>
      </c>
      <c r="K430" s="469">
        <v>146</v>
      </c>
      <c r="L430" s="444"/>
      <c r="M430" s="439"/>
      <c r="N430" s="439"/>
      <c r="O430" s="439"/>
      <c r="P430" s="439"/>
      <c r="Q430" s="439"/>
      <c r="R430" s="439"/>
      <c r="S430" s="439"/>
      <c r="T430" s="439"/>
      <c r="U430" s="439"/>
    </row>
    <row r="431" spans="1:21" ht="26.65" customHeight="1" x14ac:dyDescent="0.25">
      <c r="A431" s="442"/>
      <c r="B431" s="464"/>
      <c r="C431" s="472"/>
      <c r="D431" s="472"/>
      <c r="E431" s="471"/>
      <c r="F431" s="602" t="s">
        <v>11</v>
      </c>
      <c r="G431" s="607"/>
      <c r="H431" s="474" t="s">
        <v>963</v>
      </c>
      <c r="I431" s="475" t="s">
        <v>10</v>
      </c>
      <c r="J431" s="476">
        <v>311700</v>
      </c>
      <c r="K431" s="469">
        <v>146</v>
      </c>
      <c r="L431" s="444"/>
      <c r="M431" s="439"/>
      <c r="N431" s="439"/>
      <c r="O431" s="439"/>
      <c r="P431" s="439"/>
      <c r="Q431" s="439"/>
      <c r="R431" s="439"/>
      <c r="S431" s="439"/>
      <c r="T431" s="439"/>
      <c r="U431" s="439"/>
    </row>
    <row r="432" spans="1:21" ht="26.65" customHeight="1" x14ac:dyDescent="0.25">
      <c r="A432" s="442"/>
      <c r="B432" s="464"/>
      <c r="C432" s="472"/>
      <c r="D432" s="473"/>
      <c r="E432" s="473"/>
      <c r="F432" s="478"/>
      <c r="G432" s="479" t="s">
        <v>9</v>
      </c>
      <c r="H432" s="480" t="s">
        <v>963</v>
      </c>
      <c r="I432" s="481" t="s">
        <v>8</v>
      </c>
      <c r="J432" s="502">
        <v>311700</v>
      </c>
      <c r="K432" s="469">
        <v>146</v>
      </c>
      <c r="L432" s="444"/>
      <c r="M432" s="439"/>
      <c r="N432" s="439"/>
      <c r="O432" s="439"/>
      <c r="P432" s="439"/>
      <c r="Q432" s="439"/>
      <c r="R432" s="439"/>
      <c r="S432" s="439"/>
      <c r="T432" s="439"/>
      <c r="U432" s="439"/>
    </row>
    <row r="433" spans="1:21" ht="39.4" customHeight="1" x14ac:dyDescent="0.25">
      <c r="A433" s="442"/>
      <c r="B433" s="464"/>
      <c r="C433" s="482"/>
      <c r="D433" s="604" t="s">
        <v>964</v>
      </c>
      <c r="E433" s="605"/>
      <c r="F433" s="605"/>
      <c r="G433" s="606"/>
      <c r="H433" s="483" t="s">
        <v>855</v>
      </c>
      <c r="I433" s="484" t="s">
        <v>5</v>
      </c>
      <c r="J433" s="485">
        <v>24339417</v>
      </c>
      <c r="K433" s="469">
        <v>146</v>
      </c>
      <c r="L433" s="444"/>
      <c r="M433" s="439"/>
      <c r="N433" s="439"/>
      <c r="O433" s="439"/>
      <c r="P433" s="439"/>
      <c r="Q433" s="439"/>
      <c r="R433" s="439"/>
      <c r="S433" s="439"/>
      <c r="T433" s="439"/>
      <c r="U433" s="439"/>
    </row>
    <row r="434" spans="1:21" ht="26.65" customHeight="1" x14ac:dyDescent="0.25">
      <c r="A434" s="442"/>
      <c r="B434" s="464"/>
      <c r="C434" s="472"/>
      <c r="D434" s="471"/>
      <c r="E434" s="604" t="s">
        <v>91</v>
      </c>
      <c r="F434" s="605"/>
      <c r="G434" s="612"/>
      <c r="H434" s="474" t="s">
        <v>866</v>
      </c>
      <c r="I434" s="475" t="s">
        <v>5</v>
      </c>
      <c r="J434" s="476">
        <v>24246000</v>
      </c>
      <c r="K434" s="469">
        <v>146</v>
      </c>
      <c r="L434" s="444"/>
      <c r="M434" s="439"/>
      <c r="N434" s="439"/>
      <c r="O434" s="439"/>
      <c r="P434" s="439"/>
      <c r="Q434" s="439"/>
      <c r="R434" s="439"/>
      <c r="S434" s="439"/>
      <c r="T434" s="439"/>
      <c r="U434" s="439"/>
    </row>
    <row r="435" spans="1:21" ht="52.9" customHeight="1" x14ac:dyDescent="0.25">
      <c r="A435" s="442"/>
      <c r="B435" s="464"/>
      <c r="C435" s="472"/>
      <c r="D435" s="472"/>
      <c r="E435" s="471"/>
      <c r="F435" s="602" t="s">
        <v>4</v>
      </c>
      <c r="G435" s="607"/>
      <c r="H435" s="474" t="s">
        <v>866</v>
      </c>
      <c r="I435" s="475" t="s">
        <v>3</v>
      </c>
      <c r="J435" s="476">
        <v>23964989.670000002</v>
      </c>
      <c r="K435" s="469">
        <v>146</v>
      </c>
      <c r="L435" s="444"/>
      <c r="M435" s="439"/>
      <c r="N435" s="439"/>
      <c r="O435" s="439"/>
      <c r="P435" s="439"/>
      <c r="Q435" s="439"/>
      <c r="R435" s="439"/>
      <c r="S435" s="439"/>
      <c r="T435" s="439"/>
      <c r="U435" s="439"/>
    </row>
    <row r="436" spans="1:21" ht="18" customHeight="1" x14ac:dyDescent="0.25">
      <c r="A436" s="442"/>
      <c r="B436" s="464"/>
      <c r="C436" s="472"/>
      <c r="D436" s="472"/>
      <c r="E436" s="472"/>
      <c r="F436" s="478"/>
      <c r="G436" s="479" t="s">
        <v>86</v>
      </c>
      <c r="H436" s="480" t="s">
        <v>866</v>
      </c>
      <c r="I436" s="481" t="s">
        <v>84</v>
      </c>
      <c r="J436" s="502">
        <v>23964989.670000002</v>
      </c>
      <c r="K436" s="469">
        <v>146</v>
      </c>
      <c r="L436" s="444"/>
      <c r="M436" s="439"/>
      <c r="N436" s="439"/>
      <c r="O436" s="439"/>
      <c r="P436" s="439"/>
      <c r="Q436" s="439"/>
      <c r="R436" s="439"/>
      <c r="S436" s="439"/>
      <c r="T436" s="439"/>
      <c r="U436" s="439"/>
    </row>
    <row r="437" spans="1:21" ht="26.65" customHeight="1" x14ac:dyDescent="0.25">
      <c r="A437" s="442"/>
      <c r="B437" s="464"/>
      <c r="C437" s="472"/>
      <c r="D437" s="472"/>
      <c r="E437" s="482"/>
      <c r="F437" s="602" t="s">
        <v>11</v>
      </c>
      <c r="G437" s="603"/>
      <c r="H437" s="483" t="s">
        <v>866</v>
      </c>
      <c r="I437" s="484" t="s">
        <v>10</v>
      </c>
      <c r="J437" s="485">
        <v>167200</v>
      </c>
      <c r="K437" s="469">
        <v>146</v>
      </c>
      <c r="L437" s="444"/>
      <c r="M437" s="439"/>
      <c r="N437" s="439"/>
      <c r="O437" s="439"/>
      <c r="P437" s="439"/>
      <c r="Q437" s="439"/>
      <c r="R437" s="439"/>
      <c r="S437" s="439"/>
      <c r="T437" s="439"/>
      <c r="U437" s="439"/>
    </row>
    <row r="438" spans="1:21" ht="26.65" customHeight="1" x14ac:dyDescent="0.25">
      <c r="A438" s="442"/>
      <c r="B438" s="464"/>
      <c r="C438" s="472"/>
      <c r="D438" s="472"/>
      <c r="E438" s="472"/>
      <c r="F438" s="478"/>
      <c r="G438" s="479" t="s">
        <v>9</v>
      </c>
      <c r="H438" s="480" t="s">
        <v>866</v>
      </c>
      <c r="I438" s="481" t="s">
        <v>8</v>
      </c>
      <c r="J438" s="502">
        <v>167200</v>
      </c>
      <c r="K438" s="469">
        <v>146</v>
      </c>
      <c r="L438" s="444"/>
      <c r="M438" s="439"/>
      <c r="N438" s="439"/>
      <c r="O438" s="439"/>
      <c r="P438" s="439"/>
      <c r="Q438" s="439"/>
      <c r="R438" s="439"/>
      <c r="S438" s="439"/>
      <c r="T438" s="439"/>
      <c r="U438" s="439"/>
    </row>
    <row r="439" spans="1:21" ht="18" customHeight="1" x14ac:dyDescent="0.25">
      <c r="A439" s="442"/>
      <c r="B439" s="464"/>
      <c r="C439" s="472"/>
      <c r="D439" s="472"/>
      <c r="E439" s="482"/>
      <c r="F439" s="602" t="s">
        <v>20</v>
      </c>
      <c r="G439" s="603"/>
      <c r="H439" s="483" t="s">
        <v>866</v>
      </c>
      <c r="I439" s="484" t="s">
        <v>19</v>
      </c>
      <c r="J439" s="485">
        <v>2610.33</v>
      </c>
      <c r="K439" s="469">
        <v>146</v>
      </c>
      <c r="L439" s="444"/>
      <c r="M439" s="439"/>
      <c r="N439" s="439"/>
      <c r="O439" s="439"/>
      <c r="P439" s="439"/>
      <c r="Q439" s="439"/>
      <c r="R439" s="439"/>
      <c r="S439" s="439"/>
      <c r="T439" s="439"/>
      <c r="U439" s="439"/>
    </row>
    <row r="440" spans="1:21" ht="26.65" customHeight="1" x14ac:dyDescent="0.25">
      <c r="A440" s="442"/>
      <c r="B440" s="464"/>
      <c r="C440" s="472"/>
      <c r="D440" s="472"/>
      <c r="E440" s="472"/>
      <c r="F440" s="478"/>
      <c r="G440" s="479" t="s">
        <v>18</v>
      </c>
      <c r="H440" s="480" t="s">
        <v>866</v>
      </c>
      <c r="I440" s="481" t="s">
        <v>17</v>
      </c>
      <c r="J440" s="502">
        <v>2610.33</v>
      </c>
      <c r="K440" s="469">
        <v>146</v>
      </c>
      <c r="L440" s="444"/>
      <c r="M440" s="439"/>
      <c r="N440" s="439"/>
      <c r="O440" s="439"/>
      <c r="P440" s="439"/>
      <c r="Q440" s="439"/>
      <c r="R440" s="439"/>
      <c r="S440" s="439"/>
      <c r="T440" s="439"/>
      <c r="U440" s="439"/>
    </row>
    <row r="441" spans="1:21" ht="18" customHeight="1" x14ac:dyDescent="0.25">
      <c r="A441" s="442"/>
      <c r="B441" s="464"/>
      <c r="C441" s="472"/>
      <c r="D441" s="472"/>
      <c r="E441" s="482"/>
      <c r="F441" s="602" t="s">
        <v>79</v>
      </c>
      <c r="G441" s="603"/>
      <c r="H441" s="483" t="s">
        <v>866</v>
      </c>
      <c r="I441" s="484" t="s">
        <v>78</v>
      </c>
      <c r="J441" s="485">
        <v>111200</v>
      </c>
      <c r="K441" s="469">
        <v>146</v>
      </c>
      <c r="L441" s="444"/>
      <c r="M441" s="439"/>
      <c r="N441" s="439"/>
      <c r="O441" s="439"/>
      <c r="P441" s="439"/>
      <c r="Q441" s="439"/>
      <c r="R441" s="439"/>
      <c r="S441" s="439"/>
      <c r="T441" s="439"/>
      <c r="U441" s="439"/>
    </row>
    <row r="442" spans="1:21" ht="18" customHeight="1" x14ac:dyDescent="0.25">
      <c r="A442" s="442"/>
      <c r="B442" s="464"/>
      <c r="C442" s="472"/>
      <c r="D442" s="472"/>
      <c r="E442" s="473"/>
      <c r="F442" s="478"/>
      <c r="G442" s="479" t="s">
        <v>77</v>
      </c>
      <c r="H442" s="480" t="s">
        <v>866</v>
      </c>
      <c r="I442" s="481" t="s">
        <v>76</v>
      </c>
      <c r="J442" s="502">
        <v>111200</v>
      </c>
      <c r="K442" s="469">
        <v>146</v>
      </c>
      <c r="L442" s="444"/>
      <c r="M442" s="439"/>
      <c r="N442" s="439"/>
      <c r="O442" s="439"/>
      <c r="P442" s="439"/>
      <c r="Q442" s="439"/>
      <c r="R442" s="439"/>
      <c r="S442" s="439"/>
      <c r="T442" s="439"/>
      <c r="U442" s="439"/>
    </row>
    <row r="443" spans="1:21" ht="18" customHeight="1" x14ac:dyDescent="0.25">
      <c r="A443" s="442"/>
      <c r="B443" s="464"/>
      <c r="C443" s="472"/>
      <c r="D443" s="482"/>
      <c r="E443" s="604" t="s">
        <v>40</v>
      </c>
      <c r="F443" s="605"/>
      <c r="G443" s="606"/>
      <c r="H443" s="483" t="s">
        <v>856</v>
      </c>
      <c r="I443" s="484" t="s">
        <v>5</v>
      </c>
      <c r="J443" s="485">
        <v>93417</v>
      </c>
      <c r="K443" s="469">
        <v>146</v>
      </c>
      <c r="L443" s="444"/>
      <c r="M443" s="439"/>
      <c r="N443" s="439"/>
      <c r="O443" s="439"/>
      <c r="P443" s="439"/>
      <c r="Q443" s="439"/>
      <c r="R443" s="439"/>
      <c r="S443" s="439"/>
      <c r="T443" s="439"/>
      <c r="U443" s="439"/>
    </row>
    <row r="444" spans="1:21" ht="26.65" customHeight="1" x14ac:dyDescent="0.25">
      <c r="A444" s="442"/>
      <c r="B444" s="464"/>
      <c r="C444" s="472"/>
      <c r="D444" s="472"/>
      <c r="E444" s="471"/>
      <c r="F444" s="602" t="s">
        <v>11</v>
      </c>
      <c r="G444" s="607"/>
      <c r="H444" s="474" t="s">
        <v>856</v>
      </c>
      <c r="I444" s="475" t="s">
        <v>10</v>
      </c>
      <c r="J444" s="476">
        <v>93417</v>
      </c>
      <c r="K444" s="469">
        <v>146</v>
      </c>
      <c r="L444" s="444"/>
      <c r="M444" s="439"/>
      <c r="N444" s="439"/>
      <c r="O444" s="439"/>
      <c r="P444" s="439"/>
      <c r="Q444" s="439"/>
      <c r="R444" s="439"/>
      <c r="S444" s="439"/>
      <c r="T444" s="439"/>
      <c r="U444" s="439"/>
    </row>
    <row r="445" spans="1:21" ht="26.65" customHeight="1" x14ac:dyDescent="0.25">
      <c r="A445" s="442"/>
      <c r="B445" s="465"/>
      <c r="C445" s="473"/>
      <c r="D445" s="473"/>
      <c r="E445" s="473"/>
      <c r="F445" s="478"/>
      <c r="G445" s="479" t="s">
        <v>9</v>
      </c>
      <c r="H445" s="480" t="s">
        <v>856</v>
      </c>
      <c r="I445" s="481" t="s">
        <v>8</v>
      </c>
      <c r="J445" s="502">
        <v>93417</v>
      </c>
      <c r="K445" s="469">
        <v>146</v>
      </c>
      <c r="L445" s="444"/>
      <c r="M445" s="439"/>
      <c r="N445" s="439"/>
      <c r="O445" s="439"/>
      <c r="P445" s="439"/>
      <c r="Q445" s="439"/>
      <c r="R445" s="439"/>
      <c r="S445" s="439"/>
      <c r="T445" s="439"/>
      <c r="U445" s="439"/>
    </row>
    <row r="446" spans="1:21" ht="26.65" customHeight="1" x14ac:dyDescent="0.25">
      <c r="A446" s="442"/>
      <c r="B446" s="609" t="s">
        <v>158</v>
      </c>
      <c r="C446" s="609"/>
      <c r="D446" s="610"/>
      <c r="E446" s="610"/>
      <c r="F446" s="610"/>
      <c r="G446" s="613"/>
      <c r="H446" s="487" t="s">
        <v>1064</v>
      </c>
      <c r="I446" s="488" t="s">
        <v>5</v>
      </c>
      <c r="J446" s="489">
        <v>7599025.0099999998</v>
      </c>
      <c r="K446" s="469">
        <v>146</v>
      </c>
      <c r="L446" s="444"/>
      <c r="M446" s="439"/>
      <c r="N446" s="439"/>
      <c r="O446" s="439"/>
      <c r="P446" s="439"/>
      <c r="Q446" s="439"/>
      <c r="R446" s="439"/>
      <c r="S446" s="439"/>
      <c r="T446" s="439"/>
      <c r="U446" s="439"/>
    </row>
    <row r="447" spans="1:21" ht="26.65" customHeight="1" x14ac:dyDescent="0.25">
      <c r="A447" s="442"/>
      <c r="B447" s="470"/>
      <c r="C447" s="471"/>
      <c r="D447" s="604" t="s">
        <v>731</v>
      </c>
      <c r="E447" s="605"/>
      <c r="F447" s="605"/>
      <c r="G447" s="612"/>
      <c r="H447" s="474" t="s">
        <v>732</v>
      </c>
      <c r="I447" s="475" t="s">
        <v>5</v>
      </c>
      <c r="J447" s="476">
        <v>74510.009999999995</v>
      </c>
      <c r="K447" s="469">
        <v>146</v>
      </c>
      <c r="L447" s="444"/>
      <c r="M447" s="439"/>
      <c r="N447" s="439"/>
      <c r="O447" s="439"/>
      <c r="P447" s="439"/>
      <c r="Q447" s="439"/>
      <c r="R447" s="439"/>
      <c r="S447" s="439"/>
      <c r="T447" s="439"/>
      <c r="U447" s="439"/>
    </row>
    <row r="448" spans="1:21" ht="18" customHeight="1" x14ac:dyDescent="0.25">
      <c r="A448" s="442"/>
      <c r="B448" s="464"/>
      <c r="C448" s="472"/>
      <c r="D448" s="471"/>
      <c r="E448" s="604" t="s">
        <v>40</v>
      </c>
      <c r="F448" s="605"/>
      <c r="G448" s="612"/>
      <c r="H448" s="474" t="s">
        <v>733</v>
      </c>
      <c r="I448" s="475" t="s">
        <v>5</v>
      </c>
      <c r="J448" s="476">
        <v>74510.009999999995</v>
      </c>
      <c r="K448" s="469">
        <v>146</v>
      </c>
      <c r="L448" s="444"/>
      <c r="M448" s="439"/>
      <c r="N448" s="439"/>
      <c r="O448" s="439"/>
      <c r="P448" s="439"/>
      <c r="Q448" s="439"/>
      <c r="R448" s="439"/>
      <c r="S448" s="439"/>
      <c r="T448" s="439"/>
      <c r="U448" s="439"/>
    </row>
    <row r="449" spans="1:21" ht="26.65" customHeight="1" x14ac:dyDescent="0.25">
      <c r="A449" s="442"/>
      <c r="B449" s="464"/>
      <c r="C449" s="472"/>
      <c r="D449" s="472"/>
      <c r="E449" s="471"/>
      <c r="F449" s="602" t="s">
        <v>11</v>
      </c>
      <c r="G449" s="607"/>
      <c r="H449" s="474" t="s">
        <v>733</v>
      </c>
      <c r="I449" s="475" t="s">
        <v>10</v>
      </c>
      <c r="J449" s="476">
        <v>74510.009999999995</v>
      </c>
      <c r="K449" s="469">
        <v>146</v>
      </c>
      <c r="L449" s="444"/>
      <c r="M449" s="439"/>
      <c r="N449" s="439"/>
      <c r="O449" s="439"/>
      <c r="P449" s="439"/>
      <c r="Q449" s="439"/>
      <c r="R449" s="439"/>
      <c r="S449" s="439"/>
      <c r="T449" s="439"/>
      <c r="U449" s="439"/>
    </row>
    <row r="450" spans="1:21" ht="26.65" customHeight="1" x14ac:dyDescent="0.25">
      <c r="A450" s="442"/>
      <c r="B450" s="464"/>
      <c r="C450" s="472"/>
      <c r="D450" s="473"/>
      <c r="E450" s="473"/>
      <c r="F450" s="478"/>
      <c r="G450" s="479" t="s">
        <v>9</v>
      </c>
      <c r="H450" s="480" t="s">
        <v>733</v>
      </c>
      <c r="I450" s="481" t="s">
        <v>8</v>
      </c>
      <c r="J450" s="502">
        <v>74510.009999999995</v>
      </c>
      <c r="K450" s="469">
        <v>146</v>
      </c>
      <c r="L450" s="444"/>
      <c r="M450" s="439"/>
      <c r="N450" s="439"/>
      <c r="O450" s="439"/>
      <c r="P450" s="439"/>
      <c r="Q450" s="439"/>
      <c r="R450" s="439"/>
      <c r="S450" s="439"/>
      <c r="T450" s="439"/>
      <c r="U450" s="439"/>
    </row>
    <row r="451" spans="1:21" ht="39.4" customHeight="1" x14ac:dyDescent="0.25">
      <c r="A451" s="442"/>
      <c r="B451" s="464"/>
      <c r="C451" s="482"/>
      <c r="D451" s="604" t="s">
        <v>864</v>
      </c>
      <c r="E451" s="605"/>
      <c r="F451" s="605"/>
      <c r="G451" s="606"/>
      <c r="H451" s="483" t="s">
        <v>867</v>
      </c>
      <c r="I451" s="484" t="s">
        <v>5</v>
      </c>
      <c r="J451" s="485">
        <v>7524515</v>
      </c>
      <c r="K451" s="469">
        <v>146</v>
      </c>
      <c r="L451" s="444"/>
      <c r="M451" s="439"/>
      <c r="N451" s="439"/>
      <c r="O451" s="439"/>
      <c r="P451" s="439"/>
      <c r="Q451" s="439"/>
      <c r="R451" s="439"/>
      <c r="S451" s="439"/>
      <c r="T451" s="439"/>
      <c r="U451" s="439"/>
    </row>
    <row r="452" spans="1:21" ht="18" customHeight="1" x14ac:dyDescent="0.25">
      <c r="A452" s="442"/>
      <c r="B452" s="464"/>
      <c r="C452" s="472"/>
      <c r="D452" s="471"/>
      <c r="E452" s="604" t="s">
        <v>40</v>
      </c>
      <c r="F452" s="605"/>
      <c r="G452" s="612"/>
      <c r="H452" s="474" t="s">
        <v>868</v>
      </c>
      <c r="I452" s="475" t="s">
        <v>5</v>
      </c>
      <c r="J452" s="476">
        <v>7524515</v>
      </c>
      <c r="K452" s="469">
        <v>146</v>
      </c>
      <c r="L452" s="444"/>
      <c r="M452" s="439"/>
      <c r="N452" s="439"/>
      <c r="O452" s="439"/>
      <c r="P452" s="439"/>
      <c r="Q452" s="439"/>
      <c r="R452" s="439"/>
      <c r="S452" s="439"/>
      <c r="T452" s="439"/>
      <c r="U452" s="439"/>
    </row>
    <row r="453" spans="1:21" ht="26.65" customHeight="1" x14ac:dyDescent="0.25">
      <c r="A453" s="442"/>
      <c r="B453" s="464"/>
      <c r="C453" s="472"/>
      <c r="D453" s="472"/>
      <c r="E453" s="471"/>
      <c r="F453" s="602" t="s">
        <v>11</v>
      </c>
      <c r="G453" s="607"/>
      <c r="H453" s="474" t="s">
        <v>868</v>
      </c>
      <c r="I453" s="475" t="s">
        <v>10</v>
      </c>
      <c r="J453" s="476">
        <v>7524515</v>
      </c>
      <c r="K453" s="469">
        <v>146</v>
      </c>
      <c r="L453" s="444"/>
      <c r="M453" s="439"/>
      <c r="N453" s="439"/>
      <c r="O453" s="439"/>
      <c r="P453" s="439"/>
      <c r="Q453" s="439"/>
      <c r="R453" s="439"/>
      <c r="S453" s="439"/>
      <c r="T453" s="439"/>
      <c r="U453" s="439"/>
    </row>
    <row r="454" spans="1:21" ht="26.65" customHeight="1" x14ac:dyDescent="0.25">
      <c r="A454" s="442"/>
      <c r="B454" s="465"/>
      <c r="C454" s="473"/>
      <c r="D454" s="473"/>
      <c r="E454" s="473"/>
      <c r="F454" s="478"/>
      <c r="G454" s="479" t="s">
        <v>9</v>
      </c>
      <c r="H454" s="480" t="s">
        <v>868</v>
      </c>
      <c r="I454" s="481" t="s">
        <v>8</v>
      </c>
      <c r="J454" s="502">
        <v>7524515</v>
      </c>
      <c r="K454" s="469">
        <v>146</v>
      </c>
      <c r="L454" s="444"/>
      <c r="M454" s="439"/>
      <c r="N454" s="439"/>
      <c r="O454" s="439"/>
      <c r="P454" s="439"/>
      <c r="Q454" s="439"/>
      <c r="R454" s="439"/>
      <c r="S454" s="439"/>
      <c r="T454" s="439"/>
      <c r="U454" s="439"/>
    </row>
    <row r="455" spans="1:21" ht="26.65" customHeight="1" x14ac:dyDescent="0.25">
      <c r="A455" s="442"/>
      <c r="B455" s="609" t="s">
        <v>153</v>
      </c>
      <c r="C455" s="609"/>
      <c r="D455" s="610"/>
      <c r="E455" s="610"/>
      <c r="F455" s="610"/>
      <c r="G455" s="613"/>
      <c r="H455" s="487" t="s">
        <v>1065</v>
      </c>
      <c r="I455" s="488" t="s">
        <v>5</v>
      </c>
      <c r="J455" s="489">
        <v>31848868.800000001</v>
      </c>
      <c r="K455" s="469">
        <v>146</v>
      </c>
      <c r="L455" s="444"/>
      <c r="M455" s="439"/>
      <c r="N455" s="439"/>
      <c r="O455" s="439"/>
      <c r="P455" s="439"/>
      <c r="Q455" s="439"/>
      <c r="R455" s="439"/>
      <c r="S455" s="439"/>
      <c r="T455" s="439"/>
      <c r="U455" s="439"/>
    </row>
    <row r="456" spans="1:21" ht="39.4" customHeight="1" x14ac:dyDescent="0.25">
      <c r="A456" s="442"/>
      <c r="B456" s="470"/>
      <c r="C456" s="471"/>
      <c r="D456" s="604" t="s">
        <v>734</v>
      </c>
      <c r="E456" s="605"/>
      <c r="F456" s="605"/>
      <c r="G456" s="612"/>
      <c r="H456" s="474" t="s">
        <v>396</v>
      </c>
      <c r="I456" s="475" t="s">
        <v>5</v>
      </c>
      <c r="J456" s="476">
        <v>1274227.68</v>
      </c>
      <c r="K456" s="469">
        <v>146</v>
      </c>
      <c r="L456" s="444"/>
      <c r="M456" s="439"/>
      <c r="N456" s="439"/>
      <c r="O456" s="439"/>
      <c r="P456" s="439"/>
      <c r="Q456" s="439"/>
      <c r="R456" s="439"/>
      <c r="S456" s="439"/>
      <c r="T456" s="439"/>
      <c r="U456" s="439"/>
    </row>
    <row r="457" spans="1:21" ht="18" customHeight="1" x14ac:dyDescent="0.25">
      <c r="A457" s="442"/>
      <c r="B457" s="464"/>
      <c r="C457" s="472"/>
      <c r="D457" s="471"/>
      <c r="E457" s="604" t="s">
        <v>40</v>
      </c>
      <c r="F457" s="605"/>
      <c r="G457" s="612"/>
      <c r="H457" s="474" t="s">
        <v>477</v>
      </c>
      <c r="I457" s="475" t="s">
        <v>5</v>
      </c>
      <c r="J457" s="476">
        <v>1274227.68</v>
      </c>
      <c r="K457" s="469">
        <v>146</v>
      </c>
      <c r="L457" s="444"/>
      <c r="M457" s="439"/>
      <c r="N457" s="439"/>
      <c r="O457" s="439"/>
      <c r="P457" s="439"/>
      <c r="Q457" s="439"/>
      <c r="R457" s="439"/>
      <c r="S457" s="439"/>
      <c r="T457" s="439"/>
      <c r="U457" s="439"/>
    </row>
    <row r="458" spans="1:21" ht="26.65" customHeight="1" x14ac:dyDescent="0.25">
      <c r="A458" s="442"/>
      <c r="B458" s="464"/>
      <c r="C458" s="472"/>
      <c r="D458" s="472"/>
      <c r="E458" s="471"/>
      <c r="F458" s="602" t="s">
        <v>11</v>
      </c>
      <c r="G458" s="607"/>
      <c r="H458" s="474" t="s">
        <v>477</v>
      </c>
      <c r="I458" s="475" t="s">
        <v>10</v>
      </c>
      <c r="J458" s="476">
        <v>801226.68</v>
      </c>
      <c r="K458" s="469">
        <v>146</v>
      </c>
      <c r="L458" s="444"/>
      <c r="M458" s="439"/>
      <c r="N458" s="439"/>
      <c r="O458" s="439"/>
      <c r="P458" s="439"/>
      <c r="Q458" s="439"/>
      <c r="R458" s="439"/>
      <c r="S458" s="439"/>
      <c r="T458" s="439"/>
      <c r="U458" s="439"/>
    </row>
    <row r="459" spans="1:21" ht="26.65" customHeight="1" x14ac:dyDescent="0.25">
      <c r="A459" s="442"/>
      <c r="B459" s="464"/>
      <c r="C459" s="472"/>
      <c r="D459" s="472"/>
      <c r="E459" s="472"/>
      <c r="F459" s="478"/>
      <c r="G459" s="479" t="s">
        <v>9</v>
      </c>
      <c r="H459" s="480" t="s">
        <v>477</v>
      </c>
      <c r="I459" s="481" t="s">
        <v>8</v>
      </c>
      <c r="J459" s="502">
        <v>801226.68</v>
      </c>
      <c r="K459" s="469">
        <v>146</v>
      </c>
      <c r="L459" s="444"/>
      <c r="M459" s="439"/>
      <c r="N459" s="439"/>
      <c r="O459" s="439"/>
      <c r="P459" s="439"/>
      <c r="Q459" s="439"/>
      <c r="R459" s="439"/>
      <c r="S459" s="439"/>
      <c r="T459" s="439"/>
      <c r="U459" s="439"/>
    </row>
    <row r="460" spans="1:21" ht="26.65" customHeight="1" x14ac:dyDescent="0.25">
      <c r="A460" s="442"/>
      <c r="B460" s="464"/>
      <c r="C460" s="472"/>
      <c r="D460" s="472"/>
      <c r="E460" s="482"/>
      <c r="F460" s="602" t="s">
        <v>39</v>
      </c>
      <c r="G460" s="603"/>
      <c r="H460" s="483" t="s">
        <v>477</v>
      </c>
      <c r="I460" s="484" t="s">
        <v>38</v>
      </c>
      <c r="J460" s="485">
        <v>473001</v>
      </c>
      <c r="K460" s="469">
        <v>146</v>
      </c>
      <c r="L460" s="444"/>
      <c r="M460" s="439"/>
      <c r="N460" s="439"/>
      <c r="O460" s="439"/>
      <c r="P460" s="439"/>
      <c r="Q460" s="439"/>
      <c r="R460" s="439"/>
      <c r="S460" s="439"/>
      <c r="T460" s="439"/>
      <c r="U460" s="439"/>
    </row>
    <row r="461" spans="1:21" ht="39.4" customHeight="1" x14ac:dyDescent="0.25">
      <c r="A461" s="442"/>
      <c r="B461" s="464"/>
      <c r="C461" s="472"/>
      <c r="D461" s="473"/>
      <c r="E461" s="473"/>
      <c r="F461" s="478"/>
      <c r="G461" s="479" t="s">
        <v>323</v>
      </c>
      <c r="H461" s="480" t="s">
        <v>477</v>
      </c>
      <c r="I461" s="481" t="s">
        <v>189</v>
      </c>
      <c r="J461" s="502">
        <v>473001</v>
      </c>
      <c r="K461" s="469">
        <v>146</v>
      </c>
      <c r="L461" s="444"/>
      <c r="M461" s="439"/>
      <c r="N461" s="439"/>
      <c r="O461" s="439"/>
      <c r="P461" s="439"/>
      <c r="Q461" s="439"/>
      <c r="R461" s="439"/>
      <c r="S461" s="439"/>
      <c r="T461" s="439"/>
      <c r="U461" s="439"/>
    </row>
    <row r="462" spans="1:21" ht="52.9" customHeight="1" x14ac:dyDescent="0.25">
      <c r="A462" s="442"/>
      <c r="B462" s="464"/>
      <c r="C462" s="482"/>
      <c r="D462" s="604" t="s">
        <v>735</v>
      </c>
      <c r="E462" s="605"/>
      <c r="F462" s="605"/>
      <c r="G462" s="606"/>
      <c r="H462" s="483" t="s">
        <v>736</v>
      </c>
      <c r="I462" s="484" t="s">
        <v>5</v>
      </c>
      <c r="J462" s="485">
        <v>13954099.800000001</v>
      </c>
      <c r="K462" s="469">
        <v>146</v>
      </c>
      <c r="L462" s="444"/>
      <c r="M462" s="439"/>
      <c r="N462" s="439"/>
      <c r="O462" s="439"/>
      <c r="P462" s="439"/>
      <c r="Q462" s="439"/>
      <c r="R462" s="439"/>
      <c r="S462" s="439"/>
      <c r="T462" s="439"/>
      <c r="U462" s="439"/>
    </row>
    <row r="463" spans="1:21" ht="26.65" customHeight="1" x14ac:dyDescent="0.25">
      <c r="A463" s="442"/>
      <c r="B463" s="464"/>
      <c r="C463" s="472"/>
      <c r="D463" s="471"/>
      <c r="E463" s="604" t="s">
        <v>91</v>
      </c>
      <c r="F463" s="605"/>
      <c r="G463" s="612"/>
      <c r="H463" s="474" t="s">
        <v>737</v>
      </c>
      <c r="I463" s="475" t="s">
        <v>5</v>
      </c>
      <c r="J463" s="476">
        <v>10948099.800000001</v>
      </c>
      <c r="K463" s="469">
        <v>146</v>
      </c>
      <c r="L463" s="444"/>
      <c r="M463" s="439"/>
      <c r="N463" s="439"/>
      <c r="O463" s="439"/>
      <c r="P463" s="439"/>
      <c r="Q463" s="439"/>
      <c r="R463" s="439"/>
      <c r="S463" s="439"/>
      <c r="T463" s="439"/>
      <c r="U463" s="439"/>
    </row>
    <row r="464" spans="1:21" ht="52.9" customHeight="1" x14ac:dyDescent="0.25">
      <c r="A464" s="442"/>
      <c r="B464" s="464"/>
      <c r="C464" s="472"/>
      <c r="D464" s="472"/>
      <c r="E464" s="471"/>
      <c r="F464" s="602" t="s">
        <v>4</v>
      </c>
      <c r="G464" s="607"/>
      <c r="H464" s="474" t="s">
        <v>737</v>
      </c>
      <c r="I464" s="475" t="s">
        <v>3</v>
      </c>
      <c r="J464" s="476">
        <v>8878099.8000000007</v>
      </c>
      <c r="K464" s="469">
        <v>146</v>
      </c>
      <c r="L464" s="444"/>
      <c r="M464" s="439"/>
      <c r="N464" s="439"/>
      <c r="O464" s="439"/>
      <c r="P464" s="439"/>
      <c r="Q464" s="439"/>
      <c r="R464" s="439"/>
      <c r="S464" s="439"/>
      <c r="T464" s="439"/>
      <c r="U464" s="439"/>
    </row>
    <row r="465" spans="1:21" ht="18" customHeight="1" x14ac:dyDescent="0.25">
      <c r="A465" s="442"/>
      <c r="B465" s="464"/>
      <c r="C465" s="472"/>
      <c r="D465" s="472"/>
      <c r="E465" s="472"/>
      <c r="F465" s="478"/>
      <c r="G465" s="479" t="s">
        <v>86</v>
      </c>
      <c r="H465" s="480" t="s">
        <v>737</v>
      </c>
      <c r="I465" s="481" t="s">
        <v>84</v>
      </c>
      <c r="J465" s="502">
        <v>8878099.8000000007</v>
      </c>
      <c r="K465" s="469">
        <v>146</v>
      </c>
      <c r="L465" s="444"/>
      <c r="M465" s="439"/>
      <c r="N465" s="439"/>
      <c r="O465" s="439"/>
      <c r="P465" s="439"/>
      <c r="Q465" s="439"/>
      <c r="R465" s="439"/>
      <c r="S465" s="439"/>
      <c r="T465" s="439"/>
      <c r="U465" s="439"/>
    </row>
    <row r="466" spans="1:21" ht="26.65" customHeight="1" x14ac:dyDescent="0.25">
      <c r="A466" s="442"/>
      <c r="B466" s="464"/>
      <c r="C466" s="472"/>
      <c r="D466" s="472"/>
      <c r="E466" s="482"/>
      <c r="F466" s="602" t="s">
        <v>11</v>
      </c>
      <c r="G466" s="603"/>
      <c r="H466" s="483" t="s">
        <v>737</v>
      </c>
      <c r="I466" s="484" t="s">
        <v>10</v>
      </c>
      <c r="J466" s="485">
        <v>2070000</v>
      </c>
      <c r="K466" s="469">
        <v>146</v>
      </c>
      <c r="L466" s="444"/>
      <c r="M466" s="439"/>
      <c r="N466" s="439"/>
      <c r="O466" s="439"/>
      <c r="P466" s="439"/>
      <c r="Q466" s="439"/>
      <c r="R466" s="439"/>
      <c r="S466" s="439"/>
      <c r="T466" s="439"/>
      <c r="U466" s="439"/>
    </row>
    <row r="467" spans="1:21" ht="26.65" customHeight="1" x14ac:dyDescent="0.25">
      <c r="A467" s="442"/>
      <c r="B467" s="464"/>
      <c r="C467" s="472"/>
      <c r="D467" s="472"/>
      <c r="E467" s="473"/>
      <c r="F467" s="478"/>
      <c r="G467" s="479" t="s">
        <v>9</v>
      </c>
      <c r="H467" s="480" t="s">
        <v>737</v>
      </c>
      <c r="I467" s="481" t="s">
        <v>8</v>
      </c>
      <c r="J467" s="502">
        <v>2070000</v>
      </c>
      <c r="K467" s="469">
        <v>146</v>
      </c>
      <c r="L467" s="444"/>
      <c r="M467" s="439"/>
      <c r="N467" s="439"/>
      <c r="O467" s="439"/>
      <c r="P467" s="439"/>
      <c r="Q467" s="439"/>
      <c r="R467" s="439"/>
      <c r="S467" s="439"/>
      <c r="T467" s="439"/>
      <c r="U467" s="439"/>
    </row>
    <row r="468" spans="1:21" ht="18" customHeight="1" x14ac:dyDescent="0.25">
      <c r="A468" s="442"/>
      <c r="B468" s="464"/>
      <c r="C468" s="472"/>
      <c r="D468" s="482"/>
      <c r="E468" s="604" t="s">
        <v>40</v>
      </c>
      <c r="F468" s="605"/>
      <c r="G468" s="606"/>
      <c r="H468" s="483" t="s">
        <v>738</v>
      </c>
      <c r="I468" s="484" t="s">
        <v>5</v>
      </c>
      <c r="J468" s="485">
        <v>3006000</v>
      </c>
      <c r="K468" s="469">
        <v>146</v>
      </c>
      <c r="L468" s="444"/>
      <c r="M468" s="439"/>
      <c r="N468" s="439"/>
      <c r="O468" s="439"/>
      <c r="P468" s="439"/>
      <c r="Q468" s="439"/>
      <c r="R468" s="439"/>
      <c r="S468" s="439"/>
      <c r="T468" s="439"/>
      <c r="U468" s="439"/>
    </row>
    <row r="469" spans="1:21" ht="26.65" customHeight="1" x14ac:dyDescent="0.25">
      <c r="A469" s="442"/>
      <c r="B469" s="464"/>
      <c r="C469" s="472"/>
      <c r="D469" s="472"/>
      <c r="E469" s="471"/>
      <c r="F469" s="602" t="s">
        <v>11</v>
      </c>
      <c r="G469" s="607"/>
      <c r="H469" s="474" t="s">
        <v>738</v>
      </c>
      <c r="I469" s="475" t="s">
        <v>10</v>
      </c>
      <c r="J469" s="476">
        <v>3006000</v>
      </c>
      <c r="K469" s="469">
        <v>146</v>
      </c>
      <c r="L469" s="444"/>
      <c r="M469" s="439"/>
      <c r="N469" s="439"/>
      <c r="O469" s="439"/>
      <c r="P469" s="439"/>
      <c r="Q469" s="439"/>
      <c r="R469" s="439"/>
      <c r="S469" s="439"/>
      <c r="T469" s="439"/>
      <c r="U469" s="439"/>
    </row>
    <row r="470" spans="1:21" ht="26.65" customHeight="1" x14ac:dyDescent="0.25">
      <c r="A470" s="442"/>
      <c r="B470" s="464"/>
      <c r="C470" s="472"/>
      <c r="D470" s="473"/>
      <c r="E470" s="473"/>
      <c r="F470" s="478"/>
      <c r="G470" s="479" t="s">
        <v>9</v>
      </c>
      <c r="H470" s="480" t="s">
        <v>738</v>
      </c>
      <c r="I470" s="481" t="s">
        <v>8</v>
      </c>
      <c r="J470" s="502">
        <v>3006000</v>
      </c>
      <c r="K470" s="469">
        <v>146</v>
      </c>
      <c r="L470" s="444"/>
      <c r="M470" s="439"/>
      <c r="N470" s="439"/>
      <c r="O470" s="439"/>
      <c r="P470" s="439"/>
      <c r="Q470" s="439"/>
      <c r="R470" s="439"/>
      <c r="S470" s="439"/>
      <c r="T470" s="439"/>
      <c r="U470" s="439"/>
    </row>
    <row r="471" spans="1:21" ht="39.4" customHeight="1" x14ac:dyDescent="0.25">
      <c r="A471" s="442"/>
      <c r="B471" s="464"/>
      <c r="C471" s="482"/>
      <c r="D471" s="604" t="s">
        <v>857</v>
      </c>
      <c r="E471" s="605"/>
      <c r="F471" s="605"/>
      <c r="G471" s="606"/>
      <c r="H471" s="483" t="s">
        <v>858</v>
      </c>
      <c r="I471" s="484" t="s">
        <v>5</v>
      </c>
      <c r="J471" s="485">
        <v>16620541.32</v>
      </c>
      <c r="K471" s="469">
        <v>146</v>
      </c>
      <c r="L471" s="444"/>
      <c r="M471" s="439"/>
      <c r="N471" s="439"/>
      <c r="O471" s="439"/>
      <c r="P471" s="439"/>
      <c r="Q471" s="439"/>
      <c r="R471" s="439"/>
      <c r="S471" s="439"/>
      <c r="T471" s="439"/>
      <c r="U471" s="439"/>
    </row>
    <row r="472" spans="1:21" ht="66" customHeight="1" x14ac:dyDescent="0.25">
      <c r="A472" s="442"/>
      <c r="B472" s="464"/>
      <c r="C472" s="472"/>
      <c r="D472" s="471"/>
      <c r="E472" s="604" t="s">
        <v>1110</v>
      </c>
      <c r="F472" s="605"/>
      <c r="G472" s="612"/>
      <c r="H472" s="474" t="s">
        <v>1111</v>
      </c>
      <c r="I472" s="475" t="s">
        <v>5</v>
      </c>
      <c r="J472" s="476">
        <v>16612740</v>
      </c>
      <c r="K472" s="469">
        <v>146</v>
      </c>
      <c r="L472" s="444"/>
      <c r="M472" s="439"/>
      <c r="N472" s="439"/>
      <c r="O472" s="439"/>
      <c r="P472" s="439"/>
      <c r="Q472" s="439"/>
      <c r="R472" s="439"/>
      <c r="S472" s="439"/>
      <c r="T472" s="439"/>
      <c r="U472" s="439"/>
    </row>
    <row r="473" spans="1:21" ht="26.65" customHeight="1" x14ac:dyDescent="0.25">
      <c r="A473" s="442"/>
      <c r="B473" s="464"/>
      <c r="C473" s="472"/>
      <c r="D473" s="472"/>
      <c r="E473" s="471"/>
      <c r="F473" s="602" t="s">
        <v>39</v>
      </c>
      <c r="G473" s="607"/>
      <c r="H473" s="474" t="s">
        <v>1111</v>
      </c>
      <c r="I473" s="475" t="s">
        <v>38</v>
      </c>
      <c r="J473" s="476">
        <v>16612740</v>
      </c>
      <c r="K473" s="469">
        <v>146</v>
      </c>
      <c r="L473" s="444"/>
      <c r="M473" s="439"/>
      <c r="N473" s="439"/>
      <c r="O473" s="439"/>
      <c r="P473" s="439"/>
      <c r="Q473" s="439"/>
      <c r="R473" s="439"/>
      <c r="S473" s="439"/>
      <c r="T473" s="439"/>
      <c r="U473" s="439"/>
    </row>
    <row r="474" spans="1:21" ht="18" customHeight="1" x14ac:dyDescent="0.25">
      <c r="A474" s="442"/>
      <c r="B474" s="464"/>
      <c r="C474" s="472"/>
      <c r="D474" s="472"/>
      <c r="E474" s="473"/>
      <c r="F474" s="478"/>
      <c r="G474" s="479" t="s">
        <v>75</v>
      </c>
      <c r="H474" s="480" t="s">
        <v>1111</v>
      </c>
      <c r="I474" s="481" t="s">
        <v>74</v>
      </c>
      <c r="J474" s="502">
        <v>16612740</v>
      </c>
      <c r="K474" s="469">
        <v>146</v>
      </c>
      <c r="L474" s="444"/>
      <c r="M474" s="439"/>
      <c r="N474" s="439"/>
      <c r="O474" s="439"/>
      <c r="P474" s="439"/>
      <c r="Q474" s="439"/>
      <c r="R474" s="439"/>
      <c r="S474" s="439"/>
      <c r="T474" s="439"/>
      <c r="U474" s="439"/>
    </row>
    <row r="475" spans="1:21" ht="18" customHeight="1" x14ac:dyDescent="0.25">
      <c r="A475" s="442"/>
      <c r="B475" s="464"/>
      <c r="C475" s="472"/>
      <c r="D475" s="482"/>
      <c r="E475" s="604" t="s">
        <v>40</v>
      </c>
      <c r="F475" s="605"/>
      <c r="G475" s="606"/>
      <c r="H475" s="483" t="s">
        <v>859</v>
      </c>
      <c r="I475" s="484" t="s">
        <v>5</v>
      </c>
      <c r="J475" s="485">
        <v>7801.32</v>
      </c>
      <c r="K475" s="469">
        <v>146</v>
      </c>
      <c r="L475" s="444"/>
      <c r="M475" s="439"/>
      <c r="N475" s="439"/>
      <c r="O475" s="439"/>
      <c r="P475" s="439"/>
      <c r="Q475" s="439"/>
      <c r="R475" s="439"/>
      <c r="S475" s="439"/>
      <c r="T475" s="439"/>
      <c r="U475" s="439"/>
    </row>
    <row r="476" spans="1:21" ht="26.65" customHeight="1" x14ac:dyDescent="0.25">
      <c r="A476" s="442"/>
      <c r="B476" s="464"/>
      <c r="C476" s="472"/>
      <c r="D476" s="472"/>
      <c r="E476" s="471"/>
      <c r="F476" s="602" t="s">
        <v>11</v>
      </c>
      <c r="G476" s="607"/>
      <c r="H476" s="474" t="s">
        <v>859</v>
      </c>
      <c r="I476" s="475" t="s">
        <v>10</v>
      </c>
      <c r="J476" s="476">
        <v>7801.32</v>
      </c>
      <c r="K476" s="469">
        <v>146</v>
      </c>
      <c r="L476" s="444"/>
      <c r="M476" s="439"/>
      <c r="N476" s="439"/>
      <c r="O476" s="439"/>
      <c r="P476" s="439"/>
      <c r="Q476" s="439"/>
      <c r="R476" s="439"/>
      <c r="S476" s="439"/>
      <c r="T476" s="439"/>
      <c r="U476" s="439"/>
    </row>
    <row r="477" spans="1:21" ht="26.65" customHeight="1" x14ac:dyDescent="0.25">
      <c r="A477" s="442"/>
      <c r="B477" s="465"/>
      <c r="C477" s="473"/>
      <c r="D477" s="473"/>
      <c r="E477" s="473"/>
      <c r="F477" s="478"/>
      <c r="G477" s="479" t="s">
        <v>9</v>
      </c>
      <c r="H477" s="480" t="s">
        <v>859</v>
      </c>
      <c r="I477" s="481" t="s">
        <v>8</v>
      </c>
      <c r="J477" s="502">
        <v>7801.32</v>
      </c>
      <c r="K477" s="469">
        <v>146</v>
      </c>
      <c r="L477" s="444"/>
      <c r="M477" s="439"/>
      <c r="N477" s="439"/>
      <c r="O477" s="439"/>
      <c r="P477" s="439"/>
      <c r="Q477" s="439"/>
      <c r="R477" s="439"/>
      <c r="S477" s="439"/>
      <c r="T477" s="439"/>
      <c r="U477" s="439"/>
    </row>
    <row r="478" spans="1:21" ht="26.65" customHeight="1" x14ac:dyDescent="0.25">
      <c r="A478" s="442"/>
      <c r="B478" s="609" t="s">
        <v>151</v>
      </c>
      <c r="C478" s="609"/>
      <c r="D478" s="610"/>
      <c r="E478" s="610"/>
      <c r="F478" s="610"/>
      <c r="G478" s="613"/>
      <c r="H478" s="487" t="s">
        <v>1066</v>
      </c>
      <c r="I478" s="488" t="s">
        <v>5</v>
      </c>
      <c r="J478" s="489">
        <v>13683980</v>
      </c>
      <c r="K478" s="469">
        <v>146</v>
      </c>
      <c r="L478" s="444"/>
      <c r="M478" s="439"/>
      <c r="N478" s="439"/>
      <c r="O478" s="439"/>
      <c r="P478" s="439"/>
      <c r="Q478" s="439"/>
      <c r="R478" s="439"/>
      <c r="S478" s="439"/>
      <c r="T478" s="439"/>
      <c r="U478" s="439"/>
    </row>
    <row r="479" spans="1:21" ht="26.65" customHeight="1" x14ac:dyDescent="0.25">
      <c r="A479" s="442"/>
      <c r="B479" s="470"/>
      <c r="C479" s="471"/>
      <c r="D479" s="604" t="s">
        <v>739</v>
      </c>
      <c r="E479" s="605"/>
      <c r="F479" s="605"/>
      <c r="G479" s="612"/>
      <c r="H479" s="474" t="s">
        <v>1112</v>
      </c>
      <c r="I479" s="475" t="s">
        <v>5</v>
      </c>
      <c r="J479" s="476">
        <v>294000</v>
      </c>
      <c r="K479" s="469">
        <v>146</v>
      </c>
      <c r="L479" s="444"/>
      <c r="M479" s="439"/>
      <c r="N479" s="439"/>
      <c r="O479" s="439"/>
      <c r="P479" s="439"/>
      <c r="Q479" s="439"/>
      <c r="R479" s="439"/>
      <c r="S479" s="439"/>
      <c r="T479" s="439"/>
      <c r="U479" s="439"/>
    </row>
    <row r="480" spans="1:21" ht="18" customHeight="1" x14ac:dyDescent="0.25">
      <c r="A480" s="442"/>
      <c r="B480" s="464"/>
      <c r="C480" s="472"/>
      <c r="D480" s="471"/>
      <c r="E480" s="604" t="s">
        <v>40</v>
      </c>
      <c r="F480" s="605"/>
      <c r="G480" s="612"/>
      <c r="H480" s="474" t="s">
        <v>740</v>
      </c>
      <c r="I480" s="475" t="s">
        <v>5</v>
      </c>
      <c r="J480" s="476">
        <v>294000</v>
      </c>
      <c r="K480" s="469">
        <v>146</v>
      </c>
      <c r="L480" s="444"/>
      <c r="M480" s="439"/>
      <c r="N480" s="439"/>
      <c r="O480" s="439"/>
      <c r="P480" s="439"/>
      <c r="Q480" s="439"/>
      <c r="R480" s="439"/>
      <c r="S480" s="439"/>
      <c r="T480" s="439"/>
      <c r="U480" s="439"/>
    </row>
    <row r="481" spans="1:21" ht="26.65" customHeight="1" x14ac:dyDescent="0.25">
      <c r="A481" s="442"/>
      <c r="B481" s="464"/>
      <c r="C481" s="472"/>
      <c r="D481" s="472"/>
      <c r="E481" s="471"/>
      <c r="F481" s="602" t="s">
        <v>11</v>
      </c>
      <c r="G481" s="607"/>
      <c r="H481" s="474" t="s">
        <v>740</v>
      </c>
      <c r="I481" s="475" t="s">
        <v>10</v>
      </c>
      <c r="J481" s="476">
        <v>294000</v>
      </c>
      <c r="K481" s="469">
        <v>146</v>
      </c>
      <c r="L481" s="444"/>
      <c r="M481" s="439"/>
      <c r="N481" s="439"/>
      <c r="O481" s="439"/>
      <c r="P481" s="439"/>
      <c r="Q481" s="439"/>
      <c r="R481" s="439"/>
      <c r="S481" s="439"/>
      <c r="T481" s="439"/>
      <c r="U481" s="439"/>
    </row>
    <row r="482" spans="1:21" ht="26.65" customHeight="1" x14ac:dyDescent="0.25">
      <c r="A482" s="442"/>
      <c r="B482" s="464"/>
      <c r="C482" s="472"/>
      <c r="D482" s="473"/>
      <c r="E482" s="473"/>
      <c r="F482" s="478"/>
      <c r="G482" s="479" t="s">
        <v>9</v>
      </c>
      <c r="H482" s="480" t="s">
        <v>740</v>
      </c>
      <c r="I482" s="481" t="s">
        <v>8</v>
      </c>
      <c r="J482" s="502">
        <v>294000</v>
      </c>
      <c r="K482" s="469">
        <v>146</v>
      </c>
      <c r="L482" s="444"/>
      <c r="M482" s="439"/>
      <c r="N482" s="439"/>
      <c r="O482" s="439"/>
      <c r="P482" s="439"/>
      <c r="Q482" s="439"/>
      <c r="R482" s="439"/>
      <c r="S482" s="439"/>
      <c r="T482" s="439"/>
      <c r="U482" s="439"/>
    </row>
    <row r="483" spans="1:21" ht="26.65" customHeight="1" x14ac:dyDescent="0.25">
      <c r="A483" s="442"/>
      <c r="B483" s="464"/>
      <c r="C483" s="482"/>
      <c r="D483" s="604" t="s">
        <v>965</v>
      </c>
      <c r="E483" s="605"/>
      <c r="F483" s="605"/>
      <c r="G483" s="606"/>
      <c r="H483" s="483" t="s">
        <v>398</v>
      </c>
      <c r="I483" s="484" t="s">
        <v>5</v>
      </c>
      <c r="J483" s="485">
        <v>10456600</v>
      </c>
      <c r="K483" s="469">
        <v>146</v>
      </c>
      <c r="L483" s="444"/>
      <c r="M483" s="439"/>
      <c r="N483" s="439"/>
      <c r="O483" s="439"/>
      <c r="P483" s="439"/>
      <c r="Q483" s="439"/>
      <c r="R483" s="439"/>
      <c r="S483" s="439"/>
      <c r="T483" s="439"/>
      <c r="U483" s="439"/>
    </row>
    <row r="484" spans="1:21" ht="18" customHeight="1" x14ac:dyDescent="0.25">
      <c r="A484" s="442"/>
      <c r="B484" s="464"/>
      <c r="C484" s="472"/>
      <c r="D484" s="471"/>
      <c r="E484" s="604" t="s">
        <v>568</v>
      </c>
      <c r="F484" s="605"/>
      <c r="G484" s="612"/>
      <c r="H484" s="474" t="s">
        <v>742</v>
      </c>
      <c r="I484" s="475" t="s">
        <v>5</v>
      </c>
      <c r="J484" s="476">
        <v>1809800</v>
      </c>
      <c r="K484" s="469">
        <v>146</v>
      </c>
      <c r="L484" s="444"/>
      <c r="M484" s="439"/>
      <c r="N484" s="439"/>
      <c r="O484" s="439"/>
      <c r="P484" s="439"/>
      <c r="Q484" s="439"/>
      <c r="R484" s="439"/>
      <c r="S484" s="439"/>
      <c r="T484" s="439"/>
      <c r="U484" s="439"/>
    </row>
    <row r="485" spans="1:21" ht="18" customHeight="1" x14ac:dyDescent="0.25">
      <c r="A485" s="442"/>
      <c r="B485" s="464"/>
      <c r="C485" s="472"/>
      <c r="D485" s="472"/>
      <c r="E485" s="471"/>
      <c r="F485" s="602" t="s">
        <v>79</v>
      </c>
      <c r="G485" s="607"/>
      <c r="H485" s="474" t="s">
        <v>742</v>
      </c>
      <c r="I485" s="475" t="s">
        <v>78</v>
      </c>
      <c r="J485" s="476">
        <v>1809800</v>
      </c>
      <c r="K485" s="469">
        <v>146</v>
      </c>
      <c r="L485" s="444"/>
      <c r="M485" s="439"/>
      <c r="N485" s="439"/>
      <c r="O485" s="439"/>
      <c r="P485" s="439"/>
      <c r="Q485" s="439"/>
      <c r="R485" s="439"/>
      <c r="S485" s="439"/>
      <c r="T485" s="439"/>
      <c r="U485" s="439"/>
    </row>
    <row r="486" spans="1:21" ht="39.4" customHeight="1" x14ac:dyDescent="0.25">
      <c r="A486" s="442"/>
      <c r="B486" s="464"/>
      <c r="C486" s="472"/>
      <c r="D486" s="472"/>
      <c r="E486" s="473"/>
      <c r="F486" s="478"/>
      <c r="G486" s="479" t="s">
        <v>99</v>
      </c>
      <c r="H486" s="480" t="s">
        <v>742</v>
      </c>
      <c r="I486" s="481" t="s">
        <v>97</v>
      </c>
      <c r="J486" s="502">
        <v>1809800</v>
      </c>
      <c r="K486" s="469">
        <v>146</v>
      </c>
      <c r="L486" s="444"/>
      <c r="M486" s="439"/>
      <c r="N486" s="439"/>
      <c r="O486" s="439"/>
      <c r="P486" s="439"/>
      <c r="Q486" s="439"/>
      <c r="R486" s="439"/>
      <c r="S486" s="439"/>
      <c r="T486" s="439"/>
      <c r="U486" s="439"/>
    </row>
    <row r="487" spans="1:21" ht="18" customHeight="1" x14ac:dyDescent="0.25">
      <c r="A487" s="442"/>
      <c r="B487" s="464"/>
      <c r="C487" s="472"/>
      <c r="D487" s="482"/>
      <c r="E487" s="604" t="s">
        <v>296</v>
      </c>
      <c r="F487" s="605"/>
      <c r="G487" s="606"/>
      <c r="H487" s="483" t="s">
        <v>743</v>
      </c>
      <c r="I487" s="484" t="s">
        <v>5</v>
      </c>
      <c r="J487" s="485">
        <v>1804400</v>
      </c>
      <c r="K487" s="469">
        <v>146</v>
      </c>
      <c r="L487" s="444"/>
      <c r="M487" s="439"/>
      <c r="N487" s="439"/>
      <c r="O487" s="439"/>
      <c r="P487" s="439"/>
      <c r="Q487" s="439"/>
      <c r="R487" s="439"/>
      <c r="S487" s="439"/>
      <c r="T487" s="439"/>
      <c r="U487" s="439"/>
    </row>
    <row r="488" spans="1:21" ht="18" customHeight="1" x14ac:dyDescent="0.25">
      <c r="A488" s="442"/>
      <c r="B488" s="464"/>
      <c r="C488" s="472"/>
      <c r="D488" s="472"/>
      <c r="E488" s="471"/>
      <c r="F488" s="602" t="s">
        <v>79</v>
      </c>
      <c r="G488" s="607"/>
      <c r="H488" s="474" t="s">
        <v>743</v>
      </c>
      <c r="I488" s="475" t="s">
        <v>78</v>
      </c>
      <c r="J488" s="476">
        <v>1804400</v>
      </c>
      <c r="K488" s="469">
        <v>146</v>
      </c>
      <c r="L488" s="444"/>
      <c r="M488" s="439"/>
      <c r="N488" s="439"/>
      <c r="O488" s="439"/>
      <c r="P488" s="439"/>
      <c r="Q488" s="439"/>
      <c r="R488" s="439"/>
      <c r="S488" s="439"/>
      <c r="T488" s="439"/>
      <c r="U488" s="439"/>
    </row>
    <row r="489" spans="1:21" ht="39.4" customHeight="1" x14ac:dyDescent="0.25">
      <c r="A489" s="442"/>
      <c r="B489" s="464"/>
      <c r="C489" s="472"/>
      <c r="D489" s="472"/>
      <c r="E489" s="473"/>
      <c r="F489" s="478"/>
      <c r="G489" s="479" t="s">
        <v>99</v>
      </c>
      <c r="H489" s="480" t="s">
        <v>743</v>
      </c>
      <c r="I489" s="481" t="s">
        <v>97</v>
      </c>
      <c r="J489" s="502">
        <v>1804400</v>
      </c>
      <c r="K489" s="469">
        <v>146</v>
      </c>
      <c r="L489" s="444"/>
      <c r="M489" s="439"/>
      <c r="N489" s="439"/>
      <c r="O489" s="439"/>
      <c r="P489" s="439"/>
      <c r="Q489" s="439"/>
      <c r="R489" s="439"/>
      <c r="S489" s="439"/>
      <c r="T489" s="439"/>
      <c r="U489" s="439"/>
    </row>
    <row r="490" spans="1:21" ht="18" customHeight="1" x14ac:dyDescent="0.25">
      <c r="A490" s="442"/>
      <c r="B490" s="464"/>
      <c r="C490" s="472"/>
      <c r="D490" s="482"/>
      <c r="E490" s="604" t="s">
        <v>571</v>
      </c>
      <c r="F490" s="605"/>
      <c r="G490" s="606"/>
      <c r="H490" s="483" t="s">
        <v>744</v>
      </c>
      <c r="I490" s="484" t="s">
        <v>5</v>
      </c>
      <c r="J490" s="485">
        <v>259000</v>
      </c>
      <c r="K490" s="469">
        <v>146</v>
      </c>
      <c r="L490" s="444"/>
      <c r="M490" s="439"/>
      <c r="N490" s="439"/>
      <c r="O490" s="439"/>
      <c r="P490" s="439"/>
      <c r="Q490" s="439"/>
      <c r="R490" s="439"/>
      <c r="S490" s="439"/>
      <c r="T490" s="439"/>
      <c r="U490" s="439"/>
    </row>
    <row r="491" spans="1:21" ht="18" customHeight="1" x14ac:dyDescent="0.25">
      <c r="A491" s="442"/>
      <c r="B491" s="464"/>
      <c r="C491" s="472"/>
      <c r="D491" s="472"/>
      <c r="E491" s="471"/>
      <c r="F491" s="602" t="s">
        <v>79</v>
      </c>
      <c r="G491" s="607"/>
      <c r="H491" s="474" t="s">
        <v>744</v>
      </c>
      <c r="I491" s="475" t="s">
        <v>78</v>
      </c>
      <c r="J491" s="476">
        <v>259000</v>
      </c>
      <c r="K491" s="469">
        <v>146</v>
      </c>
      <c r="L491" s="444"/>
      <c r="M491" s="439"/>
      <c r="N491" s="439"/>
      <c r="O491" s="439"/>
      <c r="P491" s="439"/>
      <c r="Q491" s="439"/>
      <c r="R491" s="439"/>
      <c r="S491" s="439"/>
      <c r="T491" s="439"/>
      <c r="U491" s="439"/>
    </row>
    <row r="492" spans="1:21" ht="39.4" customHeight="1" x14ac:dyDescent="0.25">
      <c r="A492" s="442"/>
      <c r="B492" s="464"/>
      <c r="C492" s="472"/>
      <c r="D492" s="472"/>
      <c r="E492" s="473"/>
      <c r="F492" s="478"/>
      <c r="G492" s="479" t="s">
        <v>99</v>
      </c>
      <c r="H492" s="480" t="s">
        <v>744</v>
      </c>
      <c r="I492" s="481" t="s">
        <v>97</v>
      </c>
      <c r="J492" s="502">
        <v>259000</v>
      </c>
      <c r="K492" s="469">
        <v>146</v>
      </c>
      <c r="L492" s="444"/>
      <c r="M492" s="439"/>
      <c r="N492" s="439"/>
      <c r="O492" s="439"/>
      <c r="P492" s="439"/>
      <c r="Q492" s="439"/>
      <c r="R492" s="439"/>
      <c r="S492" s="439"/>
      <c r="T492" s="439"/>
      <c r="U492" s="439"/>
    </row>
    <row r="493" spans="1:21" ht="18" customHeight="1" x14ac:dyDescent="0.25">
      <c r="A493" s="442"/>
      <c r="B493" s="464"/>
      <c r="C493" s="472"/>
      <c r="D493" s="482"/>
      <c r="E493" s="604" t="s">
        <v>569</v>
      </c>
      <c r="F493" s="605"/>
      <c r="G493" s="606"/>
      <c r="H493" s="483" t="s">
        <v>570</v>
      </c>
      <c r="I493" s="484" t="s">
        <v>5</v>
      </c>
      <c r="J493" s="485">
        <v>6583400</v>
      </c>
      <c r="K493" s="469">
        <v>146</v>
      </c>
      <c r="L493" s="444"/>
      <c r="M493" s="439"/>
      <c r="N493" s="439"/>
      <c r="O493" s="439"/>
      <c r="P493" s="439"/>
      <c r="Q493" s="439"/>
      <c r="R493" s="439"/>
      <c r="S493" s="439"/>
      <c r="T493" s="439"/>
      <c r="U493" s="439"/>
    </row>
    <row r="494" spans="1:21" ht="52.9" customHeight="1" x14ac:dyDescent="0.25">
      <c r="A494" s="442"/>
      <c r="B494" s="464"/>
      <c r="C494" s="472"/>
      <c r="D494" s="472"/>
      <c r="E494" s="471"/>
      <c r="F494" s="602" t="s">
        <v>4</v>
      </c>
      <c r="G494" s="607"/>
      <c r="H494" s="474" t="s">
        <v>570</v>
      </c>
      <c r="I494" s="475" t="s">
        <v>3</v>
      </c>
      <c r="J494" s="476">
        <v>113700</v>
      </c>
      <c r="K494" s="469">
        <v>146</v>
      </c>
      <c r="L494" s="444"/>
      <c r="M494" s="439"/>
      <c r="N494" s="439"/>
      <c r="O494" s="439"/>
      <c r="P494" s="439"/>
      <c r="Q494" s="439"/>
      <c r="R494" s="439"/>
      <c r="S494" s="439"/>
      <c r="T494" s="439"/>
      <c r="U494" s="439"/>
    </row>
    <row r="495" spans="1:21" ht="26.65" customHeight="1" x14ac:dyDescent="0.25">
      <c r="A495" s="442"/>
      <c r="B495" s="464"/>
      <c r="C495" s="472"/>
      <c r="D495" s="472"/>
      <c r="E495" s="472"/>
      <c r="F495" s="478"/>
      <c r="G495" s="479" t="s">
        <v>2</v>
      </c>
      <c r="H495" s="480" t="s">
        <v>570</v>
      </c>
      <c r="I495" s="481" t="s">
        <v>1</v>
      </c>
      <c r="J495" s="502">
        <v>113700</v>
      </c>
      <c r="K495" s="469">
        <v>146</v>
      </c>
      <c r="L495" s="444"/>
      <c r="M495" s="439"/>
      <c r="N495" s="439"/>
      <c r="O495" s="439"/>
      <c r="P495" s="439"/>
      <c r="Q495" s="439"/>
      <c r="R495" s="439"/>
      <c r="S495" s="439"/>
      <c r="T495" s="439"/>
      <c r="U495" s="439"/>
    </row>
    <row r="496" spans="1:21" ht="18" customHeight="1" x14ac:dyDescent="0.25">
      <c r="A496" s="442"/>
      <c r="B496" s="464"/>
      <c r="C496" s="472"/>
      <c r="D496" s="472"/>
      <c r="E496" s="482"/>
      <c r="F496" s="602" t="s">
        <v>79</v>
      </c>
      <c r="G496" s="603"/>
      <c r="H496" s="483" t="s">
        <v>570</v>
      </c>
      <c r="I496" s="484" t="s">
        <v>78</v>
      </c>
      <c r="J496" s="485">
        <v>6469700</v>
      </c>
      <c r="K496" s="469">
        <v>146</v>
      </c>
      <c r="L496" s="444"/>
      <c r="M496" s="439"/>
      <c r="N496" s="439"/>
      <c r="O496" s="439"/>
      <c r="P496" s="439"/>
      <c r="Q496" s="439"/>
      <c r="R496" s="439"/>
      <c r="S496" s="439"/>
      <c r="T496" s="439"/>
      <c r="U496" s="439"/>
    </row>
    <row r="497" spans="1:21" ht="39.4" customHeight="1" x14ac:dyDescent="0.25">
      <c r="A497" s="442"/>
      <c r="B497" s="464"/>
      <c r="C497" s="472"/>
      <c r="D497" s="473"/>
      <c r="E497" s="473"/>
      <c r="F497" s="478"/>
      <c r="G497" s="479" t="s">
        <v>99</v>
      </c>
      <c r="H497" s="480" t="s">
        <v>570</v>
      </c>
      <c r="I497" s="481" t="s">
        <v>97</v>
      </c>
      <c r="J497" s="502">
        <v>6469700</v>
      </c>
      <c r="K497" s="469">
        <v>146</v>
      </c>
      <c r="L497" s="444"/>
      <c r="M497" s="439"/>
      <c r="N497" s="439"/>
      <c r="O497" s="439"/>
      <c r="P497" s="439"/>
      <c r="Q497" s="439"/>
      <c r="R497" s="439"/>
      <c r="S497" s="439"/>
      <c r="T497" s="439"/>
      <c r="U497" s="439"/>
    </row>
    <row r="498" spans="1:21" ht="26.65" customHeight="1" x14ac:dyDescent="0.25">
      <c r="A498" s="442"/>
      <c r="B498" s="464"/>
      <c r="C498" s="482"/>
      <c r="D498" s="604" t="s">
        <v>596</v>
      </c>
      <c r="E498" s="605"/>
      <c r="F498" s="605"/>
      <c r="G498" s="606"/>
      <c r="H498" s="483" t="s">
        <v>399</v>
      </c>
      <c r="I498" s="484" t="s">
        <v>5</v>
      </c>
      <c r="J498" s="485">
        <v>300850</v>
      </c>
      <c r="K498" s="469">
        <v>146</v>
      </c>
      <c r="L498" s="444"/>
      <c r="M498" s="439"/>
      <c r="N498" s="439"/>
      <c r="O498" s="439"/>
      <c r="P498" s="439"/>
      <c r="Q498" s="439"/>
      <c r="R498" s="439"/>
      <c r="S498" s="439"/>
      <c r="T498" s="439"/>
      <c r="U498" s="439"/>
    </row>
    <row r="499" spans="1:21" ht="39.4" customHeight="1" x14ac:dyDescent="0.25">
      <c r="A499" s="442"/>
      <c r="B499" s="464"/>
      <c r="C499" s="472"/>
      <c r="D499" s="471"/>
      <c r="E499" s="604" t="s">
        <v>966</v>
      </c>
      <c r="F499" s="605"/>
      <c r="G499" s="612"/>
      <c r="H499" s="474" t="s">
        <v>967</v>
      </c>
      <c r="I499" s="475" t="s">
        <v>5</v>
      </c>
      <c r="J499" s="476">
        <v>285800</v>
      </c>
      <c r="K499" s="469">
        <v>146</v>
      </c>
      <c r="L499" s="444"/>
      <c r="M499" s="439"/>
      <c r="N499" s="439"/>
      <c r="O499" s="439"/>
      <c r="P499" s="439"/>
      <c r="Q499" s="439"/>
      <c r="R499" s="439"/>
      <c r="S499" s="439"/>
      <c r="T499" s="439"/>
      <c r="U499" s="439"/>
    </row>
    <row r="500" spans="1:21" ht="18" customHeight="1" x14ac:dyDescent="0.25">
      <c r="A500" s="442"/>
      <c r="B500" s="464"/>
      <c r="C500" s="472"/>
      <c r="D500" s="472"/>
      <c r="E500" s="471"/>
      <c r="F500" s="602" t="s">
        <v>79</v>
      </c>
      <c r="G500" s="607"/>
      <c r="H500" s="474" t="s">
        <v>967</v>
      </c>
      <c r="I500" s="475" t="s">
        <v>78</v>
      </c>
      <c r="J500" s="476">
        <v>285800</v>
      </c>
      <c r="K500" s="469">
        <v>146</v>
      </c>
      <c r="L500" s="444"/>
      <c r="M500" s="439"/>
      <c r="N500" s="439"/>
      <c r="O500" s="439"/>
      <c r="P500" s="439"/>
      <c r="Q500" s="439"/>
      <c r="R500" s="439"/>
      <c r="S500" s="439"/>
      <c r="T500" s="439"/>
      <c r="U500" s="439"/>
    </row>
    <row r="501" spans="1:21" ht="39.4" customHeight="1" x14ac:dyDescent="0.25">
      <c r="A501" s="442"/>
      <c r="B501" s="464"/>
      <c r="C501" s="472"/>
      <c r="D501" s="472"/>
      <c r="E501" s="473"/>
      <c r="F501" s="478"/>
      <c r="G501" s="479" t="s">
        <v>99</v>
      </c>
      <c r="H501" s="480" t="s">
        <v>967</v>
      </c>
      <c r="I501" s="481" t="s">
        <v>97</v>
      </c>
      <c r="J501" s="502">
        <v>285800</v>
      </c>
      <c r="K501" s="469">
        <v>146</v>
      </c>
      <c r="L501" s="444"/>
      <c r="M501" s="439"/>
      <c r="N501" s="439"/>
      <c r="O501" s="439"/>
      <c r="P501" s="439"/>
      <c r="Q501" s="439"/>
      <c r="R501" s="439"/>
      <c r="S501" s="439"/>
      <c r="T501" s="439"/>
      <c r="U501" s="439"/>
    </row>
    <row r="502" spans="1:21" ht="52.9" customHeight="1" x14ac:dyDescent="0.25">
      <c r="A502" s="442"/>
      <c r="B502" s="464"/>
      <c r="C502" s="472"/>
      <c r="D502" s="482"/>
      <c r="E502" s="604" t="s">
        <v>968</v>
      </c>
      <c r="F502" s="605"/>
      <c r="G502" s="606"/>
      <c r="H502" s="483" t="s">
        <v>969</v>
      </c>
      <c r="I502" s="484" t="s">
        <v>5</v>
      </c>
      <c r="J502" s="485">
        <v>15050</v>
      </c>
      <c r="K502" s="469">
        <v>146</v>
      </c>
      <c r="L502" s="444"/>
      <c r="M502" s="439"/>
      <c r="N502" s="439"/>
      <c r="O502" s="439"/>
      <c r="P502" s="439"/>
      <c r="Q502" s="439"/>
      <c r="R502" s="439"/>
      <c r="S502" s="439"/>
      <c r="T502" s="439"/>
      <c r="U502" s="439"/>
    </row>
    <row r="503" spans="1:21" ht="18" customHeight="1" x14ac:dyDescent="0.25">
      <c r="A503" s="442"/>
      <c r="B503" s="464"/>
      <c r="C503" s="472"/>
      <c r="D503" s="472"/>
      <c r="E503" s="471"/>
      <c r="F503" s="602" t="s">
        <v>79</v>
      </c>
      <c r="G503" s="607"/>
      <c r="H503" s="474" t="s">
        <v>969</v>
      </c>
      <c r="I503" s="475" t="s">
        <v>78</v>
      </c>
      <c r="J503" s="476">
        <v>15050</v>
      </c>
      <c r="K503" s="469">
        <v>146</v>
      </c>
      <c r="L503" s="444"/>
      <c r="M503" s="439"/>
      <c r="N503" s="439"/>
      <c r="O503" s="439"/>
      <c r="P503" s="439"/>
      <c r="Q503" s="439"/>
      <c r="R503" s="439"/>
      <c r="S503" s="439"/>
      <c r="T503" s="439"/>
      <c r="U503" s="439"/>
    </row>
    <row r="504" spans="1:21" ht="39.4" customHeight="1" x14ac:dyDescent="0.25">
      <c r="A504" s="442"/>
      <c r="B504" s="464"/>
      <c r="C504" s="472"/>
      <c r="D504" s="473"/>
      <c r="E504" s="473"/>
      <c r="F504" s="478"/>
      <c r="G504" s="479" t="s">
        <v>99</v>
      </c>
      <c r="H504" s="480" t="s">
        <v>969</v>
      </c>
      <c r="I504" s="481" t="s">
        <v>97</v>
      </c>
      <c r="J504" s="502">
        <v>15050</v>
      </c>
      <c r="K504" s="469">
        <v>146</v>
      </c>
      <c r="L504" s="444"/>
      <c r="M504" s="439"/>
      <c r="N504" s="439"/>
      <c r="O504" s="439"/>
      <c r="P504" s="439"/>
      <c r="Q504" s="439"/>
      <c r="R504" s="439"/>
      <c r="S504" s="439"/>
      <c r="T504" s="439"/>
      <c r="U504" s="439"/>
    </row>
    <row r="505" spans="1:21" ht="26.65" customHeight="1" x14ac:dyDescent="0.25">
      <c r="A505" s="442"/>
      <c r="B505" s="464"/>
      <c r="C505" s="482"/>
      <c r="D505" s="604" t="s">
        <v>627</v>
      </c>
      <c r="E505" s="605"/>
      <c r="F505" s="605"/>
      <c r="G505" s="606"/>
      <c r="H505" s="483" t="s">
        <v>628</v>
      </c>
      <c r="I505" s="484" t="s">
        <v>5</v>
      </c>
      <c r="J505" s="485">
        <v>2632530</v>
      </c>
      <c r="K505" s="469">
        <v>146</v>
      </c>
      <c r="L505" s="444"/>
      <c r="M505" s="439"/>
      <c r="N505" s="439"/>
      <c r="O505" s="439"/>
      <c r="P505" s="439"/>
      <c r="Q505" s="439"/>
      <c r="R505" s="439"/>
      <c r="S505" s="439"/>
      <c r="T505" s="439"/>
      <c r="U505" s="439"/>
    </row>
    <row r="506" spans="1:21" ht="26.65" customHeight="1" x14ac:dyDescent="0.25">
      <c r="A506" s="442"/>
      <c r="B506" s="464"/>
      <c r="C506" s="472"/>
      <c r="D506" s="471"/>
      <c r="E506" s="604" t="s">
        <v>970</v>
      </c>
      <c r="F506" s="605"/>
      <c r="G506" s="612"/>
      <c r="H506" s="474" t="s">
        <v>629</v>
      </c>
      <c r="I506" s="475" t="s">
        <v>5</v>
      </c>
      <c r="J506" s="476">
        <v>2500900</v>
      </c>
      <c r="K506" s="469">
        <v>146</v>
      </c>
      <c r="L506" s="444"/>
      <c r="M506" s="439"/>
      <c r="N506" s="439"/>
      <c r="O506" s="439"/>
      <c r="P506" s="439"/>
      <c r="Q506" s="439"/>
      <c r="R506" s="439"/>
      <c r="S506" s="439"/>
      <c r="T506" s="439"/>
      <c r="U506" s="439"/>
    </row>
    <row r="507" spans="1:21" ht="18" customHeight="1" x14ac:dyDescent="0.25">
      <c r="A507" s="442"/>
      <c r="B507" s="464"/>
      <c r="C507" s="472"/>
      <c r="D507" s="472"/>
      <c r="E507" s="471"/>
      <c r="F507" s="602" t="s">
        <v>79</v>
      </c>
      <c r="G507" s="607"/>
      <c r="H507" s="474" t="s">
        <v>629</v>
      </c>
      <c r="I507" s="475" t="s">
        <v>78</v>
      </c>
      <c r="J507" s="476">
        <v>2500900</v>
      </c>
      <c r="K507" s="469">
        <v>146</v>
      </c>
      <c r="L507" s="444"/>
      <c r="M507" s="439"/>
      <c r="N507" s="439"/>
      <c r="O507" s="439"/>
      <c r="P507" s="439"/>
      <c r="Q507" s="439"/>
      <c r="R507" s="439"/>
      <c r="S507" s="439"/>
      <c r="T507" s="439"/>
      <c r="U507" s="439"/>
    </row>
    <row r="508" spans="1:21" ht="39.4" customHeight="1" x14ac:dyDescent="0.25">
      <c r="A508" s="442"/>
      <c r="B508" s="464"/>
      <c r="C508" s="472"/>
      <c r="D508" s="472"/>
      <c r="E508" s="473"/>
      <c r="F508" s="478"/>
      <c r="G508" s="479" t="s">
        <v>99</v>
      </c>
      <c r="H508" s="480" t="s">
        <v>629</v>
      </c>
      <c r="I508" s="481" t="s">
        <v>97</v>
      </c>
      <c r="J508" s="502">
        <v>2500900</v>
      </c>
      <c r="K508" s="469">
        <v>146</v>
      </c>
      <c r="L508" s="444"/>
      <c r="M508" s="439"/>
      <c r="N508" s="439"/>
      <c r="O508" s="439"/>
      <c r="P508" s="439"/>
      <c r="Q508" s="439"/>
      <c r="R508" s="439"/>
      <c r="S508" s="439"/>
      <c r="T508" s="439"/>
      <c r="U508" s="439"/>
    </row>
    <row r="509" spans="1:21" ht="39.4" customHeight="1" x14ac:dyDescent="0.25">
      <c r="A509" s="442"/>
      <c r="B509" s="464"/>
      <c r="C509" s="472"/>
      <c r="D509" s="482"/>
      <c r="E509" s="604" t="s">
        <v>971</v>
      </c>
      <c r="F509" s="605"/>
      <c r="G509" s="606"/>
      <c r="H509" s="483" t="s">
        <v>630</v>
      </c>
      <c r="I509" s="484" t="s">
        <v>5</v>
      </c>
      <c r="J509" s="485">
        <v>131630</v>
      </c>
      <c r="K509" s="469">
        <v>146</v>
      </c>
      <c r="L509" s="444"/>
      <c r="M509" s="439"/>
      <c r="N509" s="439"/>
      <c r="O509" s="439"/>
      <c r="P509" s="439"/>
      <c r="Q509" s="439"/>
      <c r="R509" s="439"/>
      <c r="S509" s="439"/>
      <c r="T509" s="439"/>
      <c r="U509" s="439"/>
    </row>
    <row r="510" spans="1:21" ht="18" customHeight="1" x14ac:dyDescent="0.25">
      <c r="A510" s="442"/>
      <c r="B510" s="464"/>
      <c r="C510" s="472"/>
      <c r="D510" s="472"/>
      <c r="E510" s="471"/>
      <c r="F510" s="602" t="s">
        <v>79</v>
      </c>
      <c r="G510" s="607"/>
      <c r="H510" s="474" t="s">
        <v>630</v>
      </c>
      <c r="I510" s="475" t="s">
        <v>78</v>
      </c>
      <c r="J510" s="476">
        <v>131630</v>
      </c>
      <c r="K510" s="469">
        <v>146</v>
      </c>
      <c r="L510" s="444"/>
      <c r="M510" s="439"/>
      <c r="N510" s="439"/>
      <c r="O510" s="439"/>
      <c r="P510" s="439"/>
      <c r="Q510" s="439"/>
      <c r="R510" s="439"/>
      <c r="S510" s="439"/>
      <c r="T510" s="439"/>
      <c r="U510" s="439"/>
    </row>
    <row r="511" spans="1:21" ht="39.4" customHeight="1" x14ac:dyDescent="0.25">
      <c r="A511" s="442"/>
      <c r="B511" s="465"/>
      <c r="C511" s="473"/>
      <c r="D511" s="473"/>
      <c r="E511" s="473"/>
      <c r="F511" s="478"/>
      <c r="G511" s="479" t="s">
        <v>99</v>
      </c>
      <c r="H511" s="480" t="s">
        <v>630</v>
      </c>
      <c r="I511" s="481" t="s">
        <v>97</v>
      </c>
      <c r="J511" s="502">
        <v>131630</v>
      </c>
      <c r="K511" s="469">
        <v>146</v>
      </c>
      <c r="L511" s="444"/>
      <c r="M511" s="439"/>
      <c r="N511" s="439"/>
      <c r="O511" s="439"/>
      <c r="P511" s="439"/>
      <c r="Q511" s="439"/>
      <c r="R511" s="439"/>
      <c r="S511" s="439"/>
      <c r="T511" s="439"/>
      <c r="U511" s="439"/>
    </row>
    <row r="512" spans="1:21" ht="26.65" customHeight="1" x14ac:dyDescent="0.25">
      <c r="A512" s="442"/>
      <c r="B512" s="609" t="s">
        <v>138</v>
      </c>
      <c r="C512" s="609"/>
      <c r="D512" s="610"/>
      <c r="E512" s="610"/>
      <c r="F512" s="610"/>
      <c r="G512" s="613"/>
      <c r="H512" s="487" t="s">
        <v>1067</v>
      </c>
      <c r="I512" s="488" t="s">
        <v>5</v>
      </c>
      <c r="J512" s="489">
        <v>420842119</v>
      </c>
      <c r="K512" s="469">
        <v>146</v>
      </c>
      <c r="L512" s="444"/>
      <c r="M512" s="439"/>
      <c r="N512" s="439"/>
      <c r="O512" s="439"/>
      <c r="P512" s="439"/>
      <c r="Q512" s="439"/>
      <c r="R512" s="439"/>
      <c r="S512" s="439"/>
      <c r="T512" s="439"/>
      <c r="U512" s="439"/>
    </row>
    <row r="513" spans="1:21" ht="39.4" customHeight="1" x14ac:dyDescent="0.25">
      <c r="A513" s="442"/>
      <c r="B513" s="470"/>
      <c r="C513" s="471"/>
      <c r="D513" s="604" t="s">
        <v>749</v>
      </c>
      <c r="E513" s="605"/>
      <c r="F513" s="605"/>
      <c r="G513" s="612"/>
      <c r="H513" s="474" t="s">
        <v>400</v>
      </c>
      <c r="I513" s="475" t="s">
        <v>5</v>
      </c>
      <c r="J513" s="476">
        <v>413790441</v>
      </c>
      <c r="K513" s="469">
        <v>146</v>
      </c>
      <c r="L513" s="444"/>
      <c r="M513" s="439"/>
      <c r="N513" s="439"/>
      <c r="O513" s="439"/>
      <c r="P513" s="439"/>
      <c r="Q513" s="439"/>
      <c r="R513" s="439"/>
      <c r="S513" s="439"/>
      <c r="T513" s="439"/>
      <c r="U513" s="439"/>
    </row>
    <row r="514" spans="1:21" ht="18" customHeight="1" x14ac:dyDescent="0.25">
      <c r="A514" s="442"/>
      <c r="B514" s="464"/>
      <c r="C514" s="472"/>
      <c r="D514" s="471"/>
      <c r="E514" s="604" t="s">
        <v>123</v>
      </c>
      <c r="F514" s="605"/>
      <c r="G514" s="612"/>
      <c r="H514" s="474" t="s">
        <v>750</v>
      </c>
      <c r="I514" s="475" t="s">
        <v>5</v>
      </c>
      <c r="J514" s="476">
        <v>210685100</v>
      </c>
      <c r="K514" s="469">
        <v>146</v>
      </c>
      <c r="L514" s="444"/>
      <c r="M514" s="439"/>
      <c r="N514" s="439"/>
      <c r="O514" s="439"/>
      <c r="P514" s="439"/>
      <c r="Q514" s="439"/>
      <c r="R514" s="439"/>
      <c r="S514" s="439"/>
      <c r="T514" s="439"/>
      <c r="U514" s="439"/>
    </row>
    <row r="515" spans="1:21" ht="18" customHeight="1" x14ac:dyDescent="0.25">
      <c r="A515" s="442"/>
      <c r="B515" s="464"/>
      <c r="C515" s="472"/>
      <c r="D515" s="472"/>
      <c r="E515" s="471"/>
      <c r="F515" s="602" t="s">
        <v>48</v>
      </c>
      <c r="G515" s="607"/>
      <c r="H515" s="474" t="s">
        <v>750</v>
      </c>
      <c r="I515" s="475" t="s">
        <v>47</v>
      </c>
      <c r="J515" s="476">
        <v>210685100</v>
      </c>
      <c r="K515" s="469">
        <v>146</v>
      </c>
      <c r="L515" s="444"/>
      <c r="M515" s="439"/>
      <c r="N515" s="439"/>
      <c r="O515" s="439"/>
      <c r="P515" s="439"/>
      <c r="Q515" s="439"/>
      <c r="R515" s="439"/>
      <c r="S515" s="439"/>
      <c r="T515" s="439"/>
      <c r="U515" s="439"/>
    </row>
    <row r="516" spans="1:21" ht="18" customHeight="1" x14ac:dyDescent="0.25">
      <c r="A516" s="442"/>
      <c r="B516" s="464"/>
      <c r="C516" s="472"/>
      <c r="D516" s="472"/>
      <c r="E516" s="473"/>
      <c r="F516" s="478"/>
      <c r="G516" s="479" t="s">
        <v>46</v>
      </c>
      <c r="H516" s="480" t="s">
        <v>750</v>
      </c>
      <c r="I516" s="481" t="s">
        <v>44</v>
      </c>
      <c r="J516" s="502">
        <v>210685100</v>
      </c>
      <c r="K516" s="469">
        <v>146</v>
      </c>
      <c r="L516" s="444"/>
      <c r="M516" s="439"/>
      <c r="N516" s="439"/>
      <c r="O516" s="439"/>
      <c r="P516" s="439"/>
      <c r="Q516" s="439"/>
      <c r="R516" s="439"/>
      <c r="S516" s="439"/>
      <c r="T516" s="439"/>
      <c r="U516" s="439"/>
    </row>
    <row r="517" spans="1:21" ht="18" customHeight="1" x14ac:dyDescent="0.25">
      <c r="A517" s="442"/>
      <c r="B517" s="464"/>
      <c r="C517" s="472"/>
      <c r="D517" s="482"/>
      <c r="E517" s="604" t="s">
        <v>285</v>
      </c>
      <c r="F517" s="605"/>
      <c r="G517" s="606"/>
      <c r="H517" s="483" t="s">
        <v>805</v>
      </c>
      <c r="I517" s="484" t="s">
        <v>5</v>
      </c>
      <c r="J517" s="485">
        <v>15492000</v>
      </c>
      <c r="K517" s="469">
        <v>146</v>
      </c>
      <c r="L517" s="444"/>
      <c r="M517" s="439"/>
      <c r="N517" s="439"/>
      <c r="O517" s="439"/>
      <c r="P517" s="439"/>
      <c r="Q517" s="439"/>
      <c r="R517" s="439"/>
      <c r="S517" s="439"/>
      <c r="T517" s="439"/>
      <c r="U517" s="439"/>
    </row>
    <row r="518" spans="1:21" ht="18" customHeight="1" x14ac:dyDescent="0.25">
      <c r="A518" s="442"/>
      <c r="B518" s="464"/>
      <c r="C518" s="472"/>
      <c r="D518" s="472"/>
      <c r="E518" s="471"/>
      <c r="F518" s="602" t="s">
        <v>48</v>
      </c>
      <c r="G518" s="607"/>
      <c r="H518" s="474" t="s">
        <v>805</v>
      </c>
      <c r="I518" s="475" t="s">
        <v>47</v>
      </c>
      <c r="J518" s="476">
        <v>15492000</v>
      </c>
      <c r="K518" s="469">
        <v>146</v>
      </c>
      <c r="L518" s="444"/>
      <c r="M518" s="439"/>
      <c r="N518" s="439"/>
      <c r="O518" s="439"/>
      <c r="P518" s="439"/>
      <c r="Q518" s="439"/>
      <c r="R518" s="439"/>
      <c r="S518" s="439"/>
      <c r="T518" s="439"/>
      <c r="U518" s="439"/>
    </row>
    <row r="519" spans="1:21" ht="18" customHeight="1" x14ac:dyDescent="0.25">
      <c r="A519" s="442"/>
      <c r="B519" s="464"/>
      <c r="C519" s="472"/>
      <c r="D519" s="472"/>
      <c r="E519" s="473"/>
      <c r="F519" s="478"/>
      <c r="G519" s="479" t="s">
        <v>46</v>
      </c>
      <c r="H519" s="480" t="s">
        <v>805</v>
      </c>
      <c r="I519" s="481" t="s">
        <v>44</v>
      </c>
      <c r="J519" s="502">
        <v>15492000</v>
      </c>
      <c r="K519" s="469">
        <v>146</v>
      </c>
      <c r="L519" s="444"/>
      <c r="M519" s="439"/>
      <c r="N519" s="439"/>
      <c r="O519" s="439"/>
      <c r="P519" s="439"/>
      <c r="Q519" s="439"/>
      <c r="R519" s="439"/>
      <c r="S519" s="439"/>
      <c r="T519" s="439"/>
      <c r="U519" s="439"/>
    </row>
    <row r="520" spans="1:21" ht="39.4" customHeight="1" x14ac:dyDescent="0.25">
      <c r="A520" s="442"/>
      <c r="B520" s="464"/>
      <c r="C520" s="472"/>
      <c r="D520" s="482"/>
      <c r="E520" s="604" t="s">
        <v>336</v>
      </c>
      <c r="F520" s="605"/>
      <c r="G520" s="606"/>
      <c r="H520" s="483" t="s">
        <v>751</v>
      </c>
      <c r="I520" s="484" t="s">
        <v>5</v>
      </c>
      <c r="J520" s="485">
        <v>797100</v>
      </c>
      <c r="K520" s="469">
        <v>146</v>
      </c>
      <c r="L520" s="444"/>
      <c r="M520" s="439"/>
      <c r="N520" s="439"/>
      <c r="O520" s="439"/>
      <c r="P520" s="439"/>
      <c r="Q520" s="439"/>
      <c r="R520" s="439"/>
      <c r="S520" s="439"/>
      <c r="T520" s="439"/>
      <c r="U520" s="439"/>
    </row>
    <row r="521" spans="1:21" ht="52.9" customHeight="1" x14ac:dyDescent="0.25">
      <c r="A521" s="442"/>
      <c r="B521" s="464"/>
      <c r="C521" s="472"/>
      <c r="D521" s="472"/>
      <c r="E521" s="471"/>
      <c r="F521" s="602" t="s">
        <v>4</v>
      </c>
      <c r="G521" s="607"/>
      <c r="H521" s="474" t="s">
        <v>751</v>
      </c>
      <c r="I521" s="475" t="s">
        <v>3</v>
      </c>
      <c r="J521" s="476">
        <v>663107</v>
      </c>
      <c r="K521" s="469">
        <v>146</v>
      </c>
      <c r="L521" s="444"/>
      <c r="M521" s="439"/>
      <c r="N521" s="439"/>
      <c r="O521" s="439"/>
      <c r="P521" s="439"/>
      <c r="Q521" s="439"/>
      <c r="R521" s="439"/>
      <c r="S521" s="439"/>
      <c r="T521" s="439"/>
      <c r="U521" s="439"/>
    </row>
    <row r="522" spans="1:21" ht="26.65" customHeight="1" x14ac:dyDescent="0.25">
      <c r="A522" s="442"/>
      <c r="B522" s="464"/>
      <c r="C522" s="472"/>
      <c r="D522" s="472"/>
      <c r="E522" s="472"/>
      <c r="F522" s="478"/>
      <c r="G522" s="479" t="s">
        <v>2</v>
      </c>
      <c r="H522" s="480" t="s">
        <v>751</v>
      </c>
      <c r="I522" s="481" t="s">
        <v>1</v>
      </c>
      <c r="J522" s="502">
        <v>663107</v>
      </c>
      <c r="K522" s="469">
        <v>146</v>
      </c>
      <c r="L522" s="444"/>
      <c r="M522" s="439"/>
      <c r="N522" s="439"/>
      <c r="O522" s="439"/>
      <c r="P522" s="439"/>
      <c r="Q522" s="439"/>
      <c r="R522" s="439"/>
      <c r="S522" s="439"/>
      <c r="T522" s="439"/>
      <c r="U522" s="439"/>
    </row>
    <row r="523" spans="1:21" ht="26.65" customHeight="1" x14ac:dyDescent="0.25">
      <c r="A523" s="442"/>
      <c r="B523" s="464"/>
      <c r="C523" s="472"/>
      <c r="D523" s="472"/>
      <c r="E523" s="482"/>
      <c r="F523" s="602" t="s">
        <v>11</v>
      </c>
      <c r="G523" s="603"/>
      <c r="H523" s="483" t="s">
        <v>751</v>
      </c>
      <c r="I523" s="484" t="s">
        <v>10</v>
      </c>
      <c r="J523" s="485">
        <v>133993</v>
      </c>
      <c r="K523" s="469">
        <v>146</v>
      </c>
      <c r="L523" s="444"/>
      <c r="M523" s="439"/>
      <c r="N523" s="439"/>
      <c r="O523" s="439"/>
      <c r="P523" s="439"/>
      <c r="Q523" s="439"/>
      <c r="R523" s="439"/>
      <c r="S523" s="439"/>
      <c r="T523" s="439"/>
      <c r="U523" s="439"/>
    </row>
    <row r="524" spans="1:21" ht="26.65" customHeight="1" x14ac:dyDescent="0.25">
      <c r="A524" s="442"/>
      <c r="B524" s="464"/>
      <c r="C524" s="472"/>
      <c r="D524" s="472"/>
      <c r="E524" s="473"/>
      <c r="F524" s="478"/>
      <c r="G524" s="479" t="s">
        <v>9</v>
      </c>
      <c r="H524" s="480" t="s">
        <v>751</v>
      </c>
      <c r="I524" s="481" t="s">
        <v>8</v>
      </c>
      <c r="J524" s="502">
        <v>133993</v>
      </c>
      <c r="K524" s="469">
        <v>146</v>
      </c>
      <c r="L524" s="444"/>
      <c r="M524" s="439"/>
      <c r="N524" s="439"/>
      <c r="O524" s="439"/>
      <c r="P524" s="439"/>
      <c r="Q524" s="439"/>
      <c r="R524" s="439"/>
      <c r="S524" s="439"/>
      <c r="T524" s="439"/>
      <c r="U524" s="439"/>
    </row>
    <row r="525" spans="1:21" ht="26.65" customHeight="1" x14ac:dyDescent="0.25">
      <c r="A525" s="442"/>
      <c r="B525" s="464"/>
      <c r="C525" s="472"/>
      <c r="D525" s="482"/>
      <c r="E525" s="604" t="s">
        <v>129</v>
      </c>
      <c r="F525" s="605"/>
      <c r="G525" s="606"/>
      <c r="H525" s="483" t="s">
        <v>752</v>
      </c>
      <c r="I525" s="484" t="s">
        <v>5</v>
      </c>
      <c r="J525" s="485">
        <v>186816241</v>
      </c>
      <c r="K525" s="469">
        <v>146</v>
      </c>
      <c r="L525" s="444"/>
      <c r="M525" s="439"/>
      <c r="N525" s="439"/>
      <c r="O525" s="439"/>
      <c r="P525" s="439"/>
      <c r="Q525" s="439"/>
      <c r="R525" s="439"/>
      <c r="S525" s="439"/>
      <c r="T525" s="439"/>
      <c r="U525" s="439"/>
    </row>
    <row r="526" spans="1:21" ht="18" customHeight="1" x14ac:dyDescent="0.25">
      <c r="A526" s="442"/>
      <c r="B526" s="464"/>
      <c r="C526" s="472"/>
      <c r="D526" s="472"/>
      <c r="E526" s="471"/>
      <c r="F526" s="602" t="s">
        <v>48</v>
      </c>
      <c r="G526" s="607"/>
      <c r="H526" s="474" t="s">
        <v>752</v>
      </c>
      <c r="I526" s="475" t="s">
        <v>47</v>
      </c>
      <c r="J526" s="476">
        <v>186816241</v>
      </c>
      <c r="K526" s="469">
        <v>146</v>
      </c>
      <c r="L526" s="444"/>
      <c r="M526" s="439"/>
      <c r="N526" s="439"/>
      <c r="O526" s="439"/>
      <c r="P526" s="439"/>
      <c r="Q526" s="439"/>
      <c r="R526" s="439"/>
      <c r="S526" s="439"/>
      <c r="T526" s="439"/>
      <c r="U526" s="439"/>
    </row>
    <row r="527" spans="1:21" ht="18" customHeight="1" x14ac:dyDescent="0.25">
      <c r="A527" s="442"/>
      <c r="B527" s="464"/>
      <c r="C527" s="472"/>
      <c r="D527" s="473"/>
      <c r="E527" s="473"/>
      <c r="F527" s="478"/>
      <c r="G527" s="479" t="s">
        <v>128</v>
      </c>
      <c r="H527" s="480" t="s">
        <v>752</v>
      </c>
      <c r="I527" s="481" t="s">
        <v>126</v>
      </c>
      <c r="J527" s="502">
        <v>186816241</v>
      </c>
      <c r="K527" s="469">
        <v>146</v>
      </c>
      <c r="L527" s="444"/>
      <c r="M527" s="439"/>
      <c r="N527" s="439"/>
      <c r="O527" s="439"/>
      <c r="P527" s="439"/>
      <c r="Q527" s="439"/>
      <c r="R527" s="439"/>
      <c r="S527" s="439"/>
      <c r="T527" s="439"/>
      <c r="U527" s="439"/>
    </row>
    <row r="528" spans="1:21" ht="26.65" customHeight="1" x14ac:dyDescent="0.25">
      <c r="A528" s="442"/>
      <c r="B528" s="464"/>
      <c r="C528" s="482"/>
      <c r="D528" s="604" t="s">
        <v>753</v>
      </c>
      <c r="E528" s="605"/>
      <c r="F528" s="605"/>
      <c r="G528" s="606"/>
      <c r="H528" s="483" t="s">
        <v>401</v>
      </c>
      <c r="I528" s="484" t="s">
        <v>5</v>
      </c>
      <c r="J528" s="485">
        <v>6546000</v>
      </c>
      <c r="K528" s="469">
        <v>146</v>
      </c>
      <c r="L528" s="444"/>
      <c r="M528" s="439"/>
      <c r="N528" s="439"/>
      <c r="O528" s="439"/>
      <c r="P528" s="439"/>
      <c r="Q528" s="439"/>
      <c r="R528" s="439"/>
      <c r="S528" s="439"/>
      <c r="T528" s="439"/>
      <c r="U528" s="439"/>
    </row>
    <row r="529" spans="1:21" ht="18" customHeight="1" x14ac:dyDescent="0.25">
      <c r="A529" s="442"/>
      <c r="B529" s="464"/>
      <c r="C529" s="472"/>
      <c r="D529" s="471"/>
      <c r="E529" s="604" t="s">
        <v>134</v>
      </c>
      <c r="F529" s="605"/>
      <c r="G529" s="612"/>
      <c r="H529" s="474" t="s">
        <v>402</v>
      </c>
      <c r="I529" s="475" t="s">
        <v>5</v>
      </c>
      <c r="J529" s="476">
        <v>6546000</v>
      </c>
      <c r="K529" s="469">
        <v>146</v>
      </c>
      <c r="L529" s="444"/>
      <c r="M529" s="439"/>
      <c r="N529" s="439"/>
      <c r="O529" s="439"/>
      <c r="P529" s="439"/>
      <c r="Q529" s="439"/>
      <c r="R529" s="439"/>
      <c r="S529" s="439"/>
      <c r="T529" s="439"/>
      <c r="U529" s="439"/>
    </row>
    <row r="530" spans="1:21" ht="18" customHeight="1" x14ac:dyDescent="0.25">
      <c r="A530" s="442"/>
      <c r="B530" s="464"/>
      <c r="C530" s="472"/>
      <c r="D530" s="472"/>
      <c r="E530" s="471"/>
      <c r="F530" s="602" t="s">
        <v>133</v>
      </c>
      <c r="G530" s="607"/>
      <c r="H530" s="474" t="s">
        <v>402</v>
      </c>
      <c r="I530" s="475" t="s">
        <v>132</v>
      </c>
      <c r="J530" s="476">
        <v>6546000</v>
      </c>
      <c r="K530" s="469">
        <v>146</v>
      </c>
      <c r="L530" s="444"/>
      <c r="M530" s="439"/>
      <c r="N530" s="439"/>
      <c r="O530" s="439"/>
      <c r="P530" s="439"/>
      <c r="Q530" s="439"/>
      <c r="R530" s="439"/>
      <c r="S530" s="439"/>
      <c r="T530" s="439"/>
      <c r="U530" s="439"/>
    </row>
    <row r="531" spans="1:21" ht="18" customHeight="1" x14ac:dyDescent="0.25">
      <c r="A531" s="442"/>
      <c r="B531" s="464"/>
      <c r="C531" s="472"/>
      <c r="D531" s="473"/>
      <c r="E531" s="473"/>
      <c r="F531" s="478"/>
      <c r="G531" s="479" t="s">
        <v>131</v>
      </c>
      <c r="H531" s="480" t="s">
        <v>402</v>
      </c>
      <c r="I531" s="481" t="s">
        <v>130</v>
      </c>
      <c r="J531" s="502">
        <v>6546000</v>
      </c>
      <c r="K531" s="469">
        <v>146</v>
      </c>
      <c r="L531" s="444"/>
      <c r="M531" s="439"/>
      <c r="N531" s="439"/>
      <c r="O531" s="439"/>
      <c r="P531" s="439"/>
      <c r="Q531" s="439"/>
      <c r="R531" s="439"/>
      <c r="S531" s="439"/>
      <c r="T531" s="439"/>
      <c r="U531" s="439"/>
    </row>
    <row r="532" spans="1:21" ht="26.65" customHeight="1" x14ac:dyDescent="0.25">
      <c r="A532" s="442"/>
      <c r="B532" s="464"/>
      <c r="C532" s="482"/>
      <c r="D532" s="604" t="s">
        <v>754</v>
      </c>
      <c r="E532" s="605"/>
      <c r="F532" s="605"/>
      <c r="G532" s="606"/>
      <c r="H532" s="483" t="s">
        <v>403</v>
      </c>
      <c r="I532" s="484" t="s">
        <v>5</v>
      </c>
      <c r="J532" s="485">
        <v>505678</v>
      </c>
      <c r="K532" s="469">
        <v>146</v>
      </c>
      <c r="L532" s="444"/>
      <c r="M532" s="439"/>
      <c r="N532" s="439"/>
      <c r="O532" s="439"/>
      <c r="P532" s="439"/>
      <c r="Q532" s="439"/>
      <c r="R532" s="439"/>
      <c r="S532" s="439"/>
      <c r="T532" s="439"/>
      <c r="U532" s="439"/>
    </row>
    <row r="533" spans="1:21" ht="18" customHeight="1" x14ac:dyDescent="0.25">
      <c r="A533" s="442"/>
      <c r="B533" s="464"/>
      <c r="C533" s="472"/>
      <c r="D533" s="471"/>
      <c r="E533" s="604" t="s">
        <v>40</v>
      </c>
      <c r="F533" s="605"/>
      <c r="G533" s="612"/>
      <c r="H533" s="474" t="s">
        <v>1113</v>
      </c>
      <c r="I533" s="475" t="s">
        <v>5</v>
      </c>
      <c r="J533" s="476">
        <v>505678</v>
      </c>
      <c r="K533" s="469">
        <v>146</v>
      </c>
      <c r="L533" s="444"/>
      <c r="M533" s="439"/>
      <c r="N533" s="439"/>
      <c r="O533" s="439"/>
      <c r="P533" s="439"/>
      <c r="Q533" s="439"/>
      <c r="R533" s="439"/>
      <c r="S533" s="439"/>
      <c r="T533" s="439"/>
      <c r="U533" s="439"/>
    </row>
    <row r="534" spans="1:21" ht="18" customHeight="1" x14ac:dyDescent="0.25">
      <c r="A534" s="442"/>
      <c r="B534" s="464"/>
      <c r="C534" s="472"/>
      <c r="D534" s="472"/>
      <c r="E534" s="471"/>
      <c r="F534" s="602" t="s">
        <v>79</v>
      </c>
      <c r="G534" s="607"/>
      <c r="H534" s="474" t="s">
        <v>1113</v>
      </c>
      <c r="I534" s="475" t="s">
        <v>78</v>
      </c>
      <c r="J534" s="476">
        <v>505678</v>
      </c>
      <c r="K534" s="469">
        <v>146</v>
      </c>
      <c r="L534" s="444"/>
      <c r="M534" s="439"/>
      <c r="N534" s="439"/>
      <c r="O534" s="439"/>
      <c r="P534" s="439"/>
      <c r="Q534" s="439"/>
      <c r="R534" s="439"/>
      <c r="S534" s="439"/>
      <c r="T534" s="439"/>
      <c r="U534" s="439"/>
    </row>
    <row r="535" spans="1:21" ht="18" customHeight="1" x14ac:dyDescent="0.25">
      <c r="A535" s="442"/>
      <c r="B535" s="465"/>
      <c r="C535" s="473"/>
      <c r="D535" s="473"/>
      <c r="E535" s="473"/>
      <c r="F535" s="478"/>
      <c r="G535" s="479" t="s">
        <v>136</v>
      </c>
      <c r="H535" s="480" t="s">
        <v>1113</v>
      </c>
      <c r="I535" s="481" t="s">
        <v>135</v>
      </c>
      <c r="J535" s="502">
        <v>505678</v>
      </c>
      <c r="K535" s="469">
        <v>146</v>
      </c>
      <c r="L535" s="444"/>
      <c r="M535" s="439"/>
      <c r="N535" s="439"/>
      <c r="O535" s="439"/>
      <c r="P535" s="439"/>
      <c r="Q535" s="439"/>
      <c r="R535" s="439"/>
      <c r="S535" s="439"/>
      <c r="T535" s="439"/>
      <c r="U535" s="439"/>
    </row>
    <row r="536" spans="1:21" ht="26.65" customHeight="1" x14ac:dyDescent="0.25">
      <c r="A536" s="442"/>
      <c r="B536" s="609" t="s">
        <v>121</v>
      </c>
      <c r="C536" s="609"/>
      <c r="D536" s="610"/>
      <c r="E536" s="610"/>
      <c r="F536" s="610"/>
      <c r="G536" s="613"/>
      <c r="H536" s="487" t="s">
        <v>1070</v>
      </c>
      <c r="I536" s="488" t="s">
        <v>5</v>
      </c>
      <c r="J536" s="489">
        <v>63615864.759999998</v>
      </c>
      <c r="K536" s="469">
        <v>146</v>
      </c>
      <c r="L536" s="444"/>
      <c r="M536" s="439"/>
      <c r="N536" s="439"/>
      <c r="O536" s="439"/>
      <c r="P536" s="439"/>
      <c r="Q536" s="439"/>
      <c r="R536" s="439"/>
      <c r="S536" s="439"/>
      <c r="T536" s="439"/>
      <c r="U536" s="439"/>
    </row>
    <row r="537" spans="1:21" ht="26.65" customHeight="1" x14ac:dyDescent="0.25">
      <c r="A537" s="442"/>
      <c r="B537" s="470"/>
      <c r="C537" s="471"/>
      <c r="D537" s="604" t="s">
        <v>756</v>
      </c>
      <c r="E537" s="605"/>
      <c r="F537" s="605"/>
      <c r="G537" s="612"/>
      <c r="H537" s="474" t="s">
        <v>404</v>
      </c>
      <c r="I537" s="475" t="s">
        <v>5</v>
      </c>
      <c r="J537" s="476">
        <v>36154464.759999998</v>
      </c>
      <c r="K537" s="469">
        <v>146</v>
      </c>
      <c r="L537" s="444"/>
      <c r="M537" s="439"/>
      <c r="N537" s="439"/>
      <c r="O537" s="439"/>
      <c r="P537" s="439"/>
      <c r="Q537" s="439"/>
      <c r="R537" s="439"/>
      <c r="S537" s="439"/>
      <c r="T537" s="439"/>
      <c r="U537" s="439"/>
    </row>
    <row r="538" spans="1:21" ht="26.65" customHeight="1" x14ac:dyDescent="0.25">
      <c r="A538" s="442"/>
      <c r="B538" s="464"/>
      <c r="C538" s="472"/>
      <c r="D538" s="471"/>
      <c r="E538" s="604" t="s">
        <v>912</v>
      </c>
      <c r="F538" s="605"/>
      <c r="G538" s="612"/>
      <c r="H538" s="474" t="s">
        <v>913</v>
      </c>
      <c r="I538" s="475" t="s">
        <v>5</v>
      </c>
      <c r="J538" s="476">
        <v>12304600</v>
      </c>
      <c r="K538" s="469">
        <v>146</v>
      </c>
      <c r="L538" s="444"/>
      <c r="M538" s="439"/>
      <c r="N538" s="439"/>
      <c r="O538" s="439"/>
      <c r="P538" s="439"/>
      <c r="Q538" s="439"/>
      <c r="R538" s="439"/>
      <c r="S538" s="439"/>
      <c r="T538" s="439"/>
      <c r="U538" s="439"/>
    </row>
    <row r="539" spans="1:21" ht="18" customHeight="1" x14ac:dyDescent="0.25">
      <c r="A539" s="442"/>
      <c r="B539" s="464"/>
      <c r="C539" s="472"/>
      <c r="D539" s="472"/>
      <c r="E539" s="471"/>
      <c r="F539" s="602" t="s">
        <v>48</v>
      </c>
      <c r="G539" s="607"/>
      <c r="H539" s="474" t="s">
        <v>913</v>
      </c>
      <c r="I539" s="475" t="s">
        <v>47</v>
      </c>
      <c r="J539" s="476">
        <v>12304600</v>
      </c>
      <c r="K539" s="469">
        <v>146</v>
      </c>
      <c r="L539" s="444"/>
      <c r="M539" s="439"/>
      <c r="N539" s="439"/>
      <c r="O539" s="439"/>
      <c r="P539" s="439"/>
      <c r="Q539" s="439"/>
      <c r="R539" s="439"/>
      <c r="S539" s="439"/>
      <c r="T539" s="439"/>
      <c r="U539" s="439"/>
    </row>
    <row r="540" spans="1:21" ht="18" customHeight="1" x14ac:dyDescent="0.25">
      <c r="A540" s="442"/>
      <c r="B540" s="464"/>
      <c r="C540" s="472"/>
      <c r="D540" s="472"/>
      <c r="E540" s="473"/>
      <c r="F540" s="478"/>
      <c r="G540" s="479" t="s">
        <v>46</v>
      </c>
      <c r="H540" s="480" t="s">
        <v>913</v>
      </c>
      <c r="I540" s="481" t="s">
        <v>44</v>
      </c>
      <c r="J540" s="502">
        <v>12304600</v>
      </c>
      <c r="K540" s="469">
        <v>146</v>
      </c>
      <c r="L540" s="444"/>
      <c r="M540" s="439"/>
      <c r="N540" s="439"/>
      <c r="O540" s="439"/>
      <c r="P540" s="439"/>
      <c r="Q540" s="439"/>
      <c r="R540" s="439"/>
      <c r="S540" s="439"/>
      <c r="T540" s="439"/>
      <c r="U540" s="439"/>
    </row>
    <row r="541" spans="1:21" ht="18" customHeight="1" x14ac:dyDescent="0.25">
      <c r="A541" s="442"/>
      <c r="B541" s="464"/>
      <c r="C541" s="472"/>
      <c r="D541" s="482"/>
      <c r="E541" s="604" t="s">
        <v>40</v>
      </c>
      <c r="F541" s="605"/>
      <c r="G541" s="606"/>
      <c r="H541" s="483" t="s">
        <v>405</v>
      </c>
      <c r="I541" s="484" t="s">
        <v>5</v>
      </c>
      <c r="J541" s="485">
        <v>19879864.77</v>
      </c>
      <c r="K541" s="469">
        <v>146</v>
      </c>
      <c r="L541" s="444"/>
      <c r="M541" s="439"/>
      <c r="N541" s="439"/>
      <c r="O541" s="439"/>
      <c r="P541" s="439"/>
      <c r="Q541" s="439"/>
      <c r="R541" s="439"/>
      <c r="S541" s="439"/>
      <c r="T541" s="439"/>
      <c r="U541" s="439"/>
    </row>
    <row r="542" spans="1:21" ht="26.65" customHeight="1" x14ac:dyDescent="0.25">
      <c r="A542" s="442"/>
      <c r="B542" s="464"/>
      <c r="C542" s="472"/>
      <c r="D542" s="472"/>
      <c r="E542" s="471"/>
      <c r="F542" s="602" t="s">
        <v>11</v>
      </c>
      <c r="G542" s="607"/>
      <c r="H542" s="474" t="s">
        <v>405</v>
      </c>
      <c r="I542" s="475" t="s">
        <v>10</v>
      </c>
      <c r="J542" s="476">
        <v>19879864.77</v>
      </c>
      <c r="K542" s="469">
        <v>146</v>
      </c>
      <c r="L542" s="444"/>
      <c r="M542" s="439"/>
      <c r="N542" s="439"/>
      <c r="O542" s="439"/>
      <c r="P542" s="439"/>
      <c r="Q542" s="439"/>
      <c r="R542" s="439"/>
      <c r="S542" s="439"/>
      <c r="T542" s="439"/>
      <c r="U542" s="439"/>
    </row>
    <row r="543" spans="1:21" ht="26.65" customHeight="1" x14ac:dyDescent="0.25">
      <c r="A543" s="442"/>
      <c r="B543" s="464"/>
      <c r="C543" s="472"/>
      <c r="D543" s="472"/>
      <c r="E543" s="473"/>
      <c r="F543" s="478"/>
      <c r="G543" s="479" t="s">
        <v>9</v>
      </c>
      <c r="H543" s="480" t="s">
        <v>405</v>
      </c>
      <c r="I543" s="481" t="s">
        <v>8</v>
      </c>
      <c r="J543" s="502">
        <v>19879864.77</v>
      </c>
      <c r="K543" s="469">
        <v>146</v>
      </c>
      <c r="L543" s="444"/>
      <c r="M543" s="439"/>
      <c r="N543" s="439"/>
      <c r="O543" s="439"/>
      <c r="P543" s="439"/>
      <c r="Q543" s="439"/>
      <c r="R543" s="439"/>
      <c r="S543" s="439"/>
      <c r="T543" s="439"/>
      <c r="U543" s="439"/>
    </row>
    <row r="544" spans="1:21" ht="39.4" customHeight="1" x14ac:dyDescent="0.25">
      <c r="A544" s="442"/>
      <c r="B544" s="464"/>
      <c r="C544" s="472"/>
      <c r="D544" s="482"/>
      <c r="E544" s="604" t="s">
        <v>1114</v>
      </c>
      <c r="F544" s="605"/>
      <c r="G544" s="606"/>
      <c r="H544" s="483" t="s">
        <v>1115</v>
      </c>
      <c r="I544" s="484" t="s">
        <v>5</v>
      </c>
      <c r="J544" s="485">
        <v>1970000</v>
      </c>
      <c r="K544" s="469">
        <v>146</v>
      </c>
      <c r="L544" s="444"/>
      <c r="M544" s="439"/>
      <c r="N544" s="439"/>
      <c r="O544" s="439"/>
      <c r="P544" s="439"/>
      <c r="Q544" s="439"/>
      <c r="R544" s="439"/>
      <c r="S544" s="439"/>
      <c r="T544" s="439"/>
      <c r="U544" s="439"/>
    </row>
    <row r="545" spans="1:21" ht="18" customHeight="1" x14ac:dyDescent="0.25">
      <c r="A545" s="442"/>
      <c r="B545" s="464"/>
      <c r="C545" s="472"/>
      <c r="D545" s="472"/>
      <c r="E545" s="471"/>
      <c r="F545" s="602" t="s">
        <v>48</v>
      </c>
      <c r="G545" s="607"/>
      <c r="H545" s="474" t="s">
        <v>1115</v>
      </c>
      <c r="I545" s="475" t="s">
        <v>47</v>
      </c>
      <c r="J545" s="476">
        <v>1970000</v>
      </c>
      <c r="K545" s="469">
        <v>146</v>
      </c>
      <c r="L545" s="444"/>
      <c r="M545" s="439"/>
      <c r="N545" s="439"/>
      <c r="O545" s="439"/>
      <c r="P545" s="439"/>
      <c r="Q545" s="439"/>
      <c r="R545" s="439"/>
      <c r="S545" s="439"/>
      <c r="T545" s="439"/>
      <c r="U545" s="439"/>
    </row>
    <row r="546" spans="1:21" ht="18" customHeight="1" x14ac:dyDescent="0.25">
      <c r="A546" s="442"/>
      <c r="B546" s="464"/>
      <c r="C546" s="472"/>
      <c r="D546" s="472"/>
      <c r="E546" s="473"/>
      <c r="F546" s="478"/>
      <c r="G546" s="479" t="s">
        <v>46</v>
      </c>
      <c r="H546" s="480" t="s">
        <v>1115</v>
      </c>
      <c r="I546" s="481" t="s">
        <v>44</v>
      </c>
      <c r="J546" s="502">
        <v>1970000</v>
      </c>
      <c r="K546" s="469">
        <v>146</v>
      </c>
      <c r="L546" s="444"/>
      <c r="M546" s="439"/>
      <c r="N546" s="439"/>
      <c r="O546" s="439"/>
      <c r="P546" s="439"/>
      <c r="Q546" s="439"/>
      <c r="R546" s="439"/>
      <c r="S546" s="439"/>
      <c r="T546" s="439"/>
      <c r="U546" s="439"/>
    </row>
    <row r="547" spans="1:21" ht="39.4" customHeight="1" x14ac:dyDescent="0.25">
      <c r="A547" s="442"/>
      <c r="B547" s="464"/>
      <c r="C547" s="472"/>
      <c r="D547" s="482"/>
      <c r="E547" s="604" t="s">
        <v>1116</v>
      </c>
      <c r="F547" s="605"/>
      <c r="G547" s="606"/>
      <c r="H547" s="483" t="s">
        <v>1117</v>
      </c>
      <c r="I547" s="484" t="s">
        <v>5</v>
      </c>
      <c r="J547" s="485">
        <v>1999999.99</v>
      </c>
      <c r="K547" s="469">
        <v>146</v>
      </c>
      <c r="L547" s="444"/>
      <c r="M547" s="439"/>
      <c r="N547" s="439"/>
      <c r="O547" s="439"/>
      <c r="P547" s="439"/>
      <c r="Q547" s="439"/>
      <c r="R547" s="439"/>
      <c r="S547" s="439"/>
      <c r="T547" s="439"/>
      <c r="U547" s="439"/>
    </row>
    <row r="548" spans="1:21" ht="18" customHeight="1" x14ac:dyDescent="0.25">
      <c r="A548" s="442"/>
      <c r="B548" s="464"/>
      <c r="C548" s="472"/>
      <c r="D548" s="472"/>
      <c r="E548" s="471"/>
      <c r="F548" s="602" t="s">
        <v>48</v>
      </c>
      <c r="G548" s="607"/>
      <c r="H548" s="474" t="s">
        <v>1117</v>
      </c>
      <c r="I548" s="475" t="s">
        <v>47</v>
      </c>
      <c r="J548" s="476">
        <v>1999999.99</v>
      </c>
      <c r="K548" s="469">
        <v>146</v>
      </c>
      <c r="L548" s="444"/>
      <c r="M548" s="439"/>
      <c r="N548" s="439"/>
      <c r="O548" s="439"/>
      <c r="P548" s="439"/>
      <c r="Q548" s="439"/>
      <c r="R548" s="439"/>
      <c r="S548" s="439"/>
      <c r="T548" s="439"/>
      <c r="U548" s="439"/>
    </row>
    <row r="549" spans="1:21" ht="18" customHeight="1" x14ac:dyDescent="0.25">
      <c r="A549" s="442"/>
      <c r="B549" s="464"/>
      <c r="C549" s="472"/>
      <c r="D549" s="473"/>
      <c r="E549" s="473"/>
      <c r="F549" s="478"/>
      <c r="G549" s="479" t="s">
        <v>46</v>
      </c>
      <c r="H549" s="480" t="s">
        <v>1117</v>
      </c>
      <c r="I549" s="481" t="s">
        <v>44</v>
      </c>
      <c r="J549" s="502">
        <v>1999999.99</v>
      </c>
      <c r="K549" s="469">
        <v>146</v>
      </c>
      <c r="L549" s="444"/>
      <c r="M549" s="439"/>
      <c r="N549" s="439"/>
      <c r="O549" s="439"/>
      <c r="P549" s="439"/>
      <c r="Q549" s="439"/>
      <c r="R549" s="439"/>
      <c r="S549" s="439"/>
      <c r="T549" s="439"/>
      <c r="U549" s="439"/>
    </row>
    <row r="550" spans="1:21" ht="26.65" customHeight="1" x14ac:dyDescent="0.25">
      <c r="A550" s="442"/>
      <c r="B550" s="464"/>
      <c r="C550" s="482"/>
      <c r="D550" s="604" t="s">
        <v>757</v>
      </c>
      <c r="E550" s="605"/>
      <c r="F550" s="605"/>
      <c r="G550" s="606"/>
      <c r="H550" s="483" t="s">
        <v>406</v>
      </c>
      <c r="I550" s="484" t="s">
        <v>5</v>
      </c>
      <c r="J550" s="485">
        <v>6267600</v>
      </c>
      <c r="K550" s="469">
        <v>146</v>
      </c>
      <c r="L550" s="444"/>
      <c r="M550" s="439"/>
      <c r="N550" s="439"/>
      <c r="O550" s="439"/>
      <c r="P550" s="439"/>
      <c r="Q550" s="439"/>
      <c r="R550" s="439"/>
      <c r="S550" s="439"/>
      <c r="T550" s="439"/>
      <c r="U550" s="439"/>
    </row>
    <row r="551" spans="1:21" ht="26.65" customHeight="1" x14ac:dyDescent="0.25">
      <c r="A551" s="442"/>
      <c r="B551" s="464"/>
      <c r="C551" s="472"/>
      <c r="D551" s="471"/>
      <c r="E551" s="604" t="s">
        <v>91</v>
      </c>
      <c r="F551" s="605"/>
      <c r="G551" s="612"/>
      <c r="H551" s="474" t="s">
        <v>407</v>
      </c>
      <c r="I551" s="475" t="s">
        <v>5</v>
      </c>
      <c r="J551" s="476">
        <v>6267600</v>
      </c>
      <c r="K551" s="469">
        <v>146</v>
      </c>
      <c r="L551" s="444"/>
      <c r="M551" s="439"/>
      <c r="N551" s="439"/>
      <c r="O551" s="439"/>
      <c r="P551" s="439"/>
      <c r="Q551" s="439"/>
      <c r="R551" s="439"/>
      <c r="S551" s="439"/>
      <c r="T551" s="439"/>
      <c r="U551" s="439"/>
    </row>
    <row r="552" spans="1:21" ht="26.65" customHeight="1" x14ac:dyDescent="0.25">
      <c r="A552" s="442"/>
      <c r="B552" s="464"/>
      <c r="C552" s="472"/>
      <c r="D552" s="472"/>
      <c r="E552" s="471"/>
      <c r="F552" s="602" t="s">
        <v>39</v>
      </c>
      <c r="G552" s="607"/>
      <c r="H552" s="474" t="s">
        <v>407</v>
      </c>
      <c r="I552" s="475" t="s">
        <v>38</v>
      </c>
      <c r="J552" s="476">
        <v>6267600</v>
      </c>
      <c r="K552" s="469">
        <v>146</v>
      </c>
      <c r="L552" s="444"/>
      <c r="M552" s="439"/>
      <c r="N552" s="439"/>
      <c r="O552" s="439"/>
      <c r="P552" s="439"/>
      <c r="Q552" s="439"/>
      <c r="R552" s="439"/>
      <c r="S552" s="439"/>
      <c r="T552" s="439"/>
      <c r="U552" s="439"/>
    </row>
    <row r="553" spans="1:21" ht="18" customHeight="1" x14ac:dyDescent="0.25">
      <c r="A553" s="442"/>
      <c r="B553" s="464"/>
      <c r="C553" s="472"/>
      <c r="D553" s="473"/>
      <c r="E553" s="473"/>
      <c r="F553" s="478"/>
      <c r="G553" s="479" t="s">
        <v>75</v>
      </c>
      <c r="H553" s="480" t="s">
        <v>407</v>
      </c>
      <c r="I553" s="481" t="s">
        <v>74</v>
      </c>
      <c r="J553" s="502">
        <v>6267600</v>
      </c>
      <c r="K553" s="469">
        <v>146</v>
      </c>
      <c r="L553" s="444"/>
      <c r="M553" s="439"/>
      <c r="N553" s="439"/>
      <c r="O553" s="439"/>
      <c r="P553" s="439"/>
      <c r="Q553" s="439"/>
      <c r="R553" s="439"/>
      <c r="S553" s="439"/>
      <c r="T553" s="439"/>
      <c r="U553" s="439"/>
    </row>
    <row r="554" spans="1:21" ht="26.65" customHeight="1" x14ac:dyDescent="0.25">
      <c r="A554" s="442"/>
      <c r="B554" s="464"/>
      <c r="C554" s="482"/>
      <c r="D554" s="604" t="s">
        <v>758</v>
      </c>
      <c r="E554" s="605"/>
      <c r="F554" s="605"/>
      <c r="G554" s="606"/>
      <c r="H554" s="483" t="s">
        <v>759</v>
      </c>
      <c r="I554" s="484" t="s">
        <v>5</v>
      </c>
      <c r="J554" s="485">
        <v>21193800</v>
      </c>
      <c r="K554" s="469">
        <v>146</v>
      </c>
      <c r="L554" s="444"/>
      <c r="M554" s="439"/>
      <c r="N554" s="439"/>
      <c r="O554" s="439"/>
      <c r="P554" s="439"/>
      <c r="Q554" s="439"/>
      <c r="R554" s="439"/>
      <c r="S554" s="439"/>
      <c r="T554" s="439"/>
      <c r="U554" s="439"/>
    </row>
    <row r="555" spans="1:21" ht="18" customHeight="1" x14ac:dyDescent="0.25">
      <c r="A555" s="442"/>
      <c r="B555" s="464"/>
      <c r="C555" s="472"/>
      <c r="D555" s="471"/>
      <c r="E555" s="604" t="s">
        <v>40</v>
      </c>
      <c r="F555" s="605"/>
      <c r="G555" s="612"/>
      <c r="H555" s="474" t="s">
        <v>760</v>
      </c>
      <c r="I555" s="475" t="s">
        <v>5</v>
      </c>
      <c r="J555" s="476">
        <v>21193800</v>
      </c>
      <c r="K555" s="469">
        <v>146</v>
      </c>
      <c r="L555" s="444"/>
      <c r="M555" s="439"/>
      <c r="N555" s="439"/>
      <c r="O555" s="439"/>
      <c r="P555" s="439"/>
      <c r="Q555" s="439"/>
      <c r="R555" s="439"/>
      <c r="S555" s="439"/>
      <c r="T555" s="439"/>
      <c r="U555" s="439"/>
    </row>
    <row r="556" spans="1:21" ht="26.65" customHeight="1" x14ac:dyDescent="0.25">
      <c r="A556" s="442"/>
      <c r="B556" s="464"/>
      <c r="C556" s="472"/>
      <c r="D556" s="472"/>
      <c r="E556" s="471"/>
      <c r="F556" s="602" t="s">
        <v>39</v>
      </c>
      <c r="G556" s="607"/>
      <c r="H556" s="474" t="s">
        <v>760</v>
      </c>
      <c r="I556" s="475" t="s">
        <v>38</v>
      </c>
      <c r="J556" s="476">
        <v>21193800</v>
      </c>
      <c r="K556" s="469">
        <v>146</v>
      </c>
      <c r="L556" s="444"/>
      <c r="M556" s="439"/>
      <c r="N556" s="439"/>
      <c r="O556" s="439"/>
      <c r="P556" s="439"/>
      <c r="Q556" s="439"/>
      <c r="R556" s="439"/>
      <c r="S556" s="439"/>
      <c r="T556" s="439"/>
      <c r="U556" s="439"/>
    </row>
    <row r="557" spans="1:21" ht="18" customHeight="1" x14ac:dyDescent="0.25">
      <c r="A557" s="442"/>
      <c r="B557" s="465"/>
      <c r="C557" s="473"/>
      <c r="D557" s="473"/>
      <c r="E557" s="473"/>
      <c r="F557" s="478"/>
      <c r="G557" s="479" t="s">
        <v>75</v>
      </c>
      <c r="H557" s="480" t="s">
        <v>760</v>
      </c>
      <c r="I557" s="481" t="s">
        <v>74</v>
      </c>
      <c r="J557" s="502">
        <v>21193800</v>
      </c>
      <c r="K557" s="469">
        <v>146</v>
      </c>
      <c r="L557" s="444"/>
      <c r="M557" s="439"/>
      <c r="N557" s="439"/>
      <c r="O557" s="439"/>
      <c r="P557" s="439"/>
      <c r="Q557" s="439"/>
      <c r="R557" s="439"/>
      <c r="S557" s="439"/>
      <c r="T557" s="439"/>
      <c r="U557" s="439"/>
    </row>
    <row r="558" spans="1:21" ht="39.4" customHeight="1" x14ac:dyDescent="0.25">
      <c r="A558" s="442"/>
      <c r="B558" s="609" t="s">
        <v>119</v>
      </c>
      <c r="C558" s="609"/>
      <c r="D558" s="610"/>
      <c r="E558" s="610"/>
      <c r="F558" s="610"/>
      <c r="G558" s="613"/>
      <c r="H558" s="487" t="s">
        <v>1118</v>
      </c>
      <c r="I558" s="488" t="s">
        <v>5</v>
      </c>
      <c r="J558" s="489">
        <v>1000</v>
      </c>
      <c r="K558" s="469">
        <v>146</v>
      </c>
      <c r="L558" s="444"/>
      <c r="M558" s="439"/>
      <c r="N558" s="439"/>
      <c r="O558" s="439"/>
      <c r="P558" s="439"/>
      <c r="Q558" s="439"/>
      <c r="R558" s="439"/>
      <c r="S558" s="439"/>
      <c r="T558" s="439"/>
      <c r="U558" s="439"/>
    </row>
    <row r="559" spans="1:21" ht="39.4" customHeight="1" x14ac:dyDescent="0.25">
      <c r="A559" s="442"/>
      <c r="B559" s="470"/>
      <c r="C559" s="471"/>
      <c r="D559" s="604" t="s">
        <v>1119</v>
      </c>
      <c r="E559" s="605"/>
      <c r="F559" s="605"/>
      <c r="G559" s="612"/>
      <c r="H559" s="474" t="s">
        <v>761</v>
      </c>
      <c r="I559" s="475" t="s">
        <v>5</v>
      </c>
      <c r="J559" s="476">
        <v>1000</v>
      </c>
      <c r="K559" s="469">
        <v>146</v>
      </c>
      <c r="L559" s="444"/>
      <c r="M559" s="439"/>
      <c r="N559" s="439"/>
      <c r="O559" s="439"/>
      <c r="P559" s="439"/>
      <c r="Q559" s="439"/>
      <c r="R559" s="439"/>
      <c r="S559" s="439"/>
      <c r="T559" s="439"/>
      <c r="U559" s="439"/>
    </row>
    <row r="560" spans="1:21" ht="18" customHeight="1" x14ac:dyDescent="0.25">
      <c r="A560" s="442"/>
      <c r="B560" s="464"/>
      <c r="C560" s="472"/>
      <c r="D560" s="471"/>
      <c r="E560" s="604" t="s">
        <v>40</v>
      </c>
      <c r="F560" s="605"/>
      <c r="G560" s="612"/>
      <c r="H560" s="474" t="s">
        <v>625</v>
      </c>
      <c r="I560" s="475" t="s">
        <v>5</v>
      </c>
      <c r="J560" s="476">
        <v>1000</v>
      </c>
      <c r="K560" s="469">
        <v>146</v>
      </c>
      <c r="L560" s="444"/>
      <c r="M560" s="439"/>
      <c r="N560" s="439"/>
      <c r="O560" s="439"/>
      <c r="P560" s="439"/>
      <c r="Q560" s="439"/>
      <c r="R560" s="439"/>
      <c r="S560" s="439"/>
      <c r="T560" s="439"/>
      <c r="U560" s="439"/>
    </row>
    <row r="561" spans="1:21" ht="26.65" customHeight="1" x14ac:dyDescent="0.25">
      <c r="A561" s="442"/>
      <c r="B561" s="464"/>
      <c r="C561" s="472"/>
      <c r="D561" s="472"/>
      <c r="E561" s="471"/>
      <c r="F561" s="602" t="s">
        <v>39</v>
      </c>
      <c r="G561" s="607"/>
      <c r="H561" s="474" t="s">
        <v>625</v>
      </c>
      <c r="I561" s="475" t="s">
        <v>38</v>
      </c>
      <c r="J561" s="476">
        <v>1000</v>
      </c>
      <c r="K561" s="469">
        <v>146</v>
      </c>
      <c r="L561" s="444"/>
      <c r="M561" s="439"/>
      <c r="N561" s="439"/>
      <c r="O561" s="439"/>
      <c r="P561" s="439"/>
      <c r="Q561" s="439"/>
      <c r="R561" s="439"/>
      <c r="S561" s="439"/>
      <c r="T561" s="439"/>
      <c r="U561" s="439"/>
    </row>
    <row r="562" spans="1:21" ht="18" customHeight="1" x14ac:dyDescent="0.25">
      <c r="A562" s="442"/>
      <c r="B562" s="465"/>
      <c r="C562" s="473"/>
      <c r="D562" s="473"/>
      <c r="E562" s="473"/>
      <c r="F562" s="478"/>
      <c r="G562" s="479" t="s">
        <v>37</v>
      </c>
      <c r="H562" s="480" t="s">
        <v>625</v>
      </c>
      <c r="I562" s="481" t="s">
        <v>36</v>
      </c>
      <c r="J562" s="502">
        <v>1000</v>
      </c>
      <c r="K562" s="469">
        <v>146</v>
      </c>
      <c r="L562" s="444"/>
      <c r="M562" s="439"/>
      <c r="N562" s="439"/>
      <c r="O562" s="439"/>
      <c r="P562" s="439"/>
      <c r="Q562" s="439"/>
      <c r="R562" s="439"/>
      <c r="S562" s="439"/>
      <c r="T562" s="439"/>
      <c r="U562" s="439"/>
    </row>
    <row r="563" spans="1:21" ht="26.65" customHeight="1" x14ac:dyDescent="0.25">
      <c r="A563" s="442"/>
      <c r="B563" s="609" t="s">
        <v>112</v>
      </c>
      <c r="C563" s="609"/>
      <c r="D563" s="610"/>
      <c r="E563" s="610"/>
      <c r="F563" s="610"/>
      <c r="G563" s="613"/>
      <c r="H563" s="487" t="s">
        <v>1071</v>
      </c>
      <c r="I563" s="488" t="s">
        <v>5</v>
      </c>
      <c r="J563" s="489">
        <v>54478721</v>
      </c>
      <c r="K563" s="469">
        <v>146</v>
      </c>
      <c r="L563" s="444"/>
      <c r="M563" s="439"/>
      <c r="N563" s="439"/>
      <c r="O563" s="439"/>
      <c r="P563" s="439"/>
      <c r="Q563" s="439"/>
      <c r="R563" s="439"/>
      <c r="S563" s="439"/>
      <c r="T563" s="439"/>
      <c r="U563" s="439"/>
    </row>
    <row r="564" spans="1:21" ht="52.9" customHeight="1" x14ac:dyDescent="0.25">
      <c r="A564" s="442"/>
      <c r="B564" s="470"/>
      <c r="C564" s="471"/>
      <c r="D564" s="604" t="s">
        <v>763</v>
      </c>
      <c r="E564" s="605"/>
      <c r="F564" s="605"/>
      <c r="G564" s="612"/>
      <c r="H564" s="474" t="s">
        <v>410</v>
      </c>
      <c r="I564" s="475" t="s">
        <v>5</v>
      </c>
      <c r="J564" s="476">
        <v>10139400</v>
      </c>
      <c r="K564" s="469">
        <v>146</v>
      </c>
      <c r="L564" s="444"/>
      <c r="M564" s="439"/>
      <c r="N564" s="439"/>
      <c r="O564" s="439"/>
      <c r="P564" s="439"/>
      <c r="Q564" s="439"/>
      <c r="R564" s="439"/>
      <c r="S564" s="439"/>
      <c r="T564" s="439"/>
      <c r="U564" s="439"/>
    </row>
    <row r="565" spans="1:21" ht="52.9" customHeight="1" x14ac:dyDescent="0.25">
      <c r="A565" s="442"/>
      <c r="B565" s="464"/>
      <c r="C565" s="472"/>
      <c r="D565" s="471"/>
      <c r="E565" s="604" t="s">
        <v>572</v>
      </c>
      <c r="F565" s="605"/>
      <c r="G565" s="612"/>
      <c r="H565" s="474" t="s">
        <v>764</v>
      </c>
      <c r="I565" s="475" t="s">
        <v>5</v>
      </c>
      <c r="J565" s="476">
        <v>10139400</v>
      </c>
      <c r="K565" s="469">
        <v>146</v>
      </c>
      <c r="L565" s="444"/>
      <c r="M565" s="439"/>
      <c r="N565" s="439"/>
      <c r="O565" s="439"/>
      <c r="P565" s="439"/>
      <c r="Q565" s="439"/>
      <c r="R565" s="439"/>
      <c r="S565" s="439"/>
      <c r="T565" s="439"/>
      <c r="U565" s="439"/>
    </row>
    <row r="566" spans="1:21" ht="52.9" customHeight="1" x14ac:dyDescent="0.25">
      <c r="A566" s="442"/>
      <c r="B566" s="464"/>
      <c r="C566" s="472"/>
      <c r="D566" s="472"/>
      <c r="E566" s="471"/>
      <c r="F566" s="602" t="s">
        <v>4</v>
      </c>
      <c r="G566" s="607"/>
      <c r="H566" s="474" t="s">
        <v>764</v>
      </c>
      <c r="I566" s="475" t="s">
        <v>3</v>
      </c>
      <c r="J566" s="476">
        <v>2600</v>
      </c>
      <c r="K566" s="469">
        <v>146</v>
      </c>
      <c r="L566" s="444"/>
      <c r="M566" s="439"/>
      <c r="N566" s="439"/>
      <c r="O566" s="439"/>
      <c r="P566" s="439"/>
      <c r="Q566" s="439"/>
      <c r="R566" s="439"/>
      <c r="S566" s="439"/>
      <c r="T566" s="439"/>
      <c r="U566" s="439"/>
    </row>
    <row r="567" spans="1:21" ht="26.65" customHeight="1" x14ac:dyDescent="0.25">
      <c r="A567" s="442"/>
      <c r="B567" s="464"/>
      <c r="C567" s="472"/>
      <c r="D567" s="472"/>
      <c r="E567" s="472"/>
      <c r="F567" s="478"/>
      <c r="G567" s="479" t="s">
        <v>2</v>
      </c>
      <c r="H567" s="480" t="s">
        <v>764</v>
      </c>
      <c r="I567" s="481" t="s">
        <v>1</v>
      </c>
      <c r="J567" s="502">
        <v>2600</v>
      </c>
      <c r="K567" s="469">
        <v>146</v>
      </c>
      <c r="L567" s="444"/>
      <c r="M567" s="439"/>
      <c r="N567" s="439"/>
      <c r="O567" s="439"/>
      <c r="P567" s="439"/>
      <c r="Q567" s="439"/>
      <c r="R567" s="439"/>
      <c r="S567" s="439"/>
      <c r="T567" s="439"/>
      <c r="U567" s="439"/>
    </row>
    <row r="568" spans="1:21" ht="18" customHeight="1" x14ac:dyDescent="0.25">
      <c r="A568" s="442"/>
      <c r="B568" s="464"/>
      <c r="C568" s="472"/>
      <c r="D568" s="472"/>
      <c r="E568" s="482"/>
      <c r="F568" s="602" t="s">
        <v>79</v>
      </c>
      <c r="G568" s="603"/>
      <c r="H568" s="483" t="s">
        <v>764</v>
      </c>
      <c r="I568" s="484" t="s">
        <v>78</v>
      </c>
      <c r="J568" s="485">
        <v>10136800</v>
      </c>
      <c r="K568" s="469">
        <v>146</v>
      </c>
      <c r="L568" s="444"/>
      <c r="M568" s="439"/>
      <c r="N568" s="439"/>
      <c r="O568" s="439"/>
      <c r="P568" s="439"/>
      <c r="Q568" s="439"/>
      <c r="R568" s="439"/>
      <c r="S568" s="439"/>
      <c r="T568" s="439"/>
      <c r="U568" s="439"/>
    </row>
    <row r="569" spans="1:21" ht="39.4" customHeight="1" x14ac:dyDescent="0.25">
      <c r="A569" s="442"/>
      <c r="B569" s="464"/>
      <c r="C569" s="472"/>
      <c r="D569" s="473"/>
      <c r="E569" s="473"/>
      <c r="F569" s="478"/>
      <c r="G569" s="479" t="s">
        <v>99</v>
      </c>
      <c r="H569" s="480" t="s">
        <v>764</v>
      </c>
      <c r="I569" s="481" t="s">
        <v>97</v>
      </c>
      <c r="J569" s="502">
        <v>10136800</v>
      </c>
      <c r="K569" s="469">
        <v>146</v>
      </c>
      <c r="L569" s="444"/>
      <c r="M569" s="439"/>
      <c r="N569" s="439"/>
      <c r="O569" s="439"/>
      <c r="P569" s="439"/>
      <c r="Q569" s="439"/>
      <c r="R569" s="439"/>
      <c r="S569" s="439"/>
      <c r="T569" s="439"/>
      <c r="U569" s="439"/>
    </row>
    <row r="570" spans="1:21" ht="26.65" customHeight="1" x14ac:dyDescent="0.25">
      <c r="A570" s="442"/>
      <c r="B570" s="464"/>
      <c r="C570" s="482"/>
      <c r="D570" s="604" t="s">
        <v>765</v>
      </c>
      <c r="E570" s="605"/>
      <c r="F570" s="605"/>
      <c r="G570" s="606"/>
      <c r="H570" s="483" t="s">
        <v>1072</v>
      </c>
      <c r="I570" s="484" t="s">
        <v>5</v>
      </c>
      <c r="J570" s="485">
        <v>44339321</v>
      </c>
      <c r="K570" s="469">
        <v>146</v>
      </c>
      <c r="L570" s="444"/>
      <c r="M570" s="439"/>
      <c r="N570" s="439"/>
      <c r="O570" s="439"/>
      <c r="P570" s="439"/>
      <c r="Q570" s="439"/>
      <c r="R570" s="439"/>
      <c r="S570" s="439"/>
      <c r="T570" s="439"/>
      <c r="U570" s="439"/>
    </row>
    <row r="571" spans="1:21" ht="39.4" customHeight="1" x14ac:dyDescent="0.25">
      <c r="A571" s="442"/>
      <c r="B571" s="464"/>
      <c r="C571" s="472"/>
      <c r="D571" s="471"/>
      <c r="E571" s="604" t="s">
        <v>1120</v>
      </c>
      <c r="F571" s="605"/>
      <c r="G571" s="612"/>
      <c r="H571" s="474" t="s">
        <v>1121</v>
      </c>
      <c r="I571" s="475" t="s">
        <v>5</v>
      </c>
      <c r="J571" s="476">
        <v>11837000</v>
      </c>
      <c r="K571" s="469">
        <v>146</v>
      </c>
      <c r="L571" s="444"/>
      <c r="M571" s="439"/>
      <c r="N571" s="439"/>
      <c r="O571" s="439"/>
      <c r="P571" s="439"/>
      <c r="Q571" s="439"/>
      <c r="R571" s="439"/>
      <c r="S571" s="439"/>
      <c r="T571" s="439"/>
      <c r="U571" s="439"/>
    </row>
    <row r="572" spans="1:21" ht="18" customHeight="1" x14ac:dyDescent="0.25">
      <c r="A572" s="442"/>
      <c r="B572" s="464"/>
      <c r="C572" s="472"/>
      <c r="D572" s="472"/>
      <c r="E572" s="471"/>
      <c r="F572" s="602" t="s">
        <v>79</v>
      </c>
      <c r="G572" s="607"/>
      <c r="H572" s="474" t="s">
        <v>1121</v>
      </c>
      <c r="I572" s="475" t="s">
        <v>78</v>
      </c>
      <c r="J572" s="476">
        <v>11837000</v>
      </c>
      <c r="K572" s="469">
        <v>146</v>
      </c>
      <c r="L572" s="444"/>
      <c r="M572" s="439"/>
      <c r="N572" s="439"/>
      <c r="O572" s="439"/>
      <c r="P572" s="439"/>
      <c r="Q572" s="439"/>
      <c r="R572" s="439"/>
      <c r="S572" s="439"/>
      <c r="T572" s="439"/>
      <c r="U572" s="439"/>
    </row>
    <row r="573" spans="1:21" ht="39.4" customHeight="1" x14ac:dyDescent="0.25">
      <c r="A573" s="442"/>
      <c r="B573" s="464"/>
      <c r="C573" s="472"/>
      <c r="D573" s="472"/>
      <c r="E573" s="473"/>
      <c r="F573" s="478"/>
      <c r="G573" s="479" t="s">
        <v>99</v>
      </c>
      <c r="H573" s="480" t="s">
        <v>1121</v>
      </c>
      <c r="I573" s="481" t="s">
        <v>97</v>
      </c>
      <c r="J573" s="502">
        <v>11837000</v>
      </c>
      <c r="K573" s="469">
        <v>146</v>
      </c>
      <c r="L573" s="444"/>
      <c r="M573" s="439"/>
      <c r="N573" s="439"/>
      <c r="O573" s="439"/>
      <c r="P573" s="439"/>
      <c r="Q573" s="439"/>
      <c r="R573" s="439"/>
      <c r="S573" s="439"/>
      <c r="T573" s="439"/>
      <c r="U573" s="439"/>
    </row>
    <row r="574" spans="1:21" ht="39.4" customHeight="1" x14ac:dyDescent="0.25">
      <c r="A574" s="442"/>
      <c r="B574" s="464"/>
      <c r="C574" s="472"/>
      <c r="D574" s="482"/>
      <c r="E574" s="604" t="s">
        <v>1023</v>
      </c>
      <c r="F574" s="605"/>
      <c r="G574" s="606"/>
      <c r="H574" s="483" t="s">
        <v>1024</v>
      </c>
      <c r="I574" s="484" t="s">
        <v>5</v>
      </c>
      <c r="J574" s="485">
        <v>17755600</v>
      </c>
      <c r="K574" s="469">
        <v>146</v>
      </c>
      <c r="L574" s="444"/>
      <c r="M574" s="439"/>
      <c r="N574" s="439"/>
      <c r="O574" s="439"/>
      <c r="P574" s="439"/>
      <c r="Q574" s="439"/>
      <c r="R574" s="439"/>
      <c r="S574" s="439"/>
      <c r="T574" s="439"/>
      <c r="U574" s="439"/>
    </row>
    <row r="575" spans="1:21" ht="18" customHeight="1" x14ac:dyDescent="0.25">
      <c r="A575" s="442"/>
      <c r="B575" s="464"/>
      <c r="C575" s="472"/>
      <c r="D575" s="472"/>
      <c r="E575" s="471"/>
      <c r="F575" s="602" t="s">
        <v>79</v>
      </c>
      <c r="G575" s="607"/>
      <c r="H575" s="474" t="s">
        <v>1024</v>
      </c>
      <c r="I575" s="475" t="s">
        <v>78</v>
      </c>
      <c r="J575" s="476">
        <v>17755600</v>
      </c>
      <c r="K575" s="469">
        <v>146</v>
      </c>
      <c r="L575" s="444"/>
      <c r="M575" s="439"/>
      <c r="N575" s="439"/>
      <c r="O575" s="439"/>
      <c r="P575" s="439"/>
      <c r="Q575" s="439"/>
      <c r="R575" s="439"/>
      <c r="S575" s="439"/>
      <c r="T575" s="439"/>
      <c r="U575" s="439"/>
    </row>
    <row r="576" spans="1:21" ht="39.4" customHeight="1" x14ac:dyDescent="0.25">
      <c r="A576" s="442"/>
      <c r="B576" s="464"/>
      <c r="C576" s="472"/>
      <c r="D576" s="472"/>
      <c r="E576" s="473"/>
      <c r="F576" s="478"/>
      <c r="G576" s="479" t="s">
        <v>99</v>
      </c>
      <c r="H576" s="480" t="s">
        <v>1024</v>
      </c>
      <c r="I576" s="481" t="s">
        <v>97</v>
      </c>
      <c r="J576" s="502">
        <v>17755600</v>
      </c>
      <c r="K576" s="469">
        <v>146</v>
      </c>
      <c r="L576" s="444"/>
      <c r="M576" s="439"/>
      <c r="N576" s="439"/>
      <c r="O576" s="439"/>
      <c r="P576" s="439"/>
      <c r="Q576" s="439"/>
      <c r="R576" s="439"/>
      <c r="S576" s="439"/>
      <c r="T576" s="439"/>
      <c r="U576" s="439"/>
    </row>
    <row r="577" spans="1:21" ht="26.65" customHeight="1" x14ac:dyDescent="0.25">
      <c r="A577" s="442"/>
      <c r="B577" s="464"/>
      <c r="C577" s="472"/>
      <c r="D577" s="482"/>
      <c r="E577" s="604" t="s">
        <v>972</v>
      </c>
      <c r="F577" s="605"/>
      <c r="G577" s="606"/>
      <c r="H577" s="483" t="s">
        <v>973</v>
      </c>
      <c r="I577" s="484" t="s">
        <v>5</v>
      </c>
      <c r="J577" s="485">
        <v>12161900</v>
      </c>
      <c r="K577" s="469">
        <v>146</v>
      </c>
      <c r="L577" s="444"/>
      <c r="M577" s="439"/>
      <c r="N577" s="439"/>
      <c r="O577" s="439"/>
      <c r="P577" s="439"/>
      <c r="Q577" s="439"/>
      <c r="R577" s="439"/>
      <c r="S577" s="439"/>
      <c r="T577" s="439"/>
      <c r="U577" s="439"/>
    </row>
    <row r="578" spans="1:21" ht="26.65" customHeight="1" x14ac:dyDescent="0.25">
      <c r="A578" s="442"/>
      <c r="B578" s="464"/>
      <c r="C578" s="472"/>
      <c r="D578" s="472"/>
      <c r="E578" s="471"/>
      <c r="F578" s="602" t="s">
        <v>33</v>
      </c>
      <c r="G578" s="607"/>
      <c r="H578" s="474" t="s">
        <v>973</v>
      </c>
      <c r="I578" s="475" t="s">
        <v>32</v>
      </c>
      <c r="J578" s="476">
        <v>12161900</v>
      </c>
      <c r="K578" s="469">
        <v>146</v>
      </c>
      <c r="L578" s="444"/>
      <c r="M578" s="439"/>
      <c r="N578" s="439"/>
      <c r="O578" s="439"/>
      <c r="P578" s="439"/>
      <c r="Q578" s="439"/>
      <c r="R578" s="439"/>
      <c r="S578" s="439"/>
      <c r="T578" s="439"/>
      <c r="U578" s="439"/>
    </row>
    <row r="579" spans="1:21" ht="18" customHeight="1" x14ac:dyDescent="0.25">
      <c r="A579" s="442"/>
      <c r="B579" s="464"/>
      <c r="C579" s="472"/>
      <c r="D579" s="472"/>
      <c r="E579" s="473"/>
      <c r="F579" s="478"/>
      <c r="G579" s="479" t="s">
        <v>31</v>
      </c>
      <c r="H579" s="480" t="s">
        <v>973</v>
      </c>
      <c r="I579" s="481" t="s">
        <v>30</v>
      </c>
      <c r="J579" s="502">
        <v>12161900</v>
      </c>
      <c r="K579" s="469">
        <v>146</v>
      </c>
      <c r="L579" s="444"/>
      <c r="M579" s="439"/>
      <c r="N579" s="439"/>
      <c r="O579" s="439"/>
      <c r="P579" s="439"/>
      <c r="Q579" s="439"/>
      <c r="R579" s="439"/>
      <c r="S579" s="439"/>
      <c r="T579" s="439"/>
      <c r="U579" s="439"/>
    </row>
    <row r="580" spans="1:21" ht="18" customHeight="1" x14ac:dyDescent="0.25">
      <c r="A580" s="442"/>
      <c r="B580" s="464"/>
      <c r="C580" s="472"/>
      <c r="D580" s="482"/>
      <c r="E580" s="604" t="s">
        <v>40</v>
      </c>
      <c r="F580" s="605"/>
      <c r="G580" s="606"/>
      <c r="H580" s="483" t="s">
        <v>767</v>
      </c>
      <c r="I580" s="484" t="s">
        <v>5</v>
      </c>
      <c r="J580" s="485">
        <v>4101</v>
      </c>
      <c r="K580" s="469">
        <v>146</v>
      </c>
      <c r="L580" s="444"/>
      <c r="M580" s="439"/>
      <c r="N580" s="439"/>
      <c r="O580" s="439"/>
      <c r="P580" s="439"/>
      <c r="Q580" s="439"/>
      <c r="R580" s="439"/>
      <c r="S580" s="439"/>
      <c r="T580" s="439"/>
      <c r="U580" s="439"/>
    </row>
    <row r="581" spans="1:21" ht="26.65" customHeight="1" x14ac:dyDescent="0.25">
      <c r="A581" s="442"/>
      <c r="B581" s="464"/>
      <c r="C581" s="472"/>
      <c r="D581" s="472"/>
      <c r="E581" s="471"/>
      <c r="F581" s="602" t="s">
        <v>11</v>
      </c>
      <c r="G581" s="607"/>
      <c r="H581" s="474" t="s">
        <v>767</v>
      </c>
      <c r="I581" s="475" t="s">
        <v>10</v>
      </c>
      <c r="J581" s="476">
        <v>4101</v>
      </c>
      <c r="K581" s="469">
        <v>146</v>
      </c>
      <c r="L581" s="444"/>
      <c r="M581" s="439"/>
      <c r="N581" s="439"/>
      <c r="O581" s="439"/>
      <c r="P581" s="439"/>
      <c r="Q581" s="439"/>
      <c r="R581" s="439"/>
      <c r="S581" s="439"/>
      <c r="T581" s="439"/>
      <c r="U581" s="439"/>
    </row>
    <row r="582" spans="1:21" ht="26.65" customHeight="1" x14ac:dyDescent="0.25">
      <c r="A582" s="442"/>
      <c r="B582" s="464"/>
      <c r="C582" s="472"/>
      <c r="D582" s="472"/>
      <c r="E582" s="473"/>
      <c r="F582" s="478"/>
      <c r="G582" s="479" t="s">
        <v>9</v>
      </c>
      <c r="H582" s="480" t="s">
        <v>767</v>
      </c>
      <c r="I582" s="481" t="s">
        <v>8</v>
      </c>
      <c r="J582" s="502">
        <v>4101</v>
      </c>
      <c r="K582" s="469">
        <v>146</v>
      </c>
      <c r="L582" s="444"/>
      <c r="M582" s="439"/>
      <c r="N582" s="439"/>
      <c r="O582" s="439"/>
      <c r="P582" s="439"/>
      <c r="Q582" s="439"/>
      <c r="R582" s="439"/>
      <c r="S582" s="439"/>
      <c r="T582" s="439"/>
      <c r="U582" s="439"/>
    </row>
    <row r="583" spans="1:21" ht="39.4" customHeight="1" x14ac:dyDescent="0.25">
      <c r="A583" s="442"/>
      <c r="B583" s="464"/>
      <c r="C583" s="472"/>
      <c r="D583" s="482"/>
      <c r="E583" s="604" t="s">
        <v>974</v>
      </c>
      <c r="F583" s="605"/>
      <c r="G583" s="606"/>
      <c r="H583" s="483" t="s">
        <v>975</v>
      </c>
      <c r="I583" s="484" t="s">
        <v>5</v>
      </c>
      <c r="J583" s="485">
        <v>1597600</v>
      </c>
      <c r="K583" s="469">
        <v>146</v>
      </c>
      <c r="L583" s="444"/>
      <c r="M583" s="439"/>
      <c r="N583" s="439"/>
      <c r="O583" s="439"/>
      <c r="P583" s="439"/>
      <c r="Q583" s="439"/>
      <c r="R583" s="439"/>
      <c r="S583" s="439"/>
      <c r="T583" s="439"/>
      <c r="U583" s="439"/>
    </row>
    <row r="584" spans="1:21" ht="26.65" customHeight="1" x14ac:dyDescent="0.25">
      <c r="A584" s="442"/>
      <c r="B584" s="464"/>
      <c r="C584" s="472"/>
      <c r="D584" s="472"/>
      <c r="E584" s="471"/>
      <c r="F584" s="602" t="s">
        <v>33</v>
      </c>
      <c r="G584" s="607"/>
      <c r="H584" s="474" t="s">
        <v>975</v>
      </c>
      <c r="I584" s="475" t="s">
        <v>32</v>
      </c>
      <c r="J584" s="476">
        <v>1597600</v>
      </c>
      <c r="K584" s="469">
        <v>146</v>
      </c>
      <c r="L584" s="444"/>
      <c r="M584" s="439"/>
      <c r="N584" s="439"/>
      <c r="O584" s="439"/>
      <c r="P584" s="439"/>
      <c r="Q584" s="439"/>
      <c r="R584" s="439"/>
      <c r="S584" s="439"/>
      <c r="T584" s="439"/>
      <c r="U584" s="439"/>
    </row>
    <row r="585" spans="1:21" ht="18" customHeight="1" x14ac:dyDescent="0.25">
      <c r="A585" s="442"/>
      <c r="B585" s="464"/>
      <c r="C585" s="472"/>
      <c r="D585" s="472"/>
      <c r="E585" s="473"/>
      <c r="F585" s="478"/>
      <c r="G585" s="479" t="s">
        <v>31</v>
      </c>
      <c r="H585" s="480" t="s">
        <v>975</v>
      </c>
      <c r="I585" s="481" t="s">
        <v>30</v>
      </c>
      <c r="J585" s="502">
        <v>1597600</v>
      </c>
      <c r="K585" s="469">
        <v>146</v>
      </c>
      <c r="L585" s="444"/>
      <c r="M585" s="439"/>
      <c r="N585" s="439"/>
      <c r="O585" s="439"/>
      <c r="P585" s="439"/>
      <c r="Q585" s="439"/>
      <c r="R585" s="439"/>
      <c r="S585" s="439"/>
      <c r="T585" s="439"/>
      <c r="U585" s="439"/>
    </row>
    <row r="586" spans="1:21" ht="26.65" customHeight="1" x14ac:dyDescent="0.25">
      <c r="A586" s="442"/>
      <c r="B586" s="464"/>
      <c r="C586" s="472"/>
      <c r="D586" s="482"/>
      <c r="E586" s="604" t="s">
        <v>1122</v>
      </c>
      <c r="F586" s="605"/>
      <c r="G586" s="606"/>
      <c r="H586" s="483" t="s">
        <v>1026</v>
      </c>
      <c r="I586" s="484" t="s">
        <v>5</v>
      </c>
      <c r="J586" s="485">
        <v>983120</v>
      </c>
      <c r="K586" s="469">
        <v>146</v>
      </c>
      <c r="L586" s="444"/>
      <c r="M586" s="439"/>
      <c r="N586" s="439"/>
      <c r="O586" s="439"/>
      <c r="P586" s="439"/>
      <c r="Q586" s="439"/>
      <c r="R586" s="439"/>
      <c r="S586" s="439"/>
      <c r="T586" s="439"/>
      <c r="U586" s="439"/>
    </row>
    <row r="587" spans="1:21" ht="18" customHeight="1" x14ac:dyDescent="0.25">
      <c r="A587" s="442"/>
      <c r="B587" s="464"/>
      <c r="C587" s="472"/>
      <c r="D587" s="472"/>
      <c r="E587" s="471"/>
      <c r="F587" s="602" t="s">
        <v>79</v>
      </c>
      <c r="G587" s="607"/>
      <c r="H587" s="474" t="s">
        <v>1026</v>
      </c>
      <c r="I587" s="475" t="s">
        <v>78</v>
      </c>
      <c r="J587" s="476">
        <v>983120</v>
      </c>
      <c r="K587" s="469">
        <v>146</v>
      </c>
      <c r="L587" s="444"/>
      <c r="M587" s="439"/>
      <c r="N587" s="439"/>
      <c r="O587" s="439"/>
      <c r="P587" s="439"/>
      <c r="Q587" s="439"/>
      <c r="R587" s="439"/>
      <c r="S587" s="439"/>
      <c r="T587" s="439"/>
      <c r="U587" s="439"/>
    </row>
    <row r="588" spans="1:21" ht="39.4" customHeight="1" x14ac:dyDescent="0.25">
      <c r="A588" s="442"/>
      <c r="B588" s="465"/>
      <c r="C588" s="473"/>
      <c r="D588" s="473"/>
      <c r="E588" s="473"/>
      <c r="F588" s="478"/>
      <c r="G588" s="479" t="s">
        <v>99</v>
      </c>
      <c r="H588" s="480" t="s">
        <v>1026</v>
      </c>
      <c r="I588" s="481" t="s">
        <v>97</v>
      </c>
      <c r="J588" s="502">
        <v>983120</v>
      </c>
      <c r="K588" s="469">
        <v>146</v>
      </c>
      <c r="L588" s="444"/>
      <c r="M588" s="439"/>
      <c r="N588" s="439"/>
      <c r="O588" s="439"/>
      <c r="P588" s="439"/>
      <c r="Q588" s="439"/>
      <c r="R588" s="439"/>
      <c r="S588" s="439"/>
      <c r="T588" s="439"/>
      <c r="U588" s="439"/>
    </row>
    <row r="589" spans="1:21" ht="26.65" customHeight="1" x14ac:dyDescent="0.25">
      <c r="A589" s="442"/>
      <c r="B589" s="609" t="s">
        <v>96</v>
      </c>
      <c r="C589" s="609"/>
      <c r="D589" s="610"/>
      <c r="E589" s="610"/>
      <c r="F589" s="610"/>
      <c r="G589" s="613"/>
      <c r="H589" s="487" t="s">
        <v>1123</v>
      </c>
      <c r="I589" s="488" t="s">
        <v>5</v>
      </c>
      <c r="J589" s="489">
        <v>3745082</v>
      </c>
      <c r="K589" s="469">
        <v>146</v>
      </c>
      <c r="L589" s="444"/>
      <c r="M589" s="439"/>
      <c r="N589" s="439"/>
      <c r="O589" s="439"/>
      <c r="P589" s="439"/>
      <c r="Q589" s="439"/>
      <c r="R589" s="439"/>
      <c r="S589" s="439"/>
      <c r="T589" s="439"/>
      <c r="U589" s="439"/>
    </row>
    <row r="590" spans="1:21" ht="52.9" customHeight="1" x14ac:dyDescent="0.25">
      <c r="A590" s="442"/>
      <c r="B590" s="470"/>
      <c r="C590" s="471"/>
      <c r="D590" s="604" t="s">
        <v>769</v>
      </c>
      <c r="E590" s="605"/>
      <c r="F590" s="605"/>
      <c r="G590" s="612"/>
      <c r="H590" s="474" t="s">
        <v>1124</v>
      </c>
      <c r="I590" s="475" t="s">
        <v>5</v>
      </c>
      <c r="J590" s="476">
        <v>3745082</v>
      </c>
      <c r="K590" s="469">
        <v>146</v>
      </c>
      <c r="L590" s="444"/>
      <c r="M590" s="439"/>
      <c r="N590" s="439"/>
      <c r="O590" s="439"/>
      <c r="P590" s="439"/>
      <c r="Q590" s="439"/>
      <c r="R590" s="439"/>
      <c r="S590" s="439"/>
      <c r="T590" s="439"/>
      <c r="U590" s="439"/>
    </row>
    <row r="591" spans="1:21" ht="18" customHeight="1" x14ac:dyDescent="0.25">
      <c r="A591" s="442"/>
      <c r="B591" s="464"/>
      <c r="C591" s="472"/>
      <c r="D591" s="471"/>
      <c r="E591" s="604" t="s">
        <v>40</v>
      </c>
      <c r="F591" s="605"/>
      <c r="G591" s="612"/>
      <c r="H591" s="474" t="s">
        <v>770</v>
      </c>
      <c r="I591" s="475" t="s">
        <v>5</v>
      </c>
      <c r="J591" s="476">
        <v>3745082</v>
      </c>
      <c r="K591" s="469">
        <v>146</v>
      </c>
      <c r="L591" s="444"/>
      <c r="M591" s="439"/>
      <c r="N591" s="439"/>
      <c r="O591" s="439"/>
      <c r="P591" s="439"/>
      <c r="Q591" s="439"/>
      <c r="R591" s="439"/>
      <c r="S591" s="439"/>
      <c r="T591" s="439"/>
      <c r="U591" s="439"/>
    </row>
    <row r="592" spans="1:21" ht="26.65" customHeight="1" x14ac:dyDescent="0.25">
      <c r="A592" s="442"/>
      <c r="B592" s="464"/>
      <c r="C592" s="472"/>
      <c r="D592" s="472"/>
      <c r="E592" s="471"/>
      <c r="F592" s="602" t="s">
        <v>11</v>
      </c>
      <c r="G592" s="607"/>
      <c r="H592" s="474" t="s">
        <v>770</v>
      </c>
      <c r="I592" s="475" t="s">
        <v>10</v>
      </c>
      <c r="J592" s="476">
        <v>3745082</v>
      </c>
      <c r="K592" s="469">
        <v>146</v>
      </c>
      <c r="L592" s="444"/>
      <c r="M592" s="439"/>
      <c r="N592" s="439"/>
      <c r="O592" s="439"/>
      <c r="P592" s="439"/>
      <c r="Q592" s="439"/>
      <c r="R592" s="439"/>
      <c r="S592" s="439"/>
      <c r="T592" s="439"/>
      <c r="U592" s="439"/>
    </row>
    <row r="593" spans="1:21" ht="26.65" customHeight="1" x14ac:dyDescent="0.25">
      <c r="A593" s="442"/>
      <c r="B593" s="465"/>
      <c r="C593" s="473"/>
      <c r="D593" s="473"/>
      <c r="E593" s="473"/>
      <c r="F593" s="478"/>
      <c r="G593" s="479" t="s">
        <v>9</v>
      </c>
      <c r="H593" s="480" t="s">
        <v>770</v>
      </c>
      <c r="I593" s="481" t="s">
        <v>8</v>
      </c>
      <c r="J593" s="502">
        <v>3745082</v>
      </c>
      <c r="K593" s="469">
        <v>146</v>
      </c>
      <c r="L593" s="444"/>
      <c r="M593" s="439"/>
      <c r="N593" s="439"/>
      <c r="O593" s="439"/>
      <c r="P593" s="439"/>
      <c r="Q593" s="439"/>
      <c r="R593" s="439"/>
      <c r="S593" s="439"/>
      <c r="T593" s="439"/>
      <c r="U593" s="439"/>
    </row>
    <row r="594" spans="1:21" ht="26.65" customHeight="1" x14ac:dyDescent="0.25">
      <c r="A594" s="442"/>
      <c r="B594" s="609" t="s">
        <v>83</v>
      </c>
      <c r="C594" s="609"/>
      <c r="D594" s="610"/>
      <c r="E594" s="610"/>
      <c r="F594" s="610"/>
      <c r="G594" s="613"/>
      <c r="H594" s="487" t="s">
        <v>1073</v>
      </c>
      <c r="I594" s="488" t="s">
        <v>5</v>
      </c>
      <c r="J594" s="489">
        <v>426177924.63</v>
      </c>
      <c r="K594" s="469">
        <v>146</v>
      </c>
      <c r="L594" s="444"/>
      <c r="M594" s="439"/>
      <c r="N594" s="439"/>
      <c r="O594" s="439"/>
      <c r="P594" s="439"/>
      <c r="Q594" s="439"/>
      <c r="R594" s="439"/>
      <c r="S594" s="439"/>
      <c r="T594" s="439"/>
      <c r="U594" s="439"/>
    </row>
    <row r="595" spans="1:21" ht="26.65" customHeight="1" x14ac:dyDescent="0.25">
      <c r="A595" s="442"/>
      <c r="B595" s="470"/>
      <c r="C595" s="471"/>
      <c r="D595" s="604" t="s">
        <v>81</v>
      </c>
      <c r="E595" s="605"/>
      <c r="F595" s="605"/>
      <c r="G595" s="612"/>
      <c r="H595" s="474" t="s">
        <v>414</v>
      </c>
      <c r="I595" s="475" t="s">
        <v>5</v>
      </c>
      <c r="J595" s="476">
        <v>416962592.63</v>
      </c>
      <c r="K595" s="469">
        <v>146</v>
      </c>
      <c r="L595" s="444"/>
      <c r="M595" s="439"/>
      <c r="N595" s="439"/>
      <c r="O595" s="439"/>
      <c r="P595" s="439"/>
      <c r="Q595" s="439"/>
      <c r="R595" s="439"/>
      <c r="S595" s="439"/>
      <c r="T595" s="439"/>
      <c r="U595" s="439"/>
    </row>
    <row r="596" spans="1:21" ht="18" customHeight="1" x14ac:dyDescent="0.25">
      <c r="A596" s="442"/>
      <c r="B596" s="464"/>
      <c r="C596" s="472"/>
      <c r="D596" s="471"/>
      <c r="E596" s="604" t="s">
        <v>80</v>
      </c>
      <c r="F596" s="605"/>
      <c r="G596" s="612"/>
      <c r="H596" s="474" t="s">
        <v>415</v>
      </c>
      <c r="I596" s="475" t="s">
        <v>5</v>
      </c>
      <c r="J596" s="476">
        <v>6060440</v>
      </c>
      <c r="K596" s="469">
        <v>146</v>
      </c>
      <c r="L596" s="444"/>
      <c r="M596" s="439"/>
      <c r="N596" s="439"/>
      <c r="O596" s="439"/>
      <c r="P596" s="439"/>
      <c r="Q596" s="439"/>
      <c r="R596" s="439"/>
      <c r="S596" s="439"/>
      <c r="T596" s="439"/>
      <c r="U596" s="439"/>
    </row>
    <row r="597" spans="1:21" ht="52.9" customHeight="1" x14ac:dyDescent="0.25">
      <c r="A597" s="442"/>
      <c r="B597" s="464"/>
      <c r="C597" s="472"/>
      <c r="D597" s="472"/>
      <c r="E597" s="471"/>
      <c r="F597" s="602" t="s">
        <v>4</v>
      </c>
      <c r="G597" s="607"/>
      <c r="H597" s="474" t="s">
        <v>415</v>
      </c>
      <c r="I597" s="475" t="s">
        <v>3</v>
      </c>
      <c r="J597" s="476">
        <v>6060440</v>
      </c>
      <c r="K597" s="469">
        <v>146</v>
      </c>
      <c r="L597" s="444"/>
      <c r="M597" s="439"/>
      <c r="N597" s="439"/>
      <c r="O597" s="439"/>
      <c r="P597" s="439"/>
      <c r="Q597" s="439"/>
      <c r="R597" s="439"/>
      <c r="S597" s="439"/>
      <c r="T597" s="439"/>
      <c r="U597" s="439"/>
    </row>
    <row r="598" spans="1:21" ht="26.65" customHeight="1" x14ac:dyDescent="0.25">
      <c r="A598" s="442"/>
      <c r="B598" s="464"/>
      <c r="C598" s="472"/>
      <c r="D598" s="472"/>
      <c r="E598" s="473"/>
      <c r="F598" s="478"/>
      <c r="G598" s="479" t="s">
        <v>2</v>
      </c>
      <c r="H598" s="480" t="s">
        <v>415</v>
      </c>
      <c r="I598" s="481" t="s">
        <v>1</v>
      </c>
      <c r="J598" s="502">
        <v>6060440</v>
      </c>
      <c r="K598" s="469">
        <v>146</v>
      </c>
      <c r="L598" s="444"/>
      <c r="M598" s="439"/>
      <c r="N598" s="439"/>
      <c r="O598" s="439"/>
      <c r="P598" s="439"/>
      <c r="Q598" s="439"/>
      <c r="R598" s="439"/>
      <c r="S598" s="439"/>
      <c r="T598" s="439"/>
      <c r="U598" s="439"/>
    </row>
    <row r="599" spans="1:21" ht="18" customHeight="1" x14ac:dyDescent="0.25">
      <c r="A599" s="442"/>
      <c r="B599" s="464"/>
      <c r="C599" s="472"/>
      <c r="D599" s="482"/>
      <c r="E599" s="604" t="s">
        <v>12</v>
      </c>
      <c r="F599" s="605"/>
      <c r="G599" s="606"/>
      <c r="H599" s="483" t="s">
        <v>416</v>
      </c>
      <c r="I599" s="484" t="s">
        <v>5</v>
      </c>
      <c r="J599" s="485">
        <v>388742034.63999999</v>
      </c>
      <c r="K599" s="469">
        <v>146</v>
      </c>
      <c r="L599" s="444"/>
      <c r="M599" s="439"/>
      <c r="N599" s="439"/>
      <c r="O599" s="439"/>
      <c r="P599" s="439"/>
      <c r="Q599" s="439"/>
      <c r="R599" s="439"/>
      <c r="S599" s="439"/>
      <c r="T599" s="439"/>
      <c r="U599" s="439"/>
    </row>
    <row r="600" spans="1:21" ht="52.9" customHeight="1" x14ac:dyDescent="0.25">
      <c r="A600" s="442"/>
      <c r="B600" s="464"/>
      <c r="C600" s="472"/>
      <c r="D600" s="472"/>
      <c r="E600" s="471"/>
      <c r="F600" s="602" t="s">
        <v>4</v>
      </c>
      <c r="G600" s="607"/>
      <c r="H600" s="474" t="s">
        <v>416</v>
      </c>
      <c r="I600" s="475" t="s">
        <v>3</v>
      </c>
      <c r="J600" s="476">
        <v>380809039.29000002</v>
      </c>
      <c r="K600" s="469">
        <v>146</v>
      </c>
      <c r="L600" s="444"/>
      <c r="M600" s="439"/>
      <c r="N600" s="439"/>
      <c r="O600" s="439"/>
      <c r="P600" s="439"/>
      <c r="Q600" s="439"/>
      <c r="R600" s="439"/>
      <c r="S600" s="439"/>
      <c r="T600" s="439"/>
      <c r="U600" s="439"/>
    </row>
    <row r="601" spans="1:21" ht="26.65" customHeight="1" x14ac:dyDescent="0.25">
      <c r="A601" s="442"/>
      <c r="B601" s="464"/>
      <c r="C601" s="472"/>
      <c r="D601" s="472"/>
      <c r="E601" s="472"/>
      <c r="F601" s="478"/>
      <c r="G601" s="479" t="s">
        <v>2</v>
      </c>
      <c r="H601" s="480" t="s">
        <v>416</v>
      </c>
      <c r="I601" s="481" t="s">
        <v>1</v>
      </c>
      <c r="J601" s="502">
        <v>380809039.29000002</v>
      </c>
      <c r="K601" s="469">
        <v>146</v>
      </c>
      <c r="L601" s="444"/>
      <c r="M601" s="439"/>
      <c r="N601" s="439"/>
      <c r="O601" s="439"/>
      <c r="P601" s="439"/>
      <c r="Q601" s="439"/>
      <c r="R601" s="439"/>
      <c r="S601" s="439"/>
      <c r="T601" s="439"/>
      <c r="U601" s="439"/>
    </row>
    <row r="602" spans="1:21" ht="26.65" customHeight="1" x14ac:dyDescent="0.25">
      <c r="A602" s="442"/>
      <c r="B602" s="464"/>
      <c r="C602" s="472"/>
      <c r="D602" s="472"/>
      <c r="E602" s="482"/>
      <c r="F602" s="602" t="s">
        <v>11</v>
      </c>
      <c r="G602" s="603"/>
      <c r="H602" s="483" t="s">
        <v>416</v>
      </c>
      <c r="I602" s="484" t="s">
        <v>10</v>
      </c>
      <c r="J602" s="485">
        <v>7738995.3499999996</v>
      </c>
      <c r="K602" s="469">
        <v>146</v>
      </c>
      <c r="L602" s="444"/>
      <c r="M602" s="439"/>
      <c r="N602" s="439"/>
      <c r="O602" s="439"/>
      <c r="P602" s="439"/>
      <c r="Q602" s="439"/>
      <c r="R602" s="439"/>
      <c r="S602" s="439"/>
      <c r="T602" s="439"/>
      <c r="U602" s="439"/>
    </row>
    <row r="603" spans="1:21" ht="26.65" customHeight="1" x14ac:dyDescent="0.25">
      <c r="A603" s="442"/>
      <c r="B603" s="464"/>
      <c r="C603" s="472"/>
      <c r="D603" s="472"/>
      <c r="E603" s="472"/>
      <c r="F603" s="478"/>
      <c r="G603" s="479" t="s">
        <v>9</v>
      </c>
      <c r="H603" s="480" t="s">
        <v>416</v>
      </c>
      <c r="I603" s="481" t="s">
        <v>8</v>
      </c>
      <c r="J603" s="502">
        <v>7738995.3499999996</v>
      </c>
      <c r="K603" s="469">
        <v>146</v>
      </c>
      <c r="L603" s="444"/>
      <c r="M603" s="439"/>
      <c r="N603" s="439"/>
      <c r="O603" s="439"/>
      <c r="P603" s="439"/>
      <c r="Q603" s="439"/>
      <c r="R603" s="439"/>
      <c r="S603" s="439"/>
      <c r="T603" s="439"/>
      <c r="U603" s="439"/>
    </row>
    <row r="604" spans="1:21" ht="18" customHeight="1" x14ac:dyDescent="0.25">
      <c r="A604" s="442"/>
      <c r="B604" s="464"/>
      <c r="C604" s="472"/>
      <c r="D604" s="472"/>
      <c r="E604" s="482"/>
      <c r="F604" s="602" t="s">
        <v>79</v>
      </c>
      <c r="G604" s="603"/>
      <c r="H604" s="483" t="s">
        <v>416</v>
      </c>
      <c r="I604" s="484" t="s">
        <v>78</v>
      </c>
      <c r="J604" s="485">
        <v>194000</v>
      </c>
      <c r="K604" s="469">
        <v>146</v>
      </c>
      <c r="L604" s="444"/>
      <c r="M604" s="439"/>
      <c r="N604" s="439"/>
      <c r="O604" s="439"/>
      <c r="P604" s="439"/>
      <c r="Q604" s="439"/>
      <c r="R604" s="439"/>
      <c r="S604" s="439"/>
      <c r="T604" s="439"/>
      <c r="U604" s="439"/>
    </row>
    <row r="605" spans="1:21" ht="18" customHeight="1" x14ac:dyDescent="0.25">
      <c r="A605" s="442"/>
      <c r="B605" s="464"/>
      <c r="C605" s="472"/>
      <c r="D605" s="472"/>
      <c r="E605" s="473"/>
      <c r="F605" s="478"/>
      <c r="G605" s="479" t="s">
        <v>77</v>
      </c>
      <c r="H605" s="480" t="s">
        <v>416</v>
      </c>
      <c r="I605" s="481" t="s">
        <v>76</v>
      </c>
      <c r="J605" s="502">
        <v>194000</v>
      </c>
      <c r="K605" s="469">
        <v>146</v>
      </c>
      <c r="L605" s="444"/>
      <c r="M605" s="439"/>
      <c r="N605" s="439"/>
      <c r="O605" s="439"/>
      <c r="P605" s="439"/>
      <c r="Q605" s="439"/>
      <c r="R605" s="439"/>
      <c r="S605" s="439"/>
      <c r="T605" s="439"/>
      <c r="U605" s="439"/>
    </row>
    <row r="606" spans="1:21" ht="18" customHeight="1" x14ac:dyDescent="0.25">
      <c r="A606" s="442"/>
      <c r="B606" s="464"/>
      <c r="C606" s="472"/>
      <c r="D606" s="482"/>
      <c r="E606" s="604" t="s">
        <v>245</v>
      </c>
      <c r="F606" s="605"/>
      <c r="G606" s="606"/>
      <c r="H606" s="483" t="s">
        <v>860</v>
      </c>
      <c r="I606" s="484" t="s">
        <v>5</v>
      </c>
      <c r="J606" s="485">
        <v>1474000</v>
      </c>
      <c r="K606" s="469">
        <v>146</v>
      </c>
      <c r="L606" s="444"/>
      <c r="M606" s="439"/>
      <c r="N606" s="439"/>
      <c r="O606" s="439"/>
      <c r="P606" s="439"/>
      <c r="Q606" s="439"/>
      <c r="R606" s="439"/>
      <c r="S606" s="439"/>
      <c r="T606" s="439"/>
      <c r="U606" s="439"/>
    </row>
    <row r="607" spans="1:21" ht="18" customHeight="1" x14ac:dyDescent="0.25">
      <c r="A607" s="442"/>
      <c r="B607" s="464"/>
      <c r="C607" s="472"/>
      <c r="D607" s="472"/>
      <c r="E607" s="471"/>
      <c r="F607" s="602" t="s">
        <v>20</v>
      </c>
      <c r="G607" s="607"/>
      <c r="H607" s="474" t="s">
        <v>860</v>
      </c>
      <c r="I607" s="475" t="s">
        <v>19</v>
      </c>
      <c r="J607" s="476">
        <v>1474000</v>
      </c>
      <c r="K607" s="469">
        <v>146</v>
      </c>
      <c r="L607" s="444"/>
      <c r="M607" s="439"/>
      <c r="N607" s="439"/>
      <c r="O607" s="439"/>
      <c r="P607" s="439"/>
      <c r="Q607" s="439"/>
      <c r="R607" s="439"/>
      <c r="S607" s="439"/>
      <c r="T607" s="439"/>
      <c r="U607" s="439"/>
    </row>
    <row r="608" spans="1:21" ht="18" customHeight="1" x14ac:dyDescent="0.25">
      <c r="A608" s="442"/>
      <c r="B608" s="464"/>
      <c r="C608" s="472"/>
      <c r="D608" s="472"/>
      <c r="E608" s="473"/>
      <c r="F608" s="478"/>
      <c r="G608" s="479" t="s">
        <v>193</v>
      </c>
      <c r="H608" s="480" t="s">
        <v>860</v>
      </c>
      <c r="I608" s="481" t="s">
        <v>192</v>
      </c>
      <c r="J608" s="502">
        <v>1474000</v>
      </c>
      <c r="K608" s="469">
        <v>146</v>
      </c>
      <c r="L608" s="444"/>
      <c r="M608" s="439"/>
      <c r="N608" s="439"/>
      <c r="O608" s="439"/>
      <c r="P608" s="439"/>
      <c r="Q608" s="439"/>
      <c r="R608" s="439"/>
      <c r="S608" s="439"/>
      <c r="T608" s="439"/>
      <c r="U608" s="439"/>
    </row>
    <row r="609" spans="1:21" ht="52.9" customHeight="1" x14ac:dyDescent="0.25">
      <c r="A609" s="442"/>
      <c r="B609" s="464"/>
      <c r="C609" s="472"/>
      <c r="D609" s="482"/>
      <c r="E609" s="604" t="s">
        <v>71</v>
      </c>
      <c r="F609" s="605"/>
      <c r="G609" s="606"/>
      <c r="H609" s="483" t="s">
        <v>771</v>
      </c>
      <c r="I609" s="484" t="s">
        <v>5</v>
      </c>
      <c r="J609" s="485">
        <v>1309600</v>
      </c>
      <c r="K609" s="469">
        <v>146</v>
      </c>
      <c r="L609" s="444"/>
      <c r="M609" s="439"/>
      <c r="N609" s="439"/>
      <c r="O609" s="439"/>
      <c r="P609" s="439"/>
      <c r="Q609" s="439"/>
      <c r="R609" s="439"/>
      <c r="S609" s="439"/>
      <c r="T609" s="439"/>
      <c r="U609" s="439"/>
    </row>
    <row r="610" spans="1:21" ht="26.65" customHeight="1" x14ac:dyDescent="0.25">
      <c r="A610" s="442"/>
      <c r="B610" s="464"/>
      <c r="C610" s="472"/>
      <c r="D610" s="472"/>
      <c r="E610" s="471"/>
      <c r="F610" s="602" t="s">
        <v>11</v>
      </c>
      <c r="G610" s="607"/>
      <c r="H610" s="474" t="s">
        <v>771</v>
      </c>
      <c r="I610" s="475" t="s">
        <v>10</v>
      </c>
      <c r="J610" s="476">
        <v>1309600</v>
      </c>
      <c r="K610" s="469">
        <v>146</v>
      </c>
      <c r="L610" s="444"/>
      <c r="M610" s="439"/>
      <c r="N610" s="439"/>
      <c r="O610" s="439"/>
      <c r="P610" s="439"/>
      <c r="Q610" s="439"/>
      <c r="R610" s="439"/>
      <c r="S610" s="439"/>
      <c r="T610" s="439"/>
      <c r="U610" s="439"/>
    </row>
    <row r="611" spans="1:21" ht="26.65" customHeight="1" x14ac:dyDescent="0.25">
      <c r="A611" s="442"/>
      <c r="B611" s="464"/>
      <c r="C611" s="472"/>
      <c r="D611" s="472"/>
      <c r="E611" s="473"/>
      <c r="F611" s="478"/>
      <c r="G611" s="479" t="s">
        <v>9</v>
      </c>
      <c r="H611" s="480" t="s">
        <v>771</v>
      </c>
      <c r="I611" s="481" t="s">
        <v>8</v>
      </c>
      <c r="J611" s="502">
        <v>1309600</v>
      </c>
      <c r="K611" s="469">
        <v>146</v>
      </c>
      <c r="L611" s="444"/>
      <c r="M611" s="439"/>
      <c r="N611" s="439"/>
      <c r="O611" s="439"/>
      <c r="P611" s="439"/>
      <c r="Q611" s="439"/>
      <c r="R611" s="439"/>
      <c r="S611" s="439"/>
      <c r="T611" s="439"/>
      <c r="U611" s="439"/>
    </row>
    <row r="612" spans="1:21" ht="18" customHeight="1" x14ac:dyDescent="0.25">
      <c r="A612" s="442"/>
      <c r="B612" s="464"/>
      <c r="C612" s="472"/>
      <c r="D612" s="482"/>
      <c r="E612" s="604" t="s">
        <v>40</v>
      </c>
      <c r="F612" s="605"/>
      <c r="G612" s="606"/>
      <c r="H612" s="483" t="s">
        <v>417</v>
      </c>
      <c r="I612" s="484" t="s">
        <v>5</v>
      </c>
      <c r="J612" s="485">
        <v>19376517.989999998</v>
      </c>
      <c r="K612" s="469">
        <v>146</v>
      </c>
      <c r="L612" s="444"/>
      <c r="M612" s="439"/>
      <c r="N612" s="439"/>
      <c r="O612" s="439"/>
      <c r="P612" s="439"/>
      <c r="Q612" s="439"/>
      <c r="R612" s="439"/>
      <c r="S612" s="439"/>
      <c r="T612" s="439"/>
      <c r="U612" s="439"/>
    </row>
    <row r="613" spans="1:21" ht="26.65" customHeight="1" x14ac:dyDescent="0.25">
      <c r="A613" s="442"/>
      <c r="B613" s="464"/>
      <c r="C613" s="472"/>
      <c r="D613" s="472"/>
      <c r="E613" s="471"/>
      <c r="F613" s="602" t="s">
        <v>11</v>
      </c>
      <c r="G613" s="607"/>
      <c r="H613" s="474" t="s">
        <v>417</v>
      </c>
      <c r="I613" s="475" t="s">
        <v>10</v>
      </c>
      <c r="J613" s="476">
        <v>430639.99</v>
      </c>
      <c r="K613" s="469">
        <v>146</v>
      </c>
      <c r="L613" s="444"/>
      <c r="M613" s="439"/>
      <c r="N613" s="439"/>
      <c r="O613" s="439"/>
      <c r="P613" s="439"/>
      <c r="Q613" s="439"/>
      <c r="R613" s="439"/>
      <c r="S613" s="439"/>
      <c r="T613" s="439"/>
      <c r="U613" s="439"/>
    </row>
    <row r="614" spans="1:21" ht="26.65" customHeight="1" x14ac:dyDescent="0.25">
      <c r="A614" s="442"/>
      <c r="B614" s="464"/>
      <c r="C614" s="472"/>
      <c r="D614" s="472"/>
      <c r="E614" s="472"/>
      <c r="F614" s="478"/>
      <c r="G614" s="479" t="s">
        <v>9</v>
      </c>
      <c r="H614" s="480" t="s">
        <v>417</v>
      </c>
      <c r="I614" s="481" t="s">
        <v>8</v>
      </c>
      <c r="J614" s="502">
        <v>430639.99</v>
      </c>
      <c r="K614" s="469">
        <v>146</v>
      </c>
      <c r="L614" s="444"/>
      <c r="M614" s="439"/>
      <c r="N614" s="439"/>
      <c r="O614" s="439"/>
      <c r="P614" s="439"/>
      <c r="Q614" s="439"/>
      <c r="R614" s="439"/>
      <c r="S614" s="439"/>
      <c r="T614" s="439"/>
      <c r="U614" s="439"/>
    </row>
    <row r="615" spans="1:21" ht="26.65" customHeight="1" x14ac:dyDescent="0.25">
      <c r="A615" s="442"/>
      <c r="B615" s="464"/>
      <c r="C615" s="472"/>
      <c r="D615" s="472"/>
      <c r="E615" s="482"/>
      <c r="F615" s="602" t="s">
        <v>39</v>
      </c>
      <c r="G615" s="603"/>
      <c r="H615" s="483" t="s">
        <v>417</v>
      </c>
      <c r="I615" s="484" t="s">
        <v>38</v>
      </c>
      <c r="J615" s="485">
        <v>18945878</v>
      </c>
      <c r="K615" s="469">
        <v>146</v>
      </c>
      <c r="L615" s="444"/>
      <c r="M615" s="439"/>
      <c r="N615" s="439"/>
      <c r="O615" s="439"/>
      <c r="P615" s="439"/>
      <c r="Q615" s="439"/>
      <c r="R615" s="439"/>
      <c r="S615" s="439"/>
      <c r="T615" s="439"/>
      <c r="U615" s="439"/>
    </row>
    <row r="616" spans="1:21" ht="18" customHeight="1" x14ac:dyDescent="0.25">
      <c r="A616" s="442"/>
      <c r="B616" s="464"/>
      <c r="C616" s="472"/>
      <c r="D616" s="473"/>
      <c r="E616" s="473"/>
      <c r="F616" s="478"/>
      <c r="G616" s="479" t="s">
        <v>75</v>
      </c>
      <c r="H616" s="480" t="s">
        <v>417</v>
      </c>
      <c r="I616" s="481" t="s">
        <v>74</v>
      </c>
      <c r="J616" s="502">
        <v>18945878</v>
      </c>
      <c r="K616" s="469">
        <v>146</v>
      </c>
      <c r="L616" s="444"/>
      <c r="M616" s="439"/>
      <c r="N616" s="439"/>
      <c r="O616" s="439"/>
      <c r="P616" s="439"/>
      <c r="Q616" s="439"/>
      <c r="R616" s="439"/>
      <c r="S616" s="439"/>
      <c r="T616" s="439"/>
      <c r="U616" s="439"/>
    </row>
    <row r="617" spans="1:21" ht="26.65" customHeight="1" x14ac:dyDescent="0.25">
      <c r="A617" s="442"/>
      <c r="B617" s="464"/>
      <c r="C617" s="482"/>
      <c r="D617" s="604" t="s">
        <v>772</v>
      </c>
      <c r="E617" s="605"/>
      <c r="F617" s="605"/>
      <c r="G617" s="606"/>
      <c r="H617" s="483" t="s">
        <v>636</v>
      </c>
      <c r="I617" s="484" t="s">
        <v>5</v>
      </c>
      <c r="J617" s="485">
        <v>9215332</v>
      </c>
      <c r="K617" s="469">
        <v>146</v>
      </c>
      <c r="L617" s="444"/>
      <c r="M617" s="439"/>
      <c r="N617" s="439"/>
      <c r="O617" s="439"/>
      <c r="P617" s="439"/>
      <c r="Q617" s="439"/>
      <c r="R617" s="439"/>
      <c r="S617" s="439"/>
      <c r="T617" s="439"/>
      <c r="U617" s="439"/>
    </row>
    <row r="618" spans="1:21" ht="18" customHeight="1" x14ac:dyDescent="0.25">
      <c r="A618" s="442"/>
      <c r="B618" s="464"/>
      <c r="C618" s="472"/>
      <c r="D618" s="471"/>
      <c r="E618" s="604" t="s">
        <v>12</v>
      </c>
      <c r="F618" s="605"/>
      <c r="G618" s="612"/>
      <c r="H618" s="474" t="s">
        <v>773</v>
      </c>
      <c r="I618" s="475" t="s">
        <v>5</v>
      </c>
      <c r="J618" s="476">
        <v>34000</v>
      </c>
      <c r="K618" s="469">
        <v>146</v>
      </c>
      <c r="L618" s="444"/>
      <c r="M618" s="439"/>
      <c r="N618" s="439"/>
      <c r="O618" s="439"/>
      <c r="P618" s="439"/>
      <c r="Q618" s="439"/>
      <c r="R618" s="439"/>
      <c r="S618" s="439"/>
      <c r="T618" s="439"/>
      <c r="U618" s="439"/>
    </row>
    <row r="619" spans="1:21" ht="52.9" customHeight="1" x14ac:dyDescent="0.25">
      <c r="A619" s="442"/>
      <c r="B619" s="464"/>
      <c r="C619" s="472"/>
      <c r="D619" s="472"/>
      <c r="E619" s="471"/>
      <c r="F619" s="602" t="s">
        <v>4</v>
      </c>
      <c r="G619" s="607"/>
      <c r="H619" s="474" t="s">
        <v>773</v>
      </c>
      <c r="I619" s="475" t="s">
        <v>3</v>
      </c>
      <c r="J619" s="476">
        <v>4000</v>
      </c>
      <c r="K619" s="469">
        <v>146</v>
      </c>
      <c r="L619" s="444"/>
      <c r="M619" s="439"/>
      <c r="N619" s="439"/>
      <c r="O619" s="439"/>
      <c r="P619" s="439"/>
      <c r="Q619" s="439"/>
      <c r="R619" s="439"/>
      <c r="S619" s="439"/>
      <c r="T619" s="439"/>
      <c r="U619" s="439"/>
    </row>
    <row r="620" spans="1:21" ht="26.65" customHeight="1" x14ac:dyDescent="0.25">
      <c r="A620" s="442"/>
      <c r="B620" s="464"/>
      <c r="C620" s="472"/>
      <c r="D620" s="472"/>
      <c r="E620" s="472"/>
      <c r="F620" s="478"/>
      <c r="G620" s="479" t="s">
        <v>2</v>
      </c>
      <c r="H620" s="480" t="s">
        <v>773</v>
      </c>
      <c r="I620" s="481" t="s">
        <v>1</v>
      </c>
      <c r="J620" s="502">
        <v>4000</v>
      </c>
      <c r="K620" s="469">
        <v>146</v>
      </c>
      <c r="L620" s="444"/>
      <c r="M620" s="439"/>
      <c r="N620" s="439"/>
      <c r="O620" s="439"/>
      <c r="P620" s="439"/>
      <c r="Q620" s="439"/>
      <c r="R620" s="439"/>
      <c r="S620" s="439"/>
      <c r="T620" s="439"/>
      <c r="U620" s="439"/>
    </row>
    <row r="621" spans="1:21" ht="26.65" customHeight="1" x14ac:dyDescent="0.25">
      <c r="A621" s="442"/>
      <c r="B621" s="464"/>
      <c r="C621" s="472"/>
      <c r="D621" s="472"/>
      <c r="E621" s="482"/>
      <c r="F621" s="602" t="s">
        <v>11</v>
      </c>
      <c r="G621" s="603"/>
      <c r="H621" s="483" t="s">
        <v>773</v>
      </c>
      <c r="I621" s="484" t="s">
        <v>10</v>
      </c>
      <c r="J621" s="485">
        <v>30000</v>
      </c>
      <c r="K621" s="469">
        <v>146</v>
      </c>
      <c r="L621" s="444"/>
      <c r="M621" s="439"/>
      <c r="N621" s="439"/>
      <c r="O621" s="439"/>
      <c r="P621" s="439"/>
      <c r="Q621" s="439"/>
      <c r="R621" s="439"/>
      <c r="S621" s="439"/>
      <c r="T621" s="439"/>
      <c r="U621" s="439"/>
    </row>
    <row r="622" spans="1:21" ht="26.65" customHeight="1" x14ac:dyDescent="0.25">
      <c r="A622" s="442"/>
      <c r="B622" s="464"/>
      <c r="C622" s="472"/>
      <c r="D622" s="472"/>
      <c r="E622" s="473"/>
      <c r="F622" s="478"/>
      <c r="G622" s="479" t="s">
        <v>9</v>
      </c>
      <c r="H622" s="480" t="s">
        <v>773</v>
      </c>
      <c r="I622" s="481" t="s">
        <v>8</v>
      </c>
      <c r="J622" s="502">
        <v>30000</v>
      </c>
      <c r="K622" s="469">
        <v>146</v>
      </c>
      <c r="L622" s="444"/>
      <c r="M622" s="439"/>
      <c r="N622" s="439"/>
      <c r="O622" s="439"/>
      <c r="P622" s="439"/>
      <c r="Q622" s="439"/>
      <c r="R622" s="439"/>
      <c r="S622" s="439"/>
      <c r="T622" s="439"/>
      <c r="U622" s="439"/>
    </row>
    <row r="623" spans="1:21" ht="18" customHeight="1" x14ac:dyDescent="0.25">
      <c r="A623" s="442"/>
      <c r="B623" s="464"/>
      <c r="C623" s="472"/>
      <c r="D623" s="482"/>
      <c r="E623" s="604" t="s">
        <v>67</v>
      </c>
      <c r="F623" s="605"/>
      <c r="G623" s="606"/>
      <c r="H623" s="483" t="s">
        <v>774</v>
      </c>
      <c r="I623" s="484" t="s">
        <v>5</v>
      </c>
      <c r="J623" s="485">
        <v>9181332</v>
      </c>
      <c r="K623" s="469">
        <v>146</v>
      </c>
      <c r="L623" s="444"/>
      <c r="M623" s="439"/>
      <c r="N623" s="439"/>
      <c r="O623" s="439"/>
      <c r="P623" s="439"/>
      <c r="Q623" s="439"/>
      <c r="R623" s="439"/>
      <c r="S623" s="439"/>
      <c r="T623" s="439"/>
      <c r="U623" s="439"/>
    </row>
    <row r="624" spans="1:21" ht="18" customHeight="1" x14ac:dyDescent="0.25">
      <c r="A624" s="442"/>
      <c r="B624" s="464"/>
      <c r="C624" s="472"/>
      <c r="D624" s="472"/>
      <c r="E624" s="471"/>
      <c r="F624" s="602" t="s">
        <v>20</v>
      </c>
      <c r="G624" s="607"/>
      <c r="H624" s="474" t="s">
        <v>774</v>
      </c>
      <c r="I624" s="475" t="s">
        <v>19</v>
      </c>
      <c r="J624" s="476">
        <v>9181332</v>
      </c>
      <c r="K624" s="469">
        <v>146</v>
      </c>
      <c r="L624" s="444"/>
      <c r="M624" s="439"/>
      <c r="N624" s="439"/>
      <c r="O624" s="439"/>
      <c r="P624" s="439"/>
      <c r="Q624" s="439"/>
      <c r="R624" s="439"/>
      <c r="S624" s="439"/>
      <c r="T624" s="439"/>
      <c r="U624" s="439"/>
    </row>
    <row r="625" spans="1:21" ht="18" customHeight="1" x14ac:dyDescent="0.25">
      <c r="A625" s="442"/>
      <c r="B625" s="465"/>
      <c r="C625" s="473"/>
      <c r="D625" s="473"/>
      <c r="E625" s="473"/>
      <c r="F625" s="478"/>
      <c r="G625" s="479" t="s">
        <v>193</v>
      </c>
      <c r="H625" s="480" t="s">
        <v>774</v>
      </c>
      <c r="I625" s="481" t="s">
        <v>192</v>
      </c>
      <c r="J625" s="502">
        <v>9181332</v>
      </c>
      <c r="K625" s="469">
        <v>146</v>
      </c>
      <c r="L625" s="444"/>
      <c r="M625" s="439"/>
      <c r="N625" s="439"/>
      <c r="O625" s="439"/>
      <c r="P625" s="439"/>
      <c r="Q625" s="439"/>
      <c r="R625" s="439"/>
      <c r="S625" s="439"/>
      <c r="T625" s="439"/>
      <c r="U625" s="439"/>
    </row>
    <row r="626" spans="1:21" ht="26.65" customHeight="1" x14ac:dyDescent="0.25">
      <c r="A626" s="442"/>
      <c r="B626" s="609" t="s">
        <v>65</v>
      </c>
      <c r="C626" s="609"/>
      <c r="D626" s="610"/>
      <c r="E626" s="610"/>
      <c r="F626" s="610"/>
      <c r="G626" s="613"/>
      <c r="H626" s="487" t="s">
        <v>1074</v>
      </c>
      <c r="I626" s="488" t="s">
        <v>5</v>
      </c>
      <c r="J626" s="489">
        <v>2322300</v>
      </c>
      <c r="K626" s="469">
        <v>146</v>
      </c>
      <c r="L626" s="444"/>
      <c r="M626" s="439"/>
      <c r="N626" s="439"/>
      <c r="O626" s="439"/>
      <c r="P626" s="439"/>
      <c r="Q626" s="439"/>
      <c r="R626" s="439"/>
      <c r="S626" s="439"/>
      <c r="T626" s="439"/>
      <c r="U626" s="439"/>
    </row>
    <row r="627" spans="1:21" ht="39.4" customHeight="1" x14ac:dyDescent="0.25">
      <c r="A627" s="442"/>
      <c r="B627" s="470"/>
      <c r="C627" s="471"/>
      <c r="D627" s="604" t="s">
        <v>777</v>
      </c>
      <c r="E627" s="605"/>
      <c r="F627" s="605"/>
      <c r="G627" s="612"/>
      <c r="H627" s="474" t="s">
        <v>1075</v>
      </c>
      <c r="I627" s="475" t="s">
        <v>5</v>
      </c>
      <c r="J627" s="476">
        <v>2322300</v>
      </c>
      <c r="K627" s="469">
        <v>146</v>
      </c>
      <c r="L627" s="444"/>
      <c r="M627" s="439"/>
      <c r="N627" s="439"/>
      <c r="O627" s="439"/>
      <c r="P627" s="439"/>
      <c r="Q627" s="439"/>
      <c r="R627" s="439"/>
      <c r="S627" s="439"/>
      <c r="T627" s="439"/>
      <c r="U627" s="439"/>
    </row>
    <row r="628" spans="1:21" ht="39.4" customHeight="1" x14ac:dyDescent="0.25">
      <c r="A628" s="442"/>
      <c r="B628" s="464"/>
      <c r="C628" s="472"/>
      <c r="D628" s="471"/>
      <c r="E628" s="604" t="s">
        <v>778</v>
      </c>
      <c r="F628" s="605"/>
      <c r="G628" s="612"/>
      <c r="H628" s="474" t="s">
        <v>420</v>
      </c>
      <c r="I628" s="475" t="s">
        <v>5</v>
      </c>
      <c r="J628" s="476">
        <v>1900</v>
      </c>
      <c r="K628" s="469">
        <v>146</v>
      </c>
      <c r="L628" s="444"/>
      <c r="M628" s="439"/>
      <c r="N628" s="439"/>
      <c r="O628" s="439"/>
      <c r="P628" s="439"/>
      <c r="Q628" s="439"/>
      <c r="R628" s="439"/>
      <c r="S628" s="439"/>
      <c r="T628" s="439"/>
      <c r="U628" s="439"/>
    </row>
    <row r="629" spans="1:21" ht="26.65" customHeight="1" x14ac:dyDescent="0.25">
      <c r="A629" s="442"/>
      <c r="B629" s="464"/>
      <c r="C629" s="472"/>
      <c r="D629" s="472"/>
      <c r="E629" s="471"/>
      <c r="F629" s="602" t="s">
        <v>11</v>
      </c>
      <c r="G629" s="607"/>
      <c r="H629" s="474" t="s">
        <v>420</v>
      </c>
      <c r="I629" s="475" t="s">
        <v>10</v>
      </c>
      <c r="J629" s="476">
        <v>1900</v>
      </c>
      <c r="K629" s="469">
        <v>146</v>
      </c>
      <c r="L629" s="444"/>
      <c r="M629" s="439"/>
      <c r="N629" s="439"/>
      <c r="O629" s="439"/>
      <c r="P629" s="439"/>
      <c r="Q629" s="439"/>
      <c r="R629" s="439"/>
      <c r="S629" s="439"/>
      <c r="T629" s="439"/>
      <c r="U629" s="439"/>
    </row>
    <row r="630" spans="1:21" ht="26.65" customHeight="1" x14ac:dyDescent="0.25">
      <c r="A630" s="442"/>
      <c r="B630" s="464"/>
      <c r="C630" s="472"/>
      <c r="D630" s="472"/>
      <c r="E630" s="473"/>
      <c r="F630" s="478"/>
      <c r="G630" s="479" t="s">
        <v>9</v>
      </c>
      <c r="H630" s="480" t="s">
        <v>420</v>
      </c>
      <c r="I630" s="481" t="s">
        <v>8</v>
      </c>
      <c r="J630" s="502">
        <v>1900</v>
      </c>
      <c r="K630" s="469">
        <v>146</v>
      </c>
      <c r="L630" s="444"/>
      <c r="M630" s="439"/>
      <c r="N630" s="439"/>
      <c r="O630" s="439"/>
      <c r="P630" s="439"/>
      <c r="Q630" s="439"/>
      <c r="R630" s="439"/>
      <c r="S630" s="439"/>
      <c r="T630" s="439"/>
      <c r="U630" s="439"/>
    </row>
    <row r="631" spans="1:21" ht="18" customHeight="1" x14ac:dyDescent="0.25">
      <c r="A631" s="442"/>
      <c r="B631" s="464"/>
      <c r="C631" s="472"/>
      <c r="D631" s="482"/>
      <c r="E631" s="604" t="s">
        <v>56</v>
      </c>
      <c r="F631" s="605"/>
      <c r="G631" s="606"/>
      <c r="H631" s="483" t="s">
        <v>806</v>
      </c>
      <c r="I631" s="484" t="s">
        <v>5</v>
      </c>
      <c r="J631" s="485">
        <v>237900</v>
      </c>
      <c r="K631" s="469">
        <v>146</v>
      </c>
      <c r="L631" s="444"/>
      <c r="M631" s="439"/>
      <c r="N631" s="439"/>
      <c r="O631" s="439"/>
      <c r="P631" s="439"/>
      <c r="Q631" s="439"/>
      <c r="R631" s="439"/>
      <c r="S631" s="439"/>
      <c r="T631" s="439"/>
      <c r="U631" s="439"/>
    </row>
    <row r="632" spans="1:21" ht="18" customHeight="1" x14ac:dyDescent="0.25">
      <c r="A632" s="442"/>
      <c r="B632" s="464"/>
      <c r="C632" s="472"/>
      <c r="D632" s="472"/>
      <c r="E632" s="471"/>
      <c r="F632" s="602" t="s">
        <v>48</v>
      </c>
      <c r="G632" s="607"/>
      <c r="H632" s="474" t="s">
        <v>806</v>
      </c>
      <c r="I632" s="475" t="s">
        <v>47</v>
      </c>
      <c r="J632" s="476">
        <v>237900</v>
      </c>
      <c r="K632" s="469">
        <v>146</v>
      </c>
      <c r="L632" s="444"/>
      <c r="M632" s="439"/>
      <c r="N632" s="439"/>
      <c r="O632" s="439"/>
      <c r="P632" s="439"/>
      <c r="Q632" s="439"/>
      <c r="R632" s="439"/>
      <c r="S632" s="439"/>
      <c r="T632" s="439"/>
      <c r="U632" s="439"/>
    </row>
    <row r="633" spans="1:21" ht="18" customHeight="1" x14ac:dyDescent="0.25">
      <c r="A633" s="442"/>
      <c r="B633" s="464"/>
      <c r="C633" s="472"/>
      <c r="D633" s="472"/>
      <c r="E633" s="473"/>
      <c r="F633" s="478"/>
      <c r="G633" s="479" t="s">
        <v>46</v>
      </c>
      <c r="H633" s="480" t="s">
        <v>806</v>
      </c>
      <c r="I633" s="481" t="s">
        <v>44</v>
      </c>
      <c r="J633" s="502">
        <v>237900</v>
      </c>
      <c r="K633" s="469">
        <v>146</v>
      </c>
      <c r="L633" s="444"/>
      <c r="M633" s="439"/>
      <c r="N633" s="439"/>
      <c r="O633" s="439"/>
      <c r="P633" s="439"/>
      <c r="Q633" s="439"/>
      <c r="R633" s="439"/>
      <c r="S633" s="439"/>
      <c r="T633" s="439"/>
      <c r="U633" s="439"/>
    </row>
    <row r="634" spans="1:21" ht="92.65" customHeight="1" x14ac:dyDescent="0.25">
      <c r="A634" s="442"/>
      <c r="B634" s="464"/>
      <c r="C634" s="472"/>
      <c r="D634" s="482"/>
      <c r="E634" s="604" t="s">
        <v>60</v>
      </c>
      <c r="F634" s="605"/>
      <c r="G634" s="606"/>
      <c r="H634" s="483" t="s">
        <v>807</v>
      </c>
      <c r="I634" s="484" t="s">
        <v>5</v>
      </c>
      <c r="J634" s="485">
        <v>2082500</v>
      </c>
      <c r="K634" s="469">
        <v>146</v>
      </c>
      <c r="L634" s="444"/>
      <c r="M634" s="439"/>
      <c r="N634" s="439"/>
      <c r="O634" s="439"/>
      <c r="P634" s="439"/>
      <c r="Q634" s="439"/>
      <c r="R634" s="439"/>
      <c r="S634" s="439"/>
      <c r="T634" s="439"/>
      <c r="U634" s="439"/>
    </row>
    <row r="635" spans="1:21" ht="52.9" customHeight="1" x14ac:dyDescent="0.25">
      <c r="A635" s="442"/>
      <c r="B635" s="464"/>
      <c r="C635" s="472"/>
      <c r="D635" s="472"/>
      <c r="E635" s="471"/>
      <c r="F635" s="602" t="s">
        <v>4</v>
      </c>
      <c r="G635" s="607"/>
      <c r="H635" s="474" t="s">
        <v>807</v>
      </c>
      <c r="I635" s="475" t="s">
        <v>3</v>
      </c>
      <c r="J635" s="476">
        <v>2007200</v>
      </c>
      <c r="K635" s="469">
        <v>146</v>
      </c>
      <c r="L635" s="444"/>
      <c r="M635" s="439"/>
      <c r="N635" s="439"/>
      <c r="O635" s="439"/>
      <c r="P635" s="439"/>
      <c r="Q635" s="439"/>
      <c r="R635" s="439"/>
      <c r="S635" s="439"/>
      <c r="T635" s="439"/>
      <c r="U635" s="439"/>
    </row>
    <row r="636" spans="1:21" ht="26.65" customHeight="1" x14ac:dyDescent="0.25">
      <c r="A636" s="442"/>
      <c r="B636" s="464"/>
      <c r="C636" s="472"/>
      <c r="D636" s="472"/>
      <c r="E636" s="472"/>
      <c r="F636" s="478"/>
      <c r="G636" s="479" t="s">
        <v>2</v>
      </c>
      <c r="H636" s="480" t="s">
        <v>807</v>
      </c>
      <c r="I636" s="481" t="s">
        <v>1</v>
      </c>
      <c r="J636" s="502">
        <v>2007200</v>
      </c>
      <c r="K636" s="469">
        <v>146</v>
      </c>
      <c r="L636" s="444"/>
      <c r="M636" s="439"/>
      <c r="N636" s="439"/>
      <c r="O636" s="439"/>
      <c r="P636" s="439"/>
      <c r="Q636" s="439"/>
      <c r="R636" s="439"/>
      <c r="S636" s="439"/>
      <c r="T636" s="439"/>
      <c r="U636" s="439"/>
    </row>
    <row r="637" spans="1:21" ht="26.65" customHeight="1" x14ac:dyDescent="0.25">
      <c r="A637" s="442"/>
      <c r="B637" s="464"/>
      <c r="C637" s="472"/>
      <c r="D637" s="472"/>
      <c r="E637" s="482"/>
      <c r="F637" s="602" t="s">
        <v>11</v>
      </c>
      <c r="G637" s="603"/>
      <c r="H637" s="483" t="s">
        <v>807</v>
      </c>
      <c r="I637" s="484" t="s">
        <v>10</v>
      </c>
      <c r="J637" s="485">
        <v>75300</v>
      </c>
      <c r="K637" s="469">
        <v>146</v>
      </c>
      <c r="L637" s="444"/>
      <c r="M637" s="439"/>
      <c r="N637" s="439"/>
      <c r="O637" s="439"/>
      <c r="P637" s="439"/>
      <c r="Q637" s="439"/>
      <c r="R637" s="439"/>
      <c r="S637" s="439"/>
      <c r="T637" s="439"/>
      <c r="U637" s="439"/>
    </row>
    <row r="638" spans="1:21" ht="26.65" customHeight="1" x14ac:dyDescent="0.25">
      <c r="A638" s="442"/>
      <c r="B638" s="465"/>
      <c r="C638" s="473"/>
      <c r="D638" s="473"/>
      <c r="E638" s="473"/>
      <c r="F638" s="478"/>
      <c r="G638" s="479" t="s">
        <v>9</v>
      </c>
      <c r="H638" s="480" t="s">
        <v>807</v>
      </c>
      <c r="I638" s="481" t="s">
        <v>8</v>
      </c>
      <c r="J638" s="502">
        <v>75300</v>
      </c>
      <c r="K638" s="469">
        <v>146</v>
      </c>
      <c r="L638" s="444"/>
      <c r="M638" s="439"/>
      <c r="N638" s="439"/>
      <c r="O638" s="439"/>
      <c r="P638" s="439"/>
      <c r="Q638" s="439"/>
      <c r="R638" s="439"/>
      <c r="S638" s="439"/>
      <c r="T638" s="439"/>
      <c r="U638" s="439"/>
    </row>
    <row r="639" spans="1:21" ht="18" customHeight="1" x14ac:dyDescent="0.25">
      <c r="A639" s="442"/>
      <c r="B639" s="609" t="s">
        <v>16</v>
      </c>
      <c r="C639" s="610"/>
      <c r="D639" s="610"/>
      <c r="E639" s="610"/>
      <c r="F639" s="610"/>
      <c r="G639" s="613"/>
      <c r="H639" s="487" t="s">
        <v>1076</v>
      </c>
      <c r="I639" s="488" t="s">
        <v>5</v>
      </c>
      <c r="J639" s="489">
        <v>40540952.829999998</v>
      </c>
      <c r="K639" s="469">
        <v>146</v>
      </c>
      <c r="L639" s="444"/>
      <c r="M639" s="439"/>
      <c r="N639" s="439"/>
      <c r="O639" s="439"/>
      <c r="P639" s="439"/>
      <c r="Q639" s="439"/>
      <c r="R639" s="439"/>
      <c r="S639" s="439"/>
      <c r="T639" s="439"/>
      <c r="U639" s="439"/>
    </row>
    <row r="640" spans="1:21" ht="26.65" customHeight="1" x14ac:dyDescent="0.25">
      <c r="A640" s="442"/>
      <c r="B640" s="490"/>
      <c r="C640" s="604" t="s">
        <v>14</v>
      </c>
      <c r="D640" s="604"/>
      <c r="E640" s="605"/>
      <c r="F640" s="605"/>
      <c r="G640" s="612"/>
      <c r="H640" s="474" t="s">
        <v>1077</v>
      </c>
      <c r="I640" s="475" t="s">
        <v>5</v>
      </c>
      <c r="J640" s="476">
        <v>36050011</v>
      </c>
      <c r="K640" s="469">
        <v>146</v>
      </c>
      <c r="L640" s="444"/>
      <c r="M640" s="439"/>
      <c r="N640" s="439"/>
      <c r="O640" s="439"/>
      <c r="P640" s="439"/>
      <c r="Q640" s="439"/>
      <c r="R640" s="439"/>
      <c r="S640" s="439"/>
      <c r="T640" s="439"/>
      <c r="U640" s="439"/>
    </row>
    <row r="641" spans="1:21" ht="18" customHeight="1" x14ac:dyDescent="0.25">
      <c r="A641" s="442"/>
      <c r="B641" s="464"/>
      <c r="C641" s="491"/>
      <c r="D641" s="471"/>
      <c r="E641" s="604" t="s">
        <v>12</v>
      </c>
      <c r="F641" s="605"/>
      <c r="G641" s="612"/>
      <c r="H641" s="474" t="s">
        <v>421</v>
      </c>
      <c r="I641" s="475" t="s">
        <v>5</v>
      </c>
      <c r="J641" s="476">
        <v>23693011</v>
      </c>
      <c r="K641" s="469">
        <v>146</v>
      </c>
      <c r="L641" s="444"/>
      <c r="M641" s="439"/>
      <c r="N641" s="439"/>
      <c r="O641" s="439"/>
      <c r="P641" s="439"/>
      <c r="Q641" s="439"/>
      <c r="R641" s="439"/>
      <c r="S641" s="439"/>
      <c r="T641" s="439"/>
      <c r="U641" s="439"/>
    </row>
    <row r="642" spans="1:21" ht="52.9" customHeight="1" x14ac:dyDescent="0.25">
      <c r="A642" s="442"/>
      <c r="B642" s="464"/>
      <c r="C642" s="472"/>
      <c r="D642" s="472"/>
      <c r="E642" s="471"/>
      <c r="F642" s="602" t="s">
        <v>4</v>
      </c>
      <c r="G642" s="607"/>
      <c r="H642" s="474" t="s">
        <v>421</v>
      </c>
      <c r="I642" s="475" t="s">
        <v>3</v>
      </c>
      <c r="J642" s="476">
        <v>22097835.02</v>
      </c>
      <c r="K642" s="469">
        <v>146</v>
      </c>
      <c r="L642" s="444"/>
      <c r="M642" s="439"/>
      <c r="N642" s="439"/>
      <c r="O642" s="439"/>
      <c r="P642" s="439"/>
      <c r="Q642" s="439"/>
      <c r="R642" s="439"/>
      <c r="S642" s="439"/>
      <c r="T642" s="439"/>
      <c r="U642" s="439"/>
    </row>
    <row r="643" spans="1:21" ht="26.65" customHeight="1" x14ac:dyDescent="0.25">
      <c r="A643" s="442"/>
      <c r="B643" s="464"/>
      <c r="C643" s="472"/>
      <c r="D643" s="472"/>
      <c r="E643" s="472"/>
      <c r="F643" s="478"/>
      <c r="G643" s="479" t="s">
        <v>2</v>
      </c>
      <c r="H643" s="480" t="s">
        <v>421</v>
      </c>
      <c r="I643" s="481" t="s">
        <v>1</v>
      </c>
      <c r="J643" s="502">
        <v>22097835.02</v>
      </c>
      <c r="K643" s="469">
        <v>146</v>
      </c>
      <c r="L643" s="444"/>
      <c r="M643" s="439"/>
      <c r="N643" s="439"/>
      <c r="O643" s="439"/>
      <c r="P643" s="439"/>
      <c r="Q643" s="439"/>
      <c r="R643" s="439"/>
      <c r="S643" s="439"/>
      <c r="T643" s="439"/>
      <c r="U643" s="439"/>
    </row>
    <row r="644" spans="1:21" ht="26.65" customHeight="1" x14ac:dyDescent="0.25">
      <c r="A644" s="442"/>
      <c r="B644" s="464"/>
      <c r="C644" s="472"/>
      <c r="D644" s="472"/>
      <c r="E644" s="482"/>
      <c r="F644" s="602" t="s">
        <v>11</v>
      </c>
      <c r="G644" s="603"/>
      <c r="H644" s="483" t="s">
        <v>421</v>
      </c>
      <c r="I644" s="484" t="s">
        <v>10</v>
      </c>
      <c r="J644" s="485">
        <v>347511</v>
      </c>
      <c r="K644" s="469">
        <v>146</v>
      </c>
      <c r="L644" s="444"/>
      <c r="M644" s="439"/>
      <c r="N644" s="439"/>
      <c r="O644" s="439"/>
      <c r="P644" s="439"/>
      <c r="Q644" s="439"/>
      <c r="R644" s="439"/>
      <c r="S644" s="439"/>
      <c r="T644" s="439"/>
      <c r="U644" s="439"/>
    </row>
    <row r="645" spans="1:21" ht="26.65" customHeight="1" x14ac:dyDescent="0.25">
      <c r="A645" s="442"/>
      <c r="B645" s="464"/>
      <c r="C645" s="472"/>
      <c r="D645" s="472"/>
      <c r="E645" s="472"/>
      <c r="F645" s="478"/>
      <c r="G645" s="479" t="s">
        <v>9</v>
      </c>
      <c r="H645" s="480" t="s">
        <v>421</v>
      </c>
      <c r="I645" s="481" t="s">
        <v>8</v>
      </c>
      <c r="J645" s="502">
        <v>347511</v>
      </c>
      <c r="K645" s="469">
        <v>146</v>
      </c>
      <c r="L645" s="444"/>
      <c r="M645" s="439"/>
      <c r="N645" s="439"/>
      <c r="O645" s="439"/>
      <c r="P645" s="439"/>
      <c r="Q645" s="439"/>
      <c r="R645" s="439"/>
      <c r="S645" s="439"/>
      <c r="T645" s="439"/>
      <c r="U645" s="439"/>
    </row>
    <row r="646" spans="1:21" ht="18" customHeight="1" x14ac:dyDescent="0.25">
      <c r="A646" s="442"/>
      <c r="B646" s="464"/>
      <c r="C646" s="472"/>
      <c r="D646" s="472"/>
      <c r="E646" s="482"/>
      <c r="F646" s="602" t="s">
        <v>20</v>
      </c>
      <c r="G646" s="603"/>
      <c r="H646" s="483" t="s">
        <v>421</v>
      </c>
      <c r="I646" s="484" t="s">
        <v>19</v>
      </c>
      <c r="J646" s="485">
        <v>1209664.98</v>
      </c>
      <c r="K646" s="469">
        <v>146</v>
      </c>
      <c r="L646" s="444"/>
      <c r="M646" s="439"/>
      <c r="N646" s="439"/>
      <c r="O646" s="439"/>
      <c r="P646" s="439"/>
      <c r="Q646" s="439"/>
      <c r="R646" s="439"/>
      <c r="S646" s="439"/>
      <c r="T646" s="439"/>
      <c r="U646" s="439"/>
    </row>
    <row r="647" spans="1:21" ht="26.65" customHeight="1" x14ac:dyDescent="0.25">
      <c r="A647" s="442"/>
      <c r="B647" s="464"/>
      <c r="C647" s="472"/>
      <c r="D647" s="472"/>
      <c r="E647" s="472"/>
      <c r="F647" s="478"/>
      <c r="G647" s="479" t="s">
        <v>18</v>
      </c>
      <c r="H647" s="480" t="s">
        <v>421</v>
      </c>
      <c r="I647" s="481" t="s">
        <v>17</v>
      </c>
      <c r="J647" s="502">
        <v>1209664.98</v>
      </c>
      <c r="K647" s="469">
        <v>146</v>
      </c>
      <c r="L647" s="444"/>
      <c r="M647" s="439"/>
      <c r="N647" s="439"/>
      <c r="O647" s="439"/>
      <c r="P647" s="439"/>
      <c r="Q647" s="439"/>
      <c r="R647" s="439"/>
      <c r="S647" s="439"/>
      <c r="T647" s="439"/>
      <c r="U647" s="439"/>
    </row>
    <row r="648" spans="1:21" ht="18" customHeight="1" x14ac:dyDescent="0.25">
      <c r="A648" s="442"/>
      <c r="B648" s="464"/>
      <c r="C648" s="472"/>
      <c r="D648" s="472"/>
      <c r="E648" s="482"/>
      <c r="F648" s="602" t="s">
        <v>79</v>
      </c>
      <c r="G648" s="603"/>
      <c r="H648" s="483" t="s">
        <v>421</v>
      </c>
      <c r="I648" s="484" t="s">
        <v>78</v>
      </c>
      <c r="J648" s="485">
        <v>38000</v>
      </c>
      <c r="K648" s="469">
        <v>146</v>
      </c>
      <c r="L648" s="444"/>
      <c r="M648" s="439"/>
      <c r="N648" s="439"/>
      <c r="O648" s="439"/>
      <c r="P648" s="439"/>
      <c r="Q648" s="439"/>
      <c r="R648" s="439"/>
      <c r="S648" s="439"/>
      <c r="T648" s="439"/>
      <c r="U648" s="439"/>
    </row>
    <row r="649" spans="1:21" ht="18" customHeight="1" x14ac:dyDescent="0.25">
      <c r="A649" s="442"/>
      <c r="B649" s="464"/>
      <c r="C649" s="472"/>
      <c r="D649" s="472"/>
      <c r="E649" s="473"/>
      <c r="F649" s="478"/>
      <c r="G649" s="479" t="s">
        <v>77</v>
      </c>
      <c r="H649" s="480" t="s">
        <v>421</v>
      </c>
      <c r="I649" s="481" t="s">
        <v>76</v>
      </c>
      <c r="J649" s="502">
        <v>38000</v>
      </c>
      <c r="K649" s="469">
        <v>146</v>
      </c>
      <c r="L649" s="444"/>
      <c r="M649" s="439"/>
      <c r="N649" s="439"/>
      <c r="O649" s="439"/>
      <c r="P649" s="439"/>
      <c r="Q649" s="439"/>
      <c r="R649" s="439"/>
      <c r="S649" s="439"/>
      <c r="T649" s="439"/>
      <c r="U649" s="439"/>
    </row>
    <row r="650" spans="1:21" ht="26.65" customHeight="1" x14ac:dyDescent="0.25">
      <c r="A650" s="442"/>
      <c r="B650" s="464"/>
      <c r="C650" s="472"/>
      <c r="D650" s="482"/>
      <c r="E650" s="604" t="s">
        <v>7</v>
      </c>
      <c r="F650" s="605"/>
      <c r="G650" s="606"/>
      <c r="H650" s="483" t="s">
        <v>422</v>
      </c>
      <c r="I650" s="484" t="s">
        <v>5</v>
      </c>
      <c r="J650" s="485">
        <v>5270000</v>
      </c>
      <c r="K650" s="469">
        <v>146</v>
      </c>
      <c r="L650" s="444"/>
      <c r="M650" s="439"/>
      <c r="N650" s="439"/>
      <c r="O650" s="439"/>
      <c r="P650" s="439"/>
      <c r="Q650" s="439"/>
      <c r="R650" s="439"/>
      <c r="S650" s="439"/>
      <c r="T650" s="439"/>
      <c r="U650" s="439"/>
    </row>
    <row r="651" spans="1:21" ht="52.9" customHeight="1" x14ac:dyDescent="0.25">
      <c r="A651" s="442"/>
      <c r="B651" s="464"/>
      <c r="C651" s="472"/>
      <c r="D651" s="472"/>
      <c r="E651" s="471"/>
      <c r="F651" s="602" t="s">
        <v>4</v>
      </c>
      <c r="G651" s="607"/>
      <c r="H651" s="474" t="s">
        <v>422</v>
      </c>
      <c r="I651" s="475" t="s">
        <v>3</v>
      </c>
      <c r="J651" s="476">
        <v>5270000</v>
      </c>
      <c r="K651" s="469">
        <v>146</v>
      </c>
      <c r="L651" s="444"/>
      <c r="M651" s="439"/>
      <c r="N651" s="439"/>
      <c r="O651" s="439"/>
      <c r="P651" s="439"/>
      <c r="Q651" s="439"/>
      <c r="R651" s="439"/>
      <c r="S651" s="439"/>
      <c r="T651" s="439"/>
      <c r="U651" s="439"/>
    </row>
    <row r="652" spans="1:21" ht="26.65" customHeight="1" x14ac:dyDescent="0.25">
      <c r="A652" s="442"/>
      <c r="B652" s="464"/>
      <c r="C652" s="472"/>
      <c r="D652" s="472"/>
      <c r="E652" s="473"/>
      <c r="F652" s="478"/>
      <c r="G652" s="479" t="s">
        <v>2</v>
      </c>
      <c r="H652" s="480" t="s">
        <v>422</v>
      </c>
      <c r="I652" s="481" t="s">
        <v>1</v>
      </c>
      <c r="J652" s="502">
        <v>5270000</v>
      </c>
      <c r="K652" s="469">
        <v>146</v>
      </c>
      <c r="L652" s="444"/>
      <c r="M652" s="439"/>
      <c r="N652" s="439"/>
      <c r="O652" s="439"/>
      <c r="P652" s="439"/>
      <c r="Q652" s="439"/>
      <c r="R652" s="439"/>
      <c r="S652" s="439"/>
      <c r="T652" s="439"/>
      <c r="U652" s="439"/>
    </row>
    <row r="653" spans="1:21" ht="26.65" customHeight="1" x14ac:dyDescent="0.25">
      <c r="A653" s="442"/>
      <c r="B653" s="464"/>
      <c r="C653" s="472"/>
      <c r="D653" s="482"/>
      <c r="E653" s="604" t="s">
        <v>6</v>
      </c>
      <c r="F653" s="605"/>
      <c r="G653" s="606"/>
      <c r="H653" s="483" t="s">
        <v>423</v>
      </c>
      <c r="I653" s="484" t="s">
        <v>5</v>
      </c>
      <c r="J653" s="485">
        <v>7087000</v>
      </c>
      <c r="K653" s="469">
        <v>146</v>
      </c>
      <c r="L653" s="444"/>
      <c r="M653" s="439"/>
      <c r="N653" s="439"/>
      <c r="O653" s="439"/>
      <c r="P653" s="439"/>
      <c r="Q653" s="439"/>
      <c r="R653" s="439"/>
      <c r="S653" s="439"/>
      <c r="T653" s="439"/>
      <c r="U653" s="439"/>
    </row>
    <row r="654" spans="1:21" ht="52.9" customHeight="1" x14ac:dyDescent="0.25">
      <c r="A654" s="442"/>
      <c r="B654" s="464"/>
      <c r="C654" s="472"/>
      <c r="D654" s="472"/>
      <c r="E654" s="471"/>
      <c r="F654" s="602" t="s">
        <v>4</v>
      </c>
      <c r="G654" s="607"/>
      <c r="H654" s="474" t="s">
        <v>423</v>
      </c>
      <c r="I654" s="475" t="s">
        <v>3</v>
      </c>
      <c r="J654" s="476">
        <v>7087000</v>
      </c>
      <c r="K654" s="469">
        <v>146</v>
      </c>
      <c r="L654" s="444"/>
      <c r="M654" s="439"/>
      <c r="N654" s="439"/>
      <c r="O654" s="439"/>
      <c r="P654" s="439"/>
      <c r="Q654" s="439"/>
      <c r="R654" s="439"/>
      <c r="S654" s="439"/>
      <c r="T654" s="439"/>
      <c r="U654" s="439"/>
    </row>
    <row r="655" spans="1:21" ht="26.65" customHeight="1" x14ac:dyDescent="0.25">
      <c r="A655" s="442"/>
      <c r="B655" s="464"/>
      <c r="C655" s="473"/>
      <c r="D655" s="473"/>
      <c r="E655" s="473"/>
      <c r="F655" s="478"/>
      <c r="G655" s="479" t="s">
        <v>2</v>
      </c>
      <c r="H655" s="480" t="s">
        <v>423</v>
      </c>
      <c r="I655" s="481" t="s">
        <v>1</v>
      </c>
      <c r="J655" s="502">
        <v>7087000</v>
      </c>
      <c r="K655" s="469">
        <v>146</v>
      </c>
      <c r="L655" s="444"/>
      <c r="M655" s="439"/>
      <c r="N655" s="439"/>
      <c r="O655" s="439"/>
      <c r="P655" s="439"/>
      <c r="Q655" s="439"/>
      <c r="R655" s="439"/>
      <c r="S655" s="439"/>
      <c r="T655" s="439"/>
      <c r="U655" s="439"/>
    </row>
    <row r="656" spans="1:21" ht="26.65" customHeight="1" x14ac:dyDescent="0.25">
      <c r="A656" s="442"/>
      <c r="B656" s="492"/>
      <c r="C656" s="604" t="s">
        <v>244</v>
      </c>
      <c r="D656" s="604"/>
      <c r="E656" s="605"/>
      <c r="F656" s="605"/>
      <c r="G656" s="606"/>
      <c r="H656" s="483" t="s">
        <v>424</v>
      </c>
      <c r="I656" s="484" t="s">
        <v>5</v>
      </c>
      <c r="J656" s="485">
        <v>4490941.83</v>
      </c>
      <c r="K656" s="469">
        <v>146</v>
      </c>
      <c r="L656" s="444"/>
      <c r="M656" s="439"/>
      <c r="N656" s="439"/>
      <c r="O656" s="439"/>
      <c r="P656" s="439"/>
      <c r="Q656" s="439"/>
      <c r="R656" s="439"/>
      <c r="S656" s="439"/>
      <c r="T656" s="439"/>
      <c r="U656" s="439"/>
    </row>
    <row r="657" spans="1:21" ht="26.65" customHeight="1" x14ac:dyDescent="0.25">
      <c r="A657" s="442"/>
      <c r="B657" s="464"/>
      <c r="C657" s="491"/>
      <c r="D657" s="471"/>
      <c r="E657" s="604" t="s">
        <v>1027</v>
      </c>
      <c r="F657" s="605"/>
      <c r="G657" s="612"/>
      <c r="H657" s="474" t="s">
        <v>1028</v>
      </c>
      <c r="I657" s="475" t="s">
        <v>5</v>
      </c>
      <c r="J657" s="476">
        <v>554800</v>
      </c>
      <c r="K657" s="469">
        <v>146</v>
      </c>
      <c r="L657" s="444"/>
      <c r="M657" s="439"/>
      <c r="N657" s="439"/>
      <c r="O657" s="439"/>
      <c r="P657" s="439"/>
      <c r="Q657" s="439"/>
      <c r="R657" s="439"/>
      <c r="S657" s="439"/>
      <c r="T657" s="439"/>
      <c r="U657" s="439"/>
    </row>
    <row r="658" spans="1:21" ht="18" customHeight="1" x14ac:dyDescent="0.25">
      <c r="A658" s="442"/>
      <c r="B658" s="464"/>
      <c r="C658" s="472"/>
      <c r="D658" s="472"/>
      <c r="E658" s="471"/>
      <c r="F658" s="602" t="s">
        <v>79</v>
      </c>
      <c r="G658" s="607"/>
      <c r="H658" s="474" t="s">
        <v>1028</v>
      </c>
      <c r="I658" s="475" t="s">
        <v>78</v>
      </c>
      <c r="J658" s="476">
        <v>554800</v>
      </c>
      <c r="K658" s="469">
        <v>146</v>
      </c>
      <c r="L658" s="444"/>
      <c r="M658" s="439"/>
      <c r="N658" s="439"/>
      <c r="O658" s="439"/>
      <c r="P658" s="439"/>
      <c r="Q658" s="439"/>
      <c r="R658" s="439"/>
      <c r="S658" s="439"/>
      <c r="T658" s="439"/>
      <c r="U658" s="439"/>
    </row>
    <row r="659" spans="1:21" ht="18" customHeight="1" x14ac:dyDescent="0.25">
      <c r="A659" s="442"/>
      <c r="B659" s="464"/>
      <c r="C659" s="472"/>
      <c r="D659" s="472"/>
      <c r="E659" s="473"/>
      <c r="F659" s="478"/>
      <c r="G659" s="479" t="s">
        <v>269</v>
      </c>
      <c r="H659" s="480" t="s">
        <v>1028</v>
      </c>
      <c r="I659" s="481" t="s">
        <v>1029</v>
      </c>
      <c r="J659" s="502">
        <v>554800</v>
      </c>
      <c r="K659" s="469">
        <v>146</v>
      </c>
      <c r="L659" s="444"/>
      <c r="M659" s="439"/>
      <c r="N659" s="439"/>
      <c r="O659" s="439"/>
      <c r="P659" s="439"/>
      <c r="Q659" s="439"/>
      <c r="R659" s="439"/>
      <c r="S659" s="439"/>
      <c r="T659" s="439"/>
      <c r="U659" s="439"/>
    </row>
    <row r="660" spans="1:21" ht="18" customHeight="1" x14ac:dyDescent="0.25">
      <c r="A660" s="442"/>
      <c r="B660" s="464"/>
      <c r="C660" s="472"/>
      <c r="D660" s="482"/>
      <c r="E660" s="604" t="s">
        <v>20</v>
      </c>
      <c r="F660" s="605"/>
      <c r="G660" s="606"/>
      <c r="H660" s="483" t="s">
        <v>425</v>
      </c>
      <c r="I660" s="484" t="s">
        <v>5</v>
      </c>
      <c r="J660" s="485">
        <v>100000</v>
      </c>
      <c r="K660" s="469">
        <v>146</v>
      </c>
      <c r="L660" s="444"/>
      <c r="M660" s="439"/>
      <c r="N660" s="439"/>
      <c r="O660" s="439"/>
      <c r="P660" s="439"/>
      <c r="Q660" s="439"/>
      <c r="R660" s="439"/>
      <c r="S660" s="439"/>
      <c r="T660" s="439"/>
      <c r="U660" s="439"/>
    </row>
    <row r="661" spans="1:21" ht="18" customHeight="1" x14ac:dyDescent="0.25">
      <c r="A661" s="442"/>
      <c r="B661" s="464"/>
      <c r="C661" s="472"/>
      <c r="D661" s="472"/>
      <c r="E661" s="471"/>
      <c r="F661" s="602" t="s">
        <v>20</v>
      </c>
      <c r="G661" s="607"/>
      <c r="H661" s="474" t="s">
        <v>425</v>
      </c>
      <c r="I661" s="475" t="s">
        <v>19</v>
      </c>
      <c r="J661" s="476">
        <v>100000</v>
      </c>
      <c r="K661" s="469">
        <v>146</v>
      </c>
      <c r="L661" s="444"/>
      <c r="M661" s="439"/>
      <c r="N661" s="439"/>
      <c r="O661" s="439"/>
      <c r="P661" s="439"/>
      <c r="Q661" s="439"/>
      <c r="R661" s="439"/>
      <c r="S661" s="439"/>
      <c r="T661" s="439"/>
      <c r="U661" s="439"/>
    </row>
    <row r="662" spans="1:21" ht="18" customHeight="1" x14ac:dyDescent="0.25">
      <c r="A662" s="442"/>
      <c r="B662" s="464"/>
      <c r="C662" s="472"/>
      <c r="D662" s="472"/>
      <c r="E662" s="473"/>
      <c r="F662" s="478"/>
      <c r="G662" s="479" t="s">
        <v>193</v>
      </c>
      <c r="H662" s="480" t="s">
        <v>425</v>
      </c>
      <c r="I662" s="481" t="s">
        <v>192</v>
      </c>
      <c r="J662" s="502">
        <v>100000</v>
      </c>
      <c r="K662" s="469">
        <v>146</v>
      </c>
      <c r="L662" s="444"/>
      <c r="M662" s="439"/>
      <c r="N662" s="439"/>
      <c r="O662" s="439"/>
      <c r="P662" s="439"/>
      <c r="Q662" s="439"/>
      <c r="R662" s="439"/>
      <c r="S662" s="439"/>
      <c r="T662" s="439"/>
      <c r="U662" s="439"/>
    </row>
    <row r="663" spans="1:21" ht="18" customHeight="1" x14ac:dyDescent="0.25">
      <c r="A663" s="442"/>
      <c r="B663" s="464"/>
      <c r="C663" s="472"/>
      <c r="D663" s="482"/>
      <c r="E663" s="604" t="s">
        <v>40</v>
      </c>
      <c r="F663" s="605"/>
      <c r="G663" s="606"/>
      <c r="H663" s="483" t="s">
        <v>426</v>
      </c>
      <c r="I663" s="484" t="s">
        <v>5</v>
      </c>
      <c r="J663" s="485">
        <v>3836141.83</v>
      </c>
      <c r="K663" s="469">
        <v>146</v>
      </c>
      <c r="L663" s="444"/>
      <c r="M663" s="439"/>
      <c r="N663" s="439"/>
      <c r="O663" s="439"/>
      <c r="P663" s="439"/>
      <c r="Q663" s="439"/>
      <c r="R663" s="439"/>
      <c r="S663" s="439"/>
      <c r="T663" s="439"/>
      <c r="U663" s="439"/>
    </row>
    <row r="664" spans="1:21" ht="26.65" customHeight="1" x14ac:dyDescent="0.25">
      <c r="A664" s="442"/>
      <c r="B664" s="464"/>
      <c r="C664" s="472"/>
      <c r="D664" s="472"/>
      <c r="E664" s="471"/>
      <c r="F664" s="602" t="s">
        <v>33</v>
      </c>
      <c r="G664" s="607"/>
      <c r="H664" s="474" t="s">
        <v>426</v>
      </c>
      <c r="I664" s="475" t="s">
        <v>32</v>
      </c>
      <c r="J664" s="476">
        <v>1550000</v>
      </c>
      <c r="K664" s="469">
        <v>146</v>
      </c>
      <c r="L664" s="444"/>
      <c r="M664" s="439"/>
      <c r="N664" s="439"/>
      <c r="O664" s="439"/>
      <c r="P664" s="439"/>
      <c r="Q664" s="439"/>
      <c r="R664" s="439"/>
      <c r="S664" s="439"/>
      <c r="T664" s="439"/>
      <c r="U664" s="439"/>
    </row>
    <row r="665" spans="1:21" ht="18" customHeight="1" x14ac:dyDescent="0.25">
      <c r="A665" s="442"/>
      <c r="B665" s="464"/>
      <c r="C665" s="472"/>
      <c r="D665" s="472"/>
      <c r="E665" s="472"/>
      <c r="F665" s="478"/>
      <c r="G665" s="479" t="s">
        <v>31</v>
      </c>
      <c r="H665" s="480" t="s">
        <v>426</v>
      </c>
      <c r="I665" s="481" t="s">
        <v>30</v>
      </c>
      <c r="J665" s="502">
        <v>1550000</v>
      </c>
      <c r="K665" s="469">
        <v>146</v>
      </c>
      <c r="L665" s="444"/>
      <c r="M665" s="439"/>
      <c r="N665" s="439"/>
      <c r="O665" s="439"/>
      <c r="P665" s="439"/>
      <c r="Q665" s="439"/>
      <c r="R665" s="439"/>
      <c r="S665" s="439"/>
      <c r="T665" s="439"/>
      <c r="U665" s="439"/>
    </row>
    <row r="666" spans="1:21" ht="18" customHeight="1" x14ac:dyDescent="0.25">
      <c r="A666" s="442"/>
      <c r="B666" s="464"/>
      <c r="C666" s="472"/>
      <c r="D666" s="472"/>
      <c r="E666" s="482"/>
      <c r="F666" s="602" t="s">
        <v>79</v>
      </c>
      <c r="G666" s="603"/>
      <c r="H666" s="483" t="s">
        <v>426</v>
      </c>
      <c r="I666" s="484" t="s">
        <v>78</v>
      </c>
      <c r="J666" s="485">
        <v>2286141.83</v>
      </c>
      <c r="K666" s="469">
        <v>146</v>
      </c>
      <c r="L666" s="444"/>
      <c r="M666" s="439"/>
      <c r="N666" s="439"/>
      <c r="O666" s="439"/>
      <c r="P666" s="439"/>
      <c r="Q666" s="439"/>
      <c r="R666" s="439"/>
      <c r="S666" s="439"/>
      <c r="T666" s="439"/>
      <c r="U666" s="439"/>
    </row>
    <row r="667" spans="1:21" ht="18" customHeight="1" x14ac:dyDescent="0.25">
      <c r="A667" s="442"/>
      <c r="B667" s="464"/>
      <c r="C667" s="472"/>
      <c r="D667" s="472"/>
      <c r="E667" s="472"/>
      <c r="F667" s="486"/>
      <c r="G667" s="477" t="s">
        <v>243</v>
      </c>
      <c r="H667" s="474" t="s">
        <v>426</v>
      </c>
      <c r="I667" s="475" t="s">
        <v>1125</v>
      </c>
      <c r="J667" s="503">
        <v>901141.83</v>
      </c>
      <c r="K667" s="469">
        <v>146</v>
      </c>
      <c r="L667" s="444"/>
      <c r="M667" s="439"/>
      <c r="N667" s="439"/>
      <c r="O667" s="439"/>
      <c r="P667" s="439"/>
      <c r="Q667" s="439"/>
      <c r="R667" s="439"/>
      <c r="S667" s="439"/>
      <c r="T667" s="439"/>
      <c r="U667" s="439"/>
    </row>
    <row r="668" spans="1:21" ht="18" customHeight="1" x14ac:dyDescent="0.25">
      <c r="A668" s="442"/>
      <c r="B668" s="464"/>
      <c r="C668" s="472"/>
      <c r="D668" s="472"/>
      <c r="E668" s="472"/>
      <c r="F668" s="479"/>
      <c r="G668" s="479" t="s">
        <v>77</v>
      </c>
      <c r="H668" s="480" t="s">
        <v>426</v>
      </c>
      <c r="I668" s="481" t="s">
        <v>76</v>
      </c>
      <c r="J668" s="502">
        <v>1385000</v>
      </c>
      <c r="K668" s="469">
        <v>146</v>
      </c>
      <c r="L668" s="444"/>
      <c r="M668" s="439"/>
      <c r="N668" s="439"/>
      <c r="O668" s="439"/>
      <c r="P668" s="439"/>
      <c r="Q668" s="439"/>
      <c r="R668" s="439"/>
      <c r="S668" s="439"/>
      <c r="T668" s="439"/>
      <c r="U668" s="439"/>
    </row>
    <row r="669" spans="1:21" ht="15.4" customHeight="1" x14ac:dyDescent="0.25">
      <c r="A669" s="448"/>
      <c r="B669" s="493"/>
      <c r="C669" s="494"/>
      <c r="D669" s="494"/>
      <c r="E669" s="495"/>
      <c r="F669" s="496"/>
      <c r="G669" s="497" t="s">
        <v>0</v>
      </c>
      <c r="H669" s="498" t="s">
        <v>1078</v>
      </c>
      <c r="I669" s="499" t="s">
        <v>301</v>
      </c>
      <c r="J669" s="500">
        <v>4989463597.6199999</v>
      </c>
      <c r="K669" s="501">
        <v>146</v>
      </c>
      <c r="L669" s="444"/>
      <c r="M669" s="439"/>
      <c r="N669" s="439"/>
      <c r="O669" s="439"/>
      <c r="P669" s="439"/>
      <c r="Q669" s="439"/>
      <c r="R669" s="439"/>
      <c r="S669" s="439"/>
      <c r="T669" s="439"/>
      <c r="U669" s="439"/>
    </row>
  </sheetData>
  <mergeCells count="451">
    <mergeCell ref="F658:G658"/>
    <mergeCell ref="E660:G660"/>
    <mergeCell ref="F661:G661"/>
    <mergeCell ref="E663:G663"/>
    <mergeCell ref="F664:G664"/>
    <mergeCell ref="F666:G666"/>
    <mergeCell ref="E650:G650"/>
    <mergeCell ref="F651:G651"/>
    <mergeCell ref="E653:G653"/>
    <mergeCell ref="F654:G654"/>
    <mergeCell ref="C656:G656"/>
    <mergeCell ref="E657:G657"/>
    <mergeCell ref="C640:G640"/>
    <mergeCell ref="E641:G641"/>
    <mergeCell ref="F642:G642"/>
    <mergeCell ref="F644:G644"/>
    <mergeCell ref="F646:G646"/>
    <mergeCell ref="F648:G648"/>
    <mergeCell ref="E631:G631"/>
    <mergeCell ref="F632:G632"/>
    <mergeCell ref="E634:G634"/>
    <mergeCell ref="F635:G635"/>
    <mergeCell ref="F637:G637"/>
    <mergeCell ref="B639:G639"/>
    <mergeCell ref="E623:G623"/>
    <mergeCell ref="F624:G624"/>
    <mergeCell ref="B626:G626"/>
    <mergeCell ref="D627:G627"/>
    <mergeCell ref="E628:G628"/>
    <mergeCell ref="F629:G629"/>
    <mergeCell ref="F613:G613"/>
    <mergeCell ref="F615:G615"/>
    <mergeCell ref="D617:G617"/>
    <mergeCell ref="E618:G618"/>
    <mergeCell ref="F619:G619"/>
    <mergeCell ref="F621:G621"/>
    <mergeCell ref="F604:G604"/>
    <mergeCell ref="E606:G606"/>
    <mergeCell ref="F607:G607"/>
    <mergeCell ref="E609:G609"/>
    <mergeCell ref="F610:G610"/>
    <mergeCell ref="E612:G612"/>
    <mergeCell ref="D595:G595"/>
    <mergeCell ref="E596:G596"/>
    <mergeCell ref="F597:G597"/>
    <mergeCell ref="E599:G599"/>
    <mergeCell ref="F600:G600"/>
    <mergeCell ref="F602:G602"/>
    <mergeCell ref="F587:G587"/>
    <mergeCell ref="B589:G589"/>
    <mergeCell ref="D590:G590"/>
    <mergeCell ref="E591:G591"/>
    <mergeCell ref="F592:G592"/>
    <mergeCell ref="B594:G594"/>
    <mergeCell ref="F578:G578"/>
    <mergeCell ref="E580:G580"/>
    <mergeCell ref="F581:G581"/>
    <mergeCell ref="E583:G583"/>
    <mergeCell ref="F584:G584"/>
    <mergeCell ref="E586:G586"/>
    <mergeCell ref="D570:G570"/>
    <mergeCell ref="E571:G571"/>
    <mergeCell ref="F572:G572"/>
    <mergeCell ref="E574:G574"/>
    <mergeCell ref="F575:G575"/>
    <mergeCell ref="E577:G577"/>
    <mergeCell ref="F561:G561"/>
    <mergeCell ref="B563:G563"/>
    <mergeCell ref="D564:G564"/>
    <mergeCell ref="E565:G565"/>
    <mergeCell ref="F566:G566"/>
    <mergeCell ref="F568:G568"/>
    <mergeCell ref="D554:G554"/>
    <mergeCell ref="E555:G555"/>
    <mergeCell ref="F556:G556"/>
    <mergeCell ref="B558:G558"/>
    <mergeCell ref="D559:G559"/>
    <mergeCell ref="E560:G560"/>
    <mergeCell ref="F545:G545"/>
    <mergeCell ref="E547:G547"/>
    <mergeCell ref="F548:G548"/>
    <mergeCell ref="D550:G550"/>
    <mergeCell ref="E551:G551"/>
    <mergeCell ref="F552:G552"/>
    <mergeCell ref="D537:G537"/>
    <mergeCell ref="E538:G538"/>
    <mergeCell ref="F539:G539"/>
    <mergeCell ref="E541:G541"/>
    <mergeCell ref="F542:G542"/>
    <mergeCell ref="E544:G544"/>
    <mergeCell ref="E529:G529"/>
    <mergeCell ref="F530:G530"/>
    <mergeCell ref="D532:G532"/>
    <mergeCell ref="E533:G533"/>
    <mergeCell ref="F534:G534"/>
    <mergeCell ref="B536:G536"/>
    <mergeCell ref="E520:G520"/>
    <mergeCell ref="F521:G521"/>
    <mergeCell ref="F523:G523"/>
    <mergeCell ref="E525:G525"/>
    <mergeCell ref="F526:G526"/>
    <mergeCell ref="D528:G528"/>
    <mergeCell ref="B512:G512"/>
    <mergeCell ref="D513:G513"/>
    <mergeCell ref="E514:G514"/>
    <mergeCell ref="F515:G515"/>
    <mergeCell ref="E517:G517"/>
    <mergeCell ref="F518:G518"/>
    <mergeCell ref="F503:G503"/>
    <mergeCell ref="D505:G505"/>
    <mergeCell ref="E506:G506"/>
    <mergeCell ref="F507:G507"/>
    <mergeCell ref="E509:G509"/>
    <mergeCell ref="F510:G510"/>
    <mergeCell ref="F494:G494"/>
    <mergeCell ref="F496:G496"/>
    <mergeCell ref="D498:G498"/>
    <mergeCell ref="E499:G499"/>
    <mergeCell ref="F500:G500"/>
    <mergeCell ref="E502:G502"/>
    <mergeCell ref="F485:G485"/>
    <mergeCell ref="E487:G487"/>
    <mergeCell ref="F488:G488"/>
    <mergeCell ref="E490:G490"/>
    <mergeCell ref="F491:G491"/>
    <mergeCell ref="E493:G493"/>
    <mergeCell ref="B478:G478"/>
    <mergeCell ref="D479:G479"/>
    <mergeCell ref="E480:G480"/>
    <mergeCell ref="F481:G481"/>
    <mergeCell ref="D483:G483"/>
    <mergeCell ref="E484:G484"/>
    <mergeCell ref="F469:G469"/>
    <mergeCell ref="D471:G471"/>
    <mergeCell ref="E472:G472"/>
    <mergeCell ref="F473:G473"/>
    <mergeCell ref="E475:G475"/>
    <mergeCell ref="F476:G476"/>
    <mergeCell ref="F460:G460"/>
    <mergeCell ref="D462:G462"/>
    <mergeCell ref="E463:G463"/>
    <mergeCell ref="F464:G464"/>
    <mergeCell ref="F466:G466"/>
    <mergeCell ref="E468:G468"/>
    <mergeCell ref="E452:G452"/>
    <mergeCell ref="F453:G453"/>
    <mergeCell ref="B455:G455"/>
    <mergeCell ref="D456:G456"/>
    <mergeCell ref="E457:G457"/>
    <mergeCell ref="F458:G458"/>
    <mergeCell ref="F444:G444"/>
    <mergeCell ref="B446:G446"/>
    <mergeCell ref="D447:G447"/>
    <mergeCell ref="E448:G448"/>
    <mergeCell ref="F449:G449"/>
    <mergeCell ref="D451:G451"/>
    <mergeCell ref="E434:G434"/>
    <mergeCell ref="F435:G435"/>
    <mergeCell ref="F437:G437"/>
    <mergeCell ref="F439:G439"/>
    <mergeCell ref="F441:G441"/>
    <mergeCell ref="E443:G443"/>
    <mergeCell ref="D426:G426"/>
    <mergeCell ref="E427:G427"/>
    <mergeCell ref="F428:G428"/>
    <mergeCell ref="E430:G430"/>
    <mergeCell ref="F431:G431"/>
    <mergeCell ref="D433:G433"/>
    <mergeCell ref="F417:G417"/>
    <mergeCell ref="D419:G419"/>
    <mergeCell ref="E420:G420"/>
    <mergeCell ref="F421:G421"/>
    <mergeCell ref="F423:G423"/>
    <mergeCell ref="B425:G425"/>
    <mergeCell ref="B410:G410"/>
    <mergeCell ref="D411:G411"/>
    <mergeCell ref="E412:G412"/>
    <mergeCell ref="F413:G413"/>
    <mergeCell ref="D415:G415"/>
    <mergeCell ref="E416:G416"/>
    <mergeCell ref="D401:G401"/>
    <mergeCell ref="E402:G402"/>
    <mergeCell ref="F403:G403"/>
    <mergeCell ref="F405:G405"/>
    <mergeCell ref="E407:G407"/>
    <mergeCell ref="F408:G408"/>
    <mergeCell ref="E392:G392"/>
    <mergeCell ref="F393:G393"/>
    <mergeCell ref="F395:G395"/>
    <mergeCell ref="D397:G397"/>
    <mergeCell ref="E398:G398"/>
    <mergeCell ref="F399:G399"/>
    <mergeCell ref="F383:G383"/>
    <mergeCell ref="E385:G385"/>
    <mergeCell ref="F386:G386"/>
    <mergeCell ref="F388:G388"/>
    <mergeCell ref="B390:G390"/>
    <mergeCell ref="D391:G391"/>
    <mergeCell ref="F374:G374"/>
    <mergeCell ref="E376:G376"/>
    <mergeCell ref="F377:G377"/>
    <mergeCell ref="D379:G379"/>
    <mergeCell ref="E380:G380"/>
    <mergeCell ref="F381:G381"/>
    <mergeCell ref="E366:G366"/>
    <mergeCell ref="F367:G367"/>
    <mergeCell ref="D369:G369"/>
    <mergeCell ref="E370:G370"/>
    <mergeCell ref="F371:G371"/>
    <mergeCell ref="E373:G373"/>
    <mergeCell ref="F356:G356"/>
    <mergeCell ref="E358:G358"/>
    <mergeCell ref="F359:G359"/>
    <mergeCell ref="F361:G361"/>
    <mergeCell ref="E363:G363"/>
    <mergeCell ref="F364:G364"/>
    <mergeCell ref="F347:G347"/>
    <mergeCell ref="F349:G349"/>
    <mergeCell ref="D351:G351"/>
    <mergeCell ref="E352:G352"/>
    <mergeCell ref="F353:G353"/>
    <mergeCell ref="E355:G355"/>
    <mergeCell ref="E338:G338"/>
    <mergeCell ref="F339:G339"/>
    <mergeCell ref="F341:G341"/>
    <mergeCell ref="E343:G343"/>
    <mergeCell ref="F344:G344"/>
    <mergeCell ref="E346:G346"/>
    <mergeCell ref="E328:G328"/>
    <mergeCell ref="F329:G329"/>
    <mergeCell ref="F331:G331"/>
    <mergeCell ref="F333:G333"/>
    <mergeCell ref="B336:G336"/>
    <mergeCell ref="D337:G337"/>
    <mergeCell ref="E320:G320"/>
    <mergeCell ref="F321:G321"/>
    <mergeCell ref="D323:G323"/>
    <mergeCell ref="E324:G324"/>
    <mergeCell ref="F325:G325"/>
    <mergeCell ref="D327:G327"/>
    <mergeCell ref="F311:G311"/>
    <mergeCell ref="D313:G313"/>
    <mergeCell ref="E314:G314"/>
    <mergeCell ref="F315:G315"/>
    <mergeCell ref="E317:G317"/>
    <mergeCell ref="F318:G318"/>
    <mergeCell ref="D302:G302"/>
    <mergeCell ref="E303:G303"/>
    <mergeCell ref="F304:G304"/>
    <mergeCell ref="F306:G306"/>
    <mergeCell ref="E308:G308"/>
    <mergeCell ref="F309:G309"/>
    <mergeCell ref="F293:G293"/>
    <mergeCell ref="D295:G295"/>
    <mergeCell ref="E296:G296"/>
    <mergeCell ref="F297:G297"/>
    <mergeCell ref="E299:G299"/>
    <mergeCell ref="F300:G300"/>
    <mergeCell ref="F283:G283"/>
    <mergeCell ref="F285:G285"/>
    <mergeCell ref="E287:G287"/>
    <mergeCell ref="F288:G288"/>
    <mergeCell ref="E290:G290"/>
    <mergeCell ref="F291:G291"/>
    <mergeCell ref="E275:G275"/>
    <mergeCell ref="F276:G276"/>
    <mergeCell ref="E278:G278"/>
    <mergeCell ref="F279:G279"/>
    <mergeCell ref="D281:G281"/>
    <mergeCell ref="E282:G282"/>
    <mergeCell ref="F266:G266"/>
    <mergeCell ref="F268:G268"/>
    <mergeCell ref="B270:G270"/>
    <mergeCell ref="D271:G271"/>
    <mergeCell ref="E272:G272"/>
    <mergeCell ref="F273:G273"/>
    <mergeCell ref="F257:G257"/>
    <mergeCell ref="E259:G259"/>
    <mergeCell ref="F260:G260"/>
    <mergeCell ref="D262:G262"/>
    <mergeCell ref="E263:G263"/>
    <mergeCell ref="F264:G264"/>
    <mergeCell ref="F248:G248"/>
    <mergeCell ref="F250:G250"/>
    <mergeCell ref="F252:G252"/>
    <mergeCell ref="B254:G254"/>
    <mergeCell ref="D255:G255"/>
    <mergeCell ref="E256:G256"/>
    <mergeCell ref="F239:G239"/>
    <mergeCell ref="D241:G241"/>
    <mergeCell ref="E242:G242"/>
    <mergeCell ref="F243:G243"/>
    <mergeCell ref="F245:G245"/>
    <mergeCell ref="E247:G247"/>
    <mergeCell ref="F230:G230"/>
    <mergeCell ref="F232:G232"/>
    <mergeCell ref="D234:G234"/>
    <mergeCell ref="E235:G235"/>
    <mergeCell ref="F236:G236"/>
    <mergeCell ref="E238:G238"/>
    <mergeCell ref="B222:G222"/>
    <mergeCell ref="D223:G223"/>
    <mergeCell ref="E224:G224"/>
    <mergeCell ref="F225:G225"/>
    <mergeCell ref="D228:G228"/>
    <mergeCell ref="E229:G229"/>
    <mergeCell ref="D214:G214"/>
    <mergeCell ref="E215:G215"/>
    <mergeCell ref="F216:G216"/>
    <mergeCell ref="D218:G218"/>
    <mergeCell ref="E219:G219"/>
    <mergeCell ref="F220:G220"/>
    <mergeCell ref="F204:G204"/>
    <mergeCell ref="D207:G207"/>
    <mergeCell ref="E208:G208"/>
    <mergeCell ref="F209:G209"/>
    <mergeCell ref="E211:G211"/>
    <mergeCell ref="F212:G212"/>
    <mergeCell ref="E196:G196"/>
    <mergeCell ref="F197:G197"/>
    <mergeCell ref="E199:G199"/>
    <mergeCell ref="F200:G200"/>
    <mergeCell ref="D202:G202"/>
    <mergeCell ref="E203:G203"/>
    <mergeCell ref="F185:G185"/>
    <mergeCell ref="F187:G187"/>
    <mergeCell ref="E189:G189"/>
    <mergeCell ref="F190:G190"/>
    <mergeCell ref="F192:G192"/>
    <mergeCell ref="F194:G194"/>
    <mergeCell ref="D177:G177"/>
    <mergeCell ref="E178:G178"/>
    <mergeCell ref="F179:G179"/>
    <mergeCell ref="E181:G181"/>
    <mergeCell ref="F182:G182"/>
    <mergeCell ref="E184:G184"/>
    <mergeCell ref="B168:G168"/>
    <mergeCell ref="D169:G169"/>
    <mergeCell ref="E170:G170"/>
    <mergeCell ref="F171:G171"/>
    <mergeCell ref="F173:G173"/>
    <mergeCell ref="F175:G175"/>
    <mergeCell ref="F158:G158"/>
    <mergeCell ref="E161:G161"/>
    <mergeCell ref="F162:G162"/>
    <mergeCell ref="D164:G164"/>
    <mergeCell ref="E165:G165"/>
    <mergeCell ref="F166:G166"/>
    <mergeCell ref="F148:G148"/>
    <mergeCell ref="D150:G150"/>
    <mergeCell ref="E151:G151"/>
    <mergeCell ref="F152:G152"/>
    <mergeCell ref="D156:G156"/>
    <mergeCell ref="E157:G157"/>
    <mergeCell ref="F138:G138"/>
    <mergeCell ref="F140:G140"/>
    <mergeCell ref="F142:G142"/>
    <mergeCell ref="E144:G144"/>
    <mergeCell ref="F145:G145"/>
    <mergeCell ref="E147:G147"/>
    <mergeCell ref="D130:G130"/>
    <mergeCell ref="E131:G131"/>
    <mergeCell ref="F132:G132"/>
    <mergeCell ref="E134:G134"/>
    <mergeCell ref="F135:G135"/>
    <mergeCell ref="E137:G137"/>
    <mergeCell ref="F122:G122"/>
    <mergeCell ref="B124:G124"/>
    <mergeCell ref="D125:G125"/>
    <mergeCell ref="E126:G126"/>
    <mergeCell ref="F127:G127"/>
    <mergeCell ref="B129:G129"/>
    <mergeCell ref="E114:G114"/>
    <mergeCell ref="F115:G115"/>
    <mergeCell ref="D117:G117"/>
    <mergeCell ref="E118:G118"/>
    <mergeCell ref="F119:G119"/>
    <mergeCell ref="E121:G121"/>
    <mergeCell ref="B107:G107"/>
    <mergeCell ref="D108:G108"/>
    <mergeCell ref="E109:G109"/>
    <mergeCell ref="F110:G110"/>
    <mergeCell ref="B112:G112"/>
    <mergeCell ref="D113:G113"/>
    <mergeCell ref="F97:G97"/>
    <mergeCell ref="E100:G100"/>
    <mergeCell ref="F101:G101"/>
    <mergeCell ref="D103:G103"/>
    <mergeCell ref="E104:G104"/>
    <mergeCell ref="F105:G105"/>
    <mergeCell ref="E88:G88"/>
    <mergeCell ref="F89:G89"/>
    <mergeCell ref="E91:G91"/>
    <mergeCell ref="F92:G92"/>
    <mergeCell ref="E94:G94"/>
    <mergeCell ref="F95:G95"/>
    <mergeCell ref="F79:G79"/>
    <mergeCell ref="D81:G81"/>
    <mergeCell ref="E82:G82"/>
    <mergeCell ref="F83:G83"/>
    <mergeCell ref="E85:G85"/>
    <mergeCell ref="F86:G86"/>
    <mergeCell ref="F68:G68"/>
    <mergeCell ref="E70:G70"/>
    <mergeCell ref="F71:G71"/>
    <mergeCell ref="E74:G74"/>
    <mergeCell ref="F75:G75"/>
    <mergeCell ref="E78:G78"/>
    <mergeCell ref="F59:G59"/>
    <mergeCell ref="D61:G61"/>
    <mergeCell ref="E62:G62"/>
    <mergeCell ref="F63:G63"/>
    <mergeCell ref="E65:G65"/>
    <mergeCell ref="F66:G66"/>
    <mergeCell ref="F48:G48"/>
    <mergeCell ref="F50:G50"/>
    <mergeCell ref="F52:G52"/>
    <mergeCell ref="D55:G55"/>
    <mergeCell ref="E56:G56"/>
    <mergeCell ref="F57:G57"/>
    <mergeCell ref="F39:G39"/>
    <mergeCell ref="E41:G41"/>
    <mergeCell ref="F42:G42"/>
    <mergeCell ref="E44:G44"/>
    <mergeCell ref="F45:G45"/>
    <mergeCell ref="E47:G47"/>
    <mergeCell ref="E30:G30"/>
    <mergeCell ref="F31:G31"/>
    <mergeCell ref="F33:G33"/>
    <mergeCell ref="E35:G35"/>
    <mergeCell ref="F36:G36"/>
    <mergeCell ref="E38:G38"/>
    <mergeCell ref="E24:G24"/>
    <mergeCell ref="F25:G25"/>
    <mergeCell ref="E27:G27"/>
    <mergeCell ref="F28:G28"/>
    <mergeCell ref="K8:K10"/>
    <mergeCell ref="B12:G12"/>
    <mergeCell ref="D13:G13"/>
    <mergeCell ref="E14:G14"/>
    <mergeCell ref="F15:G15"/>
    <mergeCell ref="F17:G17"/>
    <mergeCell ref="H1:J2"/>
    <mergeCell ref="G3:J3"/>
    <mergeCell ref="G5:J5"/>
    <mergeCell ref="G8:G10"/>
    <mergeCell ref="H8:H10"/>
    <mergeCell ref="I8:I10"/>
    <mergeCell ref="J8:J10"/>
    <mergeCell ref="F19:G19"/>
    <mergeCell ref="F22:G22"/>
  </mergeCells>
  <printOptions horizontalCentered="1"/>
  <pageMargins left="0.39370078740157499" right="0.196850393700787" top="0.39370078740157499" bottom="0.39370078740157499" header="0.196850393700787" footer="0.196850393700787"/>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3:AP258"/>
  <sheetViews>
    <sheetView topLeftCell="B1" workbookViewId="0">
      <selection activeCell="AH8" sqref="AH8"/>
    </sheetView>
  </sheetViews>
  <sheetFormatPr defaultRowHeight="12.75" x14ac:dyDescent="0.2"/>
  <cols>
    <col min="1" max="6" width="9.140625" style="5"/>
    <col min="7" max="7" width="44.42578125" style="5" customWidth="1"/>
    <col min="8" max="8" width="11" style="5" bestFit="1" customWidth="1"/>
    <col min="9" max="9" width="6.85546875" style="5" bestFit="1" customWidth="1"/>
    <col min="10" max="15" width="11.42578125" style="5" hidden="1" customWidth="1"/>
    <col min="16" max="16" width="3.85546875" style="5" hidden="1" customWidth="1"/>
    <col min="17" max="29" width="11.42578125" style="5" hidden="1" customWidth="1"/>
    <col min="30" max="42" width="11.42578125" style="5" customWidth="1"/>
    <col min="43" max="16384" width="9.140625" style="5"/>
  </cols>
  <sheetData>
    <row r="3" spans="1:42" s="4" customFormat="1" ht="18" customHeight="1" x14ac:dyDescent="0.2">
      <c r="A3" s="1"/>
      <c r="B3" s="563" t="s">
        <v>242</v>
      </c>
      <c r="C3" s="563"/>
      <c r="D3" s="563"/>
      <c r="E3" s="563"/>
      <c r="F3" s="563"/>
      <c r="G3" s="563"/>
      <c r="H3" s="594" t="s">
        <v>241</v>
      </c>
      <c r="I3" s="592" t="s">
        <v>248</v>
      </c>
      <c r="J3" s="592" t="s">
        <v>247</v>
      </c>
      <c r="K3" s="592" t="s">
        <v>247</v>
      </c>
      <c r="L3" s="592" t="s">
        <v>247</v>
      </c>
      <c r="M3" s="592" t="s">
        <v>247</v>
      </c>
      <c r="N3" s="592" t="s">
        <v>247</v>
      </c>
      <c r="O3" s="620" t="s">
        <v>247</v>
      </c>
      <c r="P3" s="156"/>
      <c r="Q3" s="614" t="s">
        <v>432</v>
      </c>
      <c r="R3" s="617" t="s">
        <v>247</v>
      </c>
      <c r="S3" s="592" t="s">
        <v>247</v>
      </c>
      <c r="T3" s="592" t="s">
        <v>247</v>
      </c>
      <c r="U3" s="592" t="s">
        <v>247</v>
      </c>
      <c r="V3" s="592" t="s">
        <v>247</v>
      </c>
      <c r="W3" s="592" t="s">
        <v>247</v>
      </c>
      <c r="X3" s="592" t="s">
        <v>247</v>
      </c>
      <c r="Y3" s="592" t="s">
        <v>247</v>
      </c>
      <c r="Z3" s="592" t="s">
        <v>247</v>
      </c>
      <c r="AA3" s="592" t="s">
        <v>247</v>
      </c>
      <c r="AB3" s="592" t="s">
        <v>247</v>
      </c>
      <c r="AC3" s="592" t="s">
        <v>247</v>
      </c>
      <c r="AD3" s="614" t="s">
        <v>432</v>
      </c>
      <c r="AE3" s="617" t="s">
        <v>247</v>
      </c>
      <c r="AF3" s="592" t="s">
        <v>247</v>
      </c>
      <c r="AG3" s="592" t="s">
        <v>247</v>
      </c>
      <c r="AH3" s="592" t="s">
        <v>247</v>
      </c>
      <c r="AI3" s="592" t="s">
        <v>247</v>
      </c>
      <c r="AJ3" s="592" t="s">
        <v>247</v>
      </c>
      <c r="AK3" s="592" t="s">
        <v>247</v>
      </c>
      <c r="AL3" s="592" t="s">
        <v>247</v>
      </c>
      <c r="AM3" s="592" t="s">
        <v>247</v>
      </c>
      <c r="AN3" s="592" t="s">
        <v>247</v>
      </c>
      <c r="AO3" s="592" t="s">
        <v>247</v>
      </c>
      <c r="AP3" s="592" t="s">
        <v>247</v>
      </c>
    </row>
    <row r="4" spans="1:42" s="4" customFormat="1" ht="21.75" customHeight="1" x14ac:dyDescent="0.2">
      <c r="A4" s="1"/>
      <c r="B4" s="563"/>
      <c r="C4" s="563"/>
      <c r="D4" s="563"/>
      <c r="E4" s="563"/>
      <c r="F4" s="563"/>
      <c r="G4" s="563"/>
      <c r="H4" s="594"/>
      <c r="I4" s="592"/>
      <c r="J4" s="592"/>
      <c r="K4" s="592"/>
      <c r="L4" s="592"/>
      <c r="M4" s="592"/>
      <c r="N4" s="592"/>
      <c r="O4" s="620"/>
      <c r="P4" s="156"/>
      <c r="Q4" s="615"/>
      <c r="R4" s="617"/>
      <c r="S4" s="592"/>
      <c r="T4" s="592"/>
      <c r="U4" s="592"/>
      <c r="V4" s="592"/>
      <c r="W4" s="592"/>
      <c r="X4" s="592"/>
      <c r="Y4" s="592"/>
      <c r="Z4" s="592"/>
      <c r="AA4" s="592"/>
      <c r="AB4" s="592"/>
      <c r="AC4" s="592"/>
      <c r="AD4" s="615"/>
      <c r="AE4" s="617"/>
      <c r="AF4" s="592"/>
      <c r="AG4" s="592"/>
      <c r="AH4" s="592"/>
      <c r="AI4" s="592"/>
      <c r="AJ4" s="592"/>
      <c r="AK4" s="592"/>
      <c r="AL4" s="592"/>
      <c r="AM4" s="592"/>
      <c r="AN4" s="592"/>
      <c r="AO4" s="592"/>
      <c r="AP4" s="592"/>
    </row>
    <row r="5" spans="1:42" s="4" customFormat="1" ht="18" customHeight="1" x14ac:dyDescent="0.2">
      <c r="A5" s="1"/>
      <c r="B5" s="563"/>
      <c r="C5" s="563"/>
      <c r="D5" s="563"/>
      <c r="E5" s="563"/>
      <c r="F5" s="563"/>
      <c r="G5" s="563"/>
      <c r="H5" s="594"/>
      <c r="I5" s="592"/>
      <c r="J5" s="592"/>
      <c r="K5" s="592"/>
      <c r="L5" s="592"/>
      <c r="M5" s="592"/>
      <c r="N5" s="592"/>
      <c r="O5" s="620"/>
      <c r="P5" s="156"/>
      <c r="Q5" s="616"/>
      <c r="R5" s="617"/>
      <c r="S5" s="592"/>
      <c r="T5" s="592"/>
      <c r="U5" s="592"/>
      <c r="V5" s="592"/>
      <c r="W5" s="592"/>
      <c r="X5" s="592"/>
      <c r="Y5" s="592"/>
      <c r="Z5" s="592"/>
      <c r="AA5" s="592"/>
      <c r="AB5" s="592"/>
      <c r="AC5" s="592"/>
      <c r="AD5" s="616"/>
      <c r="AE5" s="617"/>
      <c r="AF5" s="592"/>
      <c r="AG5" s="592"/>
      <c r="AH5" s="592"/>
      <c r="AI5" s="592"/>
      <c r="AJ5" s="592"/>
      <c r="AK5" s="592"/>
      <c r="AL5" s="592"/>
      <c r="AM5" s="592"/>
      <c r="AN5" s="592"/>
      <c r="AO5" s="592"/>
      <c r="AP5" s="592"/>
    </row>
    <row r="6" spans="1:42" s="4" customFormat="1" ht="15.4" customHeight="1" thickBot="1" x14ac:dyDescent="0.25">
      <c r="A6" s="2"/>
      <c r="B6" s="593">
        <v>1</v>
      </c>
      <c r="C6" s="593"/>
      <c r="D6" s="593"/>
      <c r="E6" s="593"/>
      <c r="F6" s="593"/>
      <c r="G6" s="593"/>
      <c r="H6" s="10">
        <v>2</v>
      </c>
      <c r="I6" s="10">
        <v>4</v>
      </c>
      <c r="J6" s="618" t="s">
        <v>431</v>
      </c>
      <c r="K6" s="619"/>
      <c r="L6" s="619"/>
      <c r="M6" s="619"/>
      <c r="N6" s="619"/>
      <c r="O6" s="619"/>
      <c r="P6" s="157"/>
      <c r="Q6" s="76">
        <v>2020</v>
      </c>
      <c r="R6" s="155" t="s">
        <v>429</v>
      </c>
      <c r="S6" s="76" t="s">
        <v>430</v>
      </c>
      <c r="T6" s="76" t="s">
        <v>441</v>
      </c>
      <c r="U6" s="76" t="s">
        <v>451</v>
      </c>
      <c r="V6" s="76" t="s">
        <v>460</v>
      </c>
      <c r="W6" s="76" t="s">
        <v>490</v>
      </c>
      <c r="X6" s="76" t="s">
        <v>495</v>
      </c>
      <c r="Y6" s="76" t="s">
        <v>498</v>
      </c>
      <c r="Z6" s="76" t="s">
        <v>516</v>
      </c>
      <c r="AA6" s="76" t="s">
        <v>522</v>
      </c>
      <c r="AB6" s="76" t="s">
        <v>530</v>
      </c>
      <c r="AC6" s="76" t="s">
        <v>537</v>
      </c>
      <c r="AD6" s="76">
        <v>2023</v>
      </c>
      <c r="AE6" s="155" t="s">
        <v>984</v>
      </c>
      <c r="AF6" s="76" t="s">
        <v>997</v>
      </c>
      <c r="AG6" s="76" t="s">
        <v>1083</v>
      </c>
      <c r="AH6" s="76" t="s">
        <v>1084</v>
      </c>
      <c r="AI6" s="76" t="s">
        <v>810</v>
      </c>
      <c r="AJ6" s="76" t="s">
        <v>811</v>
      </c>
      <c r="AK6" s="76" t="s">
        <v>812</v>
      </c>
      <c r="AL6" s="76" t="s">
        <v>813</v>
      </c>
      <c r="AM6" s="76" t="s">
        <v>814</v>
      </c>
      <c r="AN6" s="76" t="s">
        <v>815</v>
      </c>
      <c r="AO6" s="76" t="s">
        <v>816</v>
      </c>
      <c r="AP6" s="76" t="s">
        <v>817</v>
      </c>
    </row>
    <row r="7" spans="1:42" s="4" customFormat="1" x14ac:dyDescent="0.2">
      <c r="A7" s="3"/>
      <c r="B7" s="590" t="s">
        <v>239</v>
      </c>
      <c r="C7" s="590"/>
      <c r="D7" s="590"/>
      <c r="E7" s="590"/>
      <c r="F7" s="590"/>
      <c r="G7" s="590"/>
      <c r="H7" s="11" t="s">
        <v>238</v>
      </c>
      <c r="I7" s="135">
        <v>2338</v>
      </c>
      <c r="J7" s="140" t="s">
        <v>265</v>
      </c>
      <c r="K7" s="141" t="s">
        <v>282</v>
      </c>
      <c r="L7" s="142"/>
      <c r="M7" s="142"/>
      <c r="N7" s="142"/>
      <c r="O7" s="143"/>
      <c r="P7" s="151"/>
      <c r="Q7" s="158" t="s">
        <v>433</v>
      </c>
      <c r="R7" s="137" t="s">
        <v>350</v>
      </c>
      <c r="S7" s="15"/>
      <c r="T7" s="15"/>
      <c r="U7" s="15"/>
      <c r="V7" s="15"/>
      <c r="W7" s="16" t="s">
        <v>491</v>
      </c>
      <c r="X7" s="15"/>
      <c r="Y7" s="15"/>
      <c r="Z7" s="15"/>
      <c r="AA7" s="15"/>
      <c r="AB7" s="15"/>
      <c r="AC7" s="15"/>
      <c r="AD7" s="158"/>
      <c r="AE7" s="139"/>
      <c r="AF7" s="15"/>
      <c r="AG7" s="15"/>
      <c r="AH7" s="16" t="s">
        <v>1088</v>
      </c>
      <c r="AI7" s="15"/>
      <c r="AJ7" s="15"/>
      <c r="AK7" s="15"/>
      <c r="AL7" s="15"/>
      <c r="AM7" s="15"/>
      <c r="AN7" s="15"/>
      <c r="AO7" s="15"/>
      <c r="AP7" s="15"/>
    </row>
    <row r="8" spans="1:42" s="4" customFormat="1" x14ac:dyDescent="0.2">
      <c r="A8" s="3"/>
      <c r="B8" s="590" t="s">
        <v>43</v>
      </c>
      <c r="C8" s="590"/>
      <c r="D8" s="590"/>
      <c r="E8" s="590"/>
      <c r="F8" s="590"/>
      <c r="G8" s="590"/>
      <c r="H8" s="11" t="s">
        <v>224</v>
      </c>
      <c r="I8" s="135">
        <v>2343</v>
      </c>
      <c r="J8" s="144" t="s">
        <v>279</v>
      </c>
      <c r="K8" s="16" t="s">
        <v>314</v>
      </c>
      <c r="L8" s="15"/>
      <c r="M8" s="15"/>
      <c r="N8" s="15"/>
      <c r="O8" s="145"/>
      <c r="P8" s="152"/>
      <c r="Q8" s="111" t="s">
        <v>352</v>
      </c>
      <c r="R8" s="138" t="s">
        <v>352</v>
      </c>
      <c r="S8" s="111" t="s">
        <v>352</v>
      </c>
      <c r="T8" s="111" t="s">
        <v>352</v>
      </c>
      <c r="U8" s="111" t="s">
        <v>352</v>
      </c>
      <c r="V8" s="111" t="s">
        <v>352</v>
      </c>
      <c r="W8" s="111" t="s">
        <v>352</v>
      </c>
      <c r="X8" s="111" t="s">
        <v>352</v>
      </c>
      <c r="Y8" s="111" t="s">
        <v>352</v>
      </c>
      <c r="Z8" s="111" t="s">
        <v>352</v>
      </c>
      <c r="AA8" s="111" t="s">
        <v>352</v>
      </c>
      <c r="AB8" s="111" t="s">
        <v>352</v>
      </c>
      <c r="AC8" s="111" t="s">
        <v>352</v>
      </c>
      <c r="AD8" s="158"/>
      <c r="AE8" s="137" t="s">
        <v>992</v>
      </c>
      <c r="AF8" s="320"/>
      <c r="AG8" s="320"/>
      <c r="AH8" s="320"/>
      <c r="AI8" s="15"/>
      <c r="AJ8" s="320"/>
      <c r="AK8" s="320"/>
      <c r="AL8" s="320"/>
      <c r="AM8" s="320"/>
      <c r="AN8" s="320"/>
      <c r="AO8" s="320"/>
      <c r="AP8" s="15"/>
    </row>
    <row r="9" spans="1:42" s="4" customFormat="1" x14ac:dyDescent="0.2">
      <c r="A9" s="3"/>
      <c r="B9" s="590" t="s">
        <v>223</v>
      </c>
      <c r="C9" s="590"/>
      <c r="D9" s="590"/>
      <c r="E9" s="590"/>
      <c r="F9" s="590"/>
      <c r="G9" s="590"/>
      <c r="H9" s="11" t="s">
        <v>222</v>
      </c>
      <c r="I9" s="135">
        <v>2345</v>
      </c>
      <c r="J9" s="144" t="s">
        <v>265</v>
      </c>
      <c r="K9" s="16" t="s">
        <v>275</v>
      </c>
      <c r="L9" s="15"/>
      <c r="M9" s="15"/>
      <c r="N9" s="15"/>
      <c r="O9" s="145"/>
      <c r="P9" s="152"/>
      <c r="Q9" s="158" t="s">
        <v>433</v>
      </c>
      <c r="R9" s="137" t="s">
        <v>351</v>
      </c>
      <c r="S9" s="15"/>
      <c r="T9" s="15"/>
      <c r="U9" s="15"/>
      <c r="V9" s="15"/>
      <c r="W9" s="15"/>
      <c r="X9" s="16" t="s">
        <v>496</v>
      </c>
      <c r="Y9" s="15"/>
      <c r="Z9" s="15"/>
      <c r="AA9" s="15"/>
      <c r="AB9" s="15"/>
      <c r="AC9" s="16" t="s">
        <v>547</v>
      </c>
      <c r="AD9" s="158"/>
      <c r="AE9" s="137" t="s">
        <v>990</v>
      </c>
      <c r="AF9" s="15"/>
      <c r="AG9" s="15"/>
      <c r="AH9" s="15"/>
      <c r="AI9" s="15"/>
      <c r="AJ9" s="15"/>
      <c r="AK9" s="15"/>
      <c r="AL9" s="15"/>
      <c r="AM9" s="15"/>
      <c r="AN9" s="15"/>
      <c r="AO9" s="15"/>
      <c r="AP9" s="15"/>
    </row>
    <row r="10" spans="1:42" s="4" customFormat="1" x14ac:dyDescent="0.2">
      <c r="A10" s="3"/>
      <c r="B10" s="590" t="s">
        <v>220</v>
      </c>
      <c r="C10" s="590"/>
      <c r="D10" s="590"/>
      <c r="E10" s="590"/>
      <c r="F10" s="590"/>
      <c r="G10" s="590"/>
      <c r="H10" s="11" t="s">
        <v>219</v>
      </c>
      <c r="I10" s="135">
        <v>2326</v>
      </c>
      <c r="J10" s="144" t="s">
        <v>262</v>
      </c>
      <c r="K10" s="16" t="s">
        <v>276</v>
      </c>
      <c r="L10" s="16" t="s">
        <v>309</v>
      </c>
      <c r="M10" s="15"/>
      <c r="N10" s="15"/>
      <c r="O10" s="145"/>
      <c r="P10" s="152"/>
      <c r="Q10" s="158" t="s">
        <v>433</v>
      </c>
      <c r="R10" s="139"/>
      <c r="S10" s="15"/>
      <c r="T10" s="16" t="s">
        <v>445</v>
      </c>
      <c r="U10" s="16" t="s">
        <v>455</v>
      </c>
      <c r="V10" s="15"/>
      <c r="W10" s="15"/>
      <c r="X10" s="15"/>
      <c r="Y10" s="15"/>
      <c r="Z10" s="15"/>
      <c r="AA10" s="15"/>
      <c r="AB10" s="15"/>
      <c r="AC10" s="15"/>
      <c r="AD10" s="158"/>
      <c r="AE10" s="139"/>
      <c r="AF10" s="15"/>
      <c r="AG10" s="16" t="s">
        <v>1079</v>
      </c>
      <c r="AH10" s="15"/>
      <c r="AI10" s="15"/>
      <c r="AJ10" s="15"/>
      <c r="AK10" s="15"/>
      <c r="AL10" s="15"/>
      <c r="AM10" s="15"/>
      <c r="AN10" s="15"/>
      <c r="AO10" s="15"/>
      <c r="AP10" s="15"/>
    </row>
    <row r="11" spans="1:42" s="4" customFormat="1" ht="13.5" customHeight="1" x14ac:dyDescent="0.2">
      <c r="A11" s="3"/>
      <c r="B11" s="590" t="s">
        <v>216</v>
      </c>
      <c r="C11" s="590"/>
      <c r="D11" s="590"/>
      <c r="E11" s="590"/>
      <c r="F11" s="590"/>
      <c r="G11" s="590"/>
      <c r="H11" s="11" t="s">
        <v>215</v>
      </c>
      <c r="I11" s="135">
        <v>2340</v>
      </c>
      <c r="J11" s="144" t="s">
        <v>268</v>
      </c>
      <c r="K11" s="16" t="s">
        <v>313</v>
      </c>
      <c r="L11" s="15"/>
      <c r="M11" s="15"/>
      <c r="N11" s="15"/>
      <c r="O11" s="145"/>
      <c r="P11" s="152"/>
      <c r="Q11" s="158" t="s">
        <v>433</v>
      </c>
      <c r="R11" s="139"/>
      <c r="S11" s="15"/>
      <c r="T11" s="15"/>
      <c r="U11" s="16" t="s">
        <v>454</v>
      </c>
      <c r="V11" s="15"/>
      <c r="W11" s="15"/>
      <c r="X11" s="16" t="s">
        <v>496</v>
      </c>
      <c r="Y11" s="15"/>
      <c r="Z11" s="15"/>
      <c r="AA11" s="15"/>
      <c r="AB11" s="16" t="s">
        <v>533</v>
      </c>
      <c r="AC11" s="15"/>
      <c r="AD11" s="158"/>
      <c r="AE11" s="137" t="s">
        <v>992</v>
      </c>
      <c r="AF11" s="15"/>
      <c r="AG11" s="15"/>
      <c r="AH11" s="15"/>
      <c r="AI11" s="15"/>
      <c r="AJ11" s="15"/>
      <c r="AK11" s="15"/>
      <c r="AL11" s="15"/>
      <c r="AM11" s="15"/>
      <c r="AN11" s="15"/>
      <c r="AO11" s="15"/>
      <c r="AP11" s="15"/>
    </row>
    <row r="12" spans="1:42" s="4" customFormat="1" x14ac:dyDescent="0.2">
      <c r="A12" s="3"/>
      <c r="B12" s="590" t="s">
        <v>211</v>
      </c>
      <c r="C12" s="590"/>
      <c r="D12" s="590"/>
      <c r="E12" s="590"/>
      <c r="F12" s="590"/>
      <c r="G12" s="590"/>
      <c r="H12" s="11" t="s">
        <v>210</v>
      </c>
      <c r="I12" s="135">
        <v>2332</v>
      </c>
      <c r="J12" s="144" t="s">
        <v>265</v>
      </c>
      <c r="K12" s="16" t="s">
        <v>286</v>
      </c>
      <c r="L12" s="15"/>
      <c r="M12" s="15"/>
      <c r="N12" s="15"/>
      <c r="O12" s="145"/>
      <c r="P12" s="152"/>
      <c r="Q12" s="158" t="s">
        <v>433</v>
      </c>
      <c r="R12" s="139"/>
      <c r="S12" s="15"/>
      <c r="T12" s="16" t="s">
        <v>447</v>
      </c>
      <c r="U12" s="15"/>
      <c r="V12" s="16" t="s">
        <v>461</v>
      </c>
      <c r="W12" s="15"/>
      <c r="X12" s="15"/>
      <c r="Y12" s="15"/>
      <c r="Z12" s="15"/>
      <c r="AA12" s="15"/>
      <c r="AB12" s="16" t="s">
        <v>532</v>
      </c>
      <c r="AC12" s="15"/>
      <c r="AD12" s="158"/>
      <c r="AE12" s="139"/>
      <c r="AF12" s="16" t="s">
        <v>998</v>
      </c>
      <c r="AG12" s="15"/>
      <c r="AH12" s="15"/>
      <c r="AI12" s="15"/>
      <c r="AJ12" s="15"/>
      <c r="AK12" s="15"/>
      <c r="AL12" s="15"/>
      <c r="AM12" s="15"/>
      <c r="AN12" s="15"/>
      <c r="AO12" s="15"/>
      <c r="AP12" s="15"/>
    </row>
    <row r="13" spans="1:42" s="4" customFormat="1" x14ac:dyDescent="0.2">
      <c r="A13" s="3"/>
      <c r="B13" s="590" t="s">
        <v>208</v>
      </c>
      <c r="C13" s="590"/>
      <c r="D13" s="590"/>
      <c r="E13" s="590"/>
      <c r="F13" s="590"/>
      <c r="G13" s="590"/>
      <c r="H13" s="11" t="s">
        <v>207</v>
      </c>
      <c r="I13" s="135">
        <v>2331</v>
      </c>
      <c r="J13" s="144" t="s">
        <v>267</v>
      </c>
      <c r="K13" s="15"/>
      <c r="L13" s="15"/>
      <c r="M13" s="15"/>
      <c r="N13" s="15"/>
      <c r="O13" s="145"/>
      <c r="P13" s="152"/>
      <c r="Q13" s="158" t="s">
        <v>433</v>
      </c>
      <c r="R13" s="139"/>
      <c r="S13" s="16" t="s">
        <v>434</v>
      </c>
      <c r="T13" s="15"/>
      <c r="U13" s="16" t="s">
        <v>452</v>
      </c>
      <c r="V13" s="16" t="s">
        <v>488</v>
      </c>
      <c r="W13" s="15"/>
      <c r="X13" s="15"/>
      <c r="Y13" s="16" t="s">
        <v>500</v>
      </c>
      <c r="Z13" s="15"/>
      <c r="AA13" s="15"/>
      <c r="AB13" s="15"/>
      <c r="AC13" s="15"/>
      <c r="AD13" s="158"/>
      <c r="AE13" s="137" t="s">
        <v>990</v>
      </c>
      <c r="AF13" s="15"/>
      <c r="AG13" s="15"/>
      <c r="AH13" s="15"/>
      <c r="AI13" s="15"/>
      <c r="AJ13" s="15"/>
      <c r="AK13" s="15"/>
      <c r="AL13" s="15"/>
      <c r="AM13" s="15"/>
      <c r="AN13" s="15"/>
      <c r="AO13" s="15"/>
      <c r="AP13" s="15"/>
    </row>
    <row r="14" spans="1:42" s="4" customFormat="1" ht="26.65" customHeight="1" x14ac:dyDescent="0.2">
      <c r="A14" s="3"/>
      <c r="B14" s="590" t="s">
        <v>186</v>
      </c>
      <c r="C14" s="590"/>
      <c r="D14" s="590"/>
      <c r="E14" s="590"/>
      <c r="F14" s="590"/>
      <c r="G14" s="590"/>
      <c r="H14" s="11" t="s">
        <v>185</v>
      </c>
      <c r="I14" s="135">
        <v>2324</v>
      </c>
      <c r="J14" s="144" t="s">
        <v>264</v>
      </c>
      <c r="K14" s="16" t="s">
        <v>320</v>
      </c>
      <c r="L14" s="15"/>
      <c r="M14" s="15"/>
      <c r="N14" s="15"/>
      <c r="O14" s="145"/>
      <c r="P14" s="152"/>
      <c r="Q14" s="158" t="s">
        <v>433</v>
      </c>
      <c r="R14" s="139"/>
      <c r="S14" s="15"/>
      <c r="T14" s="16" t="s">
        <v>446</v>
      </c>
      <c r="U14" s="15"/>
      <c r="V14" s="16" t="s">
        <v>462</v>
      </c>
      <c r="W14" s="15"/>
      <c r="X14" s="15"/>
      <c r="Y14" s="15"/>
      <c r="Z14" s="15"/>
      <c r="AA14" s="15"/>
      <c r="AB14" s="15"/>
      <c r="AC14" s="16" t="s">
        <v>548</v>
      </c>
      <c r="AD14" s="158"/>
      <c r="AE14" s="139"/>
      <c r="AF14" s="16" t="s">
        <v>1000</v>
      </c>
      <c r="AG14" s="15"/>
      <c r="AH14" s="15"/>
      <c r="AI14" s="15"/>
      <c r="AJ14" s="15"/>
      <c r="AK14" s="15"/>
      <c r="AL14" s="15"/>
      <c r="AM14" s="15"/>
      <c r="AN14" s="15"/>
      <c r="AO14" s="15"/>
      <c r="AP14" s="15"/>
    </row>
    <row r="15" spans="1:42" s="4" customFormat="1" ht="27" customHeight="1" x14ac:dyDescent="0.2">
      <c r="A15" s="3"/>
      <c r="B15" s="590" t="s">
        <v>180</v>
      </c>
      <c r="C15" s="590"/>
      <c r="D15" s="590"/>
      <c r="E15" s="590"/>
      <c r="F15" s="590"/>
      <c r="G15" s="590"/>
      <c r="H15" s="11" t="s">
        <v>179</v>
      </c>
      <c r="I15" s="135">
        <v>2334</v>
      </c>
      <c r="J15" s="144" t="s">
        <v>262</v>
      </c>
      <c r="K15" s="16" t="s">
        <v>313</v>
      </c>
      <c r="L15" s="15"/>
      <c r="M15" s="15"/>
      <c r="N15" s="15"/>
      <c r="O15" s="145"/>
      <c r="P15" s="152"/>
      <c r="Q15" s="158" t="s">
        <v>433</v>
      </c>
      <c r="R15" s="139"/>
      <c r="S15" s="15"/>
      <c r="T15" s="16" t="s">
        <v>447</v>
      </c>
      <c r="U15" s="15"/>
      <c r="V15" s="15"/>
      <c r="W15" s="16" t="s">
        <v>492</v>
      </c>
      <c r="X15" s="16" t="s">
        <v>496</v>
      </c>
      <c r="Y15" s="15"/>
      <c r="Z15" s="15"/>
      <c r="AA15" s="16" t="s">
        <v>520</v>
      </c>
      <c r="AB15" s="15"/>
      <c r="AC15" s="15"/>
      <c r="AD15" s="158"/>
      <c r="AE15" s="139"/>
      <c r="AF15" s="15"/>
      <c r="AG15" s="16" t="s">
        <v>1033</v>
      </c>
      <c r="AH15" s="15"/>
      <c r="AI15" s="15"/>
      <c r="AJ15" s="15"/>
      <c r="AK15" s="15"/>
      <c r="AL15" s="15"/>
      <c r="AM15" s="15"/>
      <c r="AN15" s="15"/>
      <c r="AO15" s="15"/>
      <c r="AP15" s="15"/>
    </row>
    <row r="16" spans="1:42" s="4" customFormat="1" x14ac:dyDescent="0.2">
      <c r="A16" s="3"/>
      <c r="B16" s="590" t="s">
        <v>35</v>
      </c>
      <c r="C16" s="590"/>
      <c r="D16" s="590"/>
      <c r="E16" s="590"/>
      <c r="F16" s="590"/>
      <c r="G16" s="590"/>
      <c r="H16" s="11">
        <v>1000000000</v>
      </c>
      <c r="I16" s="135">
        <v>2336</v>
      </c>
      <c r="J16" s="144" t="s">
        <v>270</v>
      </c>
      <c r="K16" s="15"/>
      <c r="L16" s="15"/>
      <c r="M16" s="15"/>
      <c r="N16" s="15"/>
      <c r="O16" s="145"/>
      <c r="P16" s="152"/>
      <c r="Q16" s="158" t="s">
        <v>433</v>
      </c>
      <c r="R16" s="137" t="s">
        <v>350</v>
      </c>
      <c r="S16" s="15"/>
      <c r="T16" s="15"/>
      <c r="U16" s="15"/>
      <c r="V16" s="15"/>
      <c r="W16" s="15"/>
      <c r="X16" s="15"/>
      <c r="Y16" s="15"/>
      <c r="Z16" s="15"/>
      <c r="AA16" s="16" t="s">
        <v>525</v>
      </c>
      <c r="AB16" s="15"/>
      <c r="AC16" s="15"/>
      <c r="AD16" s="158"/>
      <c r="AE16" s="139"/>
      <c r="AF16" s="15"/>
      <c r="AG16" s="16" t="s">
        <v>1033</v>
      </c>
      <c r="AH16" s="15"/>
      <c r="AI16" s="15"/>
      <c r="AJ16" s="15"/>
      <c r="AK16" s="15"/>
      <c r="AL16" s="15"/>
      <c r="AM16" s="15"/>
      <c r="AN16" s="15"/>
      <c r="AO16" s="15"/>
      <c r="AP16" s="15"/>
    </row>
    <row r="17" spans="1:42" s="4" customFormat="1" ht="33" customHeight="1" x14ac:dyDescent="0.2">
      <c r="A17" s="3"/>
      <c r="B17" s="590" t="s">
        <v>176</v>
      </c>
      <c r="C17" s="590"/>
      <c r="D17" s="590"/>
      <c r="E17" s="590"/>
      <c r="F17" s="590"/>
      <c r="G17" s="590"/>
      <c r="H17" s="11" t="s">
        <v>175</v>
      </c>
      <c r="I17" s="135">
        <v>2322</v>
      </c>
      <c r="J17" s="144" t="s">
        <v>265</v>
      </c>
      <c r="K17" s="16" t="s">
        <v>281</v>
      </c>
      <c r="L17" s="16" t="s">
        <v>307</v>
      </c>
      <c r="M17" s="16" t="s">
        <v>319</v>
      </c>
      <c r="N17" s="15"/>
      <c r="O17" s="145"/>
      <c r="P17" s="152"/>
      <c r="Q17" s="158" t="s">
        <v>433</v>
      </c>
      <c r="R17" s="139"/>
      <c r="S17" s="15"/>
      <c r="T17" s="16" t="s">
        <v>444</v>
      </c>
      <c r="U17" s="15"/>
      <c r="V17" s="16" t="s">
        <v>461</v>
      </c>
      <c r="W17" s="15"/>
      <c r="X17" s="15"/>
      <c r="Y17" s="15"/>
      <c r="Z17" s="15"/>
      <c r="AA17" s="15"/>
      <c r="AB17" s="15"/>
      <c r="AC17" s="16" t="s">
        <v>551</v>
      </c>
      <c r="AD17" s="158"/>
      <c r="AE17" s="139"/>
      <c r="AF17" s="16" t="s">
        <v>1000</v>
      </c>
      <c r="AG17" s="15"/>
      <c r="AH17" s="15"/>
      <c r="AI17" s="15"/>
      <c r="AJ17" s="15"/>
      <c r="AK17" s="15"/>
      <c r="AL17" s="15"/>
      <c r="AM17" s="15"/>
      <c r="AN17" s="15"/>
      <c r="AO17" s="15"/>
      <c r="AP17" s="15"/>
    </row>
    <row r="18" spans="1:42" s="4" customFormat="1" x14ac:dyDescent="0.2">
      <c r="A18" s="3"/>
      <c r="B18" s="590" t="s">
        <v>165</v>
      </c>
      <c r="C18" s="590"/>
      <c r="D18" s="590"/>
      <c r="E18" s="590"/>
      <c r="F18" s="590"/>
      <c r="G18" s="590"/>
      <c r="H18" s="11" t="s">
        <v>164</v>
      </c>
      <c r="I18" s="135">
        <v>2329</v>
      </c>
      <c r="J18" s="144" t="s">
        <v>261</v>
      </c>
      <c r="K18" s="16" t="s">
        <v>271</v>
      </c>
      <c r="L18" s="16" t="s">
        <v>287</v>
      </c>
      <c r="M18" s="15"/>
      <c r="N18" s="15"/>
      <c r="O18" s="145"/>
      <c r="P18" s="152"/>
      <c r="Q18" s="158" t="s">
        <v>433</v>
      </c>
      <c r="R18" s="137" t="s">
        <v>354</v>
      </c>
      <c r="S18" s="15"/>
      <c r="T18" s="15"/>
      <c r="U18" s="15"/>
      <c r="V18" s="15"/>
      <c r="W18" s="15"/>
      <c r="X18" s="15"/>
      <c r="Y18" s="15"/>
      <c r="Z18" s="15"/>
      <c r="AA18" s="15"/>
      <c r="AB18" s="16" t="s">
        <v>534</v>
      </c>
      <c r="AC18" s="15"/>
      <c r="AD18" s="158"/>
      <c r="AE18" s="139"/>
      <c r="AF18" s="15"/>
      <c r="AG18" s="16" t="s">
        <v>1032</v>
      </c>
      <c r="AH18" s="15"/>
      <c r="AI18" s="15"/>
      <c r="AJ18" s="15"/>
      <c r="AK18" s="15"/>
      <c r="AL18" s="15"/>
      <c r="AM18" s="15"/>
      <c r="AN18" s="15"/>
      <c r="AO18" s="15"/>
      <c r="AP18" s="15"/>
    </row>
    <row r="19" spans="1:42" s="4" customFormat="1" ht="26.65" customHeight="1" x14ac:dyDescent="0.2">
      <c r="A19" s="3"/>
      <c r="B19" s="590" t="s">
        <v>163</v>
      </c>
      <c r="C19" s="590"/>
      <c r="D19" s="590"/>
      <c r="E19" s="590"/>
      <c r="F19" s="590"/>
      <c r="G19" s="590"/>
      <c r="H19" s="11" t="s">
        <v>162</v>
      </c>
      <c r="I19" s="135">
        <v>2330</v>
      </c>
      <c r="J19" s="144" t="s">
        <v>262</v>
      </c>
      <c r="K19" s="16" t="s">
        <v>310</v>
      </c>
      <c r="L19" s="15"/>
      <c r="M19" s="15"/>
      <c r="N19" s="15"/>
      <c r="O19" s="145"/>
      <c r="P19" s="152"/>
      <c r="Q19" s="158" t="s">
        <v>433</v>
      </c>
      <c r="R19" s="139"/>
      <c r="S19" s="15"/>
      <c r="T19" s="16" t="s">
        <v>444</v>
      </c>
      <c r="U19" s="15"/>
      <c r="V19" s="15"/>
      <c r="W19" s="15"/>
      <c r="X19" s="15"/>
      <c r="Y19" s="16" t="s">
        <v>500</v>
      </c>
      <c r="Z19" s="15"/>
      <c r="AA19" s="15"/>
      <c r="AB19" s="15"/>
      <c r="AC19" s="15"/>
      <c r="AD19" s="158"/>
      <c r="AE19" s="139"/>
      <c r="AF19" s="15"/>
      <c r="AG19" s="16" t="s">
        <v>1030</v>
      </c>
      <c r="AH19" s="15"/>
      <c r="AI19" s="15"/>
      <c r="AJ19" s="15"/>
      <c r="AK19" s="15"/>
      <c r="AL19" s="15"/>
      <c r="AM19" s="15"/>
      <c r="AN19" s="15"/>
      <c r="AO19" s="15"/>
      <c r="AP19" s="15"/>
    </row>
    <row r="20" spans="1:42" s="4" customFormat="1" ht="26.65" customHeight="1" x14ac:dyDescent="0.2">
      <c r="A20" s="3"/>
      <c r="B20" s="590" t="s">
        <v>158</v>
      </c>
      <c r="C20" s="590"/>
      <c r="D20" s="590"/>
      <c r="E20" s="590"/>
      <c r="F20" s="590"/>
      <c r="G20" s="590"/>
      <c r="H20" s="11" t="s">
        <v>157</v>
      </c>
      <c r="I20" s="135">
        <v>2323</v>
      </c>
      <c r="J20" s="144" t="s">
        <v>263</v>
      </c>
      <c r="K20" s="16" t="s">
        <v>284</v>
      </c>
      <c r="L20" s="15"/>
      <c r="M20" s="15"/>
      <c r="N20" s="15"/>
      <c r="O20" s="145"/>
      <c r="P20" s="152"/>
      <c r="Q20" s="15"/>
      <c r="R20" s="139"/>
      <c r="S20" s="15"/>
      <c r="T20" s="15"/>
      <c r="U20" s="15"/>
      <c r="V20" s="15"/>
      <c r="W20" s="15"/>
      <c r="X20" s="15"/>
      <c r="Y20" s="15"/>
      <c r="Z20" s="15"/>
      <c r="AA20" s="15"/>
      <c r="AB20" s="15"/>
      <c r="AC20" s="15"/>
      <c r="AD20" s="158"/>
      <c r="AE20" s="139"/>
      <c r="AF20" s="16" t="s">
        <v>1087</v>
      </c>
      <c r="AG20" s="15"/>
      <c r="AH20" s="15"/>
      <c r="AI20" s="15"/>
      <c r="AJ20" s="15"/>
      <c r="AK20" s="15"/>
      <c r="AL20" s="15"/>
      <c r="AM20" s="15"/>
      <c r="AN20" s="15"/>
      <c r="AO20" s="15"/>
      <c r="AP20" s="15"/>
    </row>
    <row r="21" spans="1:42" s="4" customFormat="1" x14ac:dyDescent="0.2">
      <c r="A21" s="3"/>
      <c r="B21" s="590" t="s">
        <v>153</v>
      </c>
      <c r="C21" s="590"/>
      <c r="D21" s="590"/>
      <c r="E21" s="590"/>
      <c r="F21" s="590"/>
      <c r="G21" s="590"/>
      <c r="H21" s="11" t="s">
        <v>152</v>
      </c>
      <c r="I21" s="135">
        <v>2339</v>
      </c>
      <c r="J21" s="144" t="s">
        <v>261</v>
      </c>
      <c r="K21" s="16" t="s">
        <v>315</v>
      </c>
      <c r="L21" s="15"/>
      <c r="M21" s="15"/>
      <c r="N21" s="15"/>
      <c r="O21" s="145"/>
      <c r="P21" s="152"/>
      <c r="Q21" s="158" t="s">
        <v>433</v>
      </c>
      <c r="R21" s="139"/>
      <c r="S21" s="15"/>
      <c r="T21" s="16" t="s">
        <v>447</v>
      </c>
      <c r="U21" s="15"/>
      <c r="V21" s="16" t="s">
        <v>462</v>
      </c>
      <c r="W21" s="15"/>
      <c r="X21" s="15"/>
      <c r="Y21" s="15"/>
      <c r="Z21" s="15"/>
      <c r="AA21" s="15"/>
      <c r="AB21" s="15"/>
      <c r="AC21" s="16" t="s">
        <v>544</v>
      </c>
      <c r="AD21" s="158"/>
      <c r="AE21" s="139"/>
      <c r="AF21" s="15"/>
      <c r="AG21" s="15"/>
      <c r="AH21" s="16" t="s">
        <v>1082</v>
      </c>
      <c r="AI21" s="15"/>
      <c r="AJ21" s="15"/>
      <c r="AK21" s="15"/>
      <c r="AL21" s="15"/>
      <c r="AM21" s="15"/>
      <c r="AN21" s="15"/>
      <c r="AO21" s="15"/>
      <c r="AP21" s="15"/>
    </row>
    <row r="22" spans="1:42" s="4" customFormat="1" ht="27" customHeight="1" x14ac:dyDescent="0.2">
      <c r="A22" s="3"/>
      <c r="B22" s="590" t="s">
        <v>151</v>
      </c>
      <c r="C22" s="590"/>
      <c r="D22" s="590"/>
      <c r="E22" s="590"/>
      <c r="F22" s="590"/>
      <c r="G22" s="590"/>
      <c r="H22" s="11" t="s">
        <v>150</v>
      </c>
      <c r="I22" s="135">
        <v>2342</v>
      </c>
      <c r="J22" s="144" t="s">
        <v>264</v>
      </c>
      <c r="K22" s="16" t="s">
        <v>280</v>
      </c>
      <c r="L22" s="16" t="s">
        <v>313</v>
      </c>
      <c r="M22" s="15"/>
      <c r="N22" s="15"/>
      <c r="O22" s="145"/>
      <c r="P22" s="152"/>
      <c r="Q22" s="158" t="s">
        <v>433</v>
      </c>
      <c r="R22" s="139"/>
      <c r="S22" s="16" t="s">
        <v>428</v>
      </c>
      <c r="T22" s="15"/>
      <c r="U22" s="15"/>
      <c r="V22" s="15"/>
      <c r="W22" s="15"/>
      <c r="X22" s="15"/>
      <c r="Y22" s="16" t="s">
        <v>503</v>
      </c>
      <c r="Z22" s="15"/>
      <c r="AA22" s="15"/>
      <c r="AB22" s="15"/>
      <c r="AC22" s="16" t="s">
        <v>550</v>
      </c>
      <c r="AD22" s="158"/>
      <c r="AE22" s="137" t="s">
        <v>985</v>
      </c>
      <c r="AF22" s="15"/>
      <c r="AG22" s="16" t="s">
        <v>1030</v>
      </c>
      <c r="AH22" s="15"/>
      <c r="AI22" s="15"/>
      <c r="AJ22" s="15"/>
      <c r="AK22" s="15"/>
      <c r="AL22" s="15"/>
      <c r="AM22" s="15"/>
      <c r="AN22" s="15"/>
      <c r="AO22" s="15"/>
      <c r="AP22" s="15"/>
    </row>
    <row r="23" spans="1:42" s="4" customFormat="1" x14ac:dyDescent="0.2">
      <c r="A23" s="3"/>
      <c r="B23" s="590" t="s">
        <v>138</v>
      </c>
      <c r="C23" s="590"/>
      <c r="D23" s="590"/>
      <c r="E23" s="590"/>
      <c r="F23" s="590"/>
      <c r="G23" s="590"/>
      <c r="H23" s="11" t="s">
        <v>137</v>
      </c>
      <c r="I23" s="135">
        <v>2325</v>
      </c>
      <c r="J23" s="144" t="s">
        <v>249</v>
      </c>
      <c r="K23" s="16" t="s">
        <v>288</v>
      </c>
      <c r="L23" s="16" t="s">
        <v>306</v>
      </c>
      <c r="M23" s="15"/>
      <c r="N23" s="15"/>
      <c r="O23" s="145"/>
      <c r="P23" s="152"/>
      <c r="Q23" s="158" t="s">
        <v>433</v>
      </c>
      <c r="R23" s="137" t="s">
        <v>353</v>
      </c>
      <c r="S23" s="16" t="s">
        <v>427</v>
      </c>
      <c r="T23" s="15"/>
      <c r="U23" s="15"/>
      <c r="V23" s="15"/>
      <c r="W23" s="16" t="s">
        <v>493</v>
      </c>
      <c r="X23" s="15"/>
      <c r="Y23" s="16" t="s">
        <v>501</v>
      </c>
      <c r="Z23" s="15"/>
      <c r="AA23" s="15"/>
      <c r="AB23" s="15"/>
      <c r="AC23" s="16" t="s">
        <v>545</v>
      </c>
      <c r="AD23" s="158"/>
      <c r="AE23" s="137" t="s">
        <v>986</v>
      </c>
      <c r="AF23" s="15"/>
      <c r="AG23" s="15"/>
      <c r="AH23" s="15"/>
      <c r="AI23" s="15"/>
      <c r="AJ23" s="15"/>
      <c r="AK23" s="15"/>
      <c r="AL23" s="15"/>
      <c r="AM23" s="15"/>
      <c r="AN23" s="15"/>
      <c r="AO23" s="15"/>
      <c r="AP23" s="15"/>
    </row>
    <row r="24" spans="1:42" s="4" customFormat="1" x14ac:dyDescent="0.2">
      <c r="A24" s="3"/>
      <c r="B24" s="590" t="s">
        <v>121</v>
      </c>
      <c r="C24" s="590"/>
      <c r="D24" s="590"/>
      <c r="E24" s="590"/>
      <c r="F24" s="590"/>
      <c r="G24" s="590"/>
      <c r="H24" s="11" t="s">
        <v>120</v>
      </c>
      <c r="I24" s="135">
        <v>2333</v>
      </c>
      <c r="J24" s="144" t="s">
        <v>264</v>
      </c>
      <c r="K24" s="16" t="s">
        <v>302</v>
      </c>
      <c r="L24" s="16" t="s">
        <v>310</v>
      </c>
      <c r="M24" s="16" t="s">
        <v>316</v>
      </c>
      <c r="N24" s="15"/>
      <c r="O24" s="145"/>
      <c r="P24" s="152"/>
      <c r="Q24" s="158" t="s">
        <v>433</v>
      </c>
      <c r="R24" s="139"/>
      <c r="S24" s="15"/>
      <c r="T24" s="15"/>
      <c r="U24" s="16" t="s">
        <v>457</v>
      </c>
      <c r="V24" s="15"/>
      <c r="W24" s="15"/>
      <c r="X24" s="15"/>
      <c r="Y24" s="15"/>
      <c r="Z24" s="15"/>
      <c r="AA24" s="15"/>
      <c r="AB24" s="15"/>
      <c r="AC24" s="15"/>
      <c r="AD24" s="158"/>
      <c r="AE24" s="139"/>
      <c r="AF24" s="15"/>
      <c r="AG24" s="16" t="s">
        <v>1031</v>
      </c>
      <c r="AH24" s="15"/>
      <c r="AI24" s="15"/>
      <c r="AJ24" s="15"/>
      <c r="AK24" s="15"/>
      <c r="AL24" s="15"/>
      <c r="AM24" s="15"/>
      <c r="AN24" s="15"/>
      <c r="AO24" s="15"/>
      <c r="AP24" s="15"/>
    </row>
    <row r="25" spans="1:42" s="4" customFormat="1" ht="24.75" customHeight="1" x14ac:dyDescent="0.2">
      <c r="A25" s="3"/>
      <c r="B25" s="590" t="s">
        <v>119</v>
      </c>
      <c r="C25" s="590"/>
      <c r="D25" s="590"/>
      <c r="E25" s="590"/>
      <c r="F25" s="590"/>
      <c r="G25" s="590"/>
      <c r="H25" s="11" t="s">
        <v>118</v>
      </c>
      <c r="I25" s="135">
        <v>2328</v>
      </c>
      <c r="J25" s="144" t="s">
        <v>264</v>
      </c>
      <c r="K25" s="15"/>
      <c r="L25" s="15"/>
      <c r="M25" s="15"/>
      <c r="N25" s="15"/>
      <c r="O25" s="145"/>
      <c r="P25" s="152"/>
      <c r="Q25" s="158" t="s">
        <v>433</v>
      </c>
      <c r="R25" s="139"/>
      <c r="S25" s="15"/>
      <c r="T25" s="16" t="s">
        <v>443</v>
      </c>
      <c r="U25" s="15"/>
      <c r="V25" s="15"/>
      <c r="W25" s="15"/>
      <c r="X25" s="15"/>
      <c r="Y25" s="15"/>
      <c r="Z25" s="16" t="s">
        <v>515</v>
      </c>
      <c r="AA25" s="15"/>
      <c r="AB25" s="15"/>
      <c r="AC25" s="16" t="s">
        <v>538</v>
      </c>
      <c r="AD25" s="158"/>
      <c r="AE25" s="139"/>
      <c r="AF25" s="15"/>
      <c r="AG25" s="16" t="s">
        <v>1079</v>
      </c>
      <c r="AH25" s="15"/>
      <c r="AI25" s="15"/>
      <c r="AJ25" s="15"/>
      <c r="AK25" s="15"/>
      <c r="AL25" s="15"/>
      <c r="AM25" s="15"/>
      <c r="AN25" s="15"/>
      <c r="AO25" s="15"/>
      <c r="AP25" s="15"/>
    </row>
    <row r="26" spans="1:42" s="4" customFormat="1" x14ac:dyDescent="0.2">
      <c r="A26" s="3"/>
      <c r="B26" s="590" t="s">
        <v>112</v>
      </c>
      <c r="C26" s="590"/>
      <c r="D26" s="590"/>
      <c r="E26" s="590"/>
      <c r="F26" s="590"/>
      <c r="G26" s="590"/>
      <c r="H26" s="11" t="s">
        <v>111</v>
      </c>
      <c r="I26" s="135">
        <v>2344</v>
      </c>
      <c r="J26" s="144" t="s">
        <v>261</v>
      </c>
      <c r="K26" s="16" t="s">
        <v>277</v>
      </c>
      <c r="L26" s="16" t="s">
        <v>278</v>
      </c>
      <c r="M26" s="16" t="s">
        <v>288</v>
      </c>
      <c r="N26" s="16" t="s">
        <v>313</v>
      </c>
      <c r="O26" s="146" t="s">
        <v>317</v>
      </c>
      <c r="P26" s="153"/>
      <c r="Q26" s="158" t="s">
        <v>433</v>
      </c>
      <c r="R26" s="139"/>
      <c r="S26" s="16" t="s">
        <v>436</v>
      </c>
      <c r="T26" s="15"/>
      <c r="U26" s="16" t="s">
        <v>456</v>
      </c>
      <c r="V26" s="15"/>
      <c r="W26" s="15"/>
      <c r="X26" s="15"/>
      <c r="Y26" s="16" t="s">
        <v>499</v>
      </c>
      <c r="Z26" s="15"/>
      <c r="AA26" s="16" t="s">
        <v>520</v>
      </c>
      <c r="AB26" s="15"/>
      <c r="AC26" s="16" t="s">
        <v>547</v>
      </c>
      <c r="AD26" s="158"/>
      <c r="AE26" s="137" t="s">
        <v>988</v>
      </c>
      <c r="AF26" s="15"/>
      <c r="AG26" s="15"/>
      <c r="AH26" s="15"/>
      <c r="AI26" s="15"/>
      <c r="AJ26" s="15"/>
      <c r="AK26" s="15"/>
      <c r="AL26" s="15"/>
      <c r="AM26" s="15"/>
      <c r="AN26" s="15"/>
      <c r="AO26" s="15"/>
      <c r="AP26" s="15"/>
    </row>
    <row r="27" spans="1:42" s="4" customFormat="1" x14ac:dyDescent="0.2">
      <c r="A27" s="3"/>
      <c r="B27" s="590" t="s">
        <v>96</v>
      </c>
      <c r="C27" s="590"/>
      <c r="D27" s="590"/>
      <c r="E27" s="590"/>
      <c r="F27" s="590"/>
      <c r="G27" s="590"/>
      <c r="H27" s="11" t="s">
        <v>95</v>
      </c>
      <c r="I27" s="135">
        <v>2327</v>
      </c>
      <c r="J27" s="144" t="s">
        <v>266</v>
      </c>
      <c r="K27" s="16" t="s">
        <v>308</v>
      </c>
      <c r="L27" s="15"/>
      <c r="M27" s="15"/>
      <c r="N27" s="15"/>
      <c r="O27" s="145"/>
      <c r="P27" s="152"/>
      <c r="Q27" s="158" t="s">
        <v>433</v>
      </c>
      <c r="R27" s="137" t="s">
        <v>353</v>
      </c>
      <c r="S27" s="15"/>
      <c r="T27" s="15"/>
      <c r="U27" s="15"/>
      <c r="V27" s="15"/>
      <c r="W27" s="15"/>
      <c r="X27" s="15"/>
      <c r="Y27" s="15"/>
      <c r="Z27" s="15"/>
      <c r="AA27" s="15"/>
      <c r="AB27" s="16" t="s">
        <v>536</v>
      </c>
      <c r="AC27" s="15"/>
      <c r="AD27" s="158"/>
      <c r="AE27" s="139"/>
      <c r="AF27" s="15"/>
      <c r="AG27" s="16" t="s">
        <v>1081</v>
      </c>
      <c r="AH27" s="15"/>
      <c r="AI27" s="15"/>
      <c r="AJ27" s="15"/>
      <c r="AK27" s="15"/>
      <c r="AL27" s="15"/>
      <c r="AM27" s="15"/>
      <c r="AN27" s="15"/>
      <c r="AO27" s="15"/>
      <c r="AP27" s="15"/>
    </row>
    <row r="28" spans="1:42" s="4" customFormat="1" ht="26.65" customHeight="1" x14ac:dyDescent="0.2">
      <c r="A28" s="3"/>
      <c r="B28" s="590" t="s">
        <v>83</v>
      </c>
      <c r="C28" s="590"/>
      <c r="D28" s="590"/>
      <c r="E28" s="590"/>
      <c r="F28" s="590"/>
      <c r="G28" s="590"/>
      <c r="H28" s="11" t="s">
        <v>82</v>
      </c>
      <c r="I28" s="135">
        <v>2337</v>
      </c>
      <c r="J28" s="144" t="s">
        <v>259</v>
      </c>
      <c r="K28" s="16" t="s">
        <v>274</v>
      </c>
      <c r="L28" s="16" t="s">
        <v>312</v>
      </c>
      <c r="M28" s="15"/>
      <c r="N28" s="15"/>
      <c r="O28" s="145"/>
      <c r="P28" s="152"/>
      <c r="Q28" s="158" t="s">
        <v>433</v>
      </c>
      <c r="R28" s="137" t="s">
        <v>351</v>
      </c>
      <c r="S28" s="15"/>
      <c r="T28" s="15"/>
      <c r="U28" s="15"/>
      <c r="V28" s="15"/>
      <c r="W28" s="15"/>
      <c r="X28" s="15"/>
      <c r="Y28" s="15"/>
      <c r="Z28" s="15"/>
      <c r="AA28" s="16" t="s">
        <v>525</v>
      </c>
      <c r="AB28" s="15"/>
      <c r="AC28" s="16" t="s">
        <v>549</v>
      </c>
      <c r="AD28" s="158"/>
      <c r="AE28" s="137" t="s">
        <v>986</v>
      </c>
      <c r="AF28" s="15"/>
      <c r="AG28" s="15"/>
      <c r="AH28" s="15"/>
      <c r="AI28" s="15"/>
      <c r="AJ28" s="15"/>
      <c r="AK28" s="15"/>
      <c r="AL28" s="15"/>
      <c r="AM28" s="15"/>
      <c r="AN28" s="15"/>
      <c r="AO28" s="15"/>
      <c r="AP28" s="15"/>
    </row>
    <row r="29" spans="1:42" s="4" customFormat="1" x14ac:dyDescent="0.2">
      <c r="A29" s="3"/>
      <c r="B29" s="590" t="s">
        <v>65</v>
      </c>
      <c r="C29" s="590"/>
      <c r="D29" s="590"/>
      <c r="E29" s="590"/>
      <c r="F29" s="590"/>
      <c r="G29" s="590"/>
      <c r="H29" s="11" t="s">
        <v>64</v>
      </c>
      <c r="I29" s="135">
        <v>2341</v>
      </c>
      <c r="J29" s="144" t="s">
        <v>260</v>
      </c>
      <c r="K29" s="16" t="s">
        <v>283</v>
      </c>
      <c r="L29" s="16" t="s">
        <v>318</v>
      </c>
      <c r="M29" s="15"/>
      <c r="N29" s="15"/>
      <c r="O29" s="145"/>
      <c r="P29" s="152"/>
      <c r="Q29" s="158" t="s">
        <v>433</v>
      </c>
      <c r="R29" s="139"/>
      <c r="S29" s="15"/>
      <c r="T29" s="16" t="s">
        <v>447</v>
      </c>
      <c r="U29" s="15"/>
      <c r="V29" s="15"/>
      <c r="W29" s="15"/>
      <c r="X29" s="15"/>
      <c r="Y29" s="15"/>
      <c r="Z29" s="15"/>
      <c r="AA29" s="16" t="s">
        <v>539</v>
      </c>
      <c r="AB29" s="15"/>
      <c r="AC29" s="15"/>
      <c r="AD29" s="158"/>
      <c r="AE29" s="139"/>
      <c r="AF29" s="16" t="s">
        <v>1003</v>
      </c>
      <c r="AG29" s="15"/>
      <c r="AH29" s="15"/>
      <c r="AI29" s="15"/>
      <c r="AJ29" s="15"/>
      <c r="AK29" s="15"/>
      <c r="AL29" s="15"/>
      <c r="AM29" s="15"/>
      <c r="AN29" s="15"/>
      <c r="AO29" s="15"/>
      <c r="AP29" s="15"/>
    </row>
    <row r="30" spans="1:42" s="4" customFormat="1" hidden="1" x14ac:dyDescent="0.2">
      <c r="A30" s="3"/>
      <c r="B30" s="590"/>
      <c r="C30" s="590"/>
      <c r="D30" s="590"/>
      <c r="E30" s="590"/>
      <c r="F30" s="590"/>
      <c r="G30" s="590"/>
      <c r="H30" s="11" t="s">
        <v>42</v>
      </c>
      <c r="I30" s="135"/>
      <c r="J30" s="144" t="s">
        <v>264</v>
      </c>
      <c r="K30" s="16" t="s">
        <v>307</v>
      </c>
      <c r="L30" s="15"/>
      <c r="M30" s="15"/>
      <c r="N30" s="15"/>
      <c r="O30" s="145"/>
      <c r="P30" s="152"/>
      <c r="Q30" s="158" t="s">
        <v>433</v>
      </c>
      <c r="R30" s="139"/>
      <c r="S30" s="15"/>
      <c r="T30" s="16" t="s">
        <v>445</v>
      </c>
      <c r="U30" s="15"/>
      <c r="V30" s="15"/>
      <c r="W30" s="15"/>
      <c r="X30" s="15"/>
      <c r="Y30" s="15"/>
      <c r="Z30" s="15"/>
      <c r="AA30" s="15"/>
      <c r="AB30" s="16" t="s">
        <v>531</v>
      </c>
      <c r="AC30" s="15"/>
      <c r="AD30" s="320"/>
      <c r="AE30" s="139"/>
      <c r="AF30" s="15"/>
      <c r="AG30" s="15"/>
      <c r="AH30" s="15"/>
      <c r="AI30" s="15"/>
      <c r="AJ30" s="15"/>
      <c r="AK30" s="15"/>
      <c r="AL30" s="15"/>
      <c r="AM30" s="15"/>
      <c r="AN30" s="15"/>
      <c r="AO30" s="15"/>
      <c r="AP30" s="15"/>
    </row>
    <row r="31" spans="1:42" s="4" customFormat="1" hidden="1" x14ac:dyDescent="0.2">
      <c r="A31" s="3"/>
      <c r="B31" s="590"/>
      <c r="C31" s="590"/>
      <c r="D31" s="590"/>
      <c r="E31" s="590"/>
      <c r="F31" s="590"/>
      <c r="G31" s="590"/>
      <c r="H31" s="11" t="s">
        <v>34</v>
      </c>
      <c r="I31" s="135"/>
      <c r="J31" s="144" t="s">
        <v>270</v>
      </c>
      <c r="K31" s="15"/>
      <c r="L31" s="15"/>
      <c r="M31" s="15"/>
      <c r="N31" s="15"/>
      <c r="O31" s="145"/>
      <c r="P31" s="152"/>
      <c r="Q31" s="158" t="s">
        <v>433</v>
      </c>
      <c r="R31" s="137" t="s">
        <v>350</v>
      </c>
      <c r="S31" s="15"/>
      <c r="T31" s="15"/>
      <c r="U31" s="15"/>
      <c r="V31" s="15"/>
      <c r="W31" s="15"/>
      <c r="X31" s="15"/>
      <c r="Y31" s="15"/>
      <c r="Z31" s="15"/>
      <c r="AA31" s="16" t="s">
        <v>525</v>
      </c>
      <c r="AB31" s="15"/>
      <c r="AC31" s="15"/>
      <c r="AD31" s="320"/>
      <c r="AE31" s="139"/>
      <c r="AF31" s="15"/>
      <c r="AG31" s="15"/>
      <c r="AH31" s="15"/>
      <c r="AI31" s="15"/>
      <c r="AJ31" s="15"/>
      <c r="AK31" s="15"/>
      <c r="AL31" s="15"/>
      <c r="AM31" s="15"/>
      <c r="AN31" s="15"/>
      <c r="AO31" s="15"/>
      <c r="AP31" s="15"/>
    </row>
    <row r="32" spans="1:42" s="4" customFormat="1" hidden="1" x14ac:dyDescent="0.2">
      <c r="A32" s="3"/>
      <c r="B32" s="590" t="s">
        <v>16</v>
      </c>
      <c r="C32" s="590"/>
      <c r="D32" s="590"/>
      <c r="E32" s="590"/>
      <c r="F32" s="590"/>
      <c r="G32" s="590"/>
      <c r="H32" s="11" t="s">
        <v>15</v>
      </c>
      <c r="I32" s="135"/>
      <c r="J32" s="147"/>
      <c r="K32" s="15"/>
      <c r="L32" s="15"/>
      <c r="M32" s="15"/>
      <c r="N32" s="15"/>
      <c r="O32" s="145"/>
      <c r="P32" s="152"/>
      <c r="Q32" s="15"/>
      <c r="R32" s="139"/>
      <c r="S32" s="15"/>
      <c r="T32" s="15"/>
      <c r="U32" s="15"/>
      <c r="V32" s="15"/>
      <c r="W32" s="15"/>
      <c r="X32" s="15"/>
      <c r="Y32" s="15"/>
      <c r="Z32" s="15"/>
      <c r="AA32" s="15"/>
      <c r="AB32" s="15"/>
      <c r="AC32" s="15"/>
      <c r="AD32" s="15"/>
      <c r="AE32" s="139"/>
      <c r="AF32" s="15"/>
      <c r="AG32" s="15"/>
      <c r="AH32" s="15"/>
      <c r="AI32" s="15"/>
      <c r="AJ32" s="15"/>
      <c r="AK32" s="15"/>
      <c r="AL32" s="15"/>
      <c r="AM32" s="15"/>
      <c r="AN32" s="15"/>
      <c r="AO32" s="15"/>
      <c r="AP32" s="15"/>
    </row>
    <row r="33" spans="1:42" s="4" customFormat="1" ht="13.5" thickBot="1" x14ac:dyDescent="0.25">
      <c r="A33" s="1"/>
      <c r="B33" s="591" t="s">
        <v>0</v>
      </c>
      <c r="C33" s="591"/>
      <c r="D33" s="591"/>
      <c r="E33" s="591"/>
      <c r="F33" s="591"/>
      <c r="G33" s="591"/>
      <c r="H33" s="591"/>
      <c r="I33" s="136"/>
      <c r="J33" s="148"/>
      <c r="K33" s="149"/>
      <c r="L33" s="149"/>
      <c r="M33" s="149"/>
      <c r="N33" s="149"/>
      <c r="O33" s="150"/>
      <c r="P33" s="154"/>
      <c r="Q33" s="15"/>
      <c r="R33" s="169" t="s">
        <v>435</v>
      </c>
      <c r="S33" s="170" t="s">
        <v>442</v>
      </c>
      <c r="T33" s="170" t="s">
        <v>450</v>
      </c>
      <c r="U33" s="170" t="s">
        <v>458</v>
      </c>
      <c r="V33" s="170" t="s">
        <v>489</v>
      </c>
      <c r="W33" s="170" t="s">
        <v>494</v>
      </c>
      <c r="X33" s="170" t="s">
        <v>494</v>
      </c>
      <c r="Y33" s="170" t="s">
        <v>458</v>
      </c>
      <c r="Z33" s="170" t="s">
        <v>521</v>
      </c>
      <c r="AA33" s="170" t="s">
        <v>489</v>
      </c>
      <c r="AB33" s="170" t="s">
        <v>489</v>
      </c>
      <c r="AC33" s="170" t="s">
        <v>450</v>
      </c>
      <c r="AD33" s="15"/>
      <c r="AE33" s="139" t="s">
        <v>1001</v>
      </c>
      <c r="AF33" s="15" t="s">
        <v>489</v>
      </c>
      <c r="AG33" s="15" t="s">
        <v>1085</v>
      </c>
      <c r="AH33" s="15"/>
      <c r="AI33" s="15"/>
      <c r="AJ33" s="15"/>
      <c r="AK33" s="15"/>
      <c r="AL33" s="15"/>
      <c r="AM33" s="15"/>
      <c r="AN33" s="15"/>
      <c r="AO33" s="15"/>
      <c r="AP33" s="15"/>
    </row>
    <row r="35" spans="1:42" x14ac:dyDescent="0.2">
      <c r="R35" s="217"/>
      <c r="AC35" s="217">
        <f>R33+S33+T33+U33+V33+W33+X33+Y33+Z33+AA33+AB33+AC33</f>
        <v>65</v>
      </c>
      <c r="AE35" s="217"/>
      <c r="AP35" s="217">
        <f>AE33+AF33+AG33+AH33+AI33+AJ33+AK33+AL33+AM33+AN33+AO33+AP33</f>
        <v>22</v>
      </c>
    </row>
    <row r="41" spans="1:42" hidden="1" x14ac:dyDescent="0.2">
      <c r="Q41" s="5" t="s">
        <v>448</v>
      </c>
      <c r="S41" s="5" t="s">
        <v>449</v>
      </c>
      <c r="AD41" s="5" t="s">
        <v>448</v>
      </c>
      <c r="AF41" s="5" t="s">
        <v>449</v>
      </c>
    </row>
    <row r="42" spans="1:42" hidden="1" x14ac:dyDescent="0.2">
      <c r="F42" s="5">
        <v>1</v>
      </c>
      <c r="G42" s="86">
        <v>1</v>
      </c>
      <c r="I42" s="5">
        <v>24</v>
      </c>
      <c r="Q42" s="178">
        <v>422043</v>
      </c>
      <c r="S42" s="178"/>
      <c r="AD42" s="178">
        <v>422043</v>
      </c>
      <c r="AF42" s="178"/>
    </row>
    <row r="43" spans="1:42" hidden="1" x14ac:dyDescent="0.2">
      <c r="F43" s="5">
        <f>F42+1</f>
        <v>2</v>
      </c>
      <c r="G43" s="86">
        <f>G42*2</f>
        <v>2</v>
      </c>
      <c r="I43" s="5">
        <v>25</v>
      </c>
      <c r="Q43" s="178">
        <v>472328</v>
      </c>
      <c r="R43" s="5">
        <v>25</v>
      </c>
      <c r="S43" s="178">
        <f t="shared" ref="S43:S107" si="0">Q43-Q42</f>
        <v>50285</v>
      </c>
      <c r="AD43" s="178">
        <v>472328</v>
      </c>
      <c r="AE43" s="5">
        <v>25</v>
      </c>
      <c r="AF43" s="178">
        <f t="shared" ref="AF43:AF107" si="1">AD43-AD42</f>
        <v>50285</v>
      </c>
    </row>
    <row r="44" spans="1:42" hidden="1" x14ac:dyDescent="0.2">
      <c r="F44" s="5">
        <f t="shared" ref="F44:F73" si="2">F43+1</f>
        <v>3</v>
      </c>
      <c r="G44" s="86">
        <f>G43*2</f>
        <v>4</v>
      </c>
      <c r="I44" s="5">
        <v>26</v>
      </c>
      <c r="Q44" s="178">
        <v>532761</v>
      </c>
      <c r="R44" s="5">
        <v>26</v>
      </c>
      <c r="S44" s="178">
        <f t="shared" si="0"/>
        <v>60433</v>
      </c>
      <c r="AD44" s="178">
        <v>532761</v>
      </c>
      <c r="AE44" s="5">
        <v>26</v>
      </c>
      <c r="AF44" s="178">
        <f t="shared" si="1"/>
        <v>60433</v>
      </c>
    </row>
    <row r="45" spans="1:42" hidden="1" x14ac:dyDescent="0.2">
      <c r="F45" s="5">
        <f t="shared" si="2"/>
        <v>4</v>
      </c>
      <c r="G45" s="86">
        <f t="shared" ref="G45:G75" si="3">G44*2</f>
        <v>8</v>
      </c>
      <c r="I45" s="5">
        <v>27</v>
      </c>
      <c r="Q45" s="178">
        <v>586268</v>
      </c>
      <c r="R45" s="5">
        <v>27</v>
      </c>
      <c r="S45" s="178">
        <f t="shared" si="0"/>
        <v>53507</v>
      </c>
      <c r="AD45" s="178">
        <v>586268</v>
      </c>
      <c r="AE45" s="5">
        <v>27</v>
      </c>
      <c r="AF45" s="178">
        <f t="shared" si="1"/>
        <v>53507</v>
      </c>
    </row>
    <row r="46" spans="1:42" hidden="1" x14ac:dyDescent="0.2">
      <c r="F46" s="5">
        <f t="shared" si="2"/>
        <v>5</v>
      </c>
      <c r="G46" s="86">
        <f t="shared" si="3"/>
        <v>16</v>
      </c>
      <c r="I46" s="5">
        <v>28</v>
      </c>
      <c r="Q46" s="178">
        <v>668353</v>
      </c>
      <c r="R46" s="5">
        <v>28</v>
      </c>
      <c r="S46" s="178">
        <f t="shared" si="0"/>
        <v>82085</v>
      </c>
      <c r="AD46" s="178">
        <v>668353</v>
      </c>
      <c r="AE46" s="5">
        <v>28</v>
      </c>
      <c r="AF46" s="178">
        <f t="shared" si="1"/>
        <v>82085</v>
      </c>
    </row>
    <row r="47" spans="1:42" hidden="1" x14ac:dyDescent="0.2">
      <c r="F47" s="5">
        <f t="shared" si="2"/>
        <v>6</v>
      </c>
      <c r="G47" s="86">
        <f t="shared" si="3"/>
        <v>32</v>
      </c>
      <c r="I47" s="5">
        <v>29</v>
      </c>
      <c r="Q47" s="178">
        <v>722296</v>
      </c>
      <c r="R47" s="5">
        <v>29</v>
      </c>
      <c r="S47" s="178">
        <f t="shared" si="0"/>
        <v>53943</v>
      </c>
      <c r="AD47" s="178">
        <v>722296</v>
      </c>
      <c r="AE47" s="5">
        <v>29</v>
      </c>
      <c r="AF47" s="178">
        <f t="shared" si="1"/>
        <v>53943</v>
      </c>
    </row>
    <row r="48" spans="1:42" hidden="1" x14ac:dyDescent="0.2">
      <c r="F48" s="5">
        <f t="shared" si="2"/>
        <v>7</v>
      </c>
      <c r="G48" s="86">
        <f t="shared" si="3"/>
        <v>64</v>
      </c>
      <c r="I48" s="5">
        <v>30</v>
      </c>
      <c r="Q48" s="178">
        <v>784946</v>
      </c>
      <c r="R48" s="5">
        <v>30</v>
      </c>
      <c r="S48" s="178">
        <f t="shared" si="0"/>
        <v>62650</v>
      </c>
      <c r="AD48" s="178">
        <v>784946</v>
      </c>
      <c r="AE48" s="5">
        <v>30</v>
      </c>
      <c r="AF48" s="178">
        <f t="shared" si="1"/>
        <v>62650</v>
      </c>
    </row>
    <row r="49" spans="6:32" hidden="1" x14ac:dyDescent="0.2">
      <c r="F49" s="5">
        <f t="shared" si="2"/>
        <v>8</v>
      </c>
      <c r="G49" s="86">
        <f t="shared" si="3"/>
        <v>128</v>
      </c>
      <c r="I49" s="5">
        <v>31</v>
      </c>
      <c r="Q49" s="178">
        <v>858823</v>
      </c>
      <c r="R49" s="5">
        <v>31</v>
      </c>
      <c r="S49" s="178">
        <f t="shared" si="0"/>
        <v>73877</v>
      </c>
      <c r="AD49" s="178">
        <v>858823</v>
      </c>
      <c r="AE49" s="5">
        <v>31</v>
      </c>
      <c r="AF49" s="178">
        <f t="shared" si="1"/>
        <v>73877</v>
      </c>
    </row>
    <row r="50" spans="6:32" hidden="1" x14ac:dyDescent="0.2">
      <c r="F50" s="5">
        <f t="shared" si="2"/>
        <v>9</v>
      </c>
      <c r="G50" s="86">
        <f t="shared" si="3"/>
        <v>256</v>
      </c>
      <c r="I50" s="168">
        <v>43922</v>
      </c>
      <c r="Q50" s="178">
        <v>935969</v>
      </c>
      <c r="R50" s="168">
        <v>43922</v>
      </c>
      <c r="S50" s="178">
        <f t="shared" si="0"/>
        <v>77146</v>
      </c>
      <c r="AD50" s="178">
        <v>935969</v>
      </c>
      <c r="AE50" s="168">
        <v>43922</v>
      </c>
      <c r="AF50" s="178">
        <f t="shared" si="1"/>
        <v>77146</v>
      </c>
    </row>
    <row r="51" spans="6:32" hidden="1" x14ac:dyDescent="0.2">
      <c r="F51" s="5">
        <f t="shared" si="2"/>
        <v>10</v>
      </c>
      <c r="G51" s="86">
        <f t="shared" si="3"/>
        <v>512</v>
      </c>
      <c r="I51" s="168">
        <v>43923</v>
      </c>
      <c r="Q51" s="178">
        <v>1015480</v>
      </c>
      <c r="R51" s="168">
        <v>43923</v>
      </c>
      <c r="S51" s="178">
        <f t="shared" si="0"/>
        <v>79511</v>
      </c>
      <c r="AD51" s="178">
        <v>1015480</v>
      </c>
      <c r="AE51" s="168">
        <v>43923</v>
      </c>
      <c r="AF51" s="178">
        <f t="shared" si="1"/>
        <v>79511</v>
      </c>
    </row>
    <row r="52" spans="6:32" hidden="1" x14ac:dyDescent="0.2">
      <c r="F52" s="5">
        <f t="shared" si="2"/>
        <v>11</v>
      </c>
      <c r="G52" s="86">
        <f t="shared" si="3"/>
        <v>1024</v>
      </c>
      <c r="I52" s="168">
        <v>43924</v>
      </c>
      <c r="Q52" s="178">
        <v>1099049</v>
      </c>
      <c r="R52" s="168">
        <v>43924</v>
      </c>
      <c r="S52" s="178">
        <f t="shared" si="0"/>
        <v>83569</v>
      </c>
      <c r="AD52" s="178">
        <v>1099049</v>
      </c>
      <c r="AE52" s="168">
        <v>43924</v>
      </c>
      <c r="AF52" s="178">
        <f t="shared" si="1"/>
        <v>83569</v>
      </c>
    </row>
    <row r="53" spans="6:32" hidden="1" x14ac:dyDescent="0.2">
      <c r="F53" s="5">
        <f t="shared" si="2"/>
        <v>12</v>
      </c>
      <c r="G53" s="86">
        <f t="shared" si="3"/>
        <v>2048</v>
      </c>
      <c r="I53" s="168">
        <v>43925</v>
      </c>
      <c r="Q53" s="178">
        <v>1200971</v>
      </c>
      <c r="R53" s="168">
        <v>43925</v>
      </c>
      <c r="S53" s="178">
        <f t="shared" si="0"/>
        <v>101922</v>
      </c>
      <c r="AD53" s="178">
        <v>1200971</v>
      </c>
      <c r="AE53" s="168">
        <v>43925</v>
      </c>
      <c r="AF53" s="178">
        <f t="shared" si="1"/>
        <v>101922</v>
      </c>
    </row>
    <row r="54" spans="6:32" hidden="1" x14ac:dyDescent="0.2">
      <c r="F54" s="5">
        <f t="shared" si="2"/>
        <v>13</v>
      </c>
      <c r="G54" s="86">
        <f t="shared" si="3"/>
        <v>4096</v>
      </c>
      <c r="I54" s="168">
        <v>43926</v>
      </c>
      <c r="Q54" s="178">
        <v>1268928</v>
      </c>
      <c r="R54" s="168">
        <v>43926</v>
      </c>
      <c r="S54" s="178">
        <f t="shared" si="0"/>
        <v>67957</v>
      </c>
      <c r="AD54" s="178">
        <v>1268928</v>
      </c>
      <c r="AE54" s="168">
        <v>43926</v>
      </c>
      <c r="AF54" s="178">
        <f t="shared" si="1"/>
        <v>67957</v>
      </c>
    </row>
    <row r="55" spans="6:32" hidden="1" x14ac:dyDescent="0.2">
      <c r="F55" s="5">
        <f t="shared" si="2"/>
        <v>14</v>
      </c>
      <c r="G55" s="86">
        <f t="shared" si="3"/>
        <v>8192</v>
      </c>
      <c r="I55" s="168">
        <v>43927</v>
      </c>
      <c r="Q55" s="178">
        <v>1344718</v>
      </c>
      <c r="R55" s="168">
        <v>43927</v>
      </c>
      <c r="S55" s="178">
        <f t="shared" si="0"/>
        <v>75790</v>
      </c>
      <c r="AD55" s="178">
        <v>1344718</v>
      </c>
      <c r="AE55" s="168">
        <v>43927</v>
      </c>
      <c r="AF55" s="178">
        <f t="shared" si="1"/>
        <v>75790</v>
      </c>
    </row>
    <row r="56" spans="6:32" hidden="1" x14ac:dyDescent="0.2">
      <c r="F56" s="5">
        <f t="shared" si="2"/>
        <v>15</v>
      </c>
      <c r="G56" s="86">
        <f t="shared" si="3"/>
        <v>16384</v>
      </c>
      <c r="I56" s="168">
        <v>43928</v>
      </c>
      <c r="Q56" s="178">
        <v>1427071</v>
      </c>
      <c r="R56" s="168">
        <v>43928</v>
      </c>
      <c r="S56" s="178">
        <f t="shared" si="0"/>
        <v>82353</v>
      </c>
      <c r="AD56" s="178">
        <v>1427071</v>
      </c>
      <c r="AE56" s="168">
        <v>43928</v>
      </c>
      <c r="AF56" s="178">
        <f t="shared" si="1"/>
        <v>82353</v>
      </c>
    </row>
    <row r="57" spans="6:32" hidden="1" x14ac:dyDescent="0.2">
      <c r="F57" s="5">
        <f t="shared" si="2"/>
        <v>16</v>
      </c>
      <c r="G57" s="86">
        <f t="shared" si="3"/>
        <v>32768</v>
      </c>
      <c r="I57" s="168">
        <v>43929</v>
      </c>
      <c r="Q57" s="178">
        <v>1511065</v>
      </c>
      <c r="R57" s="168">
        <v>43929</v>
      </c>
      <c r="S57" s="178">
        <f t="shared" si="0"/>
        <v>83994</v>
      </c>
      <c r="AD57" s="178">
        <v>1511065</v>
      </c>
      <c r="AE57" s="168">
        <v>43929</v>
      </c>
      <c r="AF57" s="178">
        <f t="shared" si="1"/>
        <v>83994</v>
      </c>
    </row>
    <row r="58" spans="6:32" hidden="1" x14ac:dyDescent="0.2">
      <c r="F58" s="5">
        <f t="shared" si="2"/>
        <v>17</v>
      </c>
      <c r="G58" s="86">
        <f t="shared" si="3"/>
        <v>65536</v>
      </c>
      <c r="I58" s="168">
        <v>43930</v>
      </c>
      <c r="Q58" s="178">
        <v>1601870</v>
      </c>
      <c r="R58" s="168">
        <v>43930</v>
      </c>
      <c r="S58" s="178">
        <f t="shared" si="0"/>
        <v>90805</v>
      </c>
      <c r="AD58" s="178">
        <v>1601870</v>
      </c>
      <c r="AE58" s="168">
        <v>43930</v>
      </c>
      <c r="AF58" s="178">
        <f t="shared" si="1"/>
        <v>90805</v>
      </c>
    </row>
    <row r="59" spans="6:32" hidden="1" x14ac:dyDescent="0.2">
      <c r="F59" s="5">
        <f t="shared" si="2"/>
        <v>18</v>
      </c>
      <c r="G59" s="86">
        <f t="shared" si="3"/>
        <v>131072</v>
      </c>
      <c r="I59" s="168">
        <v>43931</v>
      </c>
      <c r="Q59" s="178">
        <v>1700134</v>
      </c>
      <c r="R59" s="168">
        <v>43931</v>
      </c>
      <c r="S59" s="178">
        <f t="shared" si="0"/>
        <v>98264</v>
      </c>
      <c r="AD59" s="178">
        <v>1700134</v>
      </c>
      <c r="AE59" s="168">
        <v>43931</v>
      </c>
      <c r="AF59" s="178">
        <f t="shared" si="1"/>
        <v>98264</v>
      </c>
    </row>
    <row r="60" spans="6:32" hidden="1" x14ac:dyDescent="0.2">
      <c r="F60" s="5">
        <f t="shared" si="2"/>
        <v>19</v>
      </c>
      <c r="G60" s="86">
        <f t="shared" si="3"/>
        <v>262144</v>
      </c>
      <c r="I60" s="168">
        <v>43932</v>
      </c>
      <c r="Q60" s="178">
        <v>1779786</v>
      </c>
      <c r="R60" s="168">
        <v>43932</v>
      </c>
      <c r="S60" s="178">
        <f t="shared" si="0"/>
        <v>79652</v>
      </c>
      <c r="AD60" s="178">
        <v>1779786</v>
      </c>
      <c r="AE60" s="168">
        <v>43932</v>
      </c>
      <c r="AF60" s="178">
        <f t="shared" si="1"/>
        <v>79652</v>
      </c>
    </row>
    <row r="61" spans="6:32" hidden="1" x14ac:dyDescent="0.2">
      <c r="F61" s="5">
        <f t="shared" si="2"/>
        <v>20</v>
      </c>
      <c r="G61" s="86">
        <f t="shared" si="3"/>
        <v>524288</v>
      </c>
      <c r="I61" s="168">
        <v>43933</v>
      </c>
      <c r="Q61" s="178">
        <v>1853829</v>
      </c>
      <c r="R61" s="168">
        <v>43933</v>
      </c>
      <c r="S61" s="178">
        <f t="shared" si="0"/>
        <v>74043</v>
      </c>
      <c r="AD61" s="178">
        <v>1853829</v>
      </c>
      <c r="AE61" s="168">
        <v>43933</v>
      </c>
      <c r="AF61" s="178">
        <f t="shared" si="1"/>
        <v>74043</v>
      </c>
    </row>
    <row r="62" spans="6:32" hidden="1" x14ac:dyDescent="0.2">
      <c r="F62" s="5">
        <f t="shared" si="2"/>
        <v>21</v>
      </c>
      <c r="G62" s="86">
        <f t="shared" si="3"/>
        <v>1048576</v>
      </c>
      <c r="I62" s="168">
        <v>43934</v>
      </c>
      <c r="Q62" s="178">
        <v>1925101</v>
      </c>
      <c r="R62" s="168">
        <v>43934</v>
      </c>
      <c r="S62" s="178">
        <f t="shared" si="0"/>
        <v>71272</v>
      </c>
      <c r="AD62" s="178">
        <v>1925101</v>
      </c>
      <c r="AE62" s="168">
        <v>43934</v>
      </c>
      <c r="AF62" s="178">
        <f t="shared" si="1"/>
        <v>71272</v>
      </c>
    </row>
    <row r="63" spans="6:32" hidden="1" x14ac:dyDescent="0.2">
      <c r="F63" s="5">
        <f t="shared" si="2"/>
        <v>22</v>
      </c>
      <c r="G63" s="86">
        <f t="shared" si="3"/>
        <v>2097152</v>
      </c>
      <c r="I63" s="168">
        <v>43935</v>
      </c>
      <c r="Q63" s="178">
        <v>1996019</v>
      </c>
      <c r="R63" s="168">
        <v>43935</v>
      </c>
      <c r="S63" s="178">
        <f t="shared" si="0"/>
        <v>70918</v>
      </c>
      <c r="AD63" s="178">
        <v>1996019</v>
      </c>
      <c r="AE63" s="168">
        <v>43935</v>
      </c>
      <c r="AF63" s="178">
        <f t="shared" si="1"/>
        <v>70918</v>
      </c>
    </row>
    <row r="64" spans="6:32" hidden="1" x14ac:dyDescent="0.2">
      <c r="F64" s="5">
        <f t="shared" si="2"/>
        <v>23</v>
      </c>
      <c r="G64" s="86">
        <f t="shared" si="3"/>
        <v>4194304</v>
      </c>
      <c r="I64" s="168">
        <v>43936</v>
      </c>
      <c r="Q64" s="178">
        <v>2046357</v>
      </c>
      <c r="R64" s="168">
        <v>43936</v>
      </c>
      <c r="S64" s="178">
        <f t="shared" si="0"/>
        <v>50338</v>
      </c>
      <c r="AD64" s="178">
        <v>2046357</v>
      </c>
      <c r="AE64" s="168">
        <v>43936</v>
      </c>
      <c r="AF64" s="178">
        <f t="shared" si="1"/>
        <v>50338</v>
      </c>
    </row>
    <row r="65" spans="6:32" hidden="1" x14ac:dyDescent="0.2">
      <c r="F65" s="5">
        <f t="shared" si="2"/>
        <v>24</v>
      </c>
      <c r="G65" s="86">
        <f t="shared" si="3"/>
        <v>8388608</v>
      </c>
      <c r="I65" s="168">
        <v>43937</v>
      </c>
      <c r="Q65" s="178">
        <v>2184724</v>
      </c>
      <c r="R65" s="168">
        <v>43937</v>
      </c>
      <c r="S65" s="178">
        <f t="shared" si="0"/>
        <v>138367</v>
      </c>
      <c r="AD65" s="178">
        <v>2184724</v>
      </c>
      <c r="AE65" s="168">
        <v>43937</v>
      </c>
      <c r="AF65" s="178">
        <f t="shared" si="1"/>
        <v>138367</v>
      </c>
    </row>
    <row r="66" spans="6:32" hidden="1" x14ac:dyDescent="0.2">
      <c r="F66" s="5">
        <f t="shared" si="2"/>
        <v>25</v>
      </c>
      <c r="G66" s="86">
        <f t="shared" si="3"/>
        <v>16777216</v>
      </c>
      <c r="I66" s="168">
        <v>43938</v>
      </c>
      <c r="Q66" s="178">
        <v>2249581</v>
      </c>
      <c r="R66" s="168">
        <v>43938</v>
      </c>
      <c r="S66" s="178">
        <f t="shared" si="0"/>
        <v>64857</v>
      </c>
      <c r="AD66" s="178">
        <v>2249581</v>
      </c>
      <c r="AE66" s="168">
        <v>43938</v>
      </c>
      <c r="AF66" s="178">
        <f t="shared" si="1"/>
        <v>64857</v>
      </c>
    </row>
    <row r="67" spans="6:32" hidden="1" x14ac:dyDescent="0.2">
      <c r="F67" s="5">
        <f t="shared" si="2"/>
        <v>26</v>
      </c>
      <c r="G67" s="86">
        <f t="shared" si="3"/>
        <v>33554432</v>
      </c>
      <c r="I67" s="168">
        <v>43939</v>
      </c>
      <c r="Q67" s="178">
        <v>2330704</v>
      </c>
      <c r="R67" s="168">
        <v>43939</v>
      </c>
      <c r="S67" s="178">
        <f t="shared" si="0"/>
        <v>81123</v>
      </c>
      <c r="AD67" s="178">
        <v>2330704</v>
      </c>
      <c r="AE67" s="168">
        <v>43939</v>
      </c>
      <c r="AF67" s="178">
        <f t="shared" si="1"/>
        <v>81123</v>
      </c>
    </row>
    <row r="68" spans="6:32" hidden="1" x14ac:dyDescent="0.2">
      <c r="F68" s="5">
        <f t="shared" si="2"/>
        <v>27</v>
      </c>
      <c r="G68" s="86">
        <f t="shared" si="3"/>
        <v>67108864</v>
      </c>
      <c r="I68" s="168">
        <v>43940</v>
      </c>
      <c r="Q68" s="178">
        <v>2388848</v>
      </c>
      <c r="R68" s="168">
        <v>43940</v>
      </c>
      <c r="S68" s="178">
        <f t="shared" si="0"/>
        <v>58144</v>
      </c>
      <c r="AD68" s="178">
        <v>2388848</v>
      </c>
      <c r="AE68" s="168">
        <v>43940</v>
      </c>
      <c r="AF68" s="178">
        <f t="shared" si="1"/>
        <v>58144</v>
      </c>
    </row>
    <row r="69" spans="6:32" hidden="1" x14ac:dyDescent="0.2">
      <c r="F69" s="5">
        <f t="shared" si="2"/>
        <v>28</v>
      </c>
      <c r="G69" s="86">
        <f t="shared" si="3"/>
        <v>134217728</v>
      </c>
      <c r="I69" s="168">
        <v>43941</v>
      </c>
      <c r="Q69" s="178">
        <v>2480960</v>
      </c>
      <c r="R69" s="168">
        <v>43941</v>
      </c>
      <c r="S69" s="178">
        <f t="shared" si="0"/>
        <v>92112</v>
      </c>
      <c r="AD69" s="178">
        <v>2480960</v>
      </c>
      <c r="AE69" s="168">
        <v>43941</v>
      </c>
      <c r="AF69" s="178">
        <f t="shared" si="1"/>
        <v>92112</v>
      </c>
    </row>
    <row r="70" spans="6:32" hidden="1" x14ac:dyDescent="0.2">
      <c r="F70" s="5">
        <f t="shared" si="2"/>
        <v>29</v>
      </c>
      <c r="G70" s="86">
        <f t="shared" si="3"/>
        <v>268435456</v>
      </c>
      <c r="I70" s="168">
        <v>43942</v>
      </c>
      <c r="Q70" s="178">
        <v>2555266</v>
      </c>
      <c r="R70" s="168">
        <v>43942</v>
      </c>
      <c r="S70" s="178">
        <f t="shared" si="0"/>
        <v>74306</v>
      </c>
      <c r="AD70" s="178">
        <v>2555266</v>
      </c>
      <c r="AE70" s="168">
        <v>43942</v>
      </c>
      <c r="AF70" s="178">
        <f t="shared" si="1"/>
        <v>74306</v>
      </c>
    </row>
    <row r="71" spans="6:32" hidden="1" x14ac:dyDescent="0.2">
      <c r="F71" s="5">
        <f t="shared" si="2"/>
        <v>30</v>
      </c>
      <c r="G71" s="86">
        <f t="shared" si="3"/>
        <v>536870912</v>
      </c>
      <c r="I71" s="168">
        <v>43943</v>
      </c>
      <c r="Q71" s="178">
        <v>2635227</v>
      </c>
      <c r="R71" s="168">
        <v>43943</v>
      </c>
      <c r="S71" s="178">
        <f t="shared" si="0"/>
        <v>79961</v>
      </c>
      <c r="AD71" s="178">
        <v>2635227</v>
      </c>
      <c r="AE71" s="168">
        <v>43943</v>
      </c>
      <c r="AF71" s="178">
        <f t="shared" si="1"/>
        <v>79961</v>
      </c>
    </row>
    <row r="72" spans="6:32" hidden="1" x14ac:dyDescent="0.2">
      <c r="F72" s="5">
        <f t="shared" si="2"/>
        <v>31</v>
      </c>
      <c r="G72" s="86">
        <f t="shared" si="3"/>
        <v>1073741824</v>
      </c>
      <c r="I72" s="168">
        <v>43944</v>
      </c>
      <c r="Q72" s="178">
        <v>2720232</v>
      </c>
      <c r="R72" s="168">
        <v>43944</v>
      </c>
      <c r="S72" s="178">
        <f t="shared" si="0"/>
        <v>85005</v>
      </c>
      <c r="AD72" s="178">
        <v>2720232</v>
      </c>
      <c r="AE72" s="168">
        <v>43944</v>
      </c>
      <c r="AF72" s="178">
        <f t="shared" si="1"/>
        <v>85005</v>
      </c>
    </row>
    <row r="73" spans="6:32" hidden="1" x14ac:dyDescent="0.2">
      <c r="F73" s="5">
        <f t="shared" si="2"/>
        <v>32</v>
      </c>
      <c r="G73" s="86">
        <f t="shared" si="3"/>
        <v>2147483648</v>
      </c>
      <c r="I73" s="168">
        <v>43945</v>
      </c>
      <c r="Q73" s="178">
        <v>2831268</v>
      </c>
      <c r="R73" s="168">
        <v>43945</v>
      </c>
      <c r="S73" s="178">
        <f t="shared" si="0"/>
        <v>111036</v>
      </c>
      <c r="AD73" s="178">
        <v>2831268</v>
      </c>
      <c r="AE73" s="168">
        <v>43945</v>
      </c>
      <c r="AF73" s="178">
        <f t="shared" si="1"/>
        <v>111036</v>
      </c>
    </row>
    <row r="74" spans="6:32" hidden="1" x14ac:dyDescent="0.2">
      <c r="F74" s="5">
        <v>33</v>
      </c>
      <c r="G74" s="86">
        <f t="shared" si="3"/>
        <v>4294967296</v>
      </c>
      <c r="I74" s="168">
        <v>43946</v>
      </c>
      <c r="Q74" s="178">
        <v>2919362</v>
      </c>
      <c r="R74" s="168">
        <v>43946</v>
      </c>
      <c r="S74" s="178">
        <f t="shared" si="0"/>
        <v>88094</v>
      </c>
      <c r="AD74" s="178">
        <v>2919362</v>
      </c>
      <c r="AE74" s="168">
        <v>43946</v>
      </c>
      <c r="AF74" s="178">
        <f t="shared" si="1"/>
        <v>88094</v>
      </c>
    </row>
    <row r="75" spans="6:32" hidden="1" x14ac:dyDescent="0.2">
      <c r="F75" s="5">
        <v>34</v>
      </c>
      <c r="G75" s="86">
        <f t="shared" si="3"/>
        <v>8589934592</v>
      </c>
      <c r="I75" s="168">
        <v>43947</v>
      </c>
      <c r="Q75" s="178">
        <v>2994885</v>
      </c>
      <c r="R75" s="168">
        <v>43947</v>
      </c>
      <c r="S75" s="178">
        <f t="shared" si="0"/>
        <v>75523</v>
      </c>
      <c r="AD75" s="178">
        <v>2994885</v>
      </c>
      <c r="AE75" s="168">
        <v>43947</v>
      </c>
      <c r="AF75" s="178">
        <f t="shared" si="1"/>
        <v>75523</v>
      </c>
    </row>
    <row r="76" spans="6:32" hidden="1" x14ac:dyDescent="0.2">
      <c r="G76" s="86"/>
      <c r="I76" s="168">
        <v>43948</v>
      </c>
      <c r="Q76" s="178">
        <v>3067956</v>
      </c>
      <c r="R76" s="168">
        <v>43948</v>
      </c>
      <c r="S76" s="178">
        <f t="shared" si="0"/>
        <v>73071</v>
      </c>
      <c r="AD76" s="178">
        <v>3067956</v>
      </c>
      <c r="AE76" s="168">
        <v>43948</v>
      </c>
      <c r="AF76" s="178">
        <f t="shared" si="1"/>
        <v>73071</v>
      </c>
    </row>
    <row r="77" spans="6:32" hidden="1" x14ac:dyDescent="0.2">
      <c r="G77" s="86"/>
      <c r="I77" s="168">
        <v>43949</v>
      </c>
      <c r="Q77" s="178">
        <v>3142845</v>
      </c>
      <c r="R77" s="168">
        <v>43949</v>
      </c>
      <c r="S77" s="178">
        <f t="shared" si="0"/>
        <v>74889</v>
      </c>
      <c r="AD77" s="178">
        <v>3142845</v>
      </c>
      <c r="AE77" s="168">
        <v>43949</v>
      </c>
      <c r="AF77" s="178">
        <f t="shared" si="1"/>
        <v>74889</v>
      </c>
    </row>
    <row r="78" spans="6:32" hidden="1" x14ac:dyDescent="0.2">
      <c r="G78" s="86"/>
      <c r="I78" s="168">
        <v>43950</v>
      </c>
      <c r="Q78" s="178">
        <v>3220551</v>
      </c>
      <c r="R78" s="168">
        <v>43950</v>
      </c>
      <c r="S78" s="178">
        <f t="shared" si="0"/>
        <v>77706</v>
      </c>
      <c r="AD78" s="178">
        <v>3220551</v>
      </c>
      <c r="AE78" s="168">
        <v>43950</v>
      </c>
      <c r="AF78" s="178">
        <f t="shared" si="1"/>
        <v>77706</v>
      </c>
    </row>
    <row r="79" spans="6:32" hidden="1" x14ac:dyDescent="0.2">
      <c r="G79" s="86"/>
      <c r="I79" s="168">
        <v>43951</v>
      </c>
      <c r="Q79" s="178">
        <v>3306628</v>
      </c>
      <c r="R79" s="168">
        <v>43951</v>
      </c>
      <c r="S79" s="178">
        <f t="shared" si="0"/>
        <v>86077</v>
      </c>
      <c r="AD79" s="178">
        <v>3306628</v>
      </c>
      <c r="AE79" s="168">
        <v>43951</v>
      </c>
      <c r="AF79" s="178">
        <f t="shared" si="1"/>
        <v>86077</v>
      </c>
    </row>
    <row r="80" spans="6:32" hidden="1" x14ac:dyDescent="0.2">
      <c r="G80" s="86"/>
      <c r="I80" s="168">
        <v>43952</v>
      </c>
      <c r="Q80" s="178">
        <v>3400683</v>
      </c>
      <c r="R80" s="168">
        <v>43952</v>
      </c>
      <c r="S80" s="178">
        <f t="shared" si="0"/>
        <v>94055</v>
      </c>
      <c r="AD80" s="178">
        <v>3400683</v>
      </c>
      <c r="AE80" s="168">
        <v>43952</v>
      </c>
      <c r="AF80" s="178">
        <f t="shared" si="1"/>
        <v>94055</v>
      </c>
    </row>
    <row r="81" spans="7:32" hidden="1" x14ac:dyDescent="0.2">
      <c r="G81" s="86"/>
      <c r="I81" s="168">
        <v>43953</v>
      </c>
      <c r="Q81" s="178">
        <v>3481897</v>
      </c>
      <c r="R81" s="168">
        <v>43953</v>
      </c>
      <c r="S81" s="178">
        <f t="shared" si="0"/>
        <v>81214</v>
      </c>
      <c r="AD81" s="178">
        <v>3481897</v>
      </c>
      <c r="AE81" s="168">
        <v>43953</v>
      </c>
      <c r="AF81" s="178">
        <f t="shared" si="1"/>
        <v>81214</v>
      </c>
    </row>
    <row r="82" spans="7:32" hidden="1" x14ac:dyDescent="0.2">
      <c r="G82" s="86"/>
      <c r="I82" s="168">
        <v>43954</v>
      </c>
      <c r="Q82" s="178">
        <v>3564585</v>
      </c>
      <c r="R82" s="168">
        <v>43954</v>
      </c>
      <c r="S82" s="178">
        <f t="shared" si="0"/>
        <v>82688</v>
      </c>
      <c r="AD82" s="178">
        <v>3564585</v>
      </c>
      <c r="AE82" s="168">
        <v>43954</v>
      </c>
      <c r="AF82" s="178">
        <f t="shared" si="1"/>
        <v>82688</v>
      </c>
    </row>
    <row r="83" spans="7:32" hidden="1" x14ac:dyDescent="0.2">
      <c r="G83" s="86"/>
      <c r="I83" s="168">
        <v>43955</v>
      </c>
      <c r="Q83" s="178">
        <v>3643398</v>
      </c>
      <c r="R83" s="168">
        <v>43955</v>
      </c>
      <c r="S83" s="178">
        <f t="shared" si="0"/>
        <v>78813</v>
      </c>
      <c r="AD83" s="178">
        <v>3643398</v>
      </c>
      <c r="AE83" s="168">
        <v>43955</v>
      </c>
      <c r="AF83" s="178">
        <f t="shared" si="1"/>
        <v>78813</v>
      </c>
    </row>
    <row r="84" spans="7:32" hidden="1" x14ac:dyDescent="0.2">
      <c r="G84" s="86"/>
      <c r="I84" s="168">
        <v>43956</v>
      </c>
      <c r="Q84" s="178">
        <v>3725628</v>
      </c>
      <c r="R84" s="168">
        <v>43956</v>
      </c>
      <c r="S84" s="178">
        <f t="shared" si="0"/>
        <v>82230</v>
      </c>
      <c r="AD84" s="178">
        <v>3725628</v>
      </c>
      <c r="AE84" s="168">
        <v>43956</v>
      </c>
      <c r="AF84" s="178">
        <f t="shared" si="1"/>
        <v>82230</v>
      </c>
    </row>
    <row r="85" spans="7:32" hidden="1" x14ac:dyDescent="0.2">
      <c r="G85" s="86"/>
      <c r="I85" s="168">
        <v>43957</v>
      </c>
      <c r="Q85" s="178">
        <v>3814719</v>
      </c>
      <c r="R85" s="168">
        <v>43957</v>
      </c>
      <c r="S85" s="178">
        <f t="shared" si="0"/>
        <v>89091</v>
      </c>
      <c r="AD85" s="178">
        <v>3814719</v>
      </c>
      <c r="AE85" s="168">
        <v>43957</v>
      </c>
      <c r="AF85" s="178">
        <f t="shared" si="1"/>
        <v>89091</v>
      </c>
    </row>
    <row r="86" spans="7:32" hidden="1" x14ac:dyDescent="0.2">
      <c r="G86" s="86"/>
      <c r="I86" s="168">
        <v>43958</v>
      </c>
      <c r="Q86" s="178">
        <v>3915834</v>
      </c>
      <c r="R86" s="168">
        <v>43958</v>
      </c>
      <c r="S86" s="178">
        <f t="shared" si="0"/>
        <v>101115</v>
      </c>
      <c r="AD86" s="178">
        <v>3915834</v>
      </c>
      <c r="AE86" s="168">
        <v>43958</v>
      </c>
      <c r="AF86" s="178">
        <f t="shared" si="1"/>
        <v>101115</v>
      </c>
    </row>
    <row r="87" spans="7:32" hidden="1" x14ac:dyDescent="0.2">
      <c r="G87" s="86"/>
      <c r="I87" s="168">
        <v>43959</v>
      </c>
      <c r="Q87" s="178">
        <v>4013168</v>
      </c>
      <c r="R87" s="168">
        <v>43959</v>
      </c>
      <c r="S87" s="178">
        <f t="shared" si="0"/>
        <v>97334</v>
      </c>
      <c r="AD87" s="178">
        <v>4013168</v>
      </c>
      <c r="AE87" s="168">
        <v>43959</v>
      </c>
      <c r="AF87" s="178">
        <f t="shared" si="1"/>
        <v>97334</v>
      </c>
    </row>
    <row r="88" spans="7:32" hidden="1" x14ac:dyDescent="0.2">
      <c r="G88" s="86"/>
      <c r="I88" s="168">
        <v>43960</v>
      </c>
      <c r="Q88" s="178">
        <v>4102711</v>
      </c>
      <c r="R88" s="168">
        <v>43960</v>
      </c>
      <c r="S88" s="178">
        <f t="shared" si="0"/>
        <v>89543</v>
      </c>
      <c r="AD88" s="178">
        <v>4102711</v>
      </c>
      <c r="AE88" s="168">
        <v>43960</v>
      </c>
      <c r="AF88" s="178">
        <f t="shared" si="1"/>
        <v>89543</v>
      </c>
    </row>
    <row r="89" spans="7:32" hidden="1" x14ac:dyDescent="0.2">
      <c r="G89" s="86"/>
      <c r="I89" s="168">
        <v>43961</v>
      </c>
      <c r="Q89" s="178">
        <v>4181500</v>
      </c>
      <c r="R89" s="168">
        <v>43961</v>
      </c>
      <c r="S89" s="178">
        <f t="shared" si="0"/>
        <v>78789</v>
      </c>
      <c r="AD89" s="178">
        <v>4181500</v>
      </c>
      <c r="AE89" s="168">
        <v>43961</v>
      </c>
      <c r="AF89" s="178">
        <f t="shared" si="1"/>
        <v>78789</v>
      </c>
    </row>
    <row r="90" spans="7:32" hidden="1" x14ac:dyDescent="0.2">
      <c r="G90" s="86"/>
      <c r="I90" s="168">
        <v>43962</v>
      </c>
      <c r="Q90" s="178">
        <v>4255108</v>
      </c>
      <c r="R90" s="168">
        <v>43962</v>
      </c>
      <c r="S90" s="178">
        <f t="shared" si="0"/>
        <v>73608</v>
      </c>
      <c r="AD90" s="178">
        <v>4255108</v>
      </c>
      <c r="AE90" s="168">
        <v>43962</v>
      </c>
      <c r="AF90" s="178">
        <f t="shared" si="1"/>
        <v>73608</v>
      </c>
    </row>
    <row r="91" spans="7:32" hidden="1" x14ac:dyDescent="0.2">
      <c r="G91" s="86"/>
      <c r="I91" s="168">
        <v>43963</v>
      </c>
      <c r="Q91" s="178">
        <v>4340141</v>
      </c>
      <c r="R91" s="168">
        <v>43963</v>
      </c>
      <c r="S91" s="178">
        <f t="shared" si="0"/>
        <v>85033</v>
      </c>
      <c r="AD91" s="178">
        <v>4340141</v>
      </c>
      <c r="AE91" s="168">
        <v>43963</v>
      </c>
      <c r="AF91" s="178">
        <f t="shared" si="1"/>
        <v>85033</v>
      </c>
    </row>
    <row r="92" spans="7:32" hidden="1" x14ac:dyDescent="0.2">
      <c r="G92" s="86"/>
      <c r="I92" s="168">
        <v>43964</v>
      </c>
      <c r="Q92" s="178">
        <v>4428141</v>
      </c>
      <c r="R92" s="168">
        <v>43964</v>
      </c>
      <c r="S92" s="178">
        <f t="shared" si="0"/>
        <v>88000</v>
      </c>
      <c r="AD92" s="178">
        <v>4428141</v>
      </c>
      <c r="AE92" s="168">
        <v>43964</v>
      </c>
      <c r="AF92" s="178">
        <f t="shared" si="1"/>
        <v>88000</v>
      </c>
    </row>
    <row r="93" spans="7:32" hidden="1" x14ac:dyDescent="0.2">
      <c r="G93" s="86"/>
      <c r="I93" s="168">
        <v>43965</v>
      </c>
      <c r="Q93" s="178">
        <v>4523603</v>
      </c>
      <c r="R93" s="168">
        <v>43965</v>
      </c>
      <c r="S93" s="178">
        <f t="shared" si="0"/>
        <v>95462</v>
      </c>
      <c r="AD93" s="178">
        <v>4523603</v>
      </c>
      <c r="AE93" s="168">
        <v>43965</v>
      </c>
      <c r="AF93" s="178">
        <f t="shared" si="1"/>
        <v>95462</v>
      </c>
    </row>
    <row r="94" spans="7:32" hidden="1" x14ac:dyDescent="0.2">
      <c r="G94" s="86"/>
      <c r="I94" s="168">
        <v>43966</v>
      </c>
      <c r="Q94" s="178">
        <v>4622211</v>
      </c>
      <c r="R94" s="168">
        <v>43966</v>
      </c>
      <c r="S94" s="178">
        <f t="shared" si="0"/>
        <v>98608</v>
      </c>
      <c r="AD94" s="178">
        <v>4622211</v>
      </c>
      <c r="AE94" s="168">
        <v>43966</v>
      </c>
      <c r="AF94" s="178">
        <f t="shared" si="1"/>
        <v>98608</v>
      </c>
    </row>
    <row r="95" spans="7:32" hidden="1" x14ac:dyDescent="0.2">
      <c r="G95" s="86"/>
      <c r="I95" s="168">
        <v>43967</v>
      </c>
      <c r="Q95" s="178">
        <v>4717561</v>
      </c>
      <c r="R95" s="168">
        <v>43967</v>
      </c>
      <c r="S95" s="178">
        <f t="shared" si="0"/>
        <v>95350</v>
      </c>
      <c r="AD95" s="178">
        <v>4717561</v>
      </c>
      <c r="AE95" s="168">
        <v>43967</v>
      </c>
      <c r="AF95" s="178">
        <f t="shared" si="1"/>
        <v>95350</v>
      </c>
    </row>
    <row r="96" spans="7:32" hidden="1" x14ac:dyDescent="0.2">
      <c r="G96" s="86"/>
      <c r="I96" s="168">
        <v>43968</v>
      </c>
      <c r="Q96" s="178">
        <v>4800994</v>
      </c>
      <c r="R96" s="168">
        <v>43968</v>
      </c>
      <c r="S96" s="178">
        <f t="shared" si="0"/>
        <v>83433</v>
      </c>
      <c r="AD96" s="178">
        <v>4800994</v>
      </c>
      <c r="AE96" s="168">
        <v>43968</v>
      </c>
      <c r="AF96" s="178">
        <f t="shared" si="1"/>
        <v>83433</v>
      </c>
    </row>
    <row r="97" spans="7:32" hidden="1" x14ac:dyDescent="0.2">
      <c r="G97" s="86"/>
      <c r="I97" s="168">
        <v>43969</v>
      </c>
      <c r="Q97" s="178">
        <v>4889518</v>
      </c>
      <c r="R97" s="168">
        <v>43969</v>
      </c>
      <c r="S97" s="178">
        <f t="shared" si="0"/>
        <v>88524</v>
      </c>
      <c r="AD97" s="178">
        <v>4889518</v>
      </c>
      <c r="AE97" s="168">
        <v>43969</v>
      </c>
      <c r="AF97" s="178">
        <f t="shared" si="1"/>
        <v>88524</v>
      </c>
    </row>
    <row r="98" spans="7:32" hidden="1" x14ac:dyDescent="0.2">
      <c r="G98" s="86"/>
      <c r="I98" s="168">
        <v>43970</v>
      </c>
      <c r="Q98" s="178">
        <v>4985064</v>
      </c>
      <c r="R98" s="168">
        <v>43970</v>
      </c>
      <c r="S98" s="178">
        <f t="shared" si="0"/>
        <v>95546</v>
      </c>
      <c r="AD98" s="178">
        <v>4985064</v>
      </c>
      <c r="AE98" s="168">
        <v>43970</v>
      </c>
      <c r="AF98" s="178">
        <f t="shared" si="1"/>
        <v>95546</v>
      </c>
    </row>
    <row r="99" spans="7:32" hidden="1" x14ac:dyDescent="0.2">
      <c r="G99" s="86"/>
      <c r="I99" s="168">
        <v>43971</v>
      </c>
      <c r="Q99" s="178">
        <v>5082846</v>
      </c>
      <c r="R99" s="168">
        <v>43971</v>
      </c>
      <c r="S99" s="178">
        <f t="shared" si="0"/>
        <v>97782</v>
      </c>
      <c r="AD99" s="178">
        <v>5082846</v>
      </c>
      <c r="AE99" s="168">
        <v>43971</v>
      </c>
      <c r="AF99" s="178">
        <f t="shared" si="1"/>
        <v>97782</v>
      </c>
    </row>
    <row r="100" spans="7:32" hidden="1" x14ac:dyDescent="0.2">
      <c r="G100" s="86"/>
      <c r="I100" s="168">
        <v>43972</v>
      </c>
      <c r="Q100" s="178">
        <v>5190827</v>
      </c>
      <c r="R100" s="168">
        <v>43972</v>
      </c>
      <c r="S100" s="178">
        <f t="shared" si="0"/>
        <v>107981</v>
      </c>
      <c r="AD100" s="178">
        <v>5190827</v>
      </c>
      <c r="AE100" s="168">
        <v>43972</v>
      </c>
      <c r="AF100" s="178">
        <f t="shared" si="1"/>
        <v>107981</v>
      </c>
    </row>
    <row r="101" spans="7:32" hidden="1" x14ac:dyDescent="0.2">
      <c r="G101" s="86"/>
      <c r="I101" s="168">
        <v>43973</v>
      </c>
      <c r="Q101" s="178">
        <v>5299825</v>
      </c>
      <c r="R101" s="168">
        <v>43973</v>
      </c>
      <c r="S101" s="178">
        <f t="shared" si="0"/>
        <v>108998</v>
      </c>
      <c r="AD101" s="178">
        <v>5299825</v>
      </c>
      <c r="AE101" s="168">
        <v>43973</v>
      </c>
      <c r="AF101" s="178">
        <f t="shared" si="1"/>
        <v>108998</v>
      </c>
    </row>
    <row r="102" spans="7:32" hidden="1" x14ac:dyDescent="0.2">
      <c r="G102" s="86"/>
      <c r="I102" s="168">
        <v>43974</v>
      </c>
      <c r="Q102" s="178">
        <v>5399774</v>
      </c>
      <c r="R102" s="168">
        <v>43974</v>
      </c>
      <c r="S102" s="178">
        <f t="shared" si="0"/>
        <v>99949</v>
      </c>
      <c r="AD102" s="178">
        <v>5399774</v>
      </c>
      <c r="AE102" s="168">
        <v>43974</v>
      </c>
      <c r="AF102" s="178">
        <f t="shared" si="1"/>
        <v>99949</v>
      </c>
    </row>
    <row r="103" spans="7:32" hidden="1" x14ac:dyDescent="0.2">
      <c r="G103" s="86"/>
      <c r="I103" s="168">
        <v>43975</v>
      </c>
      <c r="Q103" s="178">
        <v>5494456</v>
      </c>
      <c r="R103" s="168">
        <v>43975</v>
      </c>
      <c r="S103" s="178">
        <f t="shared" si="0"/>
        <v>94682</v>
      </c>
      <c r="AD103" s="178">
        <v>5494456</v>
      </c>
      <c r="AE103" s="168">
        <v>43975</v>
      </c>
      <c r="AF103" s="178">
        <f t="shared" si="1"/>
        <v>94682</v>
      </c>
    </row>
    <row r="104" spans="7:32" hidden="1" x14ac:dyDescent="0.2">
      <c r="G104" s="86"/>
      <c r="I104" s="168">
        <v>43976</v>
      </c>
      <c r="Q104" s="178">
        <v>5584275</v>
      </c>
      <c r="R104" s="168">
        <v>43976</v>
      </c>
      <c r="S104" s="178">
        <f t="shared" si="0"/>
        <v>89819</v>
      </c>
      <c r="AD104" s="178">
        <v>5584275</v>
      </c>
      <c r="AE104" s="168">
        <v>43976</v>
      </c>
      <c r="AF104" s="178">
        <f t="shared" si="1"/>
        <v>89819</v>
      </c>
    </row>
    <row r="105" spans="7:32" hidden="1" x14ac:dyDescent="0.2">
      <c r="G105" s="86"/>
      <c r="I105" s="168">
        <v>43977</v>
      </c>
      <c r="Q105" s="178">
        <v>5678111</v>
      </c>
      <c r="R105" s="168">
        <v>43977</v>
      </c>
      <c r="S105" s="178">
        <f t="shared" si="0"/>
        <v>93836</v>
      </c>
      <c r="AD105" s="178">
        <v>5678111</v>
      </c>
      <c r="AE105" s="168">
        <v>43977</v>
      </c>
      <c r="AF105" s="178">
        <f t="shared" si="1"/>
        <v>93836</v>
      </c>
    </row>
    <row r="106" spans="7:32" hidden="1" x14ac:dyDescent="0.2">
      <c r="G106" s="86"/>
      <c r="I106" s="168">
        <v>43978</v>
      </c>
      <c r="Q106" s="178">
        <v>5782659</v>
      </c>
      <c r="R106" s="168">
        <v>43978</v>
      </c>
      <c r="S106" s="178">
        <f t="shared" si="0"/>
        <v>104548</v>
      </c>
      <c r="AD106" s="178">
        <v>5782659</v>
      </c>
      <c r="AE106" s="168">
        <v>43978</v>
      </c>
      <c r="AF106" s="178">
        <f t="shared" si="1"/>
        <v>104548</v>
      </c>
    </row>
    <row r="107" spans="7:32" hidden="1" x14ac:dyDescent="0.2">
      <c r="G107" s="86"/>
      <c r="I107" s="168">
        <v>43979</v>
      </c>
      <c r="Q107" s="178">
        <v>5901489</v>
      </c>
      <c r="R107" s="168">
        <v>43979</v>
      </c>
      <c r="S107" s="178">
        <f t="shared" si="0"/>
        <v>118830</v>
      </c>
      <c r="AD107" s="178">
        <v>5901489</v>
      </c>
      <c r="AE107" s="168">
        <v>43979</v>
      </c>
      <c r="AF107" s="178">
        <f t="shared" si="1"/>
        <v>118830</v>
      </c>
    </row>
    <row r="108" spans="7:32" hidden="1" x14ac:dyDescent="0.2">
      <c r="G108" s="86"/>
      <c r="Q108" s="178"/>
      <c r="S108" s="178"/>
      <c r="AD108" s="178"/>
      <c r="AF108" s="178"/>
    </row>
    <row r="109" spans="7:32" x14ac:dyDescent="0.2">
      <c r="G109" s="86"/>
      <c r="Q109" s="178"/>
      <c r="S109" s="178"/>
      <c r="AD109" s="178"/>
      <c r="AF109" s="178"/>
    </row>
    <row r="110" spans="7:32" x14ac:dyDescent="0.2">
      <c r="G110" s="86"/>
      <c r="Q110" s="178"/>
      <c r="S110" s="178"/>
      <c r="AD110" s="178"/>
      <c r="AF110" s="178"/>
    </row>
    <row r="111" spans="7:32" x14ac:dyDescent="0.2">
      <c r="G111" s="86"/>
      <c r="Q111" s="178"/>
      <c r="S111" s="178"/>
      <c r="AD111" s="178"/>
      <c r="AF111" s="178"/>
    </row>
    <row r="112" spans="7:32" x14ac:dyDescent="0.2">
      <c r="G112" s="86"/>
      <c r="Q112" s="178"/>
      <c r="S112" s="178"/>
      <c r="AD112" s="178"/>
      <c r="AF112" s="178"/>
    </row>
    <row r="113" spans="7:32" x14ac:dyDescent="0.2">
      <c r="G113" s="86"/>
      <c r="Q113" s="178"/>
      <c r="S113" s="178"/>
      <c r="AD113" s="178"/>
      <c r="AF113" s="178"/>
    </row>
    <row r="114" spans="7:32" x14ac:dyDescent="0.2">
      <c r="G114" s="86"/>
      <c r="Q114" s="178"/>
      <c r="S114" s="178"/>
      <c r="AD114" s="178"/>
      <c r="AF114" s="178"/>
    </row>
    <row r="115" spans="7:32" x14ac:dyDescent="0.2">
      <c r="G115" s="86"/>
      <c r="S115" s="178"/>
      <c r="AF115" s="178"/>
    </row>
    <row r="116" spans="7:32" x14ac:dyDescent="0.2">
      <c r="G116" s="86"/>
      <c r="S116" s="178"/>
      <c r="AF116" s="178"/>
    </row>
    <row r="117" spans="7:32" x14ac:dyDescent="0.2">
      <c r="G117" s="86"/>
      <c r="S117" s="178"/>
      <c r="AF117" s="178"/>
    </row>
    <row r="118" spans="7:32" x14ac:dyDescent="0.2">
      <c r="G118" s="86"/>
      <c r="S118" s="178"/>
      <c r="AF118" s="178"/>
    </row>
    <row r="119" spans="7:32" x14ac:dyDescent="0.2">
      <c r="G119" s="86"/>
      <c r="S119" s="178"/>
      <c r="AF119" s="178"/>
    </row>
    <row r="120" spans="7:32" x14ac:dyDescent="0.2">
      <c r="G120" s="86"/>
      <c r="S120" s="178"/>
      <c r="AF120" s="178"/>
    </row>
    <row r="121" spans="7:32" x14ac:dyDescent="0.2">
      <c r="G121" s="86"/>
      <c r="S121" s="178"/>
      <c r="AF121" s="178"/>
    </row>
    <row r="122" spans="7:32" x14ac:dyDescent="0.2">
      <c r="G122" s="86"/>
      <c r="S122" s="178"/>
      <c r="AF122" s="178"/>
    </row>
    <row r="123" spans="7:32" x14ac:dyDescent="0.2">
      <c r="G123" s="86"/>
      <c r="S123" s="178"/>
      <c r="AF123" s="178"/>
    </row>
    <row r="124" spans="7:32" x14ac:dyDescent="0.2">
      <c r="G124" s="86"/>
      <c r="S124" s="178"/>
      <c r="AF124" s="178"/>
    </row>
    <row r="125" spans="7:32" x14ac:dyDescent="0.2">
      <c r="G125" s="86"/>
      <c r="S125" s="178"/>
      <c r="AF125" s="178"/>
    </row>
    <row r="126" spans="7:32" x14ac:dyDescent="0.2">
      <c r="G126" s="86"/>
      <c r="S126" s="178"/>
      <c r="AF126" s="178"/>
    </row>
    <row r="127" spans="7:32" x14ac:dyDescent="0.2">
      <c r="G127" s="86"/>
      <c r="S127" s="178"/>
      <c r="AF127" s="178"/>
    </row>
    <row r="128" spans="7:32" x14ac:dyDescent="0.2">
      <c r="G128" s="86"/>
      <c r="S128" s="178"/>
      <c r="AF128" s="178"/>
    </row>
    <row r="129" spans="7:32" x14ac:dyDescent="0.2">
      <c r="G129" s="86"/>
      <c r="S129" s="178"/>
      <c r="AF129" s="178"/>
    </row>
    <row r="130" spans="7:32" x14ac:dyDescent="0.2">
      <c r="G130" s="86"/>
      <c r="S130" s="178"/>
      <c r="AF130" s="178"/>
    </row>
    <row r="131" spans="7:32" x14ac:dyDescent="0.2">
      <c r="G131" s="86"/>
      <c r="S131" s="178"/>
      <c r="AF131" s="178"/>
    </row>
    <row r="132" spans="7:32" x14ac:dyDescent="0.2">
      <c r="G132" s="86"/>
      <c r="S132" s="178"/>
      <c r="AF132" s="178"/>
    </row>
    <row r="133" spans="7:32" x14ac:dyDescent="0.2">
      <c r="G133" s="86"/>
      <c r="S133" s="178"/>
      <c r="AF133" s="178"/>
    </row>
    <row r="134" spans="7:32" x14ac:dyDescent="0.2">
      <c r="G134" s="86"/>
      <c r="S134" s="178"/>
      <c r="AF134" s="178"/>
    </row>
    <row r="135" spans="7:32" x14ac:dyDescent="0.2">
      <c r="G135" s="86"/>
      <c r="S135" s="178"/>
      <c r="AF135" s="178"/>
    </row>
    <row r="136" spans="7:32" x14ac:dyDescent="0.2">
      <c r="G136" s="86"/>
      <c r="S136" s="178"/>
      <c r="AF136" s="178"/>
    </row>
    <row r="137" spans="7:32" x14ac:dyDescent="0.2">
      <c r="G137" s="86"/>
      <c r="S137" s="178"/>
      <c r="AF137" s="178"/>
    </row>
    <row r="138" spans="7:32" x14ac:dyDescent="0.2">
      <c r="G138" s="86"/>
      <c r="S138" s="178"/>
      <c r="AF138" s="178"/>
    </row>
    <row r="139" spans="7:32" x14ac:dyDescent="0.2">
      <c r="G139" s="86"/>
      <c r="S139" s="178"/>
      <c r="AF139" s="178"/>
    </row>
    <row r="140" spans="7:32" x14ac:dyDescent="0.2">
      <c r="G140" s="86"/>
      <c r="S140" s="178"/>
      <c r="AF140" s="178"/>
    </row>
    <row r="141" spans="7:32" x14ac:dyDescent="0.2">
      <c r="G141" s="86"/>
      <c r="S141" s="178"/>
      <c r="AF141" s="178"/>
    </row>
    <row r="142" spans="7:32" x14ac:dyDescent="0.2">
      <c r="G142" s="86"/>
      <c r="S142" s="178"/>
      <c r="AF142" s="178"/>
    </row>
    <row r="143" spans="7:32" x14ac:dyDescent="0.2">
      <c r="G143" s="86"/>
      <c r="S143" s="178"/>
      <c r="AF143" s="178"/>
    </row>
    <row r="144" spans="7:32" x14ac:dyDescent="0.2">
      <c r="G144" s="86"/>
      <c r="S144" s="178"/>
      <c r="AF144" s="178"/>
    </row>
    <row r="145" spans="7:32" x14ac:dyDescent="0.2">
      <c r="G145" s="86"/>
      <c r="S145" s="178"/>
      <c r="AF145" s="178"/>
    </row>
    <row r="146" spans="7:32" x14ac:dyDescent="0.2">
      <c r="G146" s="86"/>
      <c r="S146" s="178"/>
      <c r="AF146" s="178"/>
    </row>
    <row r="147" spans="7:32" x14ac:dyDescent="0.2">
      <c r="G147" s="86"/>
      <c r="S147" s="178"/>
      <c r="AF147" s="178"/>
    </row>
    <row r="148" spans="7:32" x14ac:dyDescent="0.2">
      <c r="G148" s="86"/>
      <c r="S148" s="178"/>
      <c r="AF148" s="178"/>
    </row>
    <row r="149" spans="7:32" x14ac:dyDescent="0.2">
      <c r="G149" s="86"/>
      <c r="S149" s="178"/>
      <c r="AF149" s="178"/>
    </row>
    <row r="150" spans="7:32" x14ac:dyDescent="0.2">
      <c r="G150" s="86"/>
      <c r="S150" s="178"/>
      <c r="AF150" s="178"/>
    </row>
    <row r="151" spans="7:32" x14ac:dyDescent="0.2">
      <c r="G151" s="86"/>
      <c r="S151" s="178"/>
      <c r="AF151" s="178"/>
    </row>
    <row r="152" spans="7:32" x14ac:dyDescent="0.2">
      <c r="G152" s="86"/>
      <c r="S152" s="178"/>
      <c r="AF152" s="178"/>
    </row>
    <row r="153" spans="7:32" x14ac:dyDescent="0.2">
      <c r="G153" s="86"/>
      <c r="S153" s="178"/>
      <c r="AF153" s="178"/>
    </row>
    <row r="154" spans="7:32" x14ac:dyDescent="0.2">
      <c r="G154" s="86"/>
      <c r="S154" s="178"/>
      <c r="AF154" s="178"/>
    </row>
    <row r="155" spans="7:32" x14ac:dyDescent="0.2">
      <c r="G155" s="86"/>
      <c r="S155" s="178"/>
      <c r="AF155" s="178"/>
    </row>
    <row r="156" spans="7:32" x14ac:dyDescent="0.2">
      <c r="G156" s="86"/>
      <c r="S156" s="178"/>
      <c r="AF156" s="178"/>
    </row>
    <row r="157" spans="7:32" x14ac:dyDescent="0.2">
      <c r="G157" s="86"/>
      <c r="S157" s="178"/>
      <c r="AF157" s="178"/>
    </row>
    <row r="158" spans="7:32" x14ac:dyDescent="0.2">
      <c r="G158" s="86"/>
      <c r="S158" s="178"/>
      <c r="AF158" s="178"/>
    </row>
    <row r="159" spans="7:32" x14ac:dyDescent="0.2">
      <c r="G159" s="86"/>
      <c r="S159" s="178"/>
      <c r="AF159" s="178"/>
    </row>
    <row r="160" spans="7:32" x14ac:dyDescent="0.2">
      <c r="G160" s="86"/>
      <c r="S160" s="178"/>
      <c r="AF160" s="178"/>
    </row>
    <row r="161" spans="7:32" x14ac:dyDescent="0.2">
      <c r="G161" s="86"/>
      <c r="S161" s="178"/>
      <c r="AF161" s="178"/>
    </row>
    <row r="162" spans="7:32" x14ac:dyDescent="0.2">
      <c r="G162" s="86"/>
      <c r="S162" s="178"/>
      <c r="AF162" s="178"/>
    </row>
    <row r="163" spans="7:32" x14ac:dyDescent="0.2">
      <c r="G163" s="86"/>
      <c r="S163" s="178"/>
      <c r="AF163" s="178"/>
    </row>
    <row r="164" spans="7:32" x14ac:dyDescent="0.2">
      <c r="G164" s="86"/>
      <c r="S164" s="178"/>
      <c r="AF164" s="178"/>
    </row>
    <row r="165" spans="7:32" x14ac:dyDescent="0.2">
      <c r="G165" s="86"/>
      <c r="S165" s="178"/>
      <c r="AF165" s="178"/>
    </row>
    <row r="166" spans="7:32" x14ac:dyDescent="0.2">
      <c r="G166" s="86"/>
      <c r="S166" s="178"/>
      <c r="AF166" s="178"/>
    </row>
    <row r="167" spans="7:32" x14ac:dyDescent="0.2">
      <c r="G167" s="86"/>
      <c r="S167" s="178"/>
      <c r="AF167" s="178"/>
    </row>
    <row r="168" spans="7:32" x14ac:dyDescent="0.2">
      <c r="G168" s="86"/>
      <c r="S168" s="178"/>
      <c r="AF168" s="178"/>
    </row>
    <row r="169" spans="7:32" x14ac:dyDescent="0.2">
      <c r="G169" s="86"/>
      <c r="S169" s="178"/>
      <c r="AF169" s="178"/>
    </row>
    <row r="170" spans="7:32" x14ac:dyDescent="0.2">
      <c r="G170" s="86"/>
      <c r="S170" s="178"/>
      <c r="AF170" s="178"/>
    </row>
    <row r="171" spans="7:32" x14ac:dyDescent="0.2">
      <c r="G171" s="86"/>
      <c r="S171" s="178"/>
      <c r="AF171" s="178"/>
    </row>
    <row r="172" spans="7:32" x14ac:dyDescent="0.2">
      <c r="G172" s="86"/>
    </row>
    <row r="173" spans="7:32" x14ac:dyDescent="0.2">
      <c r="G173" s="86"/>
    </row>
    <row r="174" spans="7:32" x14ac:dyDescent="0.2">
      <c r="G174" s="86"/>
    </row>
    <row r="175" spans="7:32" x14ac:dyDescent="0.2">
      <c r="G175" s="86"/>
    </row>
    <row r="176" spans="7:32" x14ac:dyDescent="0.2">
      <c r="G176" s="86"/>
    </row>
    <row r="177" spans="7:7" x14ac:dyDescent="0.2">
      <c r="G177" s="86"/>
    </row>
    <row r="178" spans="7:7" x14ac:dyDescent="0.2">
      <c r="G178" s="86"/>
    </row>
    <row r="179" spans="7:7" x14ac:dyDescent="0.2">
      <c r="G179" s="86"/>
    </row>
    <row r="180" spans="7:7" x14ac:dyDescent="0.2">
      <c r="G180" s="86"/>
    </row>
    <row r="181" spans="7:7" x14ac:dyDescent="0.2">
      <c r="G181" s="86"/>
    </row>
    <row r="182" spans="7:7" x14ac:dyDescent="0.2">
      <c r="G182" s="86"/>
    </row>
    <row r="183" spans="7:7" x14ac:dyDescent="0.2">
      <c r="G183" s="86"/>
    </row>
    <row r="184" spans="7:7" x14ac:dyDescent="0.2">
      <c r="G184" s="86"/>
    </row>
    <row r="185" spans="7:7" x14ac:dyDescent="0.2">
      <c r="G185" s="86"/>
    </row>
    <row r="186" spans="7:7" x14ac:dyDescent="0.2">
      <c r="G186" s="86"/>
    </row>
    <row r="187" spans="7:7" x14ac:dyDescent="0.2">
      <c r="G187" s="86"/>
    </row>
    <row r="188" spans="7:7" x14ac:dyDescent="0.2">
      <c r="G188" s="86"/>
    </row>
    <row r="189" spans="7:7" x14ac:dyDescent="0.2">
      <c r="G189" s="86"/>
    </row>
    <row r="190" spans="7:7" x14ac:dyDescent="0.2">
      <c r="G190" s="86"/>
    </row>
    <row r="191" spans="7:7" x14ac:dyDescent="0.2">
      <c r="G191" s="86"/>
    </row>
    <row r="192" spans="7:7" x14ac:dyDescent="0.2">
      <c r="G192" s="86"/>
    </row>
    <row r="193" spans="7:7" x14ac:dyDescent="0.2">
      <c r="G193" s="86"/>
    </row>
    <row r="194" spans="7:7" x14ac:dyDescent="0.2">
      <c r="G194" s="86"/>
    </row>
    <row r="195" spans="7:7" x14ac:dyDescent="0.2">
      <c r="G195" s="86"/>
    </row>
    <row r="196" spans="7:7" x14ac:dyDescent="0.2">
      <c r="G196" s="86"/>
    </row>
    <row r="197" spans="7:7" x14ac:dyDescent="0.2">
      <c r="G197" s="86"/>
    </row>
    <row r="198" spans="7:7" x14ac:dyDescent="0.2">
      <c r="G198" s="86"/>
    </row>
    <row r="199" spans="7:7" x14ac:dyDescent="0.2">
      <c r="G199" s="86"/>
    </row>
    <row r="200" spans="7:7" x14ac:dyDescent="0.2">
      <c r="G200" s="86"/>
    </row>
    <row r="201" spans="7:7" x14ac:dyDescent="0.2">
      <c r="G201" s="86"/>
    </row>
    <row r="202" spans="7:7" x14ac:dyDescent="0.2">
      <c r="G202" s="86"/>
    </row>
    <row r="203" spans="7:7" x14ac:dyDescent="0.2">
      <c r="G203" s="86"/>
    </row>
    <row r="204" spans="7:7" x14ac:dyDescent="0.2">
      <c r="G204" s="86"/>
    </row>
    <row r="205" spans="7:7" x14ac:dyDescent="0.2">
      <c r="G205" s="86"/>
    </row>
    <row r="206" spans="7:7" x14ac:dyDescent="0.2">
      <c r="G206" s="86"/>
    </row>
    <row r="207" spans="7:7" x14ac:dyDescent="0.2">
      <c r="G207" s="86"/>
    </row>
    <row r="208" spans="7:7" x14ac:dyDescent="0.2">
      <c r="G208" s="86"/>
    </row>
    <row r="209" spans="7:7" x14ac:dyDescent="0.2">
      <c r="G209" s="86"/>
    </row>
    <row r="210" spans="7:7" x14ac:dyDescent="0.2">
      <c r="G210" s="86"/>
    </row>
    <row r="211" spans="7:7" x14ac:dyDescent="0.2">
      <c r="G211" s="86"/>
    </row>
    <row r="212" spans="7:7" x14ac:dyDescent="0.2">
      <c r="G212" s="86"/>
    </row>
    <row r="213" spans="7:7" x14ac:dyDescent="0.2">
      <c r="G213" s="86"/>
    </row>
    <row r="214" spans="7:7" x14ac:dyDescent="0.2">
      <c r="G214" s="86"/>
    </row>
    <row r="215" spans="7:7" x14ac:dyDescent="0.2">
      <c r="G215" s="86"/>
    </row>
    <row r="216" spans="7:7" x14ac:dyDescent="0.2">
      <c r="G216" s="86"/>
    </row>
    <row r="217" spans="7:7" x14ac:dyDescent="0.2">
      <c r="G217" s="86"/>
    </row>
    <row r="218" spans="7:7" x14ac:dyDescent="0.2">
      <c r="G218" s="86"/>
    </row>
    <row r="219" spans="7:7" x14ac:dyDescent="0.2">
      <c r="G219" s="86"/>
    </row>
    <row r="220" spans="7:7" x14ac:dyDescent="0.2">
      <c r="G220" s="86"/>
    </row>
    <row r="221" spans="7:7" x14ac:dyDescent="0.2">
      <c r="G221" s="86"/>
    </row>
    <row r="222" spans="7:7" x14ac:dyDescent="0.2">
      <c r="G222" s="86"/>
    </row>
    <row r="223" spans="7:7" x14ac:dyDescent="0.2">
      <c r="G223" s="86"/>
    </row>
    <row r="224" spans="7:7" x14ac:dyDescent="0.2">
      <c r="G224" s="86"/>
    </row>
    <row r="225" spans="7:7" x14ac:dyDescent="0.2">
      <c r="G225" s="86"/>
    </row>
    <row r="226" spans="7:7" x14ac:dyDescent="0.2">
      <c r="G226" s="86"/>
    </row>
    <row r="227" spans="7:7" x14ac:dyDescent="0.2">
      <c r="G227" s="86"/>
    </row>
    <row r="228" spans="7:7" x14ac:dyDescent="0.2">
      <c r="G228" s="86"/>
    </row>
    <row r="229" spans="7:7" x14ac:dyDescent="0.2">
      <c r="G229" s="86"/>
    </row>
    <row r="230" spans="7:7" x14ac:dyDescent="0.2">
      <c r="G230" s="86"/>
    </row>
    <row r="231" spans="7:7" x14ac:dyDescent="0.2">
      <c r="G231" s="86"/>
    </row>
    <row r="232" spans="7:7" x14ac:dyDescent="0.2">
      <c r="G232" s="86"/>
    </row>
    <row r="233" spans="7:7" x14ac:dyDescent="0.2">
      <c r="G233" s="86"/>
    </row>
    <row r="234" spans="7:7" x14ac:dyDescent="0.2">
      <c r="G234" s="86"/>
    </row>
    <row r="235" spans="7:7" x14ac:dyDescent="0.2">
      <c r="G235" s="86"/>
    </row>
    <row r="236" spans="7:7" x14ac:dyDescent="0.2">
      <c r="G236" s="86"/>
    </row>
    <row r="237" spans="7:7" x14ac:dyDescent="0.2">
      <c r="G237" s="86"/>
    </row>
    <row r="238" spans="7:7" x14ac:dyDescent="0.2">
      <c r="G238" s="86"/>
    </row>
    <row r="239" spans="7:7" x14ac:dyDescent="0.2">
      <c r="G239" s="86"/>
    </row>
    <row r="240" spans="7:7" x14ac:dyDescent="0.2">
      <c r="G240" s="86"/>
    </row>
    <row r="241" spans="7:7" x14ac:dyDescent="0.2">
      <c r="G241" s="86"/>
    </row>
    <row r="242" spans="7:7" x14ac:dyDescent="0.2">
      <c r="G242" s="86"/>
    </row>
    <row r="243" spans="7:7" x14ac:dyDescent="0.2">
      <c r="G243" s="86"/>
    </row>
    <row r="244" spans="7:7" x14ac:dyDescent="0.2">
      <c r="G244" s="86"/>
    </row>
    <row r="245" spans="7:7" x14ac:dyDescent="0.2">
      <c r="G245" s="86"/>
    </row>
    <row r="246" spans="7:7" x14ac:dyDescent="0.2">
      <c r="G246" s="86"/>
    </row>
    <row r="247" spans="7:7" x14ac:dyDescent="0.2">
      <c r="G247" s="86"/>
    </row>
    <row r="248" spans="7:7" x14ac:dyDescent="0.2">
      <c r="G248" s="86"/>
    </row>
    <row r="249" spans="7:7" x14ac:dyDescent="0.2">
      <c r="G249" s="86"/>
    </row>
    <row r="250" spans="7:7" x14ac:dyDescent="0.2">
      <c r="G250" s="86"/>
    </row>
    <row r="251" spans="7:7" x14ac:dyDescent="0.2">
      <c r="G251" s="86"/>
    </row>
    <row r="252" spans="7:7" x14ac:dyDescent="0.2">
      <c r="G252" s="86"/>
    </row>
    <row r="253" spans="7:7" x14ac:dyDescent="0.2">
      <c r="G253" s="86"/>
    </row>
    <row r="254" spans="7:7" x14ac:dyDescent="0.2">
      <c r="G254" s="86"/>
    </row>
    <row r="255" spans="7:7" x14ac:dyDescent="0.2">
      <c r="G255" s="86"/>
    </row>
    <row r="256" spans="7:7" x14ac:dyDescent="0.2">
      <c r="G256" s="86"/>
    </row>
    <row r="257" spans="7:7" x14ac:dyDescent="0.2">
      <c r="G257" s="86"/>
    </row>
    <row r="258" spans="7:7" x14ac:dyDescent="0.2">
      <c r="G258" s="86"/>
    </row>
  </sheetData>
  <mergeCells count="64">
    <mergeCell ref="AC3:AC5"/>
    <mergeCell ref="AB3:AB5"/>
    <mergeCell ref="K3:K5"/>
    <mergeCell ref="O3:O5"/>
    <mergeCell ref="N3:N5"/>
    <mergeCell ref="Y3:Y5"/>
    <mergeCell ref="W3:W5"/>
    <mergeCell ref="S3:S5"/>
    <mergeCell ref="Q3:Q5"/>
    <mergeCell ref="R3:R5"/>
    <mergeCell ref="V3:V5"/>
    <mergeCell ref="U3:U5"/>
    <mergeCell ref="T3:T5"/>
    <mergeCell ref="X3:X5"/>
    <mergeCell ref="AA3:AA5"/>
    <mergeCell ref="Z3:Z5"/>
    <mergeCell ref="B25:G25"/>
    <mergeCell ref="B13:G13"/>
    <mergeCell ref="B14:G14"/>
    <mergeCell ref="B15:G15"/>
    <mergeCell ref="B17:G17"/>
    <mergeCell ref="B18:G18"/>
    <mergeCell ref="B19:G19"/>
    <mergeCell ref="B20:G20"/>
    <mergeCell ref="B21:G21"/>
    <mergeCell ref="B22:G22"/>
    <mergeCell ref="B23:G23"/>
    <mergeCell ref="B24:G24"/>
    <mergeCell ref="B16:G16"/>
    <mergeCell ref="B32:G32"/>
    <mergeCell ref="B33:H33"/>
    <mergeCell ref="B26:G26"/>
    <mergeCell ref="B27:G27"/>
    <mergeCell ref="B28:G28"/>
    <mergeCell ref="B29:G29"/>
    <mergeCell ref="B30:G30"/>
    <mergeCell ref="B31:G31"/>
    <mergeCell ref="I3:I5"/>
    <mergeCell ref="J3:J5"/>
    <mergeCell ref="J6:O6"/>
    <mergeCell ref="M3:M5"/>
    <mergeCell ref="B12:G12"/>
    <mergeCell ref="B3:G5"/>
    <mergeCell ref="H3:H5"/>
    <mergeCell ref="B10:G10"/>
    <mergeCell ref="B11:G11"/>
    <mergeCell ref="B7:G7"/>
    <mergeCell ref="B8:G8"/>
    <mergeCell ref="B9:G9"/>
    <mergeCell ref="B6:G6"/>
    <mergeCell ref="L3:L5"/>
    <mergeCell ref="AD3:AD5"/>
    <mergeCell ref="AE3:AE5"/>
    <mergeCell ref="AF3:AF5"/>
    <mergeCell ref="AG3:AG5"/>
    <mergeCell ref="AH3:AH5"/>
    <mergeCell ref="AN3:AN5"/>
    <mergeCell ref="AO3:AO5"/>
    <mergeCell ref="AP3:AP5"/>
    <mergeCell ref="AI3:AI5"/>
    <mergeCell ref="AJ3:AJ5"/>
    <mergeCell ref="AK3:AK5"/>
    <mergeCell ref="AL3:AL5"/>
    <mergeCell ref="AM3:AM5"/>
  </mergeCells>
  <pageMargins left="0.70866141732283472" right="0.70866141732283472" top="0.74803149606299213" bottom="0.74803149606299213" header="0.31496062992125984" footer="0.31496062992125984"/>
  <pageSetup paperSize="9" scale="84" orientation="landscape"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7917F-7B97-47C7-9DA1-D3E81C4E633D}">
  <sheetPr>
    <outlinePr summaryBelow="0"/>
  </sheetPr>
  <dimension ref="A1:W378"/>
  <sheetViews>
    <sheetView showGridLines="0" topLeftCell="G5" workbookViewId="0">
      <selection activeCell="H1" sqref="H1:L1"/>
    </sheetView>
  </sheetViews>
  <sheetFormatPr defaultColWidth="9.140625" defaultRowHeight="12.75" x14ac:dyDescent="0.2"/>
  <cols>
    <col min="1" max="6" width="0" style="378" hidden="1" customWidth="1"/>
    <col min="7" max="7" width="58.85546875" style="378" customWidth="1"/>
    <col min="8" max="8" width="12.5703125" style="378" customWidth="1"/>
    <col min="9" max="9" width="5.140625" style="378" customWidth="1"/>
    <col min="10" max="10" width="0" style="378" hidden="1" customWidth="1"/>
    <col min="11" max="12" width="15.140625" style="378" customWidth="1"/>
    <col min="13" max="23" width="0" style="378" hidden="1" customWidth="1"/>
    <col min="24" max="16384" width="9.140625" style="378"/>
  </cols>
  <sheetData>
    <row r="1" spans="1:23" ht="62.45" customHeight="1" x14ac:dyDescent="0.25">
      <c r="A1" s="374"/>
      <c r="B1" s="374"/>
      <c r="C1" s="374"/>
      <c r="D1" s="374"/>
      <c r="E1" s="374"/>
      <c r="F1" s="376"/>
      <c r="G1" s="375"/>
      <c r="H1" s="635" t="s">
        <v>1043</v>
      </c>
      <c r="I1" s="635"/>
      <c r="J1" s="635"/>
      <c r="K1" s="635"/>
      <c r="L1" s="635"/>
      <c r="M1" s="376"/>
      <c r="N1" s="376"/>
      <c r="O1" s="376"/>
      <c r="P1" s="376"/>
      <c r="Q1" s="376"/>
      <c r="R1" s="376"/>
      <c r="S1" s="377"/>
      <c r="T1" s="375"/>
      <c r="U1" s="375"/>
      <c r="V1" s="375"/>
      <c r="W1" s="375"/>
    </row>
    <row r="2" spans="1:23" ht="409.6" hidden="1" customHeight="1" x14ac:dyDescent="0.25">
      <c r="A2" s="374"/>
      <c r="B2" s="374"/>
      <c r="C2" s="374"/>
      <c r="D2" s="374"/>
      <c r="E2" s="374"/>
      <c r="F2" s="374"/>
      <c r="G2" s="374"/>
      <c r="H2" s="374"/>
      <c r="I2" s="377"/>
      <c r="J2" s="374"/>
      <c r="K2" s="374"/>
      <c r="L2" s="374"/>
      <c r="M2" s="374"/>
      <c r="N2" s="374"/>
      <c r="O2" s="374"/>
      <c r="P2" s="377"/>
      <c r="Q2" s="377"/>
      <c r="R2" s="377"/>
      <c r="S2" s="377"/>
      <c r="T2" s="375"/>
      <c r="U2" s="375"/>
      <c r="V2" s="375"/>
      <c r="W2" s="375"/>
    </row>
    <row r="3" spans="1:23" ht="409.6" hidden="1" customHeight="1" x14ac:dyDescent="0.25">
      <c r="A3" s="374"/>
      <c r="B3" s="374"/>
      <c r="C3" s="374"/>
      <c r="D3" s="374"/>
      <c r="E3" s="374"/>
      <c r="F3" s="374"/>
      <c r="G3" s="374"/>
      <c r="H3" s="374"/>
      <c r="I3" s="377"/>
      <c r="J3" s="374"/>
      <c r="K3" s="374"/>
      <c r="L3" s="374"/>
      <c r="M3" s="374"/>
      <c r="N3" s="374"/>
      <c r="O3" s="374"/>
      <c r="P3" s="377"/>
      <c r="Q3" s="377"/>
      <c r="R3" s="377"/>
      <c r="S3" s="377"/>
      <c r="T3" s="375"/>
      <c r="U3" s="375"/>
      <c r="V3" s="375"/>
      <c r="W3" s="375"/>
    </row>
    <row r="4" spans="1:23" ht="15.6" customHeight="1" x14ac:dyDescent="0.25">
      <c r="A4" s="374"/>
      <c r="B4" s="374"/>
      <c r="C4" s="374"/>
      <c r="D4" s="374"/>
      <c r="E4" s="374"/>
      <c r="F4" s="374"/>
      <c r="G4" s="374"/>
      <c r="H4" s="374"/>
      <c r="I4" s="374"/>
      <c r="J4" s="374"/>
      <c r="K4" s="374"/>
      <c r="L4" s="374"/>
      <c r="M4" s="374"/>
      <c r="N4" s="374"/>
      <c r="O4" s="374"/>
      <c r="P4" s="377"/>
      <c r="Q4" s="377"/>
      <c r="R4" s="377"/>
      <c r="S4" s="377"/>
      <c r="T4" s="375"/>
      <c r="U4" s="375"/>
      <c r="V4" s="375"/>
      <c r="W4" s="375"/>
    </row>
    <row r="5" spans="1:23" ht="62.25" customHeight="1" x14ac:dyDescent="0.25">
      <c r="A5" s="379"/>
      <c r="B5" s="374"/>
      <c r="C5" s="374"/>
      <c r="D5" s="374"/>
      <c r="E5" s="374"/>
      <c r="F5" s="374"/>
      <c r="G5" s="636" t="s">
        <v>1044</v>
      </c>
      <c r="H5" s="636"/>
      <c r="I5" s="636"/>
      <c r="J5" s="636"/>
      <c r="K5" s="636"/>
      <c r="L5" s="636"/>
      <c r="M5" s="380"/>
      <c r="N5" s="380"/>
      <c r="O5" s="380"/>
      <c r="P5" s="377"/>
      <c r="Q5" s="377"/>
      <c r="R5" s="377"/>
      <c r="S5" s="377"/>
      <c r="T5" s="375"/>
      <c r="U5" s="375"/>
      <c r="V5" s="375"/>
      <c r="W5" s="375"/>
    </row>
    <row r="6" spans="1:23" ht="409.6" hidden="1" customHeight="1" x14ac:dyDescent="0.25">
      <c r="A6" s="374"/>
      <c r="B6" s="379"/>
      <c r="C6" s="379"/>
      <c r="D6" s="379"/>
      <c r="E6" s="379"/>
      <c r="F6" s="379"/>
      <c r="G6" s="379"/>
      <c r="H6" s="379"/>
      <c r="I6" s="379"/>
      <c r="J6" s="379"/>
      <c r="K6" s="379"/>
      <c r="L6" s="379"/>
      <c r="M6" s="379"/>
      <c r="N6" s="379"/>
      <c r="O6" s="379"/>
      <c r="P6" s="377"/>
      <c r="Q6" s="377"/>
      <c r="R6" s="377"/>
      <c r="S6" s="377"/>
      <c r="T6" s="375"/>
      <c r="U6" s="375"/>
      <c r="V6" s="375"/>
      <c r="W6" s="375"/>
    </row>
    <row r="7" spans="1:23" ht="18" customHeight="1" x14ac:dyDescent="0.25">
      <c r="A7" s="374"/>
      <c r="B7" s="379"/>
      <c r="C7" s="379"/>
      <c r="D7" s="379"/>
      <c r="E7" s="379"/>
      <c r="F7" s="379"/>
      <c r="G7" s="379"/>
      <c r="H7" s="379"/>
      <c r="I7" s="379"/>
      <c r="J7" s="375"/>
      <c r="K7" s="379"/>
      <c r="L7" s="398" t="s">
        <v>289</v>
      </c>
      <c r="M7" s="379"/>
      <c r="N7" s="374"/>
      <c r="O7" s="379"/>
      <c r="P7" s="377"/>
      <c r="Q7" s="377"/>
      <c r="R7" s="377"/>
      <c r="S7" s="377"/>
      <c r="T7" s="375"/>
      <c r="U7" s="375"/>
      <c r="V7" s="375"/>
      <c r="W7" s="375"/>
    </row>
    <row r="8" spans="1:23" ht="18" customHeight="1" x14ac:dyDescent="0.25">
      <c r="A8" s="399"/>
      <c r="B8" s="400"/>
      <c r="C8" s="381"/>
      <c r="D8" s="381"/>
      <c r="E8" s="382"/>
      <c r="F8" s="382"/>
      <c r="G8" s="637" t="s">
        <v>242</v>
      </c>
      <c r="H8" s="638" t="s">
        <v>241</v>
      </c>
      <c r="I8" s="639" t="s">
        <v>240</v>
      </c>
      <c r="J8" s="632" t="s">
        <v>290</v>
      </c>
      <c r="K8" s="640" t="s">
        <v>290</v>
      </c>
      <c r="L8" s="640"/>
      <c r="M8" s="631"/>
      <c r="N8" s="377"/>
      <c r="O8" s="375"/>
      <c r="P8" s="375"/>
      <c r="Q8" s="375"/>
      <c r="R8" s="375"/>
      <c r="S8" s="375"/>
      <c r="T8" s="375"/>
      <c r="U8" s="375"/>
      <c r="V8" s="375"/>
      <c r="W8" s="375"/>
    </row>
    <row r="9" spans="1:23" ht="21.75" customHeight="1" x14ac:dyDescent="0.25">
      <c r="A9" s="399"/>
      <c r="B9" s="400"/>
      <c r="C9" s="381"/>
      <c r="D9" s="381"/>
      <c r="E9" s="382"/>
      <c r="F9" s="382"/>
      <c r="G9" s="637"/>
      <c r="H9" s="638"/>
      <c r="I9" s="639"/>
      <c r="J9" s="639"/>
      <c r="K9" s="632" t="s">
        <v>779</v>
      </c>
      <c r="L9" s="633" t="s">
        <v>978</v>
      </c>
      <c r="M9" s="631"/>
      <c r="N9" s="377"/>
      <c r="O9" s="375"/>
      <c r="P9" s="375"/>
      <c r="Q9" s="375"/>
      <c r="R9" s="375"/>
      <c r="S9" s="375"/>
      <c r="T9" s="375"/>
      <c r="U9" s="375"/>
      <c r="V9" s="375"/>
      <c r="W9" s="375"/>
    </row>
    <row r="10" spans="1:23" ht="18" customHeight="1" x14ac:dyDescent="0.25">
      <c r="A10" s="399"/>
      <c r="B10" s="400"/>
      <c r="C10" s="381"/>
      <c r="D10" s="381"/>
      <c r="E10" s="382"/>
      <c r="F10" s="382"/>
      <c r="G10" s="637"/>
      <c r="H10" s="638"/>
      <c r="I10" s="639"/>
      <c r="J10" s="639"/>
      <c r="K10" s="632"/>
      <c r="L10" s="633"/>
      <c r="M10" s="631"/>
      <c r="N10" s="377"/>
      <c r="O10" s="375"/>
      <c r="P10" s="375"/>
      <c r="Q10" s="375"/>
      <c r="R10" s="375"/>
      <c r="S10" s="375"/>
      <c r="T10" s="375"/>
      <c r="U10" s="375"/>
      <c r="V10" s="375"/>
      <c r="W10" s="375"/>
    </row>
    <row r="11" spans="1:23" ht="15.6" customHeight="1" x14ac:dyDescent="0.2">
      <c r="A11" s="401"/>
      <c r="B11" s="401"/>
      <c r="C11" s="402"/>
      <c r="D11" s="402"/>
      <c r="E11" s="403"/>
      <c r="F11" s="403"/>
      <c r="G11" s="384">
        <v>1</v>
      </c>
      <c r="H11" s="384">
        <v>2</v>
      </c>
      <c r="I11" s="404">
        <v>3</v>
      </c>
      <c r="J11" s="397">
        <v>4</v>
      </c>
      <c r="K11" s="384">
        <v>4</v>
      </c>
      <c r="L11" s="384">
        <v>5</v>
      </c>
      <c r="M11" s="383"/>
      <c r="N11" s="385"/>
      <c r="O11" s="375"/>
      <c r="P11" s="375"/>
      <c r="Q11" s="375"/>
      <c r="R11" s="375"/>
      <c r="S11" s="375"/>
      <c r="T11" s="375"/>
      <c r="U11" s="375"/>
      <c r="V11" s="375"/>
      <c r="W11" s="375"/>
    </row>
    <row r="12" spans="1:23" ht="26.45" customHeight="1" x14ac:dyDescent="0.25">
      <c r="A12" s="374"/>
      <c r="B12" s="628" t="s">
        <v>239</v>
      </c>
      <c r="C12" s="628"/>
      <c r="D12" s="629"/>
      <c r="E12" s="629"/>
      <c r="F12" s="629"/>
      <c r="G12" s="634"/>
      <c r="H12" s="407" t="s">
        <v>1045</v>
      </c>
      <c r="I12" s="386" t="s">
        <v>5</v>
      </c>
      <c r="J12" s="408"/>
      <c r="K12" s="409">
        <v>2744186317.5500002</v>
      </c>
      <c r="L12" s="410">
        <v>2731889581.3600001</v>
      </c>
      <c r="M12" s="411">
        <v>146</v>
      </c>
      <c r="N12" s="377"/>
      <c r="O12" s="375"/>
      <c r="P12" s="375"/>
      <c r="Q12" s="375"/>
      <c r="R12" s="375"/>
      <c r="S12" s="375"/>
      <c r="T12" s="375"/>
      <c r="U12" s="375"/>
      <c r="V12" s="375"/>
      <c r="W12" s="375"/>
    </row>
    <row r="13" spans="1:23" ht="26.45" customHeight="1" x14ac:dyDescent="0.25">
      <c r="A13" s="374"/>
      <c r="B13" s="412"/>
      <c r="C13" s="390"/>
      <c r="D13" s="623" t="s">
        <v>237</v>
      </c>
      <c r="E13" s="624"/>
      <c r="F13" s="624"/>
      <c r="G13" s="625"/>
      <c r="H13" s="413" t="s">
        <v>355</v>
      </c>
      <c r="I13" s="387" t="s">
        <v>5</v>
      </c>
      <c r="J13" s="408"/>
      <c r="K13" s="414">
        <v>2369749263.0700002</v>
      </c>
      <c r="L13" s="415">
        <v>2345352100.5599999</v>
      </c>
      <c r="M13" s="411">
        <v>146</v>
      </c>
      <c r="N13" s="377"/>
      <c r="O13" s="375"/>
      <c r="P13" s="375"/>
      <c r="Q13" s="375"/>
      <c r="R13" s="375"/>
      <c r="S13" s="375"/>
      <c r="T13" s="375"/>
      <c r="U13" s="375"/>
      <c r="V13" s="375"/>
      <c r="W13" s="375"/>
    </row>
    <row r="14" spans="1:23" ht="26.45" customHeight="1" x14ac:dyDescent="0.25">
      <c r="A14" s="374"/>
      <c r="B14" s="405"/>
      <c r="C14" s="396"/>
      <c r="D14" s="390"/>
      <c r="E14" s="623" t="s">
        <v>91</v>
      </c>
      <c r="F14" s="624"/>
      <c r="G14" s="625"/>
      <c r="H14" s="413" t="s">
        <v>356</v>
      </c>
      <c r="I14" s="387" t="s">
        <v>5</v>
      </c>
      <c r="J14" s="408"/>
      <c r="K14" s="414">
        <v>376619463.06999999</v>
      </c>
      <c r="L14" s="415">
        <v>366481300.56</v>
      </c>
      <c r="M14" s="411">
        <v>146</v>
      </c>
      <c r="N14" s="377"/>
      <c r="O14" s="375"/>
      <c r="P14" s="375"/>
      <c r="Q14" s="375"/>
      <c r="R14" s="375"/>
      <c r="S14" s="375"/>
      <c r="T14" s="375"/>
      <c r="U14" s="375"/>
      <c r="V14" s="375"/>
      <c r="W14" s="375"/>
    </row>
    <row r="15" spans="1:23" ht="52.7" customHeight="1" x14ac:dyDescent="0.25">
      <c r="A15" s="374"/>
      <c r="B15" s="405"/>
      <c r="C15" s="396"/>
      <c r="D15" s="396"/>
      <c r="E15" s="390"/>
      <c r="F15" s="621" t="s">
        <v>4</v>
      </c>
      <c r="G15" s="622"/>
      <c r="H15" s="413" t="s">
        <v>356</v>
      </c>
      <c r="I15" s="387" t="s">
        <v>3</v>
      </c>
      <c r="J15" s="408"/>
      <c r="K15" s="414">
        <v>20106100</v>
      </c>
      <c r="L15" s="415">
        <v>20106100</v>
      </c>
      <c r="M15" s="411">
        <v>146</v>
      </c>
      <c r="N15" s="377"/>
      <c r="O15" s="375"/>
      <c r="P15" s="375"/>
      <c r="Q15" s="375"/>
      <c r="R15" s="375"/>
      <c r="S15" s="375"/>
      <c r="T15" s="375"/>
      <c r="U15" s="375"/>
      <c r="V15" s="375"/>
      <c r="W15" s="375"/>
    </row>
    <row r="16" spans="1:23" ht="13.35" customHeight="1" x14ac:dyDescent="0.25">
      <c r="A16" s="374"/>
      <c r="B16" s="405"/>
      <c r="C16" s="396"/>
      <c r="D16" s="396"/>
      <c r="E16" s="396"/>
      <c r="F16" s="417"/>
      <c r="G16" s="418" t="s">
        <v>86</v>
      </c>
      <c r="H16" s="419" t="s">
        <v>356</v>
      </c>
      <c r="I16" s="391" t="s">
        <v>84</v>
      </c>
      <c r="J16" s="408"/>
      <c r="K16" s="420">
        <v>20106100</v>
      </c>
      <c r="L16" s="421">
        <v>20106100</v>
      </c>
      <c r="M16" s="411">
        <v>146</v>
      </c>
      <c r="N16" s="377"/>
      <c r="O16" s="375"/>
      <c r="P16" s="375"/>
      <c r="Q16" s="375"/>
      <c r="R16" s="375"/>
      <c r="S16" s="375"/>
      <c r="T16" s="375"/>
      <c r="U16" s="375"/>
      <c r="V16" s="375"/>
      <c r="W16" s="375"/>
    </row>
    <row r="17" spans="1:23" ht="26.45" customHeight="1" x14ac:dyDescent="0.25">
      <c r="A17" s="374"/>
      <c r="B17" s="405"/>
      <c r="C17" s="396"/>
      <c r="D17" s="396"/>
      <c r="E17" s="422"/>
      <c r="F17" s="621" t="s">
        <v>11</v>
      </c>
      <c r="G17" s="627"/>
      <c r="H17" s="423" t="s">
        <v>356</v>
      </c>
      <c r="I17" s="392" t="s">
        <v>10</v>
      </c>
      <c r="J17" s="408"/>
      <c r="K17" s="424">
        <v>1432400</v>
      </c>
      <c r="L17" s="425">
        <v>1432400</v>
      </c>
      <c r="M17" s="411">
        <v>146</v>
      </c>
      <c r="N17" s="377"/>
      <c r="O17" s="375"/>
      <c r="P17" s="375"/>
      <c r="Q17" s="375"/>
      <c r="R17" s="375"/>
      <c r="S17" s="375"/>
      <c r="T17" s="375"/>
      <c r="U17" s="375"/>
      <c r="V17" s="375"/>
      <c r="W17" s="375"/>
    </row>
    <row r="18" spans="1:23" ht="26.45" customHeight="1" x14ac:dyDescent="0.25">
      <c r="A18" s="374"/>
      <c r="B18" s="405"/>
      <c r="C18" s="396"/>
      <c r="D18" s="396"/>
      <c r="E18" s="396"/>
      <c r="F18" s="417"/>
      <c r="G18" s="418" t="s">
        <v>9</v>
      </c>
      <c r="H18" s="419" t="s">
        <v>356</v>
      </c>
      <c r="I18" s="391" t="s">
        <v>8</v>
      </c>
      <c r="J18" s="408"/>
      <c r="K18" s="420">
        <v>1432400</v>
      </c>
      <c r="L18" s="421">
        <v>1432400</v>
      </c>
      <c r="M18" s="411">
        <v>146</v>
      </c>
      <c r="N18" s="377"/>
      <c r="O18" s="375"/>
      <c r="P18" s="375"/>
      <c r="Q18" s="375"/>
      <c r="R18" s="375"/>
      <c r="S18" s="375"/>
      <c r="T18" s="375"/>
      <c r="U18" s="375"/>
      <c r="V18" s="375"/>
      <c r="W18" s="375"/>
    </row>
    <row r="19" spans="1:23" ht="26.45" customHeight="1" x14ac:dyDescent="0.25">
      <c r="A19" s="374"/>
      <c r="B19" s="405"/>
      <c r="C19" s="396"/>
      <c r="D19" s="396"/>
      <c r="E19" s="422"/>
      <c r="F19" s="621" t="s">
        <v>39</v>
      </c>
      <c r="G19" s="627"/>
      <c r="H19" s="423" t="s">
        <v>356</v>
      </c>
      <c r="I19" s="392" t="s">
        <v>38</v>
      </c>
      <c r="J19" s="408"/>
      <c r="K19" s="424">
        <v>355080963.06999999</v>
      </c>
      <c r="L19" s="425">
        <v>344942800.56</v>
      </c>
      <c r="M19" s="411">
        <v>146</v>
      </c>
      <c r="N19" s="377"/>
      <c r="O19" s="375"/>
      <c r="P19" s="375"/>
      <c r="Q19" s="375"/>
      <c r="R19" s="375"/>
      <c r="S19" s="375"/>
      <c r="T19" s="375"/>
      <c r="U19" s="375"/>
      <c r="V19" s="375"/>
      <c r="W19" s="375"/>
    </row>
    <row r="20" spans="1:23" ht="13.35" customHeight="1" x14ac:dyDescent="0.25">
      <c r="A20" s="374"/>
      <c r="B20" s="405"/>
      <c r="C20" s="396"/>
      <c r="D20" s="396"/>
      <c r="E20" s="396"/>
      <c r="F20" s="426"/>
      <c r="G20" s="416" t="s">
        <v>37</v>
      </c>
      <c r="H20" s="413" t="s">
        <v>356</v>
      </c>
      <c r="I20" s="387" t="s">
        <v>36</v>
      </c>
      <c r="J20" s="408"/>
      <c r="K20" s="414">
        <v>133825876.63</v>
      </c>
      <c r="L20" s="415">
        <v>127105800</v>
      </c>
      <c r="M20" s="411">
        <v>146</v>
      </c>
      <c r="N20" s="377"/>
      <c r="O20" s="375"/>
      <c r="P20" s="375"/>
      <c r="Q20" s="375"/>
      <c r="R20" s="375"/>
      <c r="S20" s="375"/>
      <c r="T20" s="375"/>
      <c r="U20" s="375"/>
      <c r="V20" s="375"/>
      <c r="W20" s="375"/>
    </row>
    <row r="21" spans="1:23" ht="13.35" customHeight="1" x14ac:dyDescent="0.25">
      <c r="A21" s="374"/>
      <c r="B21" s="405"/>
      <c r="C21" s="396"/>
      <c r="D21" s="396"/>
      <c r="E21" s="388"/>
      <c r="F21" s="416"/>
      <c r="G21" s="418" t="s">
        <v>75</v>
      </c>
      <c r="H21" s="419" t="s">
        <v>356</v>
      </c>
      <c r="I21" s="391" t="s">
        <v>74</v>
      </c>
      <c r="J21" s="408"/>
      <c r="K21" s="420">
        <v>221255086.44</v>
      </c>
      <c r="L21" s="421">
        <v>217837000.56</v>
      </c>
      <c r="M21" s="411">
        <v>146</v>
      </c>
      <c r="N21" s="377"/>
      <c r="O21" s="375"/>
      <c r="P21" s="375"/>
      <c r="Q21" s="375"/>
      <c r="R21" s="375"/>
      <c r="S21" s="375"/>
      <c r="T21" s="375"/>
      <c r="U21" s="375"/>
      <c r="V21" s="375"/>
      <c r="W21" s="375"/>
    </row>
    <row r="22" spans="1:23" ht="39.6" customHeight="1" x14ac:dyDescent="0.25">
      <c r="A22" s="374"/>
      <c r="B22" s="405"/>
      <c r="C22" s="396"/>
      <c r="D22" s="422"/>
      <c r="E22" s="623" t="s">
        <v>463</v>
      </c>
      <c r="F22" s="624"/>
      <c r="G22" s="626"/>
      <c r="H22" s="423" t="s">
        <v>464</v>
      </c>
      <c r="I22" s="392" t="s">
        <v>5</v>
      </c>
      <c r="J22" s="408"/>
      <c r="K22" s="424">
        <v>43434700</v>
      </c>
      <c r="L22" s="425">
        <v>43434700</v>
      </c>
      <c r="M22" s="411">
        <v>146</v>
      </c>
      <c r="N22" s="377"/>
      <c r="O22" s="375"/>
      <c r="P22" s="375"/>
      <c r="Q22" s="375"/>
      <c r="R22" s="375"/>
      <c r="S22" s="375"/>
      <c r="T22" s="375"/>
      <c r="U22" s="375"/>
      <c r="V22" s="375"/>
      <c r="W22" s="375"/>
    </row>
    <row r="23" spans="1:23" ht="26.45" customHeight="1" x14ac:dyDescent="0.25">
      <c r="A23" s="374"/>
      <c r="B23" s="405"/>
      <c r="C23" s="396"/>
      <c r="D23" s="396"/>
      <c r="E23" s="390"/>
      <c r="F23" s="621" t="s">
        <v>39</v>
      </c>
      <c r="G23" s="622"/>
      <c r="H23" s="413" t="s">
        <v>464</v>
      </c>
      <c r="I23" s="387" t="s">
        <v>38</v>
      </c>
      <c r="J23" s="408"/>
      <c r="K23" s="414">
        <v>43434700</v>
      </c>
      <c r="L23" s="415">
        <v>43434700</v>
      </c>
      <c r="M23" s="411">
        <v>146</v>
      </c>
      <c r="N23" s="377"/>
      <c r="O23" s="375"/>
      <c r="P23" s="375"/>
      <c r="Q23" s="375"/>
      <c r="R23" s="375"/>
      <c r="S23" s="375"/>
      <c r="T23" s="375"/>
      <c r="U23" s="375"/>
      <c r="V23" s="375"/>
      <c r="W23" s="375"/>
    </row>
    <row r="24" spans="1:23" ht="13.35" customHeight="1" x14ac:dyDescent="0.25">
      <c r="A24" s="374"/>
      <c r="B24" s="405"/>
      <c r="C24" s="396"/>
      <c r="D24" s="396"/>
      <c r="E24" s="388"/>
      <c r="F24" s="417"/>
      <c r="G24" s="418" t="s">
        <v>37</v>
      </c>
      <c r="H24" s="419" t="s">
        <v>464</v>
      </c>
      <c r="I24" s="391" t="s">
        <v>36</v>
      </c>
      <c r="J24" s="408"/>
      <c r="K24" s="420">
        <v>43434700</v>
      </c>
      <c r="L24" s="421">
        <v>43434700</v>
      </c>
      <c r="M24" s="411">
        <v>146</v>
      </c>
      <c r="N24" s="377"/>
      <c r="O24" s="375"/>
      <c r="P24" s="375"/>
      <c r="Q24" s="375"/>
      <c r="R24" s="375"/>
      <c r="S24" s="375"/>
      <c r="T24" s="375"/>
      <c r="U24" s="375"/>
      <c r="V24" s="375"/>
      <c r="W24" s="375"/>
    </row>
    <row r="25" spans="1:23" ht="79.349999999999994" customHeight="1" x14ac:dyDescent="0.25">
      <c r="A25" s="374"/>
      <c r="B25" s="405"/>
      <c r="C25" s="396"/>
      <c r="D25" s="422"/>
      <c r="E25" s="623" t="s">
        <v>941</v>
      </c>
      <c r="F25" s="624"/>
      <c r="G25" s="626"/>
      <c r="H25" s="423" t="s">
        <v>357</v>
      </c>
      <c r="I25" s="392" t="s">
        <v>5</v>
      </c>
      <c r="J25" s="408"/>
      <c r="K25" s="424">
        <v>2544000</v>
      </c>
      <c r="L25" s="425">
        <v>2544000</v>
      </c>
      <c r="M25" s="411">
        <v>146</v>
      </c>
      <c r="N25" s="377"/>
      <c r="O25" s="375"/>
      <c r="P25" s="375"/>
      <c r="Q25" s="375"/>
      <c r="R25" s="375"/>
      <c r="S25" s="375"/>
      <c r="T25" s="375"/>
      <c r="U25" s="375"/>
      <c r="V25" s="375"/>
      <c r="W25" s="375"/>
    </row>
    <row r="26" spans="1:23" ht="13.35" customHeight="1" x14ac:dyDescent="0.25">
      <c r="A26" s="374"/>
      <c r="B26" s="405"/>
      <c r="C26" s="396"/>
      <c r="D26" s="396"/>
      <c r="E26" s="390"/>
      <c r="F26" s="621" t="s">
        <v>79</v>
      </c>
      <c r="G26" s="622"/>
      <c r="H26" s="413" t="s">
        <v>357</v>
      </c>
      <c r="I26" s="387" t="s">
        <v>78</v>
      </c>
      <c r="J26" s="408"/>
      <c r="K26" s="414">
        <v>2544000</v>
      </c>
      <c r="L26" s="415">
        <v>2544000</v>
      </c>
      <c r="M26" s="411">
        <v>146</v>
      </c>
      <c r="N26" s="377"/>
      <c r="O26" s="375"/>
      <c r="P26" s="375"/>
      <c r="Q26" s="375"/>
      <c r="R26" s="375"/>
      <c r="S26" s="375"/>
      <c r="T26" s="375"/>
      <c r="U26" s="375"/>
      <c r="V26" s="375"/>
      <c r="W26" s="375"/>
    </row>
    <row r="27" spans="1:23" ht="39.6" customHeight="1" x14ac:dyDescent="0.25">
      <c r="A27" s="374"/>
      <c r="B27" s="405"/>
      <c r="C27" s="396"/>
      <c r="D27" s="396"/>
      <c r="E27" s="388"/>
      <c r="F27" s="417"/>
      <c r="G27" s="418" t="s">
        <v>99</v>
      </c>
      <c r="H27" s="419" t="s">
        <v>357</v>
      </c>
      <c r="I27" s="391" t="s">
        <v>97</v>
      </c>
      <c r="J27" s="408"/>
      <c r="K27" s="420">
        <v>2544000</v>
      </c>
      <c r="L27" s="421">
        <v>2544000</v>
      </c>
      <c r="M27" s="411">
        <v>146</v>
      </c>
      <c r="N27" s="377"/>
      <c r="O27" s="375"/>
      <c r="P27" s="375"/>
      <c r="Q27" s="375"/>
      <c r="R27" s="375"/>
      <c r="S27" s="375"/>
      <c r="T27" s="375"/>
      <c r="U27" s="375"/>
      <c r="V27" s="375"/>
      <c r="W27" s="375"/>
    </row>
    <row r="28" spans="1:23" ht="39.6" customHeight="1" x14ac:dyDescent="0.25">
      <c r="A28" s="374"/>
      <c r="B28" s="405"/>
      <c r="C28" s="396"/>
      <c r="D28" s="422"/>
      <c r="E28" s="623" t="s">
        <v>236</v>
      </c>
      <c r="F28" s="624"/>
      <c r="G28" s="626"/>
      <c r="H28" s="423" t="s">
        <v>358</v>
      </c>
      <c r="I28" s="392" t="s">
        <v>5</v>
      </c>
      <c r="J28" s="408"/>
      <c r="K28" s="424">
        <v>35879000</v>
      </c>
      <c r="L28" s="425">
        <v>35879000</v>
      </c>
      <c r="M28" s="411">
        <v>146</v>
      </c>
      <c r="N28" s="377"/>
      <c r="O28" s="375"/>
      <c r="P28" s="375"/>
      <c r="Q28" s="375"/>
      <c r="R28" s="375"/>
      <c r="S28" s="375"/>
      <c r="T28" s="375"/>
      <c r="U28" s="375"/>
      <c r="V28" s="375"/>
      <c r="W28" s="375"/>
    </row>
    <row r="29" spans="1:23" ht="13.35" customHeight="1" x14ac:dyDescent="0.25">
      <c r="A29" s="374"/>
      <c r="B29" s="405"/>
      <c r="C29" s="396"/>
      <c r="D29" s="396"/>
      <c r="E29" s="390"/>
      <c r="F29" s="621" t="s">
        <v>20</v>
      </c>
      <c r="G29" s="622"/>
      <c r="H29" s="413" t="s">
        <v>358</v>
      </c>
      <c r="I29" s="387" t="s">
        <v>19</v>
      </c>
      <c r="J29" s="408"/>
      <c r="K29" s="414">
        <v>34019000</v>
      </c>
      <c r="L29" s="415">
        <v>34019000</v>
      </c>
      <c r="M29" s="411">
        <v>146</v>
      </c>
      <c r="N29" s="377"/>
      <c r="O29" s="375"/>
      <c r="P29" s="375"/>
      <c r="Q29" s="375"/>
      <c r="R29" s="375"/>
      <c r="S29" s="375"/>
      <c r="T29" s="375"/>
      <c r="U29" s="375"/>
      <c r="V29" s="375"/>
      <c r="W29" s="375"/>
    </row>
    <row r="30" spans="1:23" ht="26.45" customHeight="1" x14ac:dyDescent="0.25">
      <c r="A30" s="374"/>
      <c r="B30" s="405"/>
      <c r="C30" s="396"/>
      <c r="D30" s="396"/>
      <c r="E30" s="396"/>
      <c r="F30" s="417"/>
      <c r="G30" s="418" t="s">
        <v>18</v>
      </c>
      <c r="H30" s="419" t="s">
        <v>358</v>
      </c>
      <c r="I30" s="391" t="s">
        <v>17</v>
      </c>
      <c r="J30" s="408"/>
      <c r="K30" s="420">
        <v>34019000</v>
      </c>
      <c r="L30" s="421">
        <v>34019000</v>
      </c>
      <c r="M30" s="411">
        <v>146</v>
      </c>
      <c r="N30" s="377"/>
      <c r="O30" s="375"/>
      <c r="P30" s="375"/>
      <c r="Q30" s="375"/>
      <c r="R30" s="375"/>
      <c r="S30" s="375"/>
      <c r="T30" s="375"/>
      <c r="U30" s="375"/>
      <c r="V30" s="375"/>
      <c r="W30" s="375"/>
    </row>
    <row r="31" spans="1:23" ht="26.45" customHeight="1" x14ac:dyDescent="0.25">
      <c r="A31" s="374"/>
      <c r="B31" s="405"/>
      <c r="C31" s="396"/>
      <c r="D31" s="396"/>
      <c r="E31" s="422"/>
      <c r="F31" s="621" t="s">
        <v>39</v>
      </c>
      <c r="G31" s="627"/>
      <c r="H31" s="423" t="s">
        <v>358</v>
      </c>
      <c r="I31" s="392" t="s">
        <v>38</v>
      </c>
      <c r="J31" s="408"/>
      <c r="K31" s="424">
        <v>1860000</v>
      </c>
      <c r="L31" s="425">
        <v>1860000</v>
      </c>
      <c r="M31" s="411">
        <v>146</v>
      </c>
      <c r="N31" s="377"/>
      <c r="O31" s="375"/>
      <c r="P31" s="375"/>
      <c r="Q31" s="375"/>
      <c r="R31" s="375"/>
      <c r="S31" s="375"/>
      <c r="T31" s="375"/>
      <c r="U31" s="375"/>
      <c r="V31" s="375"/>
      <c r="W31" s="375"/>
    </row>
    <row r="32" spans="1:23" ht="13.35" customHeight="1" x14ac:dyDescent="0.25">
      <c r="A32" s="374"/>
      <c r="B32" s="405"/>
      <c r="C32" s="396"/>
      <c r="D32" s="396"/>
      <c r="E32" s="388"/>
      <c r="F32" s="417"/>
      <c r="G32" s="418" t="s">
        <v>75</v>
      </c>
      <c r="H32" s="419" t="s">
        <v>358</v>
      </c>
      <c r="I32" s="391" t="s">
        <v>74</v>
      </c>
      <c r="J32" s="408"/>
      <c r="K32" s="420">
        <v>1860000</v>
      </c>
      <c r="L32" s="421">
        <v>1860000</v>
      </c>
      <c r="M32" s="411">
        <v>146</v>
      </c>
      <c r="N32" s="377"/>
      <c r="O32" s="375"/>
      <c r="P32" s="375"/>
      <c r="Q32" s="375"/>
      <c r="R32" s="375"/>
      <c r="S32" s="375"/>
      <c r="T32" s="375"/>
      <c r="U32" s="375"/>
      <c r="V32" s="375"/>
      <c r="W32" s="375"/>
    </row>
    <row r="33" spans="1:23" ht="26.45" customHeight="1" x14ac:dyDescent="0.25">
      <c r="A33" s="374"/>
      <c r="B33" s="405"/>
      <c r="C33" s="396"/>
      <c r="D33" s="422"/>
      <c r="E33" s="623" t="s">
        <v>235</v>
      </c>
      <c r="F33" s="624"/>
      <c r="G33" s="626"/>
      <c r="H33" s="423" t="s">
        <v>359</v>
      </c>
      <c r="I33" s="392" t="s">
        <v>5</v>
      </c>
      <c r="J33" s="408"/>
      <c r="K33" s="424">
        <v>826638400</v>
      </c>
      <c r="L33" s="425">
        <v>828386300</v>
      </c>
      <c r="M33" s="411">
        <v>146</v>
      </c>
      <c r="N33" s="377"/>
      <c r="O33" s="375"/>
      <c r="P33" s="375"/>
      <c r="Q33" s="375"/>
      <c r="R33" s="375"/>
      <c r="S33" s="375"/>
      <c r="T33" s="375"/>
      <c r="U33" s="375"/>
      <c r="V33" s="375"/>
      <c r="W33" s="375"/>
    </row>
    <row r="34" spans="1:23" ht="26.45" customHeight="1" x14ac:dyDescent="0.25">
      <c r="A34" s="374"/>
      <c r="B34" s="405"/>
      <c r="C34" s="396"/>
      <c r="D34" s="396"/>
      <c r="E34" s="390"/>
      <c r="F34" s="621" t="s">
        <v>39</v>
      </c>
      <c r="G34" s="622"/>
      <c r="H34" s="413" t="s">
        <v>359</v>
      </c>
      <c r="I34" s="387" t="s">
        <v>38</v>
      </c>
      <c r="J34" s="408"/>
      <c r="K34" s="414">
        <v>826638400</v>
      </c>
      <c r="L34" s="415">
        <v>828386300</v>
      </c>
      <c r="M34" s="411">
        <v>146</v>
      </c>
      <c r="N34" s="377"/>
      <c r="O34" s="375"/>
      <c r="P34" s="375"/>
      <c r="Q34" s="375"/>
      <c r="R34" s="375"/>
      <c r="S34" s="375"/>
      <c r="T34" s="375"/>
      <c r="U34" s="375"/>
      <c r="V34" s="375"/>
      <c r="W34" s="375"/>
    </row>
    <row r="35" spans="1:23" ht="13.35" customHeight="1" x14ac:dyDescent="0.25">
      <c r="A35" s="374"/>
      <c r="B35" s="405"/>
      <c r="C35" s="396"/>
      <c r="D35" s="396"/>
      <c r="E35" s="388"/>
      <c r="F35" s="417"/>
      <c r="G35" s="418" t="s">
        <v>75</v>
      </c>
      <c r="H35" s="419" t="s">
        <v>359</v>
      </c>
      <c r="I35" s="391" t="s">
        <v>74</v>
      </c>
      <c r="J35" s="408"/>
      <c r="K35" s="420">
        <v>826638400</v>
      </c>
      <c r="L35" s="421">
        <v>828386300</v>
      </c>
      <c r="M35" s="411">
        <v>146</v>
      </c>
      <c r="N35" s="377"/>
      <c r="O35" s="375"/>
      <c r="P35" s="375"/>
      <c r="Q35" s="375"/>
      <c r="R35" s="375"/>
      <c r="S35" s="375"/>
      <c r="T35" s="375"/>
      <c r="U35" s="375"/>
      <c r="V35" s="375"/>
      <c r="W35" s="375"/>
    </row>
    <row r="36" spans="1:23" ht="26.45" customHeight="1" x14ac:dyDescent="0.25">
      <c r="A36" s="374"/>
      <c r="B36" s="405"/>
      <c r="C36" s="396"/>
      <c r="D36" s="422"/>
      <c r="E36" s="623" t="s">
        <v>346</v>
      </c>
      <c r="F36" s="624"/>
      <c r="G36" s="626"/>
      <c r="H36" s="423" t="s">
        <v>360</v>
      </c>
      <c r="I36" s="392" t="s">
        <v>5</v>
      </c>
      <c r="J36" s="408"/>
      <c r="K36" s="424">
        <v>12772600</v>
      </c>
      <c r="L36" s="425">
        <v>12799600</v>
      </c>
      <c r="M36" s="411">
        <v>146</v>
      </c>
      <c r="N36" s="377"/>
      <c r="O36" s="375"/>
      <c r="P36" s="375"/>
      <c r="Q36" s="375"/>
      <c r="R36" s="375"/>
      <c r="S36" s="375"/>
      <c r="T36" s="375"/>
      <c r="U36" s="375"/>
      <c r="V36" s="375"/>
      <c r="W36" s="375"/>
    </row>
    <row r="37" spans="1:23" ht="13.35" customHeight="1" x14ac:dyDescent="0.25">
      <c r="A37" s="374"/>
      <c r="B37" s="405"/>
      <c r="C37" s="396"/>
      <c r="D37" s="396"/>
      <c r="E37" s="390"/>
      <c r="F37" s="621" t="s">
        <v>79</v>
      </c>
      <c r="G37" s="622"/>
      <c r="H37" s="413" t="s">
        <v>360</v>
      </c>
      <c r="I37" s="387" t="s">
        <v>78</v>
      </c>
      <c r="J37" s="408"/>
      <c r="K37" s="414">
        <v>12772600</v>
      </c>
      <c r="L37" s="415">
        <v>12799600</v>
      </c>
      <c r="M37" s="411">
        <v>146</v>
      </c>
      <c r="N37" s="377"/>
      <c r="O37" s="375"/>
      <c r="P37" s="375"/>
      <c r="Q37" s="375"/>
      <c r="R37" s="375"/>
      <c r="S37" s="375"/>
      <c r="T37" s="375"/>
      <c r="U37" s="375"/>
      <c r="V37" s="375"/>
      <c r="W37" s="375"/>
    </row>
    <row r="38" spans="1:23" ht="39.6" customHeight="1" x14ac:dyDescent="0.25">
      <c r="A38" s="374"/>
      <c r="B38" s="405"/>
      <c r="C38" s="396"/>
      <c r="D38" s="396"/>
      <c r="E38" s="388"/>
      <c r="F38" s="417"/>
      <c r="G38" s="418" t="s">
        <v>99</v>
      </c>
      <c r="H38" s="419" t="s">
        <v>360</v>
      </c>
      <c r="I38" s="391" t="s">
        <v>97</v>
      </c>
      <c r="J38" s="408"/>
      <c r="K38" s="420">
        <v>12772600</v>
      </c>
      <c r="L38" s="421">
        <v>12799600</v>
      </c>
      <c r="M38" s="411">
        <v>146</v>
      </c>
      <c r="N38" s="377"/>
      <c r="O38" s="375"/>
      <c r="P38" s="375"/>
      <c r="Q38" s="375"/>
      <c r="R38" s="375"/>
      <c r="S38" s="375"/>
      <c r="T38" s="375"/>
      <c r="U38" s="375"/>
      <c r="V38" s="375"/>
      <c r="W38" s="375"/>
    </row>
    <row r="39" spans="1:23" ht="26.45" customHeight="1" x14ac:dyDescent="0.25">
      <c r="A39" s="374"/>
      <c r="B39" s="405"/>
      <c r="C39" s="396"/>
      <c r="D39" s="422"/>
      <c r="E39" s="623" t="s">
        <v>234</v>
      </c>
      <c r="F39" s="624"/>
      <c r="G39" s="626"/>
      <c r="H39" s="423" t="s">
        <v>361</v>
      </c>
      <c r="I39" s="392" t="s">
        <v>5</v>
      </c>
      <c r="J39" s="408"/>
      <c r="K39" s="424">
        <v>1024622200</v>
      </c>
      <c r="L39" s="425">
        <v>1008588300</v>
      </c>
      <c r="M39" s="411">
        <v>146</v>
      </c>
      <c r="N39" s="377"/>
      <c r="O39" s="375"/>
      <c r="P39" s="375"/>
      <c r="Q39" s="375"/>
      <c r="R39" s="375"/>
      <c r="S39" s="375"/>
      <c r="T39" s="375"/>
      <c r="U39" s="375"/>
      <c r="V39" s="375"/>
      <c r="W39" s="375"/>
    </row>
    <row r="40" spans="1:23" ht="26.45" customHeight="1" x14ac:dyDescent="0.25">
      <c r="A40" s="374"/>
      <c r="B40" s="405"/>
      <c r="C40" s="396"/>
      <c r="D40" s="396"/>
      <c r="E40" s="390"/>
      <c r="F40" s="621" t="s">
        <v>39</v>
      </c>
      <c r="G40" s="622"/>
      <c r="H40" s="413" t="s">
        <v>361</v>
      </c>
      <c r="I40" s="387" t="s">
        <v>38</v>
      </c>
      <c r="J40" s="408"/>
      <c r="K40" s="414">
        <v>1024622200</v>
      </c>
      <c r="L40" s="415">
        <v>1008588300</v>
      </c>
      <c r="M40" s="411">
        <v>146</v>
      </c>
      <c r="N40" s="377"/>
      <c r="O40" s="375"/>
      <c r="P40" s="375"/>
      <c r="Q40" s="375"/>
      <c r="R40" s="375"/>
      <c r="S40" s="375"/>
      <c r="T40" s="375"/>
      <c r="U40" s="375"/>
      <c r="V40" s="375"/>
      <c r="W40" s="375"/>
    </row>
    <row r="41" spans="1:23" ht="13.35" customHeight="1" x14ac:dyDescent="0.25">
      <c r="A41" s="374"/>
      <c r="B41" s="405"/>
      <c r="C41" s="396"/>
      <c r="D41" s="396"/>
      <c r="E41" s="388"/>
      <c r="F41" s="417"/>
      <c r="G41" s="418" t="s">
        <v>37</v>
      </c>
      <c r="H41" s="419" t="s">
        <v>361</v>
      </c>
      <c r="I41" s="391" t="s">
        <v>36</v>
      </c>
      <c r="J41" s="408"/>
      <c r="K41" s="420">
        <v>1024622200</v>
      </c>
      <c r="L41" s="421">
        <v>1008588300</v>
      </c>
      <c r="M41" s="411">
        <v>146</v>
      </c>
      <c r="N41" s="377"/>
      <c r="O41" s="375"/>
      <c r="P41" s="375"/>
      <c r="Q41" s="375"/>
      <c r="R41" s="375"/>
      <c r="S41" s="375"/>
      <c r="T41" s="375"/>
      <c r="U41" s="375"/>
      <c r="V41" s="375"/>
      <c r="W41" s="375"/>
    </row>
    <row r="42" spans="1:23" ht="13.35" customHeight="1" x14ac:dyDescent="0.25">
      <c r="A42" s="374"/>
      <c r="B42" s="405"/>
      <c r="C42" s="396"/>
      <c r="D42" s="422"/>
      <c r="E42" s="623" t="s">
        <v>40</v>
      </c>
      <c r="F42" s="624"/>
      <c r="G42" s="626"/>
      <c r="H42" s="423" t="s">
        <v>467</v>
      </c>
      <c r="I42" s="392" t="s">
        <v>5</v>
      </c>
      <c r="J42" s="408"/>
      <c r="K42" s="424">
        <v>47238900</v>
      </c>
      <c r="L42" s="425">
        <v>47238900</v>
      </c>
      <c r="M42" s="411">
        <v>146</v>
      </c>
      <c r="N42" s="377"/>
      <c r="O42" s="375"/>
      <c r="P42" s="375"/>
      <c r="Q42" s="375"/>
      <c r="R42" s="375"/>
      <c r="S42" s="375"/>
      <c r="T42" s="375"/>
      <c r="U42" s="375"/>
      <c r="V42" s="375"/>
      <c r="W42" s="375"/>
    </row>
    <row r="43" spans="1:23" ht="26.45" customHeight="1" x14ac:dyDescent="0.25">
      <c r="A43" s="374"/>
      <c r="B43" s="405"/>
      <c r="C43" s="396"/>
      <c r="D43" s="396"/>
      <c r="E43" s="390"/>
      <c r="F43" s="621" t="s">
        <v>39</v>
      </c>
      <c r="G43" s="622"/>
      <c r="H43" s="413" t="s">
        <v>467</v>
      </c>
      <c r="I43" s="387" t="s">
        <v>38</v>
      </c>
      <c r="J43" s="408"/>
      <c r="K43" s="414">
        <v>47238900</v>
      </c>
      <c r="L43" s="415">
        <v>47238900</v>
      </c>
      <c r="M43" s="411">
        <v>146</v>
      </c>
      <c r="N43" s="377"/>
      <c r="O43" s="375"/>
      <c r="P43" s="375"/>
      <c r="Q43" s="375"/>
      <c r="R43" s="375"/>
      <c r="S43" s="375"/>
      <c r="T43" s="375"/>
      <c r="U43" s="375"/>
      <c r="V43" s="375"/>
      <c r="W43" s="375"/>
    </row>
    <row r="44" spans="1:23" ht="13.35" customHeight="1" x14ac:dyDescent="0.25">
      <c r="A44" s="374"/>
      <c r="B44" s="405"/>
      <c r="C44" s="396"/>
      <c r="D44" s="388"/>
      <c r="E44" s="388"/>
      <c r="F44" s="417"/>
      <c r="G44" s="418" t="s">
        <v>75</v>
      </c>
      <c r="H44" s="419" t="s">
        <v>467</v>
      </c>
      <c r="I44" s="391" t="s">
        <v>74</v>
      </c>
      <c r="J44" s="408"/>
      <c r="K44" s="420">
        <v>47238900</v>
      </c>
      <c r="L44" s="421">
        <v>47238900</v>
      </c>
      <c r="M44" s="411">
        <v>146</v>
      </c>
      <c r="N44" s="377"/>
      <c r="O44" s="375"/>
      <c r="P44" s="375"/>
      <c r="Q44" s="375"/>
      <c r="R44" s="375"/>
      <c r="S44" s="375"/>
      <c r="T44" s="375"/>
      <c r="U44" s="375"/>
      <c r="V44" s="375"/>
      <c r="W44" s="375"/>
    </row>
    <row r="45" spans="1:23" ht="26.45" customHeight="1" x14ac:dyDescent="0.25">
      <c r="A45" s="374"/>
      <c r="B45" s="405"/>
      <c r="C45" s="422"/>
      <c r="D45" s="623" t="s">
        <v>232</v>
      </c>
      <c r="E45" s="624"/>
      <c r="F45" s="624"/>
      <c r="G45" s="626"/>
      <c r="H45" s="423" t="s">
        <v>362</v>
      </c>
      <c r="I45" s="392" t="s">
        <v>5</v>
      </c>
      <c r="J45" s="408"/>
      <c r="K45" s="424">
        <v>6010300</v>
      </c>
      <c r="L45" s="425">
        <v>6010300</v>
      </c>
      <c r="M45" s="411">
        <v>146</v>
      </c>
      <c r="N45" s="377"/>
      <c r="O45" s="375"/>
      <c r="P45" s="375"/>
      <c r="Q45" s="375"/>
      <c r="R45" s="375"/>
      <c r="S45" s="375"/>
      <c r="T45" s="375"/>
      <c r="U45" s="375"/>
      <c r="V45" s="375"/>
      <c r="W45" s="375"/>
    </row>
    <row r="46" spans="1:23" ht="79.349999999999994" customHeight="1" x14ac:dyDescent="0.25">
      <c r="A46" s="374"/>
      <c r="B46" s="405"/>
      <c r="C46" s="396"/>
      <c r="D46" s="390"/>
      <c r="E46" s="623" t="s">
        <v>322</v>
      </c>
      <c r="F46" s="624"/>
      <c r="G46" s="625"/>
      <c r="H46" s="413" t="s">
        <v>363</v>
      </c>
      <c r="I46" s="387" t="s">
        <v>5</v>
      </c>
      <c r="J46" s="408"/>
      <c r="K46" s="414">
        <v>6010300</v>
      </c>
      <c r="L46" s="415">
        <v>6010300</v>
      </c>
      <c r="M46" s="411">
        <v>146</v>
      </c>
      <c r="N46" s="377"/>
      <c r="O46" s="375"/>
      <c r="P46" s="375"/>
      <c r="Q46" s="375"/>
      <c r="R46" s="375"/>
      <c r="S46" s="375"/>
      <c r="T46" s="375"/>
      <c r="U46" s="375"/>
      <c r="V46" s="375"/>
      <c r="W46" s="375"/>
    </row>
    <row r="47" spans="1:23" ht="26.45" customHeight="1" x14ac:dyDescent="0.25">
      <c r="A47" s="374"/>
      <c r="B47" s="405"/>
      <c r="C47" s="396"/>
      <c r="D47" s="396"/>
      <c r="E47" s="390"/>
      <c r="F47" s="621" t="s">
        <v>11</v>
      </c>
      <c r="G47" s="622"/>
      <c r="H47" s="413" t="s">
        <v>363</v>
      </c>
      <c r="I47" s="387" t="s">
        <v>10</v>
      </c>
      <c r="J47" s="408"/>
      <c r="K47" s="414">
        <v>60000</v>
      </c>
      <c r="L47" s="415">
        <v>60000</v>
      </c>
      <c r="M47" s="411">
        <v>146</v>
      </c>
      <c r="N47" s="377"/>
      <c r="O47" s="375"/>
      <c r="P47" s="375"/>
      <c r="Q47" s="375"/>
      <c r="R47" s="375"/>
      <c r="S47" s="375"/>
      <c r="T47" s="375"/>
      <c r="U47" s="375"/>
      <c r="V47" s="375"/>
      <c r="W47" s="375"/>
    </row>
    <row r="48" spans="1:23" ht="26.45" customHeight="1" x14ac:dyDescent="0.25">
      <c r="A48" s="374"/>
      <c r="B48" s="405"/>
      <c r="C48" s="396"/>
      <c r="D48" s="396"/>
      <c r="E48" s="396"/>
      <c r="F48" s="417"/>
      <c r="G48" s="418" t="s">
        <v>9</v>
      </c>
      <c r="H48" s="419" t="s">
        <v>363</v>
      </c>
      <c r="I48" s="391" t="s">
        <v>8</v>
      </c>
      <c r="J48" s="408"/>
      <c r="K48" s="420">
        <v>60000</v>
      </c>
      <c r="L48" s="421">
        <v>60000</v>
      </c>
      <c r="M48" s="411">
        <v>146</v>
      </c>
      <c r="N48" s="377"/>
      <c r="O48" s="375"/>
      <c r="P48" s="375"/>
      <c r="Q48" s="375"/>
      <c r="R48" s="375"/>
      <c r="S48" s="375"/>
      <c r="T48" s="375"/>
      <c r="U48" s="375"/>
      <c r="V48" s="375"/>
      <c r="W48" s="375"/>
    </row>
    <row r="49" spans="1:23" ht="26.45" customHeight="1" x14ac:dyDescent="0.25">
      <c r="A49" s="374"/>
      <c r="B49" s="405"/>
      <c r="C49" s="396"/>
      <c r="D49" s="396"/>
      <c r="E49" s="422"/>
      <c r="F49" s="621" t="s">
        <v>39</v>
      </c>
      <c r="G49" s="627"/>
      <c r="H49" s="423" t="s">
        <v>363</v>
      </c>
      <c r="I49" s="392" t="s">
        <v>38</v>
      </c>
      <c r="J49" s="408"/>
      <c r="K49" s="424">
        <v>5950300</v>
      </c>
      <c r="L49" s="425">
        <v>5950300</v>
      </c>
      <c r="M49" s="411">
        <v>146</v>
      </c>
      <c r="N49" s="377"/>
      <c r="O49" s="375"/>
      <c r="P49" s="375"/>
      <c r="Q49" s="375"/>
      <c r="R49" s="375"/>
      <c r="S49" s="375"/>
      <c r="T49" s="375"/>
      <c r="U49" s="375"/>
      <c r="V49" s="375"/>
      <c r="W49" s="375"/>
    </row>
    <row r="50" spans="1:23" ht="13.35" customHeight="1" x14ac:dyDescent="0.25">
      <c r="A50" s="374"/>
      <c r="B50" s="405"/>
      <c r="C50" s="396"/>
      <c r="D50" s="388"/>
      <c r="E50" s="388"/>
      <c r="F50" s="417"/>
      <c r="G50" s="418" t="s">
        <v>37</v>
      </c>
      <c r="H50" s="419" t="s">
        <v>363</v>
      </c>
      <c r="I50" s="391" t="s">
        <v>36</v>
      </c>
      <c r="J50" s="408"/>
      <c r="K50" s="420">
        <v>5950300</v>
      </c>
      <c r="L50" s="421">
        <v>5950300</v>
      </c>
      <c r="M50" s="411">
        <v>146</v>
      </c>
      <c r="N50" s="377"/>
      <c r="O50" s="375"/>
      <c r="P50" s="375"/>
      <c r="Q50" s="375"/>
      <c r="R50" s="375"/>
      <c r="S50" s="375"/>
      <c r="T50" s="375"/>
      <c r="U50" s="375"/>
      <c r="V50" s="375"/>
      <c r="W50" s="375"/>
    </row>
    <row r="51" spans="1:23" ht="52.7" customHeight="1" x14ac:dyDescent="0.25">
      <c r="A51" s="374"/>
      <c r="B51" s="405"/>
      <c r="C51" s="422"/>
      <c r="D51" s="623" t="s">
        <v>231</v>
      </c>
      <c r="E51" s="624"/>
      <c r="F51" s="624"/>
      <c r="G51" s="626"/>
      <c r="H51" s="423" t="s">
        <v>364</v>
      </c>
      <c r="I51" s="392" t="s">
        <v>5</v>
      </c>
      <c r="J51" s="408"/>
      <c r="K51" s="424">
        <v>327721655.56</v>
      </c>
      <c r="L51" s="425">
        <v>339822088.88</v>
      </c>
      <c r="M51" s="411">
        <v>146</v>
      </c>
      <c r="N51" s="377"/>
      <c r="O51" s="375"/>
      <c r="P51" s="375"/>
      <c r="Q51" s="375"/>
      <c r="R51" s="375"/>
      <c r="S51" s="375"/>
      <c r="T51" s="375"/>
      <c r="U51" s="375"/>
      <c r="V51" s="375"/>
      <c r="W51" s="375"/>
    </row>
    <row r="52" spans="1:23" ht="39.6" customHeight="1" x14ac:dyDescent="0.25">
      <c r="A52" s="374"/>
      <c r="B52" s="405"/>
      <c r="C52" s="396"/>
      <c r="D52" s="390"/>
      <c r="E52" s="623" t="s">
        <v>979</v>
      </c>
      <c r="F52" s="624"/>
      <c r="G52" s="625"/>
      <c r="H52" s="413" t="s">
        <v>1046</v>
      </c>
      <c r="I52" s="387" t="s">
        <v>5</v>
      </c>
      <c r="J52" s="408"/>
      <c r="K52" s="414">
        <v>0</v>
      </c>
      <c r="L52" s="415">
        <v>9904000</v>
      </c>
      <c r="M52" s="411">
        <v>146</v>
      </c>
      <c r="N52" s="377"/>
      <c r="O52" s="375"/>
      <c r="P52" s="375"/>
      <c r="Q52" s="375"/>
      <c r="R52" s="375"/>
      <c r="S52" s="375"/>
      <c r="T52" s="375"/>
      <c r="U52" s="375"/>
      <c r="V52" s="375"/>
      <c r="W52" s="375"/>
    </row>
    <row r="53" spans="1:23" ht="26.45" customHeight="1" x14ac:dyDescent="0.25">
      <c r="A53" s="374"/>
      <c r="B53" s="405"/>
      <c r="C53" s="396"/>
      <c r="D53" s="396"/>
      <c r="E53" s="390"/>
      <c r="F53" s="621" t="s">
        <v>11</v>
      </c>
      <c r="G53" s="622"/>
      <c r="H53" s="413" t="s">
        <v>1046</v>
      </c>
      <c r="I53" s="387" t="s">
        <v>10</v>
      </c>
      <c r="J53" s="408"/>
      <c r="K53" s="414">
        <v>0</v>
      </c>
      <c r="L53" s="415">
        <v>9904000</v>
      </c>
      <c r="M53" s="411">
        <v>146</v>
      </c>
      <c r="N53" s="377"/>
      <c r="O53" s="375"/>
      <c r="P53" s="375"/>
      <c r="Q53" s="375"/>
      <c r="R53" s="375"/>
      <c r="S53" s="375"/>
      <c r="T53" s="375"/>
      <c r="U53" s="375"/>
      <c r="V53" s="375"/>
      <c r="W53" s="375"/>
    </row>
    <row r="54" spans="1:23" ht="26.45" customHeight="1" x14ac:dyDescent="0.25">
      <c r="A54" s="374"/>
      <c r="B54" s="405"/>
      <c r="C54" s="396"/>
      <c r="D54" s="396"/>
      <c r="E54" s="388"/>
      <c r="F54" s="417"/>
      <c r="G54" s="418" t="s">
        <v>9</v>
      </c>
      <c r="H54" s="419" t="s">
        <v>1046</v>
      </c>
      <c r="I54" s="391" t="s">
        <v>8</v>
      </c>
      <c r="J54" s="408"/>
      <c r="K54" s="420">
        <v>0</v>
      </c>
      <c r="L54" s="421">
        <v>9904000</v>
      </c>
      <c r="M54" s="411">
        <v>146</v>
      </c>
      <c r="N54" s="377"/>
      <c r="O54" s="375"/>
      <c r="P54" s="375"/>
      <c r="Q54" s="375"/>
      <c r="R54" s="375"/>
      <c r="S54" s="375"/>
      <c r="T54" s="375"/>
      <c r="U54" s="375"/>
      <c r="V54" s="375"/>
      <c r="W54" s="375"/>
    </row>
    <row r="55" spans="1:23" ht="66" customHeight="1" x14ac:dyDescent="0.25">
      <c r="A55" s="374"/>
      <c r="B55" s="405"/>
      <c r="C55" s="396"/>
      <c r="D55" s="422"/>
      <c r="E55" s="623" t="s">
        <v>230</v>
      </c>
      <c r="F55" s="624"/>
      <c r="G55" s="626"/>
      <c r="H55" s="423" t="s">
        <v>1047</v>
      </c>
      <c r="I55" s="392" t="s">
        <v>5</v>
      </c>
      <c r="J55" s="408"/>
      <c r="K55" s="424">
        <v>165663600</v>
      </c>
      <c r="L55" s="425">
        <v>165663600</v>
      </c>
      <c r="M55" s="411">
        <v>146</v>
      </c>
      <c r="N55" s="377"/>
      <c r="O55" s="375"/>
      <c r="P55" s="375"/>
      <c r="Q55" s="375"/>
      <c r="R55" s="375"/>
      <c r="S55" s="375"/>
      <c r="T55" s="375"/>
      <c r="U55" s="375"/>
      <c r="V55" s="375"/>
      <c r="W55" s="375"/>
    </row>
    <row r="56" spans="1:23" ht="13.35" customHeight="1" x14ac:dyDescent="0.25">
      <c r="A56" s="374"/>
      <c r="B56" s="405"/>
      <c r="C56" s="396"/>
      <c r="D56" s="396"/>
      <c r="E56" s="390"/>
      <c r="F56" s="621" t="s">
        <v>20</v>
      </c>
      <c r="G56" s="622"/>
      <c r="H56" s="413" t="s">
        <v>1047</v>
      </c>
      <c r="I56" s="387" t="s">
        <v>19</v>
      </c>
      <c r="J56" s="408"/>
      <c r="K56" s="414">
        <v>3789000</v>
      </c>
      <c r="L56" s="415">
        <v>3789000</v>
      </c>
      <c r="M56" s="411">
        <v>146</v>
      </c>
      <c r="N56" s="377"/>
      <c r="O56" s="375"/>
      <c r="P56" s="375"/>
      <c r="Q56" s="375"/>
      <c r="R56" s="375"/>
      <c r="S56" s="375"/>
      <c r="T56" s="375"/>
      <c r="U56" s="375"/>
      <c r="V56" s="375"/>
      <c r="W56" s="375"/>
    </row>
    <row r="57" spans="1:23" ht="26.45" customHeight="1" x14ac:dyDescent="0.25">
      <c r="A57" s="374"/>
      <c r="B57" s="405"/>
      <c r="C57" s="396"/>
      <c r="D57" s="396"/>
      <c r="E57" s="396"/>
      <c r="F57" s="417"/>
      <c r="G57" s="418" t="s">
        <v>18</v>
      </c>
      <c r="H57" s="419" t="s">
        <v>1047</v>
      </c>
      <c r="I57" s="391" t="s">
        <v>17</v>
      </c>
      <c r="J57" s="408"/>
      <c r="K57" s="420">
        <v>3789000</v>
      </c>
      <c r="L57" s="421">
        <v>3789000</v>
      </c>
      <c r="M57" s="411">
        <v>146</v>
      </c>
      <c r="N57" s="377"/>
      <c r="O57" s="375"/>
      <c r="P57" s="375"/>
      <c r="Q57" s="375"/>
      <c r="R57" s="375"/>
      <c r="S57" s="375"/>
      <c r="T57" s="375"/>
      <c r="U57" s="375"/>
      <c r="V57" s="375"/>
      <c r="W57" s="375"/>
    </row>
    <row r="58" spans="1:23" ht="26.45" customHeight="1" x14ac:dyDescent="0.25">
      <c r="A58" s="374"/>
      <c r="B58" s="405"/>
      <c r="C58" s="396"/>
      <c r="D58" s="396"/>
      <c r="E58" s="422"/>
      <c r="F58" s="621" t="s">
        <v>39</v>
      </c>
      <c r="G58" s="627"/>
      <c r="H58" s="423" t="s">
        <v>1047</v>
      </c>
      <c r="I58" s="392" t="s">
        <v>38</v>
      </c>
      <c r="J58" s="408"/>
      <c r="K58" s="424">
        <v>161874600</v>
      </c>
      <c r="L58" s="425">
        <v>161874600</v>
      </c>
      <c r="M58" s="411">
        <v>146</v>
      </c>
      <c r="N58" s="377"/>
      <c r="O58" s="375"/>
      <c r="P58" s="375"/>
      <c r="Q58" s="375"/>
      <c r="R58" s="375"/>
      <c r="S58" s="375"/>
      <c r="T58" s="375"/>
      <c r="U58" s="375"/>
      <c r="V58" s="375"/>
      <c r="W58" s="375"/>
    </row>
    <row r="59" spans="1:23" ht="13.35" customHeight="1" x14ac:dyDescent="0.25">
      <c r="A59" s="374"/>
      <c r="B59" s="405"/>
      <c r="C59" s="396"/>
      <c r="D59" s="396"/>
      <c r="E59" s="388"/>
      <c r="F59" s="417"/>
      <c r="G59" s="418" t="s">
        <v>37</v>
      </c>
      <c r="H59" s="419" t="s">
        <v>1047</v>
      </c>
      <c r="I59" s="391" t="s">
        <v>36</v>
      </c>
      <c r="J59" s="408"/>
      <c r="K59" s="420">
        <v>161874600</v>
      </c>
      <c r="L59" s="421">
        <v>161874600</v>
      </c>
      <c r="M59" s="411">
        <v>146</v>
      </c>
      <c r="N59" s="377"/>
      <c r="O59" s="375"/>
      <c r="P59" s="375"/>
      <c r="Q59" s="375"/>
      <c r="R59" s="375"/>
      <c r="S59" s="375"/>
      <c r="T59" s="375"/>
      <c r="U59" s="375"/>
      <c r="V59" s="375"/>
      <c r="W59" s="375"/>
    </row>
    <row r="60" spans="1:23" ht="39.6" customHeight="1" x14ac:dyDescent="0.25">
      <c r="A60" s="374"/>
      <c r="B60" s="405"/>
      <c r="C60" s="396"/>
      <c r="D60" s="422"/>
      <c r="E60" s="623" t="s">
        <v>506</v>
      </c>
      <c r="F60" s="624"/>
      <c r="G60" s="626"/>
      <c r="H60" s="423" t="s">
        <v>507</v>
      </c>
      <c r="I60" s="392" t="s">
        <v>5</v>
      </c>
      <c r="J60" s="408"/>
      <c r="K60" s="424">
        <v>39936000</v>
      </c>
      <c r="L60" s="425">
        <v>39936000</v>
      </c>
      <c r="M60" s="411">
        <v>146</v>
      </c>
      <c r="N60" s="377"/>
      <c r="O60" s="375"/>
      <c r="P60" s="375"/>
      <c r="Q60" s="375"/>
      <c r="R60" s="375"/>
      <c r="S60" s="375"/>
      <c r="T60" s="375"/>
      <c r="U60" s="375"/>
      <c r="V60" s="375"/>
      <c r="W60" s="375"/>
    </row>
    <row r="61" spans="1:23" ht="26.45" customHeight="1" x14ac:dyDescent="0.25">
      <c r="A61" s="374"/>
      <c r="B61" s="405"/>
      <c r="C61" s="396"/>
      <c r="D61" s="396"/>
      <c r="E61" s="390"/>
      <c r="F61" s="621" t="s">
        <v>39</v>
      </c>
      <c r="G61" s="622"/>
      <c r="H61" s="413" t="s">
        <v>507</v>
      </c>
      <c r="I61" s="387" t="s">
        <v>38</v>
      </c>
      <c r="J61" s="408"/>
      <c r="K61" s="414">
        <v>39936000</v>
      </c>
      <c r="L61" s="415">
        <v>39936000</v>
      </c>
      <c r="M61" s="411">
        <v>146</v>
      </c>
      <c r="N61" s="377"/>
      <c r="O61" s="375"/>
      <c r="P61" s="375"/>
      <c r="Q61" s="375"/>
      <c r="R61" s="375"/>
      <c r="S61" s="375"/>
      <c r="T61" s="375"/>
      <c r="U61" s="375"/>
      <c r="V61" s="375"/>
      <c r="W61" s="375"/>
    </row>
    <row r="62" spans="1:23" ht="13.35" customHeight="1" x14ac:dyDescent="0.25">
      <c r="A62" s="374"/>
      <c r="B62" s="405"/>
      <c r="C62" s="396"/>
      <c r="D62" s="396"/>
      <c r="E62" s="388"/>
      <c r="F62" s="417"/>
      <c r="G62" s="418" t="s">
        <v>37</v>
      </c>
      <c r="H62" s="419" t="s">
        <v>507</v>
      </c>
      <c r="I62" s="391" t="s">
        <v>36</v>
      </c>
      <c r="J62" s="408"/>
      <c r="K62" s="420">
        <v>39936000</v>
      </c>
      <c r="L62" s="421">
        <v>39936000</v>
      </c>
      <c r="M62" s="411">
        <v>146</v>
      </c>
      <c r="N62" s="377"/>
      <c r="O62" s="375"/>
      <c r="P62" s="375"/>
      <c r="Q62" s="375"/>
      <c r="R62" s="375"/>
      <c r="S62" s="375"/>
      <c r="T62" s="375"/>
      <c r="U62" s="375"/>
      <c r="V62" s="375"/>
      <c r="W62" s="375"/>
    </row>
    <row r="63" spans="1:23" ht="13.35" customHeight="1" x14ac:dyDescent="0.25">
      <c r="A63" s="374"/>
      <c r="B63" s="405"/>
      <c r="C63" s="396"/>
      <c r="D63" s="422"/>
      <c r="E63" s="623" t="s">
        <v>980</v>
      </c>
      <c r="F63" s="624"/>
      <c r="G63" s="626"/>
      <c r="H63" s="423" t="s">
        <v>1048</v>
      </c>
      <c r="I63" s="392" t="s">
        <v>5</v>
      </c>
      <c r="J63" s="408"/>
      <c r="K63" s="424">
        <v>122122055.56</v>
      </c>
      <c r="L63" s="425">
        <v>123218044.44</v>
      </c>
      <c r="M63" s="411">
        <v>146</v>
      </c>
      <c r="N63" s="377"/>
      <c r="O63" s="375"/>
      <c r="P63" s="375"/>
      <c r="Q63" s="375"/>
      <c r="R63" s="375"/>
      <c r="S63" s="375"/>
      <c r="T63" s="375"/>
      <c r="U63" s="375"/>
      <c r="V63" s="375"/>
      <c r="W63" s="375"/>
    </row>
    <row r="64" spans="1:23" ht="26.45" customHeight="1" x14ac:dyDescent="0.25">
      <c r="A64" s="374"/>
      <c r="B64" s="405"/>
      <c r="C64" s="396"/>
      <c r="D64" s="396"/>
      <c r="E64" s="390"/>
      <c r="F64" s="621" t="s">
        <v>11</v>
      </c>
      <c r="G64" s="622"/>
      <c r="H64" s="413" t="s">
        <v>1048</v>
      </c>
      <c r="I64" s="387" t="s">
        <v>10</v>
      </c>
      <c r="J64" s="408"/>
      <c r="K64" s="414">
        <v>122122055.56</v>
      </c>
      <c r="L64" s="415">
        <v>123218044.44</v>
      </c>
      <c r="M64" s="411">
        <v>146</v>
      </c>
      <c r="N64" s="377"/>
      <c r="O64" s="375"/>
      <c r="P64" s="375"/>
      <c r="Q64" s="375"/>
      <c r="R64" s="375"/>
      <c r="S64" s="375"/>
      <c r="T64" s="375"/>
      <c r="U64" s="375"/>
      <c r="V64" s="375"/>
      <c r="W64" s="375"/>
    </row>
    <row r="65" spans="1:23" ht="26.45" customHeight="1" x14ac:dyDescent="0.25">
      <c r="A65" s="374"/>
      <c r="B65" s="405"/>
      <c r="C65" s="396"/>
      <c r="D65" s="396"/>
      <c r="E65" s="388"/>
      <c r="F65" s="417"/>
      <c r="G65" s="418" t="s">
        <v>9</v>
      </c>
      <c r="H65" s="419" t="s">
        <v>1048</v>
      </c>
      <c r="I65" s="391" t="s">
        <v>8</v>
      </c>
      <c r="J65" s="408"/>
      <c r="K65" s="420">
        <v>122122055.56</v>
      </c>
      <c r="L65" s="421">
        <v>123218044.44</v>
      </c>
      <c r="M65" s="411">
        <v>146</v>
      </c>
      <c r="N65" s="377"/>
      <c r="O65" s="375"/>
      <c r="P65" s="375"/>
      <c r="Q65" s="375"/>
      <c r="R65" s="375"/>
      <c r="S65" s="375"/>
      <c r="T65" s="375"/>
      <c r="U65" s="375"/>
      <c r="V65" s="375"/>
      <c r="W65" s="375"/>
    </row>
    <row r="66" spans="1:23" ht="39.6" customHeight="1" x14ac:dyDescent="0.25">
      <c r="A66" s="374"/>
      <c r="B66" s="405"/>
      <c r="C66" s="396"/>
      <c r="D66" s="422"/>
      <c r="E66" s="623" t="s">
        <v>981</v>
      </c>
      <c r="F66" s="624"/>
      <c r="G66" s="626"/>
      <c r="H66" s="423" t="s">
        <v>1049</v>
      </c>
      <c r="I66" s="392" t="s">
        <v>5</v>
      </c>
      <c r="J66" s="408"/>
      <c r="K66" s="424">
        <v>0</v>
      </c>
      <c r="L66" s="425">
        <v>1100444.44</v>
      </c>
      <c r="M66" s="411">
        <v>146</v>
      </c>
      <c r="N66" s="377"/>
      <c r="O66" s="375"/>
      <c r="P66" s="375"/>
      <c r="Q66" s="375"/>
      <c r="R66" s="375"/>
      <c r="S66" s="375"/>
      <c r="T66" s="375"/>
      <c r="U66" s="375"/>
      <c r="V66" s="375"/>
      <c r="W66" s="375"/>
    </row>
    <row r="67" spans="1:23" ht="26.45" customHeight="1" x14ac:dyDescent="0.25">
      <c r="A67" s="374"/>
      <c r="B67" s="405"/>
      <c r="C67" s="396"/>
      <c r="D67" s="396"/>
      <c r="E67" s="390"/>
      <c r="F67" s="621" t="s">
        <v>11</v>
      </c>
      <c r="G67" s="622"/>
      <c r="H67" s="413" t="s">
        <v>1049</v>
      </c>
      <c r="I67" s="387" t="s">
        <v>10</v>
      </c>
      <c r="J67" s="408"/>
      <c r="K67" s="414">
        <v>0</v>
      </c>
      <c r="L67" s="415">
        <v>1100444.44</v>
      </c>
      <c r="M67" s="411">
        <v>146</v>
      </c>
      <c r="N67" s="377"/>
      <c r="O67" s="375"/>
      <c r="P67" s="375"/>
      <c r="Q67" s="375"/>
      <c r="R67" s="375"/>
      <c r="S67" s="375"/>
      <c r="T67" s="375"/>
      <c r="U67" s="375"/>
      <c r="V67" s="375"/>
      <c r="W67" s="375"/>
    </row>
    <row r="68" spans="1:23" ht="26.45" customHeight="1" x14ac:dyDescent="0.25">
      <c r="A68" s="374"/>
      <c r="B68" s="405"/>
      <c r="C68" s="396"/>
      <c r="D68" s="388"/>
      <c r="E68" s="388"/>
      <c r="F68" s="417"/>
      <c r="G68" s="418" t="s">
        <v>9</v>
      </c>
      <c r="H68" s="419" t="s">
        <v>1049</v>
      </c>
      <c r="I68" s="391" t="s">
        <v>8</v>
      </c>
      <c r="J68" s="408"/>
      <c r="K68" s="420">
        <v>0</v>
      </c>
      <c r="L68" s="421">
        <v>1100444.44</v>
      </c>
      <c r="M68" s="411">
        <v>146</v>
      </c>
      <c r="N68" s="377"/>
      <c r="O68" s="375"/>
      <c r="P68" s="375"/>
      <c r="Q68" s="375"/>
      <c r="R68" s="375"/>
      <c r="S68" s="375"/>
      <c r="T68" s="375"/>
      <c r="U68" s="375"/>
      <c r="V68" s="375"/>
      <c r="W68" s="375"/>
    </row>
    <row r="69" spans="1:23" ht="26.45" customHeight="1" x14ac:dyDescent="0.25">
      <c r="A69" s="374"/>
      <c r="B69" s="405"/>
      <c r="C69" s="422"/>
      <c r="D69" s="623" t="s">
        <v>650</v>
      </c>
      <c r="E69" s="624"/>
      <c r="F69" s="624"/>
      <c r="G69" s="626"/>
      <c r="H69" s="423" t="s">
        <v>366</v>
      </c>
      <c r="I69" s="392" t="s">
        <v>5</v>
      </c>
      <c r="J69" s="408"/>
      <c r="K69" s="424">
        <v>40115900</v>
      </c>
      <c r="L69" s="425">
        <v>40115900</v>
      </c>
      <c r="M69" s="411">
        <v>146</v>
      </c>
      <c r="N69" s="377"/>
      <c r="O69" s="375"/>
      <c r="P69" s="375"/>
      <c r="Q69" s="375"/>
      <c r="R69" s="375"/>
      <c r="S69" s="375"/>
      <c r="T69" s="375"/>
      <c r="U69" s="375"/>
      <c r="V69" s="375"/>
      <c r="W69" s="375"/>
    </row>
    <row r="70" spans="1:23" ht="26.45" customHeight="1" x14ac:dyDescent="0.25">
      <c r="A70" s="374"/>
      <c r="B70" s="405"/>
      <c r="C70" s="396"/>
      <c r="D70" s="390"/>
      <c r="E70" s="623" t="s">
        <v>91</v>
      </c>
      <c r="F70" s="624"/>
      <c r="G70" s="625"/>
      <c r="H70" s="413" t="s">
        <v>651</v>
      </c>
      <c r="I70" s="387" t="s">
        <v>5</v>
      </c>
      <c r="J70" s="408"/>
      <c r="K70" s="414">
        <v>3308600</v>
      </c>
      <c r="L70" s="415">
        <v>3308600</v>
      </c>
      <c r="M70" s="411">
        <v>146</v>
      </c>
      <c r="N70" s="377"/>
      <c r="O70" s="375"/>
      <c r="P70" s="375"/>
      <c r="Q70" s="375"/>
      <c r="R70" s="375"/>
      <c r="S70" s="375"/>
      <c r="T70" s="375"/>
      <c r="U70" s="375"/>
      <c r="V70" s="375"/>
      <c r="W70" s="375"/>
    </row>
    <row r="71" spans="1:23" ht="26.45" customHeight="1" x14ac:dyDescent="0.25">
      <c r="A71" s="374"/>
      <c r="B71" s="405"/>
      <c r="C71" s="396"/>
      <c r="D71" s="396"/>
      <c r="E71" s="390"/>
      <c r="F71" s="621" t="s">
        <v>39</v>
      </c>
      <c r="G71" s="622"/>
      <c r="H71" s="413" t="s">
        <v>651</v>
      </c>
      <c r="I71" s="387" t="s">
        <v>38</v>
      </c>
      <c r="J71" s="408"/>
      <c r="K71" s="414">
        <v>3308600</v>
      </c>
      <c r="L71" s="415">
        <v>3308600</v>
      </c>
      <c r="M71" s="411">
        <v>146</v>
      </c>
      <c r="N71" s="377"/>
      <c r="O71" s="375"/>
      <c r="P71" s="375"/>
      <c r="Q71" s="375"/>
      <c r="R71" s="375"/>
      <c r="S71" s="375"/>
      <c r="T71" s="375"/>
      <c r="U71" s="375"/>
      <c r="V71" s="375"/>
      <c r="W71" s="375"/>
    </row>
    <row r="72" spans="1:23" ht="13.35" customHeight="1" x14ac:dyDescent="0.25">
      <c r="A72" s="374"/>
      <c r="B72" s="405"/>
      <c r="C72" s="396"/>
      <c r="D72" s="396"/>
      <c r="E72" s="388"/>
      <c r="F72" s="417"/>
      <c r="G72" s="418" t="s">
        <v>37</v>
      </c>
      <c r="H72" s="419" t="s">
        <v>651</v>
      </c>
      <c r="I72" s="391" t="s">
        <v>36</v>
      </c>
      <c r="J72" s="408"/>
      <c r="K72" s="420">
        <v>3308600</v>
      </c>
      <c r="L72" s="421">
        <v>3308600</v>
      </c>
      <c r="M72" s="411">
        <v>146</v>
      </c>
      <c r="N72" s="377"/>
      <c r="O72" s="375"/>
      <c r="P72" s="375"/>
      <c r="Q72" s="375"/>
      <c r="R72" s="375"/>
      <c r="S72" s="375"/>
      <c r="T72" s="375"/>
      <c r="U72" s="375"/>
      <c r="V72" s="375"/>
      <c r="W72" s="375"/>
    </row>
    <row r="73" spans="1:23" ht="52.7" customHeight="1" x14ac:dyDescent="0.25">
      <c r="A73" s="374"/>
      <c r="B73" s="405"/>
      <c r="C73" s="396"/>
      <c r="D73" s="422"/>
      <c r="E73" s="623" t="s">
        <v>227</v>
      </c>
      <c r="F73" s="624"/>
      <c r="G73" s="626"/>
      <c r="H73" s="423" t="s">
        <v>367</v>
      </c>
      <c r="I73" s="392" t="s">
        <v>5</v>
      </c>
      <c r="J73" s="408"/>
      <c r="K73" s="424">
        <v>12920300</v>
      </c>
      <c r="L73" s="425">
        <v>12920300</v>
      </c>
      <c r="M73" s="411">
        <v>146</v>
      </c>
      <c r="N73" s="377"/>
      <c r="O73" s="375"/>
      <c r="P73" s="375"/>
      <c r="Q73" s="375"/>
      <c r="R73" s="375"/>
      <c r="S73" s="375"/>
      <c r="T73" s="375"/>
      <c r="U73" s="375"/>
      <c r="V73" s="375"/>
      <c r="W73" s="375"/>
    </row>
    <row r="74" spans="1:23" ht="26.45" customHeight="1" x14ac:dyDescent="0.25">
      <c r="A74" s="374"/>
      <c r="B74" s="405"/>
      <c r="C74" s="396"/>
      <c r="D74" s="396"/>
      <c r="E74" s="390"/>
      <c r="F74" s="621" t="s">
        <v>39</v>
      </c>
      <c r="G74" s="622"/>
      <c r="H74" s="413" t="s">
        <v>367</v>
      </c>
      <c r="I74" s="387" t="s">
        <v>38</v>
      </c>
      <c r="J74" s="408"/>
      <c r="K74" s="414">
        <v>12920300</v>
      </c>
      <c r="L74" s="415">
        <v>12920300</v>
      </c>
      <c r="M74" s="411">
        <v>146</v>
      </c>
      <c r="N74" s="377"/>
      <c r="O74" s="375"/>
      <c r="P74" s="375"/>
      <c r="Q74" s="375"/>
      <c r="R74" s="375"/>
      <c r="S74" s="375"/>
      <c r="T74" s="375"/>
      <c r="U74" s="375"/>
      <c r="V74" s="375"/>
      <c r="W74" s="375"/>
    </row>
    <row r="75" spans="1:23" ht="13.35" customHeight="1" x14ac:dyDescent="0.25">
      <c r="A75" s="374"/>
      <c r="B75" s="405"/>
      <c r="C75" s="396"/>
      <c r="D75" s="396"/>
      <c r="E75" s="388"/>
      <c r="F75" s="417"/>
      <c r="G75" s="418" t="s">
        <v>37</v>
      </c>
      <c r="H75" s="419" t="s">
        <v>367</v>
      </c>
      <c r="I75" s="391" t="s">
        <v>36</v>
      </c>
      <c r="J75" s="408"/>
      <c r="K75" s="420">
        <v>12920300</v>
      </c>
      <c r="L75" s="421">
        <v>12920300</v>
      </c>
      <c r="M75" s="411">
        <v>146</v>
      </c>
      <c r="N75" s="377"/>
      <c r="O75" s="375"/>
      <c r="P75" s="375"/>
      <c r="Q75" s="375"/>
      <c r="R75" s="375"/>
      <c r="S75" s="375"/>
      <c r="T75" s="375"/>
      <c r="U75" s="375"/>
      <c r="V75" s="375"/>
      <c r="W75" s="375"/>
    </row>
    <row r="76" spans="1:23" ht="26.45" customHeight="1" x14ac:dyDescent="0.25">
      <c r="A76" s="374"/>
      <c r="B76" s="405"/>
      <c r="C76" s="396"/>
      <c r="D76" s="422"/>
      <c r="E76" s="623" t="s">
        <v>226</v>
      </c>
      <c r="F76" s="624"/>
      <c r="G76" s="626"/>
      <c r="H76" s="423" t="s">
        <v>368</v>
      </c>
      <c r="I76" s="392" t="s">
        <v>5</v>
      </c>
      <c r="J76" s="408"/>
      <c r="K76" s="424">
        <v>14182600</v>
      </c>
      <c r="L76" s="425">
        <v>14182600</v>
      </c>
      <c r="M76" s="411">
        <v>146</v>
      </c>
      <c r="N76" s="377"/>
      <c r="O76" s="375"/>
      <c r="P76" s="375"/>
      <c r="Q76" s="375"/>
      <c r="R76" s="375"/>
      <c r="S76" s="375"/>
      <c r="T76" s="375"/>
      <c r="U76" s="375"/>
      <c r="V76" s="375"/>
      <c r="W76" s="375"/>
    </row>
    <row r="77" spans="1:23" ht="26.45" customHeight="1" x14ac:dyDescent="0.25">
      <c r="A77" s="374"/>
      <c r="B77" s="405"/>
      <c r="C77" s="396"/>
      <c r="D77" s="396"/>
      <c r="E77" s="390"/>
      <c r="F77" s="621" t="s">
        <v>11</v>
      </c>
      <c r="G77" s="622"/>
      <c r="H77" s="413" t="s">
        <v>368</v>
      </c>
      <c r="I77" s="387" t="s">
        <v>10</v>
      </c>
      <c r="J77" s="408"/>
      <c r="K77" s="414">
        <v>14182600</v>
      </c>
      <c r="L77" s="415">
        <v>14182600</v>
      </c>
      <c r="M77" s="411">
        <v>146</v>
      </c>
      <c r="N77" s="377"/>
      <c r="O77" s="375"/>
      <c r="P77" s="375"/>
      <c r="Q77" s="375"/>
      <c r="R77" s="375"/>
      <c r="S77" s="375"/>
      <c r="T77" s="375"/>
      <c r="U77" s="375"/>
      <c r="V77" s="375"/>
      <c r="W77" s="375"/>
    </row>
    <row r="78" spans="1:23" ht="26.45" customHeight="1" x14ac:dyDescent="0.25">
      <c r="A78" s="374"/>
      <c r="B78" s="405"/>
      <c r="C78" s="396"/>
      <c r="D78" s="396"/>
      <c r="E78" s="388"/>
      <c r="F78" s="417"/>
      <c r="G78" s="418" t="s">
        <v>9</v>
      </c>
      <c r="H78" s="419" t="s">
        <v>368</v>
      </c>
      <c r="I78" s="391" t="s">
        <v>8</v>
      </c>
      <c r="J78" s="408"/>
      <c r="K78" s="420">
        <v>14182600</v>
      </c>
      <c r="L78" s="421">
        <v>14182600</v>
      </c>
      <c r="M78" s="411">
        <v>146</v>
      </c>
      <c r="N78" s="377"/>
      <c r="O78" s="375"/>
      <c r="P78" s="375"/>
      <c r="Q78" s="375"/>
      <c r="R78" s="375"/>
      <c r="S78" s="375"/>
      <c r="T78" s="375"/>
      <c r="U78" s="375"/>
      <c r="V78" s="375"/>
      <c r="W78" s="375"/>
    </row>
    <row r="79" spans="1:23" ht="13.35" customHeight="1" x14ac:dyDescent="0.25">
      <c r="A79" s="374"/>
      <c r="B79" s="405"/>
      <c r="C79" s="396"/>
      <c r="D79" s="422"/>
      <c r="E79" s="623" t="s">
        <v>40</v>
      </c>
      <c r="F79" s="624"/>
      <c r="G79" s="626"/>
      <c r="H79" s="423" t="s">
        <v>370</v>
      </c>
      <c r="I79" s="392" t="s">
        <v>5</v>
      </c>
      <c r="J79" s="408"/>
      <c r="K79" s="424">
        <v>7424400</v>
      </c>
      <c r="L79" s="425">
        <v>7424400</v>
      </c>
      <c r="M79" s="411">
        <v>146</v>
      </c>
      <c r="N79" s="377"/>
      <c r="O79" s="375"/>
      <c r="P79" s="375"/>
      <c r="Q79" s="375"/>
      <c r="R79" s="375"/>
      <c r="S79" s="375"/>
      <c r="T79" s="375"/>
      <c r="U79" s="375"/>
      <c r="V79" s="375"/>
      <c r="W79" s="375"/>
    </row>
    <row r="80" spans="1:23" ht="26.45" customHeight="1" x14ac:dyDescent="0.25">
      <c r="A80" s="374"/>
      <c r="B80" s="405"/>
      <c r="C80" s="396"/>
      <c r="D80" s="396"/>
      <c r="E80" s="390"/>
      <c r="F80" s="621" t="s">
        <v>11</v>
      </c>
      <c r="G80" s="622"/>
      <c r="H80" s="413" t="s">
        <v>370</v>
      </c>
      <c r="I80" s="387" t="s">
        <v>10</v>
      </c>
      <c r="J80" s="408"/>
      <c r="K80" s="414">
        <v>3628500</v>
      </c>
      <c r="L80" s="415">
        <v>3628500</v>
      </c>
      <c r="M80" s="411">
        <v>146</v>
      </c>
      <c r="N80" s="377"/>
      <c r="O80" s="375"/>
      <c r="P80" s="375"/>
      <c r="Q80" s="375"/>
      <c r="R80" s="375"/>
      <c r="S80" s="375"/>
      <c r="T80" s="375"/>
      <c r="U80" s="375"/>
      <c r="V80" s="375"/>
      <c r="W80" s="375"/>
    </row>
    <row r="81" spans="1:23" ht="26.45" customHeight="1" x14ac:dyDescent="0.25">
      <c r="A81" s="374"/>
      <c r="B81" s="405"/>
      <c r="C81" s="396"/>
      <c r="D81" s="396"/>
      <c r="E81" s="396"/>
      <c r="F81" s="417"/>
      <c r="G81" s="418" t="s">
        <v>9</v>
      </c>
      <c r="H81" s="419" t="s">
        <v>370</v>
      </c>
      <c r="I81" s="391" t="s">
        <v>8</v>
      </c>
      <c r="J81" s="408"/>
      <c r="K81" s="420">
        <v>3628500</v>
      </c>
      <c r="L81" s="421">
        <v>3628500</v>
      </c>
      <c r="M81" s="411">
        <v>146</v>
      </c>
      <c r="N81" s="377"/>
      <c r="O81" s="375"/>
      <c r="P81" s="375"/>
      <c r="Q81" s="375"/>
      <c r="R81" s="375"/>
      <c r="S81" s="375"/>
      <c r="T81" s="375"/>
      <c r="U81" s="375"/>
      <c r="V81" s="375"/>
      <c r="W81" s="375"/>
    </row>
    <row r="82" spans="1:23" ht="26.45" customHeight="1" x14ac:dyDescent="0.25">
      <c r="A82" s="374"/>
      <c r="B82" s="405"/>
      <c r="C82" s="396"/>
      <c r="D82" s="396"/>
      <c r="E82" s="422"/>
      <c r="F82" s="621" t="s">
        <v>39</v>
      </c>
      <c r="G82" s="627"/>
      <c r="H82" s="423" t="s">
        <v>370</v>
      </c>
      <c r="I82" s="392" t="s">
        <v>38</v>
      </c>
      <c r="J82" s="408"/>
      <c r="K82" s="424">
        <v>3795900</v>
      </c>
      <c r="L82" s="425">
        <v>3795900</v>
      </c>
      <c r="M82" s="411">
        <v>146</v>
      </c>
      <c r="N82" s="377"/>
      <c r="O82" s="375"/>
      <c r="P82" s="375"/>
      <c r="Q82" s="375"/>
      <c r="R82" s="375"/>
      <c r="S82" s="375"/>
      <c r="T82" s="375"/>
      <c r="U82" s="375"/>
      <c r="V82" s="375"/>
      <c r="W82" s="375"/>
    </row>
    <row r="83" spans="1:23" ht="13.35" customHeight="1" x14ac:dyDescent="0.25">
      <c r="A83" s="374"/>
      <c r="B83" s="405"/>
      <c r="C83" s="396"/>
      <c r="D83" s="396"/>
      <c r="E83" s="388"/>
      <c r="F83" s="417"/>
      <c r="G83" s="418" t="s">
        <v>75</v>
      </c>
      <c r="H83" s="419" t="s">
        <v>370</v>
      </c>
      <c r="I83" s="391" t="s">
        <v>74</v>
      </c>
      <c r="J83" s="408"/>
      <c r="K83" s="420">
        <v>3795900</v>
      </c>
      <c r="L83" s="421">
        <v>3795900</v>
      </c>
      <c r="M83" s="411">
        <v>146</v>
      </c>
      <c r="N83" s="377"/>
      <c r="O83" s="375"/>
      <c r="P83" s="375"/>
      <c r="Q83" s="375"/>
      <c r="R83" s="375"/>
      <c r="S83" s="375"/>
      <c r="T83" s="375"/>
      <c r="U83" s="375"/>
      <c r="V83" s="375"/>
      <c r="W83" s="375"/>
    </row>
    <row r="84" spans="1:23" ht="66" customHeight="1" x14ac:dyDescent="0.25">
      <c r="A84" s="374"/>
      <c r="B84" s="405"/>
      <c r="C84" s="396"/>
      <c r="D84" s="422"/>
      <c r="E84" s="623" t="s">
        <v>225</v>
      </c>
      <c r="F84" s="624"/>
      <c r="G84" s="626"/>
      <c r="H84" s="423" t="s">
        <v>371</v>
      </c>
      <c r="I84" s="392" t="s">
        <v>5</v>
      </c>
      <c r="J84" s="408"/>
      <c r="K84" s="424">
        <v>2280000</v>
      </c>
      <c r="L84" s="425">
        <v>2280000</v>
      </c>
      <c r="M84" s="411">
        <v>146</v>
      </c>
      <c r="N84" s="377"/>
      <c r="O84" s="375"/>
      <c r="P84" s="375"/>
      <c r="Q84" s="375"/>
      <c r="R84" s="375"/>
      <c r="S84" s="375"/>
      <c r="T84" s="375"/>
      <c r="U84" s="375"/>
      <c r="V84" s="375"/>
      <c r="W84" s="375"/>
    </row>
    <row r="85" spans="1:23" ht="26.45" customHeight="1" x14ac:dyDescent="0.25">
      <c r="A85" s="374"/>
      <c r="B85" s="405"/>
      <c r="C85" s="396"/>
      <c r="D85" s="396"/>
      <c r="E85" s="390"/>
      <c r="F85" s="621" t="s">
        <v>39</v>
      </c>
      <c r="G85" s="622"/>
      <c r="H85" s="413" t="s">
        <v>371</v>
      </c>
      <c r="I85" s="387" t="s">
        <v>38</v>
      </c>
      <c r="J85" s="408"/>
      <c r="K85" s="414">
        <v>2280000</v>
      </c>
      <c r="L85" s="415">
        <v>2280000</v>
      </c>
      <c r="M85" s="411">
        <v>146</v>
      </c>
      <c r="N85" s="377"/>
      <c r="O85" s="375"/>
      <c r="P85" s="375"/>
      <c r="Q85" s="375"/>
      <c r="R85" s="375"/>
      <c r="S85" s="375"/>
      <c r="T85" s="375"/>
      <c r="U85" s="375"/>
      <c r="V85" s="375"/>
      <c r="W85" s="375"/>
    </row>
    <row r="86" spans="1:23" ht="13.35" customHeight="1" x14ac:dyDescent="0.25">
      <c r="A86" s="374"/>
      <c r="B86" s="405"/>
      <c r="C86" s="396"/>
      <c r="D86" s="388"/>
      <c r="E86" s="388"/>
      <c r="F86" s="417"/>
      <c r="G86" s="418" t="s">
        <v>37</v>
      </c>
      <c r="H86" s="419" t="s">
        <v>371</v>
      </c>
      <c r="I86" s="391" t="s">
        <v>36</v>
      </c>
      <c r="J86" s="408"/>
      <c r="K86" s="420">
        <v>2280000</v>
      </c>
      <c r="L86" s="421">
        <v>2280000</v>
      </c>
      <c r="M86" s="411">
        <v>146</v>
      </c>
      <c r="N86" s="377"/>
      <c r="O86" s="375"/>
      <c r="P86" s="375"/>
      <c r="Q86" s="375"/>
      <c r="R86" s="375"/>
      <c r="S86" s="375"/>
      <c r="T86" s="375"/>
      <c r="U86" s="375"/>
      <c r="V86" s="375"/>
      <c r="W86" s="375"/>
    </row>
    <row r="87" spans="1:23" ht="26.45" customHeight="1" x14ac:dyDescent="0.25">
      <c r="A87" s="374"/>
      <c r="B87" s="405"/>
      <c r="C87" s="422"/>
      <c r="D87" s="623" t="s">
        <v>932</v>
      </c>
      <c r="E87" s="624"/>
      <c r="F87" s="624"/>
      <c r="G87" s="626"/>
      <c r="H87" s="423" t="s">
        <v>1050</v>
      </c>
      <c r="I87" s="392" t="s">
        <v>5</v>
      </c>
      <c r="J87" s="408"/>
      <c r="K87" s="424">
        <v>589198.92000000004</v>
      </c>
      <c r="L87" s="425">
        <v>589191.92000000004</v>
      </c>
      <c r="M87" s="411">
        <v>146</v>
      </c>
      <c r="N87" s="377"/>
      <c r="O87" s="375"/>
      <c r="P87" s="375"/>
      <c r="Q87" s="375"/>
      <c r="R87" s="375"/>
      <c r="S87" s="375"/>
      <c r="T87" s="375"/>
      <c r="U87" s="375"/>
      <c r="V87" s="375"/>
      <c r="W87" s="375"/>
    </row>
    <row r="88" spans="1:23" ht="39.6" customHeight="1" x14ac:dyDescent="0.25">
      <c r="A88" s="374"/>
      <c r="B88" s="405"/>
      <c r="C88" s="396"/>
      <c r="D88" s="390"/>
      <c r="E88" s="623" t="s">
        <v>945</v>
      </c>
      <c r="F88" s="624"/>
      <c r="G88" s="625"/>
      <c r="H88" s="413" t="s">
        <v>946</v>
      </c>
      <c r="I88" s="387" t="s">
        <v>5</v>
      </c>
      <c r="J88" s="408"/>
      <c r="K88" s="414">
        <v>589198.92000000004</v>
      </c>
      <c r="L88" s="415">
        <v>589191.92000000004</v>
      </c>
      <c r="M88" s="411">
        <v>146</v>
      </c>
      <c r="N88" s="377"/>
      <c r="O88" s="375"/>
      <c r="P88" s="375"/>
      <c r="Q88" s="375"/>
      <c r="R88" s="375"/>
      <c r="S88" s="375"/>
      <c r="T88" s="375"/>
      <c r="U88" s="375"/>
      <c r="V88" s="375"/>
      <c r="W88" s="375"/>
    </row>
    <row r="89" spans="1:23" ht="26.45" customHeight="1" x14ac:dyDescent="0.25">
      <c r="A89" s="374"/>
      <c r="B89" s="405"/>
      <c r="C89" s="396"/>
      <c r="D89" s="396"/>
      <c r="E89" s="390"/>
      <c r="F89" s="621" t="s">
        <v>39</v>
      </c>
      <c r="G89" s="622"/>
      <c r="H89" s="413" t="s">
        <v>946</v>
      </c>
      <c r="I89" s="387" t="s">
        <v>38</v>
      </c>
      <c r="J89" s="408"/>
      <c r="K89" s="414">
        <v>589198.92000000004</v>
      </c>
      <c r="L89" s="415">
        <v>589191.92000000004</v>
      </c>
      <c r="M89" s="411">
        <v>146</v>
      </c>
      <c r="N89" s="377"/>
      <c r="O89" s="375"/>
      <c r="P89" s="375"/>
      <c r="Q89" s="375"/>
      <c r="R89" s="375"/>
      <c r="S89" s="375"/>
      <c r="T89" s="375"/>
      <c r="U89" s="375"/>
      <c r="V89" s="375"/>
      <c r="W89" s="375"/>
    </row>
    <row r="90" spans="1:23" ht="13.35" customHeight="1" x14ac:dyDescent="0.25">
      <c r="A90" s="374"/>
      <c r="B90" s="406"/>
      <c r="C90" s="388"/>
      <c r="D90" s="388"/>
      <c r="E90" s="388"/>
      <c r="F90" s="417"/>
      <c r="G90" s="418" t="s">
        <v>37</v>
      </c>
      <c r="H90" s="419" t="s">
        <v>946</v>
      </c>
      <c r="I90" s="391" t="s">
        <v>36</v>
      </c>
      <c r="J90" s="408"/>
      <c r="K90" s="420">
        <v>589198.92000000004</v>
      </c>
      <c r="L90" s="421">
        <v>589191.92000000004</v>
      </c>
      <c r="M90" s="411">
        <v>146</v>
      </c>
      <c r="N90" s="377"/>
      <c r="O90" s="375"/>
      <c r="P90" s="375"/>
      <c r="Q90" s="375"/>
      <c r="R90" s="375"/>
      <c r="S90" s="375"/>
      <c r="T90" s="375"/>
      <c r="U90" s="375"/>
      <c r="V90" s="375"/>
      <c r="W90" s="375"/>
    </row>
    <row r="91" spans="1:23" ht="26.45" customHeight="1" x14ac:dyDescent="0.25">
      <c r="A91" s="374"/>
      <c r="B91" s="628" t="s">
        <v>223</v>
      </c>
      <c r="C91" s="628"/>
      <c r="D91" s="629"/>
      <c r="E91" s="629"/>
      <c r="F91" s="629"/>
      <c r="G91" s="630"/>
      <c r="H91" s="427" t="s">
        <v>1051</v>
      </c>
      <c r="I91" s="393" t="s">
        <v>5</v>
      </c>
      <c r="J91" s="408"/>
      <c r="K91" s="428">
        <v>16791200</v>
      </c>
      <c r="L91" s="429">
        <v>10302000</v>
      </c>
      <c r="M91" s="411">
        <v>146</v>
      </c>
      <c r="N91" s="377"/>
      <c r="O91" s="375"/>
      <c r="P91" s="375"/>
      <c r="Q91" s="375"/>
      <c r="R91" s="375"/>
      <c r="S91" s="375"/>
      <c r="T91" s="375"/>
      <c r="U91" s="375"/>
      <c r="V91" s="375"/>
      <c r="W91" s="375"/>
    </row>
    <row r="92" spans="1:23" ht="13.35" customHeight="1" x14ac:dyDescent="0.25">
      <c r="A92" s="374"/>
      <c r="B92" s="412"/>
      <c r="C92" s="390"/>
      <c r="D92" s="623" t="s">
        <v>291</v>
      </c>
      <c r="E92" s="624"/>
      <c r="F92" s="624"/>
      <c r="G92" s="625"/>
      <c r="H92" s="413" t="s">
        <v>372</v>
      </c>
      <c r="I92" s="387" t="s">
        <v>5</v>
      </c>
      <c r="J92" s="408"/>
      <c r="K92" s="414">
        <v>16791200</v>
      </c>
      <c r="L92" s="415">
        <v>10302000</v>
      </c>
      <c r="M92" s="411">
        <v>146</v>
      </c>
      <c r="N92" s="377"/>
      <c r="O92" s="375"/>
      <c r="P92" s="375"/>
      <c r="Q92" s="375"/>
      <c r="R92" s="375"/>
      <c r="S92" s="375"/>
      <c r="T92" s="375"/>
      <c r="U92" s="375"/>
      <c r="V92" s="375"/>
      <c r="W92" s="375"/>
    </row>
    <row r="93" spans="1:23" ht="13.35" customHeight="1" x14ac:dyDescent="0.25">
      <c r="A93" s="374"/>
      <c r="B93" s="405"/>
      <c r="C93" s="396"/>
      <c r="D93" s="390"/>
      <c r="E93" s="623" t="s">
        <v>221</v>
      </c>
      <c r="F93" s="624"/>
      <c r="G93" s="625"/>
      <c r="H93" s="413" t="s">
        <v>373</v>
      </c>
      <c r="I93" s="387" t="s">
        <v>5</v>
      </c>
      <c r="J93" s="408"/>
      <c r="K93" s="414">
        <v>16791200</v>
      </c>
      <c r="L93" s="415">
        <v>10302000</v>
      </c>
      <c r="M93" s="411">
        <v>146</v>
      </c>
      <c r="N93" s="377"/>
      <c r="O93" s="375"/>
      <c r="P93" s="375"/>
      <c r="Q93" s="375"/>
      <c r="R93" s="375"/>
      <c r="S93" s="375"/>
      <c r="T93" s="375"/>
      <c r="U93" s="375"/>
      <c r="V93" s="375"/>
      <c r="W93" s="375"/>
    </row>
    <row r="94" spans="1:23" ht="13.35" customHeight="1" x14ac:dyDescent="0.25">
      <c r="A94" s="374"/>
      <c r="B94" s="405"/>
      <c r="C94" s="396"/>
      <c r="D94" s="396"/>
      <c r="E94" s="390"/>
      <c r="F94" s="621" t="s">
        <v>48</v>
      </c>
      <c r="G94" s="622"/>
      <c r="H94" s="413" t="s">
        <v>373</v>
      </c>
      <c r="I94" s="387" t="s">
        <v>47</v>
      </c>
      <c r="J94" s="408"/>
      <c r="K94" s="414">
        <v>16791200</v>
      </c>
      <c r="L94" s="415">
        <v>10302000</v>
      </c>
      <c r="M94" s="411">
        <v>146</v>
      </c>
      <c r="N94" s="377"/>
      <c r="O94" s="375"/>
      <c r="P94" s="375"/>
      <c r="Q94" s="375"/>
      <c r="R94" s="375"/>
      <c r="S94" s="375"/>
      <c r="T94" s="375"/>
      <c r="U94" s="375"/>
      <c r="V94" s="375"/>
      <c r="W94" s="375"/>
    </row>
    <row r="95" spans="1:23" ht="13.35" customHeight="1" x14ac:dyDescent="0.25">
      <c r="A95" s="374"/>
      <c r="B95" s="406"/>
      <c r="C95" s="388"/>
      <c r="D95" s="388"/>
      <c r="E95" s="388"/>
      <c r="F95" s="417"/>
      <c r="G95" s="418" t="s">
        <v>46</v>
      </c>
      <c r="H95" s="419" t="s">
        <v>373</v>
      </c>
      <c r="I95" s="391" t="s">
        <v>44</v>
      </c>
      <c r="J95" s="408"/>
      <c r="K95" s="420">
        <v>16791200</v>
      </c>
      <c r="L95" s="421">
        <v>10302000</v>
      </c>
      <c r="M95" s="411">
        <v>146</v>
      </c>
      <c r="N95" s="377"/>
      <c r="O95" s="375"/>
      <c r="P95" s="375"/>
      <c r="Q95" s="375"/>
      <c r="R95" s="375"/>
      <c r="S95" s="375"/>
      <c r="T95" s="375"/>
      <c r="U95" s="375"/>
      <c r="V95" s="375"/>
      <c r="W95" s="375"/>
    </row>
    <row r="96" spans="1:23" ht="26.45" customHeight="1" x14ac:dyDescent="0.25">
      <c r="A96" s="374"/>
      <c r="B96" s="628" t="s">
        <v>216</v>
      </c>
      <c r="C96" s="628"/>
      <c r="D96" s="629"/>
      <c r="E96" s="629"/>
      <c r="F96" s="629"/>
      <c r="G96" s="630"/>
      <c r="H96" s="427" t="s">
        <v>1052</v>
      </c>
      <c r="I96" s="393" t="s">
        <v>5</v>
      </c>
      <c r="J96" s="408"/>
      <c r="K96" s="428">
        <v>156246955.93000001</v>
      </c>
      <c r="L96" s="429">
        <v>148334003.28999999</v>
      </c>
      <c r="M96" s="411">
        <v>146</v>
      </c>
      <c r="N96" s="377"/>
      <c r="O96" s="375"/>
      <c r="P96" s="375"/>
      <c r="Q96" s="375"/>
      <c r="R96" s="375"/>
      <c r="S96" s="375"/>
      <c r="T96" s="375"/>
      <c r="U96" s="375"/>
      <c r="V96" s="375"/>
      <c r="W96" s="375"/>
    </row>
    <row r="97" spans="1:23" ht="39.6" customHeight="1" x14ac:dyDescent="0.25">
      <c r="A97" s="374"/>
      <c r="B97" s="412"/>
      <c r="C97" s="390"/>
      <c r="D97" s="623" t="s">
        <v>663</v>
      </c>
      <c r="E97" s="624"/>
      <c r="F97" s="624"/>
      <c r="G97" s="625"/>
      <c r="H97" s="413" t="s">
        <v>374</v>
      </c>
      <c r="I97" s="387" t="s">
        <v>5</v>
      </c>
      <c r="J97" s="408"/>
      <c r="K97" s="414">
        <v>1325684.22</v>
      </c>
      <c r="L97" s="415">
        <v>780631.58</v>
      </c>
      <c r="M97" s="411">
        <v>146</v>
      </c>
      <c r="N97" s="377"/>
      <c r="O97" s="375"/>
      <c r="P97" s="375"/>
      <c r="Q97" s="375"/>
      <c r="R97" s="375"/>
      <c r="S97" s="375"/>
      <c r="T97" s="375"/>
      <c r="U97" s="375"/>
      <c r="V97" s="375"/>
      <c r="W97" s="375"/>
    </row>
    <row r="98" spans="1:23" ht="13.35" customHeight="1" x14ac:dyDescent="0.25">
      <c r="A98" s="374"/>
      <c r="B98" s="405"/>
      <c r="C98" s="396"/>
      <c r="D98" s="390"/>
      <c r="E98" s="623" t="s">
        <v>213</v>
      </c>
      <c r="F98" s="624"/>
      <c r="G98" s="625"/>
      <c r="H98" s="413" t="s">
        <v>375</v>
      </c>
      <c r="I98" s="387" t="s">
        <v>5</v>
      </c>
      <c r="J98" s="408"/>
      <c r="K98" s="414">
        <v>1087600</v>
      </c>
      <c r="L98" s="415">
        <v>569700</v>
      </c>
      <c r="M98" s="411">
        <v>146</v>
      </c>
      <c r="N98" s="377"/>
      <c r="O98" s="375"/>
      <c r="P98" s="375"/>
      <c r="Q98" s="375"/>
      <c r="R98" s="375"/>
      <c r="S98" s="375"/>
      <c r="T98" s="375"/>
      <c r="U98" s="375"/>
      <c r="V98" s="375"/>
      <c r="W98" s="375"/>
    </row>
    <row r="99" spans="1:23" ht="26.45" customHeight="1" x14ac:dyDescent="0.25">
      <c r="A99" s="374"/>
      <c r="B99" s="405"/>
      <c r="C99" s="396"/>
      <c r="D99" s="396"/>
      <c r="E99" s="390"/>
      <c r="F99" s="621" t="s">
        <v>39</v>
      </c>
      <c r="G99" s="622"/>
      <c r="H99" s="413" t="s">
        <v>375</v>
      </c>
      <c r="I99" s="387" t="s">
        <v>38</v>
      </c>
      <c r="J99" s="408"/>
      <c r="K99" s="414">
        <v>1087600</v>
      </c>
      <c r="L99" s="415">
        <v>569700</v>
      </c>
      <c r="M99" s="411">
        <v>146</v>
      </c>
      <c r="N99" s="377"/>
      <c r="O99" s="375"/>
      <c r="P99" s="375"/>
      <c r="Q99" s="375"/>
      <c r="R99" s="375"/>
      <c r="S99" s="375"/>
      <c r="T99" s="375"/>
      <c r="U99" s="375"/>
      <c r="V99" s="375"/>
      <c r="W99" s="375"/>
    </row>
    <row r="100" spans="1:23" ht="13.35" customHeight="1" x14ac:dyDescent="0.25">
      <c r="A100" s="374"/>
      <c r="B100" s="405"/>
      <c r="C100" s="396"/>
      <c r="D100" s="396"/>
      <c r="E100" s="388"/>
      <c r="F100" s="417"/>
      <c r="G100" s="418" t="s">
        <v>37</v>
      </c>
      <c r="H100" s="419" t="s">
        <v>375</v>
      </c>
      <c r="I100" s="391" t="s">
        <v>36</v>
      </c>
      <c r="J100" s="408"/>
      <c r="K100" s="420">
        <v>1087600</v>
      </c>
      <c r="L100" s="421">
        <v>569700</v>
      </c>
      <c r="M100" s="411">
        <v>146</v>
      </c>
      <c r="N100" s="377"/>
      <c r="O100" s="375"/>
      <c r="P100" s="375"/>
      <c r="Q100" s="375"/>
      <c r="R100" s="375"/>
      <c r="S100" s="375"/>
      <c r="T100" s="375"/>
      <c r="U100" s="375"/>
      <c r="V100" s="375"/>
      <c r="W100" s="375"/>
    </row>
    <row r="101" spans="1:23" ht="13.35" customHeight="1" x14ac:dyDescent="0.25">
      <c r="A101" s="374"/>
      <c r="B101" s="405"/>
      <c r="C101" s="396"/>
      <c r="D101" s="422"/>
      <c r="E101" s="623" t="s">
        <v>664</v>
      </c>
      <c r="F101" s="624"/>
      <c r="G101" s="626"/>
      <c r="H101" s="423" t="s">
        <v>665</v>
      </c>
      <c r="I101" s="392" t="s">
        <v>5</v>
      </c>
      <c r="J101" s="408"/>
      <c r="K101" s="424">
        <v>180842.11</v>
      </c>
      <c r="L101" s="425">
        <v>180947.37</v>
      </c>
      <c r="M101" s="411">
        <v>146</v>
      </c>
      <c r="N101" s="377"/>
      <c r="O101" s="375"/>
      <c r="P101" s="375"/>
      <c r="Q101" s="375"/>
      <c r="R101" s="375"/>
      <c r="S101" s="375"/>
      <c r="T101" s="375"/>
      <c r="U101" s="375"/>
      <c r="V101" s="375"/>
      <c r="W101" s="375"/>
    </row>
    <row r="102" spans="1:23" ht="26.45" customHeight="1" x14ac:dyDescent="0.25">
      <c r="A102" s="374"/>
      <c r="B102" s="405"/>
      <c r="C102" s="396"/>
      <c r="D102" s="396"/>
      <c r="E102" s="390"/>
      <c r="F102" s="621" t="s">
        <v>39</v>
      </c>
      <c r="G102" s="622"/>
      <c r="H102" s="413" t="s">
        <v>665</v>
      </c>
      <c r="I102" s="387" t="s">
        <v>38</v>
      </c>
      <c r="J102" s="408"/>
      <c r="K102" s="414">
        <v>180842.11</v>
      </c>
      <c r="L102" s="415">
        <v>180947.37</v>
      </c>
      <c r="M102" s="411">
        <v>146</v>
      </c>
      <c r="N102" s="377"/>
      <c r="O102" s="375"/>
      <c r="P102" s="375"/>
      <c r="Q102" s="375"/>
      <c r="R102" s="375"/>
      <c r="S102" s="375"/>
      <c r="T102" s="375"/>
      <c r="U102" s="375"/>
      <c r="V102" s="375"/>
      <c r="W102" s="375"/>
    </row>
    <row r="103" spans="1:23" ht="13.35" customHeight="1" x14ac:dyDescent="0.25">
      <c r="A103" s="374"/>
      <c r="B103" s="405"/>
      <c r="C103" s="396"/>
      <c r="D103" s="396"/>
      <c r="E103" s="388"/>
      <c r="F103" s="417"/>
      <c r="G103" s="418" t="s">
        <v>37</v>
      </c>
      <c r="H103" s="419" t="s">
        <v>665</v>
      </c>
      <c r="I103" s="391" t="s">
        <v>36</v>
      </c>
      <c r="J103" s="408"/>
      <c r="K103" s="420">
        <v>180842.11</v>
      </c>
      <c r="L103" s="421">
        <v>180947.37</v>
      </c>
      <c r="M103" s="411">
        <v>146</v>
      </c>
      <c r="N103" s="377"/>
      <c r="O103" s="375"/>
      <c r="P103" s="375"/>
      <c r="Q103" s="375"/>
      <c r="R103" s="375"/>
      <c r="S103" s="375"/>
      <c r="T103" s="375"/>
      <c r="U103" s="375"/>
      <c r="V103" s="375"/>
      <c r="W103" s="375"/>
    </row>
    <row r="104" spans="1:23" ht="13.35" customHeight="1" x14ac:dyDescent="0.25">
      <c r="A104" s="374"/>
      <c r="B104" s="405"/>
      <c r="C104" s="396"/>
      <c r="D104" s="422"/>
      <c r="E104" s="623" t="s">
        <v>212</v>
      </c>
      <c r="F104" s="624"/>
      <c r="G104" s="626"/>
      <c r="H104" s="423" t="s">
        <v>378</v>
      </c>
      <c r="I104" s="392" t="s">
        <v>5</v>
      </c>
      <c r="J104" s="408"/>
      <c r="K104" s="424">
        <v>57242.11</v>
      </c>
      <c r="L104" s="425">
        <v>29984.21</v>
      </c>
      <c r="M104" s="411">
        <v>146</v>
      </c>
      <c r="N104" s="377"/>
      <c r="O104" s="375"/>
      <c r="P104" s="375"/>
      <c r="Q104" s="375"/>
      <c r="R104" s="375"/>
      <c r="S104" s="375"/>
      <c r="T104" s="375"/>
      <c r="U104" s="375"/>
      <c r="V104" s="375"/>
      <c r="W104" s="375"/>
    </row>
    <row r="105" spans="1:23" ht="26.45" customHeight="1" x14ac:dyDescent="0.25">
      <c r="A105" s="374"/>
      <c r="B105" s="405"/>
      <c r="C105" s="396"/>
      <c r="D105" s="396"/>
      <c r="E105" s="390"/>
      <c r="F105" s="621" t="s">
        <v>39</v>
      </c>
      <c r="G105" s="622"/>
      <c r="H105" s="413" t="s">
        <v>378</v>
      </c>
      <c r="I105" s="387" t="s">
        <v>38</v>
      </c>
      <c r="J105" s="408"/>
      <c r="K105" s="414">
        <v>57242.11</v>
      </c>
      <c r="L105" s="415">
        <v>29984.21</v>
      </c>
      <c r="M105" s="411">
        <v>146</v>
      </c>
      <c r="N105" s="377"/>
      <c r="O105" s="375"/>
      <c r="P105" s="375"/>
      <c r="Q105" s="375"/>
      <c r="R105" s="375"/>
      <c r="S105" s="375"/>
      <c r="T105" s="375"/>
      <c r="U105" s="375"/>
      <c r="V105" s="375"/>
      <c r="W105" s="375"/>
    </row>
    <row r="106" spans="1:23" ht="13.35" customHeight="1" x14ac:dyDescent="0.25">
      <c r="A106" s="374"/>
      <c r="B106" s="405"/>
      <c r="C106" s="396"/>
      <c r="D106" s="388"/>
      <c r="E106" s="388"/>
      <c r="F106" s="417"/>
      <c r="G106" s="418" t="s">
        <v>37</v>
      </c>
      <c r="H106" s="419" t="s">
        <v>378</v>
      </c>
      <c r="I106" s="391" t="s">
        <v>36</v>
      </c>
      <c r="J106" s="408"/>
      <c r="K106" s="420">
        <v>57242.11</v>
      </c>
      <c r="L106" s="421">
        <v>29984.21</v>
      </c>
      <c r="M106" s="411">
        <v>146</v>
      </c>
      <c r="N106" s="377"/>
      <c r="O106" s="375"/>
      <c r="P106" s="375"/>
      <c r="Q106" s="375"/>
      <c r="R106" s="375"/>
      <c r="S106" s="375"/>
      <c r="T106" s="375"/>
      <c r="U106" s="375"/>
      <c r="V106" s="375"/>
      <c r="W106" s="375"/>
    </row>
    <row r="107" spans="1:23" ht="26.45" customHeight="1" x14ac:dyDescent="0.25">
      <c r="A107" s="374"/>
      <c r="B107" s="405"/>
      <c r="C107" s="422"/>
      <c r="D107" s="623" t="s">
        <v>214</v>
      </c>
      <c r="E107" s="624"/>
      <c r="F107" s="624"/>
      <c r="G107" s="626"/>
      <c r="H107" s="423" t="s">
        <v>667</v>
      </c>
      <c r="I107" s="392" t="s">
        <v>5</v>
      </c>
      <c r="J107" s="408"/>
      <c r="K107" s="424">
        <v>154921271.71000001</v>
      </c>
      <c r="L107" s="425">
        <v>147553371.71000001</v>
      </c>
      <c r="M107" s="411">
        <v>146</v>
      </c>
      <c r="N107" s="377"/>
      <c r="O107" s="375"/>
      <c r="P107" s="375"/>
      <c r="Q107" s="375"/>
      <c r="R107" s="375"/>
      <c r="S107" s="375"/>
      <c r="T107" s="375"/>
      <c r="U107" s="375"/>
      <c r="V107" s="375"/>
      <c r="W107" s="375"/>
    </row>
    <row r="108" spans="1:23" ht="26.45" customHeight="1" x14ac:dyDescent="0.25">
      <c r="A108" s="374"/>
      <c r="B108" s="405"/>
      <c r="C108" s="396"/>
      <c r="D108" s="390"/>
      <c r="E108" s="623" t="s">
        <v>91</v>
      </c>
      <c r="F108" s="624"/>
      <c r="G108" s="625"/>
      <c r="H108" s="413" t="s">
        <v>668</v>
      </c>
      <c r="I108" s="387" t="s">
        <v>5</v>
      </c>
      <c r="J108" s="408"/>
      <c r="K108" s="414">
        <v>148973271.71000001</v>
      </c>
      <c r="L108" s="415">
        <v>147553371.71000001</v>
      </c>
      <c r="M108" s="411">
        <v>146</v>
      </c>
      <c r="N108" s="377"/>
      <c r="O108" s="375"/>
      <c r="P108" s="375"/>
      <c r="Q108" s="375"/>
      <c r="R108" s="375"/>
      <c r="S108" s="375"/>
      <c r="T108" s="375"/>
      <c r="U108" s="375"/>
      <c r="V108" s="375"/>
      <c r="W108" s="375"/>
    </row>
    <row r="109" spans="1:23" ht="26.45" customHeight="1" x14ac:dyDescent="0.25">
      <c r="A109" s="374"/>
      <c r="B109" s="405"/>
      <c r="C109" s="396"/>
      <c r="D109" s="396"/>
      <c r="E109" s="390"/>
      <c r="F109" s="621" t="s">
        <v>39</v>
      </c>
      <c r="G109" s="622"/>
      <c r="H109" s="413" t="s">
        <v>668</v>
      </c>
      <c r="I109" s="387" t="s">
        <v>38</v>
      </c>
      <c r="J109" s="408"/>
      <c r="K109" s="414">
        <v>148973271.71000001</v>
      </c>
      <c r="L109" s="415">
        <v>147553371.71000001</v>
      </c>
      <c r="M109" s="411">
        <v>146</v>
      </c>
      <c r="N109" s="377"/>
      <c r="O109" s="375"/>
      <c r="P109" s="375"/>
      <c r="Q109" s="375"/>
      <c r="R109" s="375"/>
      <c r="S109" s="375"/>
      <c r="T109" s="375"/>
      <c r="U109" s="375"/>
      <c r="V109" s="375"/>
      <c r="W109" s="375"/>
    </row>
    <row r="110" spans="1:23" ht="13.35" customHeight="1" x14ac:dyDescent="0.25">
      <c r="A110" s="374"/>
      <c r="B110" s="405"/>
      <c r="C110" s="396"/>
      <c r="D110" s="396"/>
      <c r="E110" s="396"/>
      <c r="F110" s="426"/>
      <c r="G110" s="416" t="s">
        <v>37</v>
      </c>
      <c r="H110" s="413" t="s">
        <v>668</v>
      </c>
      <c r="I110" s="387" t="s">
        <v>36</v>
      </c>
      <c r="J110" s="408"/>
      <c r="K110" s="414">
        <v>123875900</v>
      </c>
      <c r="L110" s="415">
        <v>122578900</v>
      </c>
      <c r="M110" s="411">
        <v>146</v>
      </c>
      <c r="N110" s="377"/>
      <c r="O110" s="375"/>
      <c r="P110" s="375"/>
      <c r="Q110" s="375"/>
      <c r="R110" s="375"/>
      <c r="S110" s="375"/>
      <c r="T110" s="375"/>
      <c r="U110" s="375"/>
      <c r="V110" s="375"/>
      <c r="W110" s="375"/>
    </row>
    <row r="111" spans="1:23" ht="13.35" customHeight="1" x14ac:dyDescent="0.25">
      <c r="A111" s="374"/>
      <c r="B111" s="405"/>
      <c r="C111" s="396"/>
      <c r="D111" s="396"/>
      <c r="E111" s="388"/>
      <c r="F111" s="416"/>
      <c r="G111" s="418" t="s">
        <v>75</v>
      </c>
      <c r="H111" s="419" t="s">
        <v>668</v>
      </c>
      <c r="I111" s="391" t="s">
        <v>74</v>
      </c>
      <c r="J111" s="408"/>
      <c r="K111" s="420">
        <v>25097371.710000001</v>
      </c>
      <c r="L111" s="421">
        <v>24974471.710000001</v>
      </c>
      <c r="M111" s="411">
        <v>146</v>
      </c>
      <c r="N111" s="377"/>
      <c r="O111" s="375"/>
      <c r="P111" s="375"/>
      <c r="Q111" s="375"/>
      <c r="R111" s="375"/>
      <c r="S111" s="375"/>
      <c r="T111" s="375"/>
      <c r="U111" s="375"/>
      <c r="V111" s="375"/>
      <c r="W111" s="375"/>
    </row>
    <row r="112" spans="1:23" ht="39.6" customHeight="1" x14ac:dyDescent="0.25">
      <c r="A112" s="374"/>
      <c r="B112" s="405"/>
      <c r="C112" s="396"/>
      <c r="D112" s="422"/>
      <c r="E112" s="623" t="s">
        <v>1006</v>
      </c>
      <c r="F112" s="624"/>
      <c r="G112" s="626"/>
      <c r="H112" s="423" t="s">
        <v>1007</v>
      </c>
      <c r="I112" s="392" t="s">
        <v>5</v>
      </c>
      <c r="J112" s="408"/>
      <c r="K112" s="424">
        <v>5948000</v>
      </c>
      <c r="L112" s="425">
        <v>0</v>
      </c>
      <c r="M112" s="411">
        <v>146</v>
      </c>
      <c r="N112" s="377"/>
      <c r="O112" s="375"/>
      <c r="P112" s="375"/>
      <c r="Q112" s="375"/>
      <c r="R112" s="375"/>
      <c r="S112" s="375"/>
      <c r="T112" s="375"/>
      <c r="U112" s="375"/>
      <c r="V112" s="375"/>
      <c r="W112" s="375"/>
    </row>
    <row r="113" spans="1:23" ht="13.35" customHeight="1" x14ac:dyDescent="0.25">
      <c r="A113" s="374"/>
      <c r="B113" s="405"/>
      <c r="C113" s="396"/>
      <c r="D113" s="396"/>
      <c r="E113" s="390"/>
      <c r="F113" s="621" t="s">
        <v>48</v>
      </c>
      <c r="G113" s="622"/>
      <c r="H113" s="413" t="s">
        <v>1007</v>
      </c>
      <c r="I113" s="387" t="s">
        <v>47</v>
      </c>
      <c r="J113" s="408"/>
      <c r="K113" s="414">
        <v>5948000</v>
      </c>
      <c r="L113" s="415">
        <v>0</v>
      </c>
      <c r="M113" s="411">
        <v>146</v>
      </c>
      <c r="N113" s="377"/>
      <c r="O113" s="375"/>
      <c r="P113" s="375"/>
      <c r="Q113" s="375"/>
      <c r="R113" s="375"/>
      <c r="S113" s="375"/>
      <c r="T113" s="375"/>
      <c r="U113" s="375"/>
      <c r="V113" s="375"/>
      <c r="W113" s="375"/>
    </row>
    <row r="114" spans="1:23" ht="13.35" customHeight="1" x14ac:dyDescent="0.25">
      <c r="A114" s="374"/>
      <c r="B114" s="406"/>
      <c r="C114" s="388"/>
      <c r="D114" s="388"/>
      <c r="E114" s="388"/>
      <c r="F114" s="417"/>
      <c r="G114" s="418" t="s">
        <v>46</v>
      </c>
      <c r="H114" s="419" t="s">
        <v>1007</v>
      </c>
      <c r="I114" s="391" t="s">
        <v>44</v>
      </c>
      <c r="J114" s="408"/>
      <c r="K114" s="420">
        <v>5948000</v>
      </c>
      <c r="L114" s="421">
        <v>0</v>
      </c>
      <c r="M114" s="411">
        <v>146</v>
      </c>
      <c r="N114" s="377"/>
      <c r="O114" s="375"/>
      <c r="P114" s="375"/>
      <c r="Q114" s="375"/>
      <c r="R114" s="375"/>
      <c r="S114" s="375"/>
      <c r="T114" s="375"/>
      <c r="U114" s="375"/>
      <c r="V114" s="375"/>
      <c r="W114" s="375"/>
    </row>
    <row r="115" spans="1:23" ht="39.6" customHeight="1" x14ac:dyDescent="0.25">
      <c r="A115" s="374"/>
      <c r="B115" s="628" t="s">
        <v>558</v>
      </c>
      <c r="C115" s="628"/>
      <c r="D115" s="629"/>
      <c r="E115" s="629"/>
      <c r="F115" s="629"/>
      <c r="G115" s="630"/>
      <c r="H115" s="427" t="s">
        <v>1053</v>
      </c>
      <c r="I115" s="393" t="s">
        <v>5</v>
      </c>
      <c r="J115" s="408"/>
      <c r="K115" s="428">
        <v>222664810.52000001</v>
      </c>
      <c r="L115" s="429">
        <v>224061626.31</v>
      </c>
      <c r="M115" s="411">
        <v>146</v>
      </c>
      <c r="N115" s="377"/>
      <c r="O115" s="375"/>
      <c r="P115" s="375"/>
      <c r="Q115" s="375"/>
      <c r="R115" s="375"/>
      <c r="S115" s="375"/>
      <c r="T115" s="375"/>
      <c r="U115" s="375"/>
      <c r="V115" s="375"/>
      <c r="W115" s="375"/>
    </row>
    <row r="116" spans="1:23" ht="39.6" customHeight="1" x14ac:dyDescent="0.25">
      <c r="A116" s="374"/>
      <c r="B116" s="412"/>
      <c r="C116" s="390"/>
      <c r="D116" s="623" t="s">
        <v>670</v>
      </c>
      <c r="E116" s="624"/>
      <c r="F116" s="624"/>
      <c r="G116" s="625"/>
      <c r="H116" s="413" t="s">
        <v>382</v>
      </c>
      <c r="I116" s="387" t="s">
        <v>5</v>
      </c>
      <c r="J116" s="408"/>
      <c r="K116" s="414">
        <v>11349894.73</v>
      </c>
      <c r="L116" s="415">
        <v>14034526.310000001</v>
      </c>
      <c r="M116" s="411">
        <v>146</v>
      </c>
      <c r="N116" s="377"/>
      <c r="O116" s="375"/>
      <c r="P116" s="375"/>
      <c r="Q116" s="375"/>
      <c r="R116" s="375"/>
      <c r="S116" s="375"/>
      <c r="T116" s="375"/>
      <c r="U116" s="375"/>
      <c r="V116" s="375"/>
      <c r="W116" s="375"/>
    </row>
    <row r="117" spans="1:23" ht="66" customHeight="1" x14ac:dyDescent="0.25">
      <c r="A117" s="374"/>
      <c r="B117" s="405"/>
      <c r="C117" s="396"/>
      <c r="D117" s="390"/>
      <c r="E117" s="623" t="s">
        <v>1039</v>
      </c>
      <c r="F117" s="624"/>
      <c r="G117" s="625"/>
      <c r="H117" s="413" t="s">
        <v>383</v>
      </c>
      <c r="I117" s="387" t="s">
        <v>5</v>
      </c>
      <c r="J117" s="408"/>
      <c r="K117" s="414">
        <v>7981700</v>
      </c>
      <c r="L117" s="415">
        <v>10532100</v>
      </c>
      <c r="M117" s="411">
        <v>146</v>
      </c>
      <c r="N117" s="377"/>
      <c r="O117" s="375"/>
      <c r="P117" s="375"/>
      <c r="Q117" s="375"/>
      <c r="R117" s="375"/>
      <c r="S117" s="375"/>
      <c r="T117" s="375"/>
      <c r="U117" s="375"/>
      <c r="V117" s="375"/>
      <c r="W117" s="375"/>
    </row>
    <row r="118" spans="1:23" ht="26.45" customHeight="1" x14ac:dyDescent="0.25">
      <c r="A118" s="374"/>
      <c r="B118" s="405"/>
      <c r="C118" s="396"/>
      <c r="D118" s="396"/>
      <c r="E118" s="390"/>
      <c r="F118" s="621" t="s">
        <v>39</v>
      </c>
      <c r="G118" s="622"/>
      <c r="H118" s="413" t="s">
        <v>383</v>
      </c>
      <c r="I118" s="387" t="s">
        <v>38</v>
      </c>
      <c r="J118" s="408"/>
      <c r="K118" s="414">
        <v>7981700</v>
      </c>
      <c r="L118" s="415">
        <v>10532100</v>
      </c>
      <c r="M118" s="411">
        <v>146</v>
      </c>
      <c r="N118" s="377"/>
      <c r="O118" s="375"/>
      <c r="P118" s="375"/>
      <c r="Q118" s="375"/>
      <c r="R118" s="375"/>
      <c r="S118" s="375"/>
      <c r="T118" s="375"/>
      <c r="U118" s="375"/>
      <c r="V118" s="375"/>
      <c r="W118" s="375"/>
    </row>
    <row r="119" spans="1:23" ht="13.35" customHeight="1" x14ac:dyDescent="0.25">
      <c r="A119" s="374"/>
      <c r="B119" s="405"/>
      <c r="C119" s="396"/>
      <c r="D119" s="396"/>
      <c r="E119" s="388"/>
      <c r="F119" s="417"/>
      <c r="G119" s="418" t="s">
        <v>75</v>
      </c>
      <c r="H119" s="419" t="s">
        <v>383</v>
      </c>
      <c r="I119" s="391" t="s">
        <v>74</v>
      </c>
      <c r="J119" s="408"/>
      <c r="K119" s="420">
        <v>7981700</v>
      </c>
      <c r="L119" s="421">
        <v>10532100</v>
      </c>
      <c r="M119" s="411">
        <v>146</v>
      </c>
      <c r="N119" s="377"/>
      <c r="O119" s="375"/>
      <c r="P119" s="375"/>
      <c r="Q119" s="375"/>
      <c r="R119" s="375"/>
      <c r="S119" s="375"/>
      <c r="T119" s="375"/>
      <c r="U119" s="375"/>
      <c r="V119" s="375"/>
      <c r="W119" s="375"/>
    </row>
    <row r="120" spans="1:23" ht="13.35" customHeight="1" x14ac:dyDescent="0.25">
      <c r="A120" s="374"/>
      <c r="B120" s="405"/>
      <c r="C120" s="396"/>
      <c r="D120" s="422"/>
      <c r="E120" s="623" t="s">
        <v>559</v>
      </c>
      <c r="F120" s="624"/>
      <c r="G120" s="626"/>
      <c r="H120" s="423" t="s">
        <v>560</v>
      </c>
      <c r="I120" s="392" t="s">
        <v>5</v>
      </c>
      <c r="J120" s="408"/>
      <c r="K120" s="424">
        <v>2800700</v>
      </c>
      <c r="L120" s="425">
        <v>2800700</v>
      </c>
      <c r="M120" s="411">
        <v>146</v>
      </c>
      <c r="N120" s="377"/>
      <c r="O120" s="375"/>
      <c r="P120" s="375"/>
      <c r="Q120" s="375"/>
      <c r="R120" s="375"/>
      <c r="S120" s="375"/>
      <c r="T120" s="375"/>
      <c r="U120" s="375"/>
      <c r="V120" s="375"/>
      <c r="W120" s="375"/>
    </row>
    <row r="121" spans="1:23" ht="26.45" customHeight="1" x14ac:dyDescent="0.25">
      <c r="A121" s="374"/>
      <c r="B121" s="405"/>
      <c r="C121" s="396"/>
      <c r="D121" s="396"/>
      <c r="E121" s="390"/>
      <c r="F121" s="621" t="s">
        <v>39</v>
      </c>
      <c r="G121" s="622"/>
      <c r="H121" s="413" t="s">
        <v>560</v>
      </c>
      <c r="I121" s="387" t="s">
        <v>38</v>
      </c>
      <c r="J121" s="408"/>
      <c r="K121" s="414">
        <v>2800700</v>
      </c>
      <c r="L121" s="415">
        <v>2800700</v>
      </c>
      <c r="M121" s="411">
        <v>146</v>
      </c>
      <c r="N121" s="377"/>
      <c r="O121" s="375"/>
      <c r="P121" s="375"/>
      <c r="Q121" s="375"/>
      <c r="R121" s="375"/>
      <c r="S121" s="375"/>
      <c r="T121" s="375"/>
      <c r="U121" s="375"/>
      <c r="V121" s="375"/>
      <c r="W121" s="375"/>
    </row>
    <row r="122" spans="1:23" ht="13.35" customHeight="1" x14ac:dyDescent="0.25">
      <c r="A122" s="374"/>
      <c r="B122" s="405"/>
      <c r="C122" s="396"/>
      <c r="D122" s="396"/>
      <c r="E122" s="388"/>
      <c r="F122" s="417"/>
      <c r="G122" s="418" t="s">
        <v>75</v>
      </c>
      <c r="H122" s="419" t="s">
        <v>560</v>
      </c>
      <c r="I122" s="391" t="s">
        <v>74</v>
      </c>
      <c r="J122" s="408"/>
      <c r="K122" s="420">
        <v>2800700</v>
      </c>
      <c r="L122" s="421">
        <v>2800700</v>
      </c>
      <c r="M122" s="411">
        <v>146</v>
      </c>
      <c r="N122" s="377"/>
      <c r="O122" s="375"/>
      <c r="P122" s="375"/>
      <c r="Q122" s="375"/>
      <c r="R122" s="375"/>
      <c r="S122" s="375"/>
      <c r="T122" s="375"/>
      <c r="U122" s="375"/>
      <c r="V122" s="375"/>
      <c r="W122" s="375"/>
    </row>
    <row r="123" spans="1:23" ht="79.349999999999994" customHeight="1" x14ac:dyDescent="0.25">
      <c r="A123" s="374"/>
      <c r="B123" s="405"/>
      <c r="C123" s="396"/>
      <c r="D123" s="422"/>
      <c r="E123" s="623" t="s">
        <v>1040</v>
      </c>
      <c r="F123" s="624"/>
      <c r="G123" s="626"/>
      <c r="H123" s="423" t="s">
        <v>384</v>
      </c>
      <c r="I123" s="392" t="s">
        <v>5</v>
      </c>
      <c r="J123" s="408"/>
      <c r="K123" s="424">
        <v>420089.47</v>
      </c>
      <c r="L123" s="425">
        <v>554321.05000000005</v>
      </c>
      <c r="M123" s="411">
        <v>146</v>
      </c>
      <c r="N123" s="377"/>
      <c r="O123" s="375"/>
      <c r="P123" s="375"/>
      <c r="Q123" s="375"/>
      <c r="R123" s="375"/>
      <c r="S123" s="375"/>
      <c r="T123" s="375"/>
      <c r="U123" s="375"/>
      <c r="V123" s="375"/>
      <c r="W123" s="375"/>
    </row>
    <row r="124" spans="1:23" ht="26.45" customHeight="1" x14ac:dyDescent="0.25">
      <c r="A124" s="374"/>
      <c r="B124" s="405"/>
      <c r="C124" s="396"/>
      <c r="D124" s="396"/>
      <c r="E124" s="390"/>
      <c r="F124" s="621" t="s">
        <v>39</v>
      </c>
      <c r="G124" s="622"/>
      <c r="H124" s="413" t="s">
        <v>384</v>
      </c>
      <c r="I124" s="387" t="s">
        <v>38</v>
      </c>
      <c r="J124" s="408"/>
      <c r="K124" s="414">
        <v>420089.47</v>
      </c>
      <c r="L124" s="415">
        <v>554321.05000000005</v>
      </c>
      <c r="M124" s="411">
        <v>146</v>
      </c>
      <c r="N124" s="377"/>
      <c r="O124" s="375"/>
      <c r="P124" s="375"/>
      <c r="Q124" s="375"/>
      <c r="R124" s="375"/>
      <c r="S124" s="375"/>
      <c r="T124" s="375"/>
      <c r="U124" s="375"/>
      <c r="V124" s="375"/>
      <c r="W124" s="375"/>
    </row>
    <row r="125" spans="1:23" ht="13.35" customHeight="1" x14ac:dyDescent="0.25">
      <c r="A125" s="374"/>
      <c r="B125" s="405"/>
      <c r="C125" s="396"/>
      <c r="D125" s="396"/>
      <c r="E125" s="388"/>
      <c r="F125" s="417"/>
      <c r="G125" s="418" t="s">
        <v>75</v>
      </c>
      <c r="H125" s="419" t="s">
        <v>384</v>
      </c>
      <c r="I125" s="391" t="s">
        <v>74</v>
      </c>
      <c r="J125" s="408"/>
      <c r="K125" s="420">
        <v>420089.47</v>
      </c>
      <c r="L125" s="421">
        <v>554321.05000000005</v>
      </c>
      <c r="M125" s="411">
        <v>146</v>
      </c>
      <c r="N125" s="377"/>
      <c r="O125" s="375"/>
      <c r="P125" s="375"/>
      <c r="Q125" s="375"/>
      <c r="R125" s="375"/>
      <c r="S125" s="375"/>
      <c r="T125" s="375"/>
      <c r="U125" s="375"/>
      <c r="V125" s="375"/>
      <c r="W125" s="375"/>
    </row>
    <row r="126" spans="1:23" ht="26.45" customHeight="1" x14ac:dyDescent="0.25">
      <c r="A126" s="374"/>
      <c r="B126" s="405"/>
      <c r="C126" s="396"/>
      <c r="D126" s="422"/>
      <c r="E126" s="623" t="s">
        <v>561</v>
      </c>
      <c r="F126" s="624"/>
      <c r="G126" s="626"/>
      <c r="H126" s="423" t="s">
        <v>562</v>
      </c>
      <c r="I126" s="392" t="s">
        <v>5</v>
      </c>
      <c r="J126" s="408"/>
      <c r="K126" s="424">
        <v>147405.26</v>
      </c>
      <c r="L126" s="425">
        <v>147405.26</v>
      </c>
      <c r="M126" s="411">
        <v>146</v>
      </c>
      <c r="N126" s="377"/>
      <c r="O126" s="375"/>
      <c r="P126" s="375"/>
      <c r="Q126" s="375"/>
      <c r="R126" s="375"/>
      <c r="S126" s="375"/>
      <c r="T126" s="375"/>
      <c r="U126" s="375"/>
      <c r="V126" s="375"/>
      <c r="W126" s="375"/>
    </row>
    <row r="127" spans="1:23" ht="26.45" customHeight="1" x14ac:dyDescent="0.25">
      <c r="A127" s="374"/>
      <c r="B127" s="405"/>
      <c r="C127" s="396"/>
      <c r="D127" s="396"/>
      <c r="E127" s="390"/>
      <c r="F127" s="621" t="s">
        <v>39</v>
      </c>
      <c r="G127" s="622"/>
      <c r="H127" s="413" t="s">
        <v>562</v>
      </c>
      <c r="I127" s="387" t="s">
        <v>38</v>
      </c>
      <c r="J127" s="408"/>
      <c r="K127" s="414">
        <v>147405.26</v>
      </c>
      <c r="L127" s="415">
        <v>147405.26</v>
      </c>
      <c r="M127" s="411">
        <v>146</v>
      </c>
      <c r="N127" s="377"/>
      <c r="O127" s="375"/>
      <c r="P127" s="375"/>
      <c r="Q127" s="375"/>
      <c r="R127" s="375"/>
      <c r="S127" s="375"/>
      <c r="T127" s="375"/>
      <c r="U127" s="375"/>
      <c r="V127" s="375"/>
      <c r="W127" s="375"/>
    </row>
    <row r="128" spans="1:23" ht="13.35" customHeight="1" x14ac:dyDescent="0.25">
      <c r="A128" s="374"/>
      <c r="B128" s="405"/>
      <c r="C128" s="396"/>
      <c r="D128" s="388"/>
      <c r="E128" s="388"/>
      <c r="F128" s="417"/>
      <c r="G128" s="418" t="s">
        <v>75</v>
      </c>
      <c r="H128" s="419" t="s">
        <v>562</v>
      </c>
      <c r="I128" s="391" t="s">
        <v>74</v>
      </c>
      <c r="J128" s="408"/>
      <c r="K128" s="420">
        <v>147405.26</v>
      </c>
      <c r="L128" s="421">
        <v>147405.26</v>
      </c>
      <c r="M128" s="411">
        <v>146</v>
      </c>
      <c r="N128" s="377"/>
      <c r="O128" s="375"/>
      <c r="P128" s="375"/>
      <c r="Q128" s="375"/>
      <c r="R128" s="375"/>
      <c r="S128" s="375"/>
      <c r="T128" s="375"/>
      <c r="U128" s="375"/>
      <c r="V128" s="375"/>
      <c r="W128" s="375"/>
    </row>
    <row r="129" spans="1:23" ht="26.45" customHeight="1" x14ac:dyDescent="0.25">
      <c r="A129" s="374"/>
      <c r="B129" s="405"/>
      <c r="C129" s="422"/>
      <c r="D129" s="623" t="s">
        <v>676</v>
      </c>
      <c r="E129" s="624"/>
      <c r="F129" s="624"/>
      <c r="G129" s="626"/>
      <c r="H129" s="423" t="s">
        <v>677</v>
      </c>
      <c r="I129" s="392" t="s">
        <v>5</v>
      </c>
      <c r="J129" s="408"/>
      <c r="K129" s="424">
        <v>210784600</v>
      </c>
      <c r="L129" s="425">
        <v>210027100</v>
      </c>
      <c r="M129" s="411">
        <v>146</v>
      </c>
      <c r="N129" s="377"/>
      <c r="O129" s="375"/>
      <c r="P129" s="375"/>
      <c r="Q129" s="375"/>
      <c r="R129" s="375"/>
      <c r="S129" s="375"/>
      <c r="T129" s="375"/>
      <c r="U129" s="375"/>
      <c r="V129" s="375"/>
      <c r="W129" s="375"/>
    </row>
    <row r="130" spans="1:23" ht="26.45" customHeight="1" x14ac:dyDescent="0.25">
      <c r="A130" s="374"/>
      <c r="B130" s="405"/>
      <c r="C130" s="396"/>
      <c r="D130" s="390"/>
      <c r="E130" s="623" t="s">
        <v>91</v>
      </c>
      <c r="F130" s="624"/>
      <c r="G130" s="625"/>
      <c r="H130" s="413" t="s">
        <v>678</v>
      </c>
      <c r="I130" s="387" t="s">
        <v>5</v>
      </c>
      <c r="J130" s="408"/>
      <c r="K130" s="414">
        <v>210784600</v>
      </c>
      <c r="L130" s="415">
        <v>210027100</v>
      </c>
      <c r="M130" s="411">
        <v>146</v>
      </c>
      <c r="N130" s="377"/>
      <c r="O130" s="375"/>
      <c r="P130" s="375"/>
      <c r="Q130" s="375"/>
      <c r="R130" s="375"/>
      <c r="S130" s="375"/>
      <c r="T130" s="375"/>
      <c r="U130" s="375"/>
      <c r="V130" s="375"/>
      <c r="W130" s="375"/>
    </row>
    <row r="131" spans="1:23" ht="26.45" customHeight="1" x14ac:dyDescent="0.25">
      <c r="A131" s="374"/>
      <c r="B131" s="405"/>
      <c r="C131" s="396"/>
      <c r="D131" s="396"/>
      <c r="E131" s="390"/>
      <c r="F131" s="621" t="s">
        <v>39</v>
      </c>
      <c r="G131" s="622"/>
      <c r="H131" s="413" t="s">
        <v>678</v>
      </c>
      <c r="I131" s="387" t="s">
        <v>38</v>
      </c>
      <c r="J131" s="408"/>
      <c r="K131" s="414">
        <v>210784600</v>
      </c>
      <c r="L131" s="415">
        <v>210027100</v>
      </c>
      <c r="M131" s="411">
        <v>146</v>
      </c>
      <c r="N131" s="377"/>
      <c r="O131" s="375"/>
      <c r="P131" s="375"/>
      <c r="Q131" s="375"/>
      <c r="R131" s="375"/>
      <c r="S131" s="375"/>
      <c r="T131" s="375"/>
      <c r="U131" s="375"/>
      <c r="V131" s="375"/>
      <c r="W131" s="375"/>
    </row>
    <row r="132" spans="1:23" ht="13.35" customHeight="1" x14ac:dyDescent="0.25">
      <c r="A132" s="374"/>
      <c r="B132" s="405"/>
      <c r="C132" s="396"/>
      <c r="D132" s="388"/>
      <c r="E132" s="388"/>
      <c r="F132" s="417"/>
      <c r="G132" s="418" t="s">
        <v>75</v>
      </c>
      <c r="H132" s="419" t="s">
        <v>678</v>
      </c>
      <c r="I132" s="391" t="s">
        <v>74</v>
      </c>
      <c r="J132" s="408"/>
      <c r="K132" s="420">
        <v>210784600</v>
      </c>
      <c r="L132" s="421">
        <v>210027100</v>
      </c>
      <c r="M132" s="411">
        <v>146</v>
      </c>
      <c r="N132" s="377"/>
      <c r="O132" s="375"/>
      <c r="P132" s="375"/>
      <c r="Q132" s="375"/>
      <c r="R132" s="375"/>
      <c r="S132" s="375"/>
      <c r="T132" s="375"/>
      <c r="U132" s="375"/>
      <c r="V132" s="375"/>
      <c r="W132" s="375"/>
    </row>
    <row r="133" spans="1:23" ht="13.35" customHeight="1" x14ac:dyDescent="0.25">
      <c r="A133" s="374"/>
      <c r="B133" s="405"/>
      <c r="C133" s="422"/>
      <c r="D133" s="623" t="s">
        <v>324</v>
      </c>
      <c r="E133" s="624"/>
      <c r="F133" s="624"/>
      <c r="G133" s="626"/>
      <c r="H133" s="423" t="s">
        <v>385</v>
      </c>
      <c r="I133" s="392" t="s">
        <v>5</v>
      </c>
      <c r="J133" s="408"/>
      <c r="K133" s="424">
        <v>530315.79</v>
      </c>
      <c r="L133" s="425">
        <v>0</v>
      </c>
      <c r="M133" s="411">
        <v>146</v>
      </c>
      <c r="N133" s="377"/>
      <c r="O133" s="375"/>
      <c r="P133" s="375"/>
      <c r="Q133" s="375"/>
      <c r="R133" s="375"/>
      <c r="S133" s="375"/>
      <c r="T133" s="375"/>
      <c r="U133" s="375"/>
      <c r="V133" s="375"/>
      <c r="W133" s="375"/>
    </row>
    <row r="134" spans="1:23" ht="26.45" customHeight="1" x14ac:dyDescent="0.25">
      <c r="A134" s="374"/>
      <c r="B134" s="405"/>
      <c r="C134" s="396"/>
      <c r="D134" s="390"/>
      <c r="E134" s="623" t="s">
        <v>947</v>
      </c>
      <c r="F134" s="624"/>
      <c r="G134" s="625"/>
      <c r="H134" s="413" t="s">
        <v>386</v>
      </c>
      <c r="I134" s="387" t="s">
        <v>5</v>
      </c>
      <c r="J134" s="408"/>
      <c r="K134" s="414">
        <v>530315.79</v>
      </c>
      <c r="L134" s="415">
        <v>0</v>
      </c>
      <c r="M134" s="411">
        <v>146</v>
      </c>
      <c r="N134" s="377"/>
      <c r="O134" s="375"/>
      <c r="P134" s="375"/>
      <c r="Q134" s="375"/>
      <c r="R134" s="375"/>
      <c r="S134" s="375"/>
      <c r="T134" s="375"/>
      <c r="U134" s="375"/>
      <c r="V134" s="375"/>
      <c r="W134" s="375"/>
    </row>
    <row r="135" spans="1:23" ht="26.45" customHeight="1" x14ac:dyDescent="0.25">
      <c r="A135" s="374"/>
      <c r="B135" s="405"/>
      <c r="C135" s="396"/>
      <c r="D135" s="396"/>
      <c r="E135" s="390"/>
      <c r="F135" s="621" t="s">
        <v>39</v>
      </c>
      <c r="G135" s="622"/>
      <c r="H135" s="413" t="s">
        <v>386</v>
      </c>
      <c r="I135" s="387" t="s">
        <v>38</v>
      </c>
      <c r="J135" s="408"/>
      <c r="K135" s="414">
        <v>530315.79</v>
      </c>
      <c r="L135" s="415">
        <v>0</v>
      </c>
      <c r="M135" s="411">
        <v>146</v>
      </c>
      <c r="N135" s="377"/>
      <c r="O135" s="375"/>
      <c r="P135" s="375"/>
      <c r="Q135" s="375"/>
      <c r="R135" s="375"/>
      <c r="S135" s="375"/>
      <c r="T135" s="375"/>
      <c r="U135" s="375"/>
      <c r="V135" s="375"/>
      <c r="W135" s="375"/>
    </row>
    <row r="136" spans="1:23" ht="13.35" customHeight="1" x14ac:dyDescent="0.25">
      <c r="A136" s="374"/>
      <c r="B136" s="406"/>
      <c r="C136" s="388"/>
      <c r="D136" s="388"/>
      <c r="E136" s="388"/>
      <c r="F136" s="417"/>
      <c r="G136" s="418" t="s">
        <v>75</v>
      </c>
      <c r="H136" s="419" t="s">
        <v>386</v>
      </c>
      <c r="I136" s="391" t="s">
        <v>74</v>
      </c>
      <c r="J136" s="408"/>
      <c r="K136" s="420">
        <v>530315.79</v>
      </c>
      <c r="L136" s="421">
        <v>0</v>
      </c>
      <c r="M136" s="411">
        <v>146</v>
      </c>
      <c r="N136" s="377"/>
      <c r="O136" s="375"/>
      <c r="P136" s="375"/>
      <c r="Q136" s="375"/>
      <c r="R136" s="375"/>
      <c r="S136" s="375"/>
      <c r="T136" s="375"/>
      <c r="U136" s="375"/>
      <c r="V136" s="375"/>
      <c r="W136" s="375"/>
    </row>
    <row r="137" spans="1:23" ht="26.45" customHeight="1" x14ac:dyDescent="0.25">
      <c r="A137" s="374"/>
      <c r="B137" s="628" t="s">
        <v>208</v>
      </c>
      <c r="C137" s="628"/>
      <c r="D137" s="629"/>
      <c r="E137" s="629"/>
      <c r="F137" s="629"/>
      <c r="G137" s="630"/>
      <c r="H137" s="427" t="s">
        <v>1054</v>
      </c>
      <c r="I137" s="393" t="s">
        <v>5</v>
      </c>
      <c r="J137" s="408"/>
      <c r="K137" s="428">
        <v>23102100</v>
      </c>
      <c r="L137" s="429">
        <v>22751800</v>
      </c>
      <c r="M137" s="411">
        <v>146</v>
      </c>
      <c r="N137" s="377"/>
      <c r="O137" s="375"/>
      <c r="P137" s="375"/>
      <c r="Q137" s="375"/>
      <c r="R137" s="375"/>
      <c r="S137" s="375"/>
      <c r="T137" s="375"/>
      <c r="U137" s="375"/>
      <c r="V137" s="375"/>
      <c r="W137" s="375"/>
    </row>
    <row r="138" spans="1:23" ht="26.45" customHeight="1" x14ac:dyDescent="0.25">
      <c r="A138" s="374"/>
      <c r="B138" s="412"/>
      <c r="C138" s="390"/>
      <c r="D138" s="623" t="s">
        <v>680</v>
      </c>
      <c r="E138" s="624"/>
      <c r="F138" s="624"/>
      <c r="G138" s="625"/>
      <c r="H138" s="413" t="s">
        <v>388</v>
      </c>
      <c r="I138" s="387" t="s">
        <v>5</v>
      </c>
      <c r="J138" s="408"/>
      <c r="K138" s="414">
        <v>10381400</v>
      </c>
      <c r="L138" s="415">
        <v>9840200</v>
      </c>
      <c r="M138" s="411">
        <v>146</v>
      </c>
      <c r="N138" s="377"/>
      <c r="O138" s="375"/>
      <c r="P138" s="375"/>
      <c r="Q138" s="375"/>
      <c r="R138" s="375"/>
      <c r="S138" s="375"/>
      <c r="T138" s="375"/>
      <c r="U138" s="375"/>
      <c r="V138" s="375"/>
      <c r="W138" s="375"/>
    </row>
    <row r="139" spans="1:23" ht="39.6" customHeight="1" x14ac:dyDescent="0.25">
      <c r="A139" s="374"/>
      <c r="B139" s="405"/>
      <c r="C139" s="396"/>
      <c r="D139" s="390"/>
      <c r="E139" s="623" t="s">
        <v>292</v>
      </c>
      <c r="F139" s="624"/>
      <c r="G139" s="625"/>
      <c r="H139" s="413" t="s">
        <v>389</v>
      </c>
      <c r="I139" s="387" t="s">
        <v>5</v>
      </c>
      <c r="J139" s="408"/>
      <c r="K139" s="414">
        <v>10381400</v>
      </c>
      <c r="L139" s="415">
        <v>9840200</v>
      </c>
      <c r="M139" s="411">
        <v>146</v>
      </c>
      <c r="N139" s="377"/>
      <c r="O139" s="375"/>
      <c r="P139" s="375"/>
      <c r="Q139" s="375"/>
      <c r="R139" s="375"/>
      <c r="S139" s="375"/>
      <c r="T139" s="375"/>
      <c r="U139" s="375"/>
      <c r="V139" s="375"/>
      <c r="W139" s="375"/>
    </row>
    <row r="140" spans="1:23" ht="52.7" customHeight="1" x14ac:dyDescent="0.25">
      <c r="A140" s="374"/>
      <c r="B140" s="405"/>
      <c r="C140" s="396"/>
      <c r="D140" s="396"/>
      <c r="E140" s="390"/>
      <c r="F140" s="621" t="s">
        <v>4</v>
      </c>
      <c r="G140" s="622"/>
      <c r="H140" s="413" t="s">
        <v>389</v>
      </c>
      <c r="I140" s="387" t="s">
        <v>3</v>
      </c>
      <c r="J140" s="408"/>
      <c r="K140" s="414">
        <v>9798100</v>
      </c>
      <c r="L140" s="415">
        <v>9197900</v>
      </c>
      <c r="M140" s="411">
        <v>146</v>
      </c>
      <c r="N140" s="377"/>
      <c r="O140" s="375"/>
      <c r="P140" s="375"/>
      <c r="Q140" s="375"/>
      <c r="R140" s="375"/>
      <c r="S140" s="375"/>
      <c r="T140" s="375"/>
      <c r="U140" s="375"/>
      <c r="V140" s="375"/>
      <c r="W140" s="375"/>
    </row>
    <row r="141" spans="1:23" ht="26.45" customHeight="1" x14ac:dyDescent="0.25">
      <c r="A141" s="374"/>
      <c r="B141" s="405"/>
      <c r="C141" s="396"/>
      <c r="D141" s="396"/>
      <c r="E141" s="396"/>
      <c r="F141" s="417"/>
      <c r="G141" s="418" t="s">
        <v>2</v>
      </c>
      <c r="H141" s="419" t="s">
        <v>389</v>
      </c>
      <c r="I141" s="391" t="s">
        <v>1</v>
      </c>
      <c r="J141" s="408"/>
      <c r="K141" s="420">
        <v>9798100</v>
      </c>
      <c r="L141" s="421">
        <v>9197900</v>
      </c>
      <c r="M141" s="411">
        <v>146</v>
      </c>
      <c r="N141" s="377"/>
      <c r="O141" s="375"/>
      <c r="P141" s="375"/>
      <c r="Q141" s="375"/>
      <c r="R141" s="375"/>
      <c r="S141" s="375"/>
      <c r="T141" s="375"/>
      <c r="U141" s="375"/>
      <c r="V141" s="375"/>
      <c r="W141" s="375"/>
    </row>
    <row r="142" spans="1:23" ht="26.45" customHeight="1" x14ac:dyDescent="0.25">
      <c r="A142" s="374"/>
      <c r="B142" s="405"/>
      <c r="C142" s="396"/>
      <c r="D142" s="396"/>
      <c r="E142" s="422"/>
      <c r="F142" s="621" t="s">
        <v>11</v>
      </c>
      <c r="G142" s="627"/>
      <c r="H142" s="423" t="s">
        <v>389</v>
      </c>
      <c r="I142" s="392" t="s">
        <v>10</v>
      </c>
      <c r="J142" s="408"/>
      <c r="K142" s="424">
        <v>583300</v>
      </c>
      <c r="L142" s="425">
        <v>642300</v>
      </c>
      <c r="M142" s="411">
        <v>146</v>
      </c>
      <c r="N142" s="377"/>
      <c r="O142" s="375"/>
      <c r="P142" s="375"/>
      <c r="Q142" s="375"/>
      <c r="R142" s="375"/>
      <c r="S142" s="375"/>
      <c r="T142" s="375"/>
      <c r="U142" s="375"/>
      <c r="V142" s="375"/>
      <c r="W142" s="375"/>
    </row>
    <row r="143" spans="1:23" ht="26.45" customHeight="1" x14ac:dyDescent="0.25">
      <c r="A143" s="374"/>
      <c r="B143" s="405"/>
      <c r="C143" s="396"/>
      <c r="D143" s="388"/>
      <c r="E143" s="388"/>
      <c r="F143" s="417"/>
      <c r="G143" s="418" t="s">
        <v>9</v>
      </c>
      <c r="H143" s="419" t="s">
        <v>389</v>
      </c>
      <c r="I143" s="391" t="s">
        <v>8</v>
      </c>
      <c r="J143" s="408"/>
      <c r="K143" s="420">
        <v>583300</v>
      </c>
      <c r="L143" s="421">
        <v>642300</v>
      </c>
      <c r="M143" s="411">
        <v>146</v>
      </c>
      <c r="N143" s="377"/>
      <c r="O143" s="375"/>
      <c r="P143" s="375"/>
      <c r="Q143" s="375"/>
      <c r="R143" s="375"/>
      <c r="S143" s="375"/>
      <c r="T143" s="375"/>
      <c r="U143" s="375"/>
      <c r="V143" s="375"/>
      <c r="W143" s="375"/>
    </row>
    <row r="144" spans="1:23" ht="39.6" customHeight="1" x14ac:dyDescent="0.25">
      <c r="A144" s="374"/>
      <c r="B144" s="405"/>
      <c r="C144" s="422"/>
      <c r="D144" s="623" t="s">
        <v>681</v>
      </c>
      <c r="E144" s="624"/>
      <c r="F144" s="624"/>
      <c r="G144" s="626"/>
      <c r="H144" s="423" t="s">
        <v>682</v>
      </c>
      <c r="I144" s="392" t="s">
        <v>5</v>
      </c>
      <c r="J144" s="408"/>
      <c r="K144" s="424">
        <v>5114600</v>
      </c>
      <c r="L144" s="425">
        <v>5078600</v>
      </c>
      <c r="M144" s="411">
        <v>146</v>
      </c>
      <c r="N144" s="377"/>
      <c r="O144" s="375"/>
      <c r="P144" s="375"/>
      <c r="Q144" s="375"/>
      <c r="R144" s="375"/>
      <c r="S144" s="375"/>
      <c r="T144" s="375"/>
      <c r="U144" s="375"/>
      <c r="V144" s="375"/>
      <c r="W144" s="375"/>
    </row>
    <row r="145" spans="1:23" ht="26.45" customHeight="1" x14ac:dyDescent="0.25">
      <c r="A145" s="374"/>
      <c r="B145" s="405"/>
      <c r="C145" s="396"/>
      <c r="D145" s="390"/>
      <c r="E145" s="623" t="s">
        <v>91</v>
      </c>
      <c r="F145" s="624"/>
      <c r="G145" s="625"/>
      <c r="H145" s="413" t="s">
        <v>683</v>
      </c>
      <c r="I145" s="387" t="s">
        <v>5</v>
      </c>
      <c r="J145" s="408"/>
      <c r="K145" s="414">
        <v>1691000</v>
      </c>
      <c r="L145" s="415">
        <v>1530400</v>
      </c>
      <c r="M145" s="411">
        <v>146</v>
      </c>
      <c r="N145" s="377"/>
      <c r="O145" s="375"/>
      <c r="P145" s="375"/>
      <c r="Q145" s="375"/>
      <c r="R145" s="375"/>
      <c r="S145" s="375"/>
      <c r="T145" s="375"/>
      <c r="U145" s="375"/>
      <c r="V145" s="375"/>
      <c r="W145" s="375"/>
    </row>
    <row r="146" spans="1:23" ht="26.45" customHeight="1" x14ac:dyDescent="0.25">
      <c r="A146" s="374"/>
      <c r="B146" s="405"/>
      <c r="C146" s="396"/>
      <c r="D146" s="396"/>
      <c r="E146" s="390"/>
      <c r="F146" s="621" t="s">
        <v>39</v>
      </c>
      <c r="G146" s="622"/>
      <c r="H146" s="413" t="s">
        <v>683</v>
      </c>
      <c r="I146" s="387" t="s">
        <v>38</v>
      </c>
      <c r="J146" s="408"/>
      <c r="K146" s="414">
        <v>1691000</v>
      </c>
      <c r="L146" s="415">
        <v>1530400</v>
      </c>
      <c r="M146" s="411">
        <v>146</v>
      </c>
      <c r="N146" s="377"/>
      <c r="O146" s="375"/>
      <c r="P146" s="375"/>
      <c r="Q146" s="375"/>
      <c r="R146" s="375"/>
      <c r="S146" s="375"/>
      <c r="T146" s="375"/>
      <c r="U146" s="375"/>
      <c r="V146" s="375"/>
      <c r="W146" s="375"/>
    </row>
    <row r="147" spans="1:23" ht="13.35" customHeight="1" x14ac:dyDescent="0.25">
      <c r="A147" s="374"/>
      <c r="B147" s="405"/>
      <c r="C147" s="396"/>
      <c r="D147" s="396"/>
      <c r="E147" s="388"/>
      <c r="F147" s="417"/>
      <c r="G147" s="418" t="s">
        <v>75</v>
      </c>
      <c r="H147" s="419" t="s">
        <v>683</v>
      </c>
      <c r="I147" s="391" t="s">
        <v>74</v>
      </c>
      <c r="J147" s="408"/>
      <c r="K147" s="420">
        <v>1691000</v>
      </c>
      <c r="L147" s="421">
        <v>1530400</v>
      </c>
      <c r="M147" s="411">
        <v>146</v>
      </c>
      <c r="N147" s="377"/>
      <c r="O147" s="375"/>
      <c r="P147" s="375"/>
      <c r="Q147" s="375"/>
      <c r="R147" s="375"/>
      <c r="S147" s="375"/>
      <c r="T147" s="375"/>
      <c r="U147" s="375"/>
      <c r="V147" s="375"/>
      <c r="W147" s="375"/>
    </row>
    <row r="148" spans="1:23" ht="26.45" customHeight="1" x14ac:dyDescent="0.25">
      <c r="A148" s="374"/>
      <c r="B148" s="405"/>
      <c r="C148" s="396"/>
      <c r="D148" s="422"/>
      <c r="E148" s="623" t="s">
        <v>684</v>
      </c>
      <c r="F148" s="624"/>
      <c r="G148" s="626"/>
      <c r="H148" s="423" t="s">
        <v>685</v>
      </c>
      <c r="I148" s="392" t="s">
        <v>5</v>
      </c>
      <c r="J148" s="408"/>
      <c r="K148" s="424">
        <v>3423600</v>
      </c>
      <c r="L148" s="425">
        <v>3548200</v>
      </c>
      <c r="M148" s="411">
        <v>146</v>
      </c>
      <c r="N148" s="377"/>
      <c r="O148" s="375"/>
      <c r="P148" s="375"/>
      <c r="Q148" s="375"/>
      <c r="R148" s="375"/>
      <c r="S148" s="375"/>
      <c r="T148" s="375"/>
      <c r="U148" s="375"/>
      <c r="V148" s="375"/>
      <c r="W148" s="375"/>
    </row>
    <row r="149" spans="1:23" ht="13.35" customHeight="1" x14ac:dyDescent="0.25">
      <c r="A149" s="374"/>
      <c r="B149" s="405"/>
      <c r="C149" s="396"/>
      <c r="D149" s="396"/>
      <c r="E149" s="390"/>
      <c r="F149" s="621" t="s">
        <v>48</v>
      </c>
      <c r="G149" s="622"/>
      <c r="H149" s="413" t="s">
        <v>685</v>
      </c>
      <c r="I149" s="387" t="s">
        <v>47</v>
      </c>
      <c r="J149" s="408"/>
      <c r="K149" s="414">
        <v>3423600</v>
      </c>
      <c r="L149" s="415">
        <v>3548200</v>
      </c>
      <c r="M149" s="411">
        <v>146</v>
      </c>
      <c r="N149" s="377"/>
      <c r="O149" s="375"/>
      <c r="P149" s="375"/>
      <c r="Q149" s="375"/>
      <c r="R149" s="375"/>
      <c r="S149" s="375"/>
      <c r="T149" s="375"/>
      <c r="U149" s="375"/>
      <c r="V149" s="375"/>
      <c r="W149" s="375"/>
    </row>
    <row r="150" spans="1:23" ht="13.35" customHeight="1" x14ac:dyDescent="0.25">
      <c r="A150" s="374"/>
      <c r="B150" s="405"/>
      <c r="C150" s="396"/>
      <c r="D150" s="388"/>
      <c r="E150" s="388"/>
      <c r="F150" s="417"/>
      <c r="G150" s="418" t="s">
        <v>171</v>
      </c>
      <c r="H150" s="419" t="s">
        <v>685</v>
      </c>
      <c r="I150" s="391" t="s">
        <v>170</v>
      </c>
      <c r="J150" s="408"/>
      <c r="K150" s="420">
        <v>3423600</v>
      </c>
      <c r="L150" s="421">
        <v>3548200</v>
      </c>
      <c r="M150" s="411">
        <v>146</v>
      </c>
      <c r="N150" s="377"/>
      <c r="O150" s="375"/>
      <c r="P150" s="375"/>
      <c r="Q150" s="375"/>
      <c r="R150" s="375"/>
      <c r="S150" s="375"/>
      <c r="T150" s="375"/>
      <c r="U150" s="375"/>
      <c r="V150" s="375"/>
      <c r="W150" s="375"/>
    </row>
    <row r="151" spans="1:23" ht="26.45" customHeight="1" x14ac:dyDescent="0.25">
      <c r="A151" s="374"/>
      <c r="B151" s="405"/>
      <c r="C151" s="422"/>
      <c r="D151" s="623" t="s">
        <v>687</v>
      </c>
      <c r="E151" s="624"/>
      <c r="F151" s="624"/>
      <c r="G151" s="626"/>
      <c r="H151" s="423" t="s">
        <v>688</v>
      </c>
      <c r="I151" s="392" t="s">
        <v>5</v>
      </c>
      <c r="J151" s="408"/>
      <c r="K151" s="424">
        <v>7606100</v>
      </c>
      <c r="L151" s="425">
        <v>7833000</v>
      </c>
      <c r="M151" s="411">
        <v>146</v>
      </c>
      <c r="N151" s="377"/>
      <c r="O151" s="375"/>
      <c r="P151" s="375"/>
      <c r="Q151" s="375"/>
      <c r="R151" s="375"/>
      <c r="S151" s="375"/>
      <c r="T151" s="375"/>
      <c r="U151" s="375"/>
      <c r="V151" s="375"/>
      <c r="W151" s="375"/>
    </row>
    <row r="152" spans="1:23" ht="26.45" customHeight="1" x14ac:dyDescent="0.25">
      <c r="A152" s="374"/>
      <c r="B152" s="405"/>
      <c r="C152" s="396"/>
      <c r="D152" s="390"/>
      <c r="E152" s="623" t="s">
        <v>326</v>
      </c>
      <c r="F152" s="624"/>
      <c r="G152" s="625"/>
      <c r="H152" s="413" t="s">
        <v>689</v>
      </c>
      <c r="I152" s="387" t="s">
        <v>5</v>
      </c>
      <c r="J152" s="408"/>
      <c r="K152" s="414">
        <v>5606000</v>
      </c>
      <c r="L152" s="415">
        <v>6217000</v>
      </c>
      <c r="M152" s="411">
        <v>146</v>
      </c>
      <c r="N152" s="377"/>
      <c r="O152" s="375"/>
      <c r="P152" s="375"/>
      <c r="Q152" s="375"/>
      <c r="R152" s="375"/>
      <c r="S152" s="375"/>
      <c r="T152" s="375"/>
      <c r="U152" s="375"/>
      <c r="V152" s="375"/>
      <c r="W152" s="375"/>
    </row>
    <row r="153" spans="1:23" ht="52.7" customHeight="1" x14ac:dyDescent="0.25">
      <c r="A153" s="374"/>
      <c r="B153" s="405"/>
      <c r="C153" s="396"/>
      <c r="D153" s="396"/>
      <c r="E153" s="390"/>
      <c r="F153" s="621" t="s">
        <v>4</v>
      </c>
      <c r="G153" s="622"/>
      <c r="H153" s="413" t="s">
        <v>689</v>
      </c>
      <c r="I153" s="387" t="s">
        <v>3</v>
      </c>
      <c r="J153" s="408"/>
      <c r="K153" s="414">
        <v>5319844.93</v>
      </c>
      <c r="L153" s="415">
        <v>5930844.9299999997</v>
      </c>
      <c r="M153" s="411">
        <v>146</v>
      </c>
      <c r="N153" s="377"/>
      <c r="O153" s="375"/>
      <c r="P153" s="375"/>
      <c r="Q153" s="375"/>
      <c r="R153" s="375"/>
      <c r="S153" s="375"/>
      <c r="T153" s="375"/>
      <c r="U153" s="375"/>
      <c r="V153" s="375"/>
      <c r="W153" s="375"/>
    </row>
    <row r="154" spans="1:23" ht="26.45" customHeight="1" x14ac:dyDescent="0.25">
      <c r="A154" s="374"/>
      <c r="B154" s="405"/>
      <c r="C154" s="396"/>
      <c r="D154" s="396"/>
      <c r="E154" s="396"/>
      <c r="F154" s="417"/>
      <c r="G154" s="418" t="s">
        <v>2</v>
      </c>
      <c r="H154" s="419" t="s">
        <v>689</v>
      </c>
      <c r="I154" s="391" t="s">
        <v>1</v>
      </c>
      <c r="J154" s="408"/>
      <c r="K154" s="420">
        <v>5319844.93</v>
      </c>
      <c r="L154" s="421">
        <v>5930844.9299999997</v>
      </c>
      <c r="M154" s="411">
        <v>146</v>
      </c>
      <c r="N154" s="377"/>
      <c r="O154" s="375"/>
      <c r="P154" s="375"/>
      <c r="Q154" s="375"/>
      <c r="R154" s="375"/>
      <c r="S154" s="375"/>
      <c r="T154" s="375"/>
      <c r="U154" s="375"/>
      <c r="V154" s="375"/>
      <c r="W154" s="375"/>
    </row>
    <row r="155" spans="1:23" ht="13.35" customHeight="1" x14ac:dyDescent="0.25">
      <c r="A155" s="374"/>
      <c r="B155" s="405"/>
      <c r="C155" s="396"/>
      <c r="D155" s="396"/>
      <c r="E155" s="422"/>
      <c r="F155" s="621" t="s">
        <v>48</v>
      </c>
      <c r="G155" s="627"/>
      <c r="H155" s="423" t="s">
        <v>689</v>
      </c>
      <c r="I155" s="392" t="s">
        <v>47</v>
      </c>
      <c r="J155" s="408"/>
      <c r="K155" s="424">
        <v>286155.07</v>
      </c>
      <c r="L155" s="425">
        <v>286155.07</v>
      </c>
      <c r="M155" s="411">
        <v>146</v>
      </c>
      <c r="N155" s="377"/>
      <c r="O155" s="375"/>
      <c r="P155" s="375"/>
      <c r="Q155" s="375"/>
      <c r="R155" s="375"/>
      <c r="S155" s="375"/>
      <c r="T155" s="375"/>
      <c r="U155" s="375"/>
      <c r="V155" s="375"/>
      <c r="W155" s="375"/>
    </row>
    <row r="156" spans="1:23" ht="13.35" customHeight="1" x14ac:dyDescent="0.25">
      <c r="A156" s="374"/>
      <c r="B156" s="405"/>
      <c r="C156" s="396"/>
      <c r="D156" s="396"/>
      <c r="E156" s="388"/>
      <c r="F156" s="417"/>
      <c r="G156" s="418" t="s">
        <v>171</v>
      </c>
      <c r="H156" s="419" t="s">
        <v>689</v>
      </c>
      <c r="I156" s="391" t="s">
        <v>170</v>
      </c>
      <c r="J156" s="408"/>
      <c r="K156" s="420">
        <v>286155.07</v>
      </c>
      <c r="L156" s="421">
        <v>286155.07</v>
      </c>
      <c r="M156" s="411">
        <v>146</v>
      </c>
      <c r="N156" s="377"/>
      <c r="O156" s="375"/>
      <c r="P156" s="375"/>
      <c r="Q156" s="375"/>
      <c r="R156" s="375"/>
      <c r="S156" s="375"/>
      <c r="T156" s="375"/>
      <c r="U156" s="375"/>
      <c r="V156" s="375"/>
      <c r="W156" s="375"/>
    </row>
    <row r="157" spans="1:23" ht="39.6" customHeight="1" x14ac:dyDescent="0.25">
      <c r="A157" s="374"/>
      <c r="B157" s="405"/>
      <c r="C157" s="396"/>
      <c r="D157" s="422"/>
      <c r="E157" s="623" t="s">
        <v>327</v>
      </c>
      <c r="F157" s="624"/>
      <c r="G157" s="626"/>
      <c r="H157" s="423" t="s">
        <v>690</v>
      </c>
      <c r="I157" s="392" t="s">
        <v>5</v>
      </c>
      <c r="J157" s="408"/>
      <c r="K157" s="424">
        <v>2000100</v>
      </c>
      <c r="L157" s="425">
        <v>1616000</v>
      </c>
      <c r="M157" s="411">
        <v>146</v>
      </c>
      <c r="N157" s="377"/>
      <c r="O157" s="375"/>
      <c r="P157" s="375"/>
      <c r="Q157" s="375"/>
      <c r="R157" s="375"/>
      <c r="S157" s="375"/>
      <c r="T157" s="375"/>
      <c r="U157" s="375"/>
      <c r="V157" s="375"/>
      <c r="W157" s="375"/>
    </row>
    <row r="158" spans="1:23" ht="52.7" customHeight="1" x14ac:dyDescent="0.25">
      <c r="A158" s="374"/>
      <c r="B158" s="405"/>
      <c r="C158" s="396"/>
      <c r="D158" s="396"/>
      <c r="E158" s="390"/>
      <c r="F158" s="621" t="s">
        <v>4</v>
      </c>
      <c r="G158" s="622"/>
      <c r="H158" s="413" t="s">
        <v>690</v>
      </c>
      <c r="I158" s="387" t="s">
        <v>3</v>
      </c>
      <c r="J158" s="408"/>
      <c r="K158" s="414">
        <v>1281781.6599999999</v>
      </c>
      <c r="L158" s="415">
        <v>1067681.6599999999</v>
      </c>
      <c r="M158" s="411">
        <v>146</v>
      </c>
      <c r="N158" s="377"/>
      <c r="O158" s="375"/>
      <c r="P158" s="375"/>
      <c r="Q158" s="375"/>
      <c r="R158" s="375"/>
      <c r="S158" s="375"/>
      <c r="T158" s="375"/>
      <c r="U158" s="375"/>
      <c r="V158" s="375"/>
      <c r="W158" s="375"/>
    </row>
    <row r="159" spans="1:23" ht="26.45" customHeight="1" x14ac:dyDescent="0.25">
      <c r="A159" s="374"/>
      <c r="B159" s="405"/>
      <c r="C159" s="396"/>
      <c r="D159" s="396"/>
      <c r="E159" s="396"/>
      <c r="F159" s="417"/>
      <c r="G159" s="418" t="s">
        <v>2</v>
      </c>
      <c r="H159" s="419" t="s">
        <v>690</v>
      </c>
      <c r="I159" s="391" t="s">
        <v>1</v>
      </c>
      <c r="J159" s="408"/>
      <c r="K159" s="420">
        <v>1281781.6599999999</v>
      </c>
      <c r="L159" s="421">
        <v>1067681.6599999999</v>
      </c>
      <c r="M159" s="411">
        <v>146</v>
      </c>
      <c r="N159" s="377"/>
      <c r="O159" s="375"/>
      <c r="P159" s="375"/>
      <c r="Q159" s="375"/>
      <c r="R159" s="375"/>
      <c r="S159" s="375"/>
      <c r="T159" s="375"/>
      <c r="U159" s="375"/>
      <c r="V159" s="375"/>
      <c r="W159" s="375"/>
    </row>
    <row r="160" spans="1:23" ht="26.45" customHeight="1" x14ac:dyDescent="0.25">
      <c r="A160" s="374"/>
      <c r="B160" s="405"/>
      <c r="C160" s="396"/>
      <c r="D160" s="396"/>
      <c r="E160" s="422"/>
      <c r="F160" s="621" t="s">
        <v>11</v>
      </c>
      <c r="G160" s="627"/>
      <c r="H160" s="423" t="s">
        <v>690</v>
      </c>
      <c r="I160" s="392" t="s">
        <v>10</v>
      </c>
      <c r="J160" s="408"/>
      <c r="K160" s="424">
        <v>637200</v>
      </c>
      <c r="L160" s="425">
        <v>467200</v>
      </c>
      <c r="M160" s="411">
        <v>146</v>
      </c>
      <c r="N160" s="377"/>
      <c r="O160" s="375"/>
      <c r="P160" s="375"/>
      <c r="Q160" s="375"/>
      <c r="R160" s="375"/>
      <c r="S160" s="375"/>
      <c r="T160" s="375"/>
      <c r="U160" s="375"/>
      <c r="V160" s="375"/>
      <c r="W160" s="375"/>
    </row>
    <row r="161" spans="1:23" ht="26.45" customHeight="1" x14ac:dyDescent="0.25">
      <c r="A161" s="374"/>
      <c r="B161" s="405"/>
      <c r="C161" s="396"/>
      <c r="D161" s="396"/>
      <c r="E161" s="396"/>
      <c r="F161" s="417"/>
      <c r="G161" s="418" t="s">
        <v>9</v>
      </c>
      <c r="H161" s="419" t="s">
        <v>690</v>
      </c>
      <c r="I161" s="391" t="s">
        <v>8</v>
      </c>
      <c r="J161" s="408"/>
      <c r="K161" s="420">
        <v>637200</v>
      </c>
      <c r="L161" s="421">
        <v>467200</v>
      </c>
      <c r="M161" s="411">
        <v>146</v>
      </c>
      <c r="N161" s="377"/>
      <c r="O161" s="375"/>
      <c r="P161" s="375"/>
      <c r="Q161" s="375"/>
      <c r="R161" s="375"/>
      <c r="S161" s="375"/>
      <c r="T161" s="375"/>
      <c r="U161" s="375"/>
      <c r="V161" s="375"/>
      <c r="W161" s="375"/>
    </row>
    <row r="162" spans="1:23" ht="13.35" customHeight="1" x14ac:dyDescent="0.25">
      <c r="A162" s="374"/>
      <c r="B162" s="405"/>
      <c r="C162" s="396"/>
      <c r="D162" s="396"/>
      <c r="E162" s="422"/>
      <c r="F162" s="621" t="s">
        <v>48</v>
      </c>
      <c r="G162" s="627"/>
      <c r="H162" s="423" t="s">
        <v>690</v>
      </c>
      <c r="I162" s="392" t="s">
        <v>47</v>
      </c>
      <c r="J162" s="408"/>
      <c r="K162" s="424">
        <v>81118.34</v>
      </c>
      <c r="L162" s="425">
        <v>81118.34</v>
      </c>
      <c r="M162" s="411">
        <v>146</v>
      </c>
      <c r="N162" s="377"/>
      <c r="O162" s="375"/>
      <c r="P162" s="375"/>
      <c r="Q162" s="375"/>
      <c r="R162" s="375"/>
      <c r="S162" s="375"/>
      <c r="T162" s="375"/>
      <c r="U162" s="375"/>
      <c r="V162" s="375"/>
      <c r="W162" s="375"/>
    </row>
    <row r="163" spans="1:23" ht="13.35" customHeight="1" x14ac:dyDescent="0.25">
      <c r="A163" s="374"/>
      <c r="B163" s="406"/>
      <c r="C163" s="388"/>
      <c r="D163" s="388"/>
      <c r="E163" s="388"/>
      <c r="F163" s="417"/>
      <c r="G163" s="418" t="s">
        <v>171</v>
      </c>
      <c r="H163" s="419" t="s">
        <v>690</v>
      </c>
      <c r="I163" s="391" t="s">
        <v>170</v>
      </c>
      <c r="J163" s="408"/>
      <c r="K163" s="420">
        <v>81118.34</v>
      </c>
      <c r="L163" s="421">
        <v>81118.34</v>
      </c>
      <c r="M163" s="411">
        <v>146</v>
      </c>
      <c r="N163" s="377"/>
      <c r="O163" s="375"/>
      <c r="P163" s="375"/>
      <c r="Q163" s="375"/>
      <c r="R163" s="375"/>
      <c r="S163" s="375"/>
      <c r="T163" s="375"/>
      <c r="U163" s="375"/>
      <c r="V163" s="375"/>
      <c r="W163" s="375"/>
    </row>
    <row r="164" spans="1:23" ht="26.45" customHeight="1" x14ac:dyDescent="0.25">
      <c r="A164" s="374"/>
      <c r="B164" s="628" t="s">
        <v>540</v>
      </c>
      <c r="C164" s="628"/>
      <c r="D164" s="629"/>
      <c r="E164" s="629"/>
      <c r="F164" s="629"/>
      <c r="G164" s="630"/>
      <c r="H164" s="427" t="s">
        <v>1055</v>
      </c>
      <c r="I164" s="393" t="s">
        <v>5</v>
      </c>
      <c r="J164" s="408"/>
      <c r="K164" s="428">
        <v>21156400</v>
      </c>
      <c r="L164" s="429">
        <v>21079600</v>
      </c>
      <c r="M164" s="411">
        <v>146</v>
      </c>
      <c r="N164" s="377"/>
      <c r="O164" s="375"/>
      <c r="P164" s="375"/>
      <c r="Q164" s="375"/>
      <c r="R164" s="375"/>
      <c r="S164" s="375"/>
      <c r="T164" s="375"/>
      <c r="U164" s="375"/>
      <c r="V164" s="375"/>
      <c r="W164" s="375"/>
    </row>
    <row r="165" spans="1:23" ht="13.35" customHeight="1" x14ac:dyDescent="0.25">
      <c r="A165" s="374"/>
      <c r="B165" s="412"/>
      <c r="C165" s="390"/>
      <c r="D165" s="623" t="s">
        <v>696</v>
      </c>
      <c r="E165" s="624"/>
      <c r="F165" s="624"/>
      <c r="G165" s="625"/>
      <c r="H165" s="413" t="s">
        <v>1056</v>
      </c>
      <c r="I165" s="387" t="s">
        <v>5</v>
      </c>
      <c r="J165" s="408"/>
      <c r="K165" s="414">
        <v>1789800</v>
      </c>
      <c r="L165" s="415">
        <v>1696500</v>
      </c>
      <c r="M165" s="411">
        <v>146</v>
      </c>
      <c r="N165" s="377"/>
      <c r="O165" s="375"/>
      <c r="P165" s="375"/>
      <c r="Q165" s="375"/>
      <c r="R165" s="375"/>
      <c r="S165" s="375"/>
      <c r="T165" s="375"/>
      <c r="U165" s="375"/>
      <c r="V165" s="375"/>
      <c r="W165" s="375"/>
    </row>
    <row r="166" spans="1:23" ht="26.45" customHeight="1" x14ac:dyDescent="0.25">
      <c r="A166" s="374"/>
      <c r="B166" s="405"/>
      <c r="C166" s="396"/>
      <c r="D166" s="390"/>
      <c r="E166" s="623" t="s">
        <v>72</v>
      </c>
      <c r="F166" s="624"/>
      <c r="G166" s="625"/>
      <c r="H166" s="413" t="s">
        <v>697</v>
      </c>
      <c r="I166" s="387" t="s">
        <v>5</v>
      </c>
      <c r="J166" s="408"/>
      <c r="K166" s="414">
        <v>1789800</v>
      </c>
      <c r="L166" s="415">
        <v>1696500</v>
      </c>
      <c r="M166" s="411">
        <v>146</v>
      </c>
      <c r="N166" s="377"/>
      <c r="O166" s="375"/>
      <c r="P166" s="375"/>
      <c r="Q166" s="375"/>
      <c r="R166" s="375"/>
      <c r="S166" s="375"/>
      <c r="T166" s="375"/>
      <c r="U166" s="375"/>
      <c r="V166" s="375"/>
      <c r="W166" s="375"/>
    </row>
    <row r="167" spans="1:23" ht="52.7" customHeight="1" x14ac:dyDescent="0.25">
      <c r="A167" s="374"/>
      <c r="B167" s="405"/>
      <c r="C167" s="396"/>
      <c r="D167" s="396"/>
      <c r="E167" s="390"/>
      <c r="F167" s="621" t="s">
        <v>4</v>
      </c>
      <c r="G167" s="622"/>
      <c r="H167" s="413" t="s">
        <v>697</v>
      </c>
      <c r="I167" s="387" t="s">
        <v>3</v>
      </c>
      <c r="J167" s="408"/>
      <c r="K167" s="414">
        <v>1789800</v>
      </c>
      <c r="L167" s="415">
        <v>1696500</v>
      </c>
      <c r="M167" s="411">
        <v>146</v>
      </c>
      <c r="N167" s="377"/>
      <c r="O167" s="375"/>
      <c r="P167" s="375"/>
      <c r="Q167" s="375"/>
      <c r="R167" s="375"/>
      <c r="S167" s="375"/>
      <c r="T167" s="375"/>
      <c r="U167" s="375"/>
      <c r="V167" s="375"/>
      <c r="W167" s="375"/>
    </row>
    <row r="168" spans="1:23" ht="26.45" customHeight="1" x14ac:dyDescent="0.25">
      <c r="A168" s="374"/>
      <c r="B168" s="405"/>
      <c r="C168" s="396"/>
      <c r="D168" s="388"/>
      <c r="E168" s="388"/>
      <c r="F168" s="417"/>
      <c r="G168" s="418" t="s">
        <v>2</v>
      </c>
      <c r="H168" s="419" t="s">
        <v>697</v>
      </c>
      <c r="I168" s="391" t="s">
        <v>1</v>
      </c>
      <c r="J168" s="408"/>
      <c r="K168" s="420">
        <v>1789800</v>
      </c>
      <c r="L168" s="421">
        <v>1696500</v>
      </c>
      <c r="M168" s="411">
        <v>146</v>
      </c>
      <c r="N168" s="377"/>
      <c r="O168" s="375"/>
      <c r="P168" s="375"/>
      <c r="Q168" s="375"/>
      <c r="R168" s="375"/>
      <c r="S168" s="375"/>
      <c r="T168" s="375"/>
      <c r="U168" s="375"/>
      <c r="V168" s="375"/>
      <c r="W168" s="375"/>
    </row>
    <row r="169" spans="1:23" ht="39.6" customHeight="1" x14ac:dyDescent="0.25">
      <c r="A169" s="374"/>
      <c r="B169" s="405"/>
      <c r="C169" s="422"/>
      <c r="D169" s="623" t="s">
        <v>698</v>
      </c>
      <c r="E169" s="624"/>
      <c r="F169" s="624"/>
      <c r="G169" s="626"/>
      <c r="H169" s="423" t="s">
        <v>1057</v>
      </c>
      <c r="I169" s="392" t="s">
        <v>5</v>
      </c>
      <c r="J169" s="408"/>
      <c r="K169" s="424">
        <v>19366600</v>
      </c>
      <c r="L169" s="425">
        <v>19383100</v>
      </c>
      <c r="M169" s="411">
        <v>146</v>
      </c>
      <c r="N169" s="377"/>
      <c r="O169" s="375"/>
      <c r="P169" s="375"/>
      <c r="Q169" s="375"/>
      <c r="R169" s="375"/>
      <c r="S169" s="375"/>
      <c r="T169" s="375"/>
      <c r="U169" s="375"/>
      <c r="V169" s="375"/>
      <c r="W169" s="375"/>
    </row>
    <row r="170" spans="1:23" ht="13.35" customHeight="1" x14ac:dyDescent="0.25">
      <c r="A170" s="374"/>
      <c r="B170" s="405"/>
      <c r="C170" s="396"/>
      <c r="D170" s="390"/>
      <c r="E170" s="623" t="s">
        <v>184</v>
      </c>
      <c r="F170" s="624"/>
      <c r="G170" s="625"/>
      <c r="H170" s="413" t="s">
        <v>699</v>
      </c>
      <c r="I170" s="387" t="s">
        <v>5</v>
      </c>
      <c r="J170" s="408"/>
      <c r="K170" s="414">
        <v>19366600</v>
      </c>
      <c r="L170" s="415">
        <v>19383100</v>
      </c>
      <c r="M170" s="411">
        <v>146</v>
      </c>
      <c r="N170" s="377"/>
      <c r="O170" s="375"/>
      <c r="P170" s="375"/>
      <c r="Q170" s="375"/>
      <c r="R170" s="375"/>
      <c r="S170" s="375"/>
      <c r="T170" s="375"/>
      <c r="U170" s="375"/>
      <c r="V170" s="375"/>
      <c r="W170" s="375"/>
    </row>
    <row r="171" spans="1:23" ht="26.45" customHeight="1" x14ac:dyDescent="0.25">
      <c r="A171" s="374"/>
      <c r="B171" s="405"/>
      <c r="C171" s="396"/>
      <c r="D171" s="396"/>
      <c r="E171" s="390"/>
      <c r="F171" s="621" t="s">
        <v>11</v>
      </c>
      <c r="G171" s="622"/>
      <c r="H171" s="413" t="s">
        <v>699</v>
      </c>
      <c r="I171" s="387" t="s">
        <v>10</v>
      </c>
      <c r="J171" s="408"/>
      <c r="K171" s="414">
        <v>19366600</v>
      </c>
      <c r="L171" s="415">
        <v>19383100</v>
      </c>
      <c r="M171" s="411">
        <v>146</v>
      </c>
      <c r="N171" s="377"/>
      <c r="O171" s="375"/>
      <c r="P171" s="375"/>
      <c r="Q171" s="375"/>
      <c r="R171" s="375"/>
      <c r="S171" s="375"/>
      <c r="T171" s="375"/>
      <c r="U171" s="375"/>
      <c r="V171" s="375"/>
      <c r="W171" s="375"/>
    </row>
    <row r="172" spans="1:23" ht="26.45" customHeight="1" x14ac:dyDescent="0.25">
      <c r="A172" s="374"/>
      <c r="B172" s="406"/>
      <c r="C172" s="388"/>
      <c r="D172" s="388"/>
      <c r="E172" s="388"/>
      <c r="F172" s="417"/>
      <c r="G172" s="418" t="s">
        <v>9</v>
      </c>
      <c r="H172" s="419" t="s">
        <v>699</v>
      </c>
      <c r="I172" s="391" t="s">
        <v>8</v>
      </c>
      <c r="J172" s="408"/>
      <c r="K172" s="420">
        <v>19366600</v>
      </c>
      <c r="L172" s="421">
        <v>19383100</v>
      </c>
      <c r="M172" s="411">
        <v>146</v>
      </c>
      <c r="N172" s="377"/>
      <c r="O172" s="375"/>
      <c r="P172" s="375"/>
      <c r="Q172" s="375"/>
      <c r="R172" s="375"/>
      <c r="S172" s="375"/>
      <c r="T172" s="375"/>
      <c r="U172" s="375"/>
      <c r="V172" s="375"/>
      <c r="W172" s="375"/>
    </row>
    <row r="173" spans="1:23" ht="26.45" customHeight="1" x14ac:dyDescent="0.25">
      <c r="A173" s="374"/>
      <c r="B173" s="628" t="s">
        <v>35</v>
      </c>
      <c r="C173" s="628"/>
      <c r="D173" s="629"/>
      <c r="E173" s="629"/>
      <c r="F173" s="629"/>
      <c r="G173" s="630"/>
      <c r="H173" s="427" t="s">
        <v>705</v>
      </c>
      <c r="I173" s="393" t="s">
        <v>5</v>
      </c>
      <c r="J173" s="408"/>
      <c r="K173" s="428">
        <v>160157191</v>
      </c>
      <c r="L173" s="429">
        <v>170009581</v>
      </c>
      <c r="M173" s="411">
        <v>146</v>
      </c>
      <c r="N173" s="377"/>
      <c r="O173" s="375"/>
      <c r="P173" s="375"/>
      <c r="Q173" s="375"/>
      <c r="R173" s="375"/>
      <c r="S173" s="375"/>
      <c r="T173" s="375"/>
      <c r="U173" s="375"/>
      <c r="V173" s="375"/>
      <c r="W173" s="375"/>
    </row>
    <row r="174" spans="1:23" ht="13.35" customHeight="1" x14ac:dyDescent="0.25">
      <c r="A174" s="374"/>
      <c r="B174" s="412"/>
      <c r="C174" s="390"/>
      <c r="D174" s="623" t="s">
        <v>706</v>
      </c>
      <c r="E174" s="624"/>
      <c r="F174" s="624"/>
      <c r="G174" s="625"/>
      <c r="H174" s="413" t="s">
        <v>707</v>
      </c>
      <c r="I174" s="387" t="s">
        <v>5</v>
      </c>
      <c r="J174" s="408"/>
      <c r="K174" s="414">
        <v>70730910.530000001</v>
      </c>
      <c r="L174" s="415">
        <v>74189943.689999998</v>
      </c>
      <c r="M174" s="411">
        <v>146</v>
      </c>
      <c r="N174" s="377"/>
      <c r="O174" s="375"/>
      <c r="P174" s="375"/>
      <c r="Q174" s="375"/>
      <c r="R174" s="375"/>
      <c r="S174" s="375"/>
      <c r="T174" s="375"/>
      <c r="U174" s="375"/>
      <c r="V174" s="375"/>
      <c r="W174" s="375"/>
    </row>
    <row r="175" spans="1:23" ht="105.6" customHeight="1" x14ac:dyDescent="0.25">
      <c r="A175" s="374"/>
      <c r="B175" s="405"/>
      <c r="C175" s="396"/>
      <c r="D175" s="390"/>
      <c r="E175" s="623" t="s">
        <v>1036</v>
      </c>
      <c r="F175" s="624"/>
      <c r="G175" s="625"/>
      <c r="H175" s="413" t="s">
        <v>955</v>
      </c>
      <c r="I175" s="387" t="s">
        <v>5</v>
      </c>
      <c r="J175" s="408"/>
      <c r="K175" s="414">
        <v>67194360</v>
      </c>
      <c r="L175" s="415">
        <v>70480440</v>
      </c>
      <c r="M175" s="411">
        <v>146</v>
      </c>
      <c r="N175" s="377"/>
      <c r="O175" s="375"/>
      <c r="P175" s="375"/>
      <c r="Q175" s="375"/>
      <c r="R175" s="375"/>
      <c r="S175" s="375"/>
      <c r="T175" s="375"/>
      <c r="U175" s="375"/>
      <c r="V175" s="375"/>
      <c r="W175" s="375"/>
    </row>
    <row r="176" spans="1:23" ht="26.45" customHeight="1" x14ac:dyDescent="0.25">
      <c r="A176" s="374"/>
      <c r="B176" s="405"/>
      <c r="C176" s="396"/>
      <c r="D176" s="396"/>
      <c r="E176" s="390"/>
      <c r="F176" s="621" t="s">
        <v>33</v>
      </c>
      <c r="G176" s="622"/>
      <c r="H176" s="413" t="s">
        <v>955</v>
      </c>
      <c r="I176" s="387" t="s">
        <v>32</v>
      </c>
      <c r="J176" s="408"/>
      <c r="K176" s="414">
        <v>67194360</v>
      </c>
      <c r="L176" s="415">
        <v>70480440</v>
      </c>
      <c r="M176" s="411">
        <v>146</v>
      </c>
      <c r="N176" s="377"/>
      <c r="O176" s="375"/>
      <c r="P176" s="375"/>
      <c r="Q176" s="375"/>
      <c r="R176" s="375"/>
      <c r="S176" s="375"/>
      <c r="T176" s="375"/>
      <c r="U176" s="375"/>
      <c r="V176" s="375"/>
      <c r="W176" s="375"/>
    </row>
    <row r="177" spans="1:23" ht="13.35" customHeight="1" x14ac:dyDescent="0.25">
      <c r="A177" s="374"/>
      <c r="B177" s="405"/>
      <c r="C177" s="396"/>
      <c r="D177" s="396"/>
      <c r="E177" s="388"/>
      <c r="F177" s="417"/>
      <c r="G177" s="418" t="s">
        <v>31</v>
      </c>
      <c r="H177" s="419" t="s">
        <v>955</v>
      </c>
      <c r="I177" s="391" t="s">
        <v>30</v>
      </c>
      <c r="J177" s="408"/>
      <c r="K177" s="420">
        <v>67194360</v>
      </c>
      <c r="L177" s="421">
        <v>70480440</v>
      </c>
      <c r="M177" s="411">
        <v>146</v>
      </c>
      <c r="N177" s="377"/>
      <c r="O177" s="375"/>
      <c r="P177" s="375"/>
      <c r="Q177" s="375"/>
      <c r="R177" s="375"/>
      <c r="S177" s="375"/>
      <c r="T177" s="375"/>
      <c r="U177" s="375"/>
      <c r="V177" s="375"/>
      <c r="W177" s="375"/>
    </row>
    <row r="178" spans="1:23" ht="118.7" customHeight="1" x14ac:dyDescent="0.25">
      <c r="A178" s="374"/>
      <c r="B178" s="405"/>
      <c r="C178" s="396"/>
      <c r="D178" s="422"/>
      <c r="E178" s="623" t="s">
        <v>1037</v>
      </c>
      <c r="F178" s="624"/>
      <c r="G178" s="626"/>
      <c r="H178" s="423" t="s">
        <v>957</v>
      </c>
      <c r="I178" s="392" t="s">
        <v>5</v>
      </c>
      <c r="J178" s="408"/>
      <c r="K178" s="424">
        <v>3536550.53</v>
      </c>
      <c r="L178" s="425">
        <v>3709503.69</v>
      </c>
      <c r="M178" s="411">
        <v>146</v>
      </c>
      <c r="N178" s="377"/>
      <c r="O178" s="375"/>
      <c r="P178" s="375"/>
      <c r="Q178" s="375"/>
      <c r="R178" s="375"/>
      <c r="S178" s="375"/>
      <c r="T178" s="375"/>
      <c r="U178" s="375"/>
      <c r="V178" s="375"/>
      <c r="W178" s="375"/>
    </row>
    <row r="179" spans="1:23" ht="26.45" customHeight="1" x14ac:dyDescent="0.25">
      <c r="A179" s="374"/>
      <c r="B179" s="405"/>
      <c r="C179" s="396"/>
      <c r="D179" s="396"/>
      <c r="E179" s="390"/>
      <c r="F179" s="621" t="s">
        <v>33</v>
      </c>
      <c r="G179" s="622"/>
      <c r="H179" s="413" t="s">
        <v>957</v>
      </c>
      <c r="I179" s="387" t="s">
        <v>32</v>
      </c>
      <c r="J179" s="408"/>
      <c r="K179" s="414">
        <v>3536550.53</v>
      </c>
      <c r="L179" s="415">
        <v>3709503.69</v>
      </c>
      <c r="M179" s="411">
        <v>146</v>
      </c>
      <c r="N179" s="377"/>
      <c r="O179" s="375"/>
      <c r="P179" s="375"/>
      <c r="Q179" s="375"/>
      <c r="R179" s="375"/>
      <c r="S179" s="375"/>
      <c r="T179" s="375"/>
      <c r="U179" s="375"/>
      <c r="V179" s="375"/>
      <c r="W179" s="375"/>
    </row>
    <row r="180" spans="1:23" ht="13.35" customHeight="1" x14ac:dyDescent="0.25">
      <c r="A180" s="374"/>
      <c r="B180" s="405"/>
      <c r="C180" s="396"/>
      <c r="D180" s="388"/>
      <c r="E180" s="388"/>
      <c r="F180" s="417"/>
      <c r="G180" s="418" t="s">
        <v>31</v>
      </c>
      <c r="H180" s="419" t="s">
        <v>957</v>
      </c>
      <c r="I180" s="391" t="s">
        <v>30</v>
      </c>
      <c r="J180" s="408"/>
      <c r="K180" s="420">
        <v>3536550.53</v>
      </c>
      <c r="L180" s="421">
        <v>3709503.69</v>
      </c>
      <c r="M180" s="411">
        <v>146</v>
      </c>
      <c r="N180" s="377"/>
      <c r="O180" s="375"/>
      <c r="P180" s="375"/>
      <c r="Q180" s="375"/>
      <c r="R180" s="375"/>
      <c r="S180" s="375"/>
      <c r="T180" s="375"/>
      <c r="U180" s="375"/>
      <c r="V180" s="375"/>
      <c r="W180" s="375"/>
    </row>
    <row r="181" spans="1:23" ht="26.45" customHeight="1" x14ac:dyDescent="0.25">
      <c r="A181" s="374"/>
      <c r="B181" s="405"/>
      <c r="C181" s="422"/>
      <c r="D181" s="623" t="s">
        <v>710</v>
      </c>
      <c r="E181" s="624"/>
      <c r="F181" s="624"/>
      <c r="G181" s="626"/>
      <c r="H181" s="423" t="s">
        <v>711</v>
      </c>
      <c r="I181" s="392" t="s">
        <v>5</v>
      </c>
      <c r="J181" s="408"/>
      <c r="K181" s="424">
        <v>81567291</v>
      </c>
      <c r="L181" s="425">
        <v>87576311</v>
      </c>
      <c r="M181" s="411">
        <v>146</v>
      </c>
      <c r="N181" s="377"/>
      <c r="O181" s="375"/>
      <c r="P181" s="375"/>
      <c r="Q181" s="375"/>
      <c r="R181" s="375"/>
      <c r="S181" s="375"/>
      <c r="T181" s="375"/>
      <c r="U181" s="375"/>
      <c r="V181" s="375"/>
      <c r="W181" s="375"/>
    </row>
    <row r="182" spans="1:23" ht="79.349999999999994" customHeight="1" x14ac:dyDescent="0.25">
      <c r="A182" s="374"/>
      <c r="B182" s="405"/>
      <c r="C182" s="396"/>
      <c r="D182" s="390"/>
      <c r="E182" s="623" t="s">
        <v>982</v>
      </c>
      <c r="F182" s="624"/>
      <c r="G182" s="625"/>
      <c r="H182" s="413" t="s">
        <v>1058</v>
      </c>
      <c r="I182" s="387" t="s">
        <v>5</v>
      </c>
      <c r="J182" s="408"/>
      <c r="K182" s="414">
        <v>0</v>
      </c>
      <c r="L182" s="415">
        <v>4972800</v>
      </c>
      <c r="M182" s="411">
        <v>146</v>
      </c>
      <c r="N182" s="377"/>
      <c r="O182" s="375"/>
      <c r="P182" s="375"/>
      <c r="Q182" s="375"/>
      <c r="R182" s="375"/>
      <c r="S182" s="375"/>
      <c r="T182" s="375"/>
      <c r="U182" s="375"/>
      <c r="V182" s="375"/>
      <c r="W182" s="375"/>
    </row>
    <row r="183" spans="1:23" ht="13.35" customHeight="1" x14ac:dyDescent="0.25">
      <c r="A183" s="374"/>
      <c r="B183" s="405"/>
      <c r="C183" s="396"/>
      <c r="D183" s="396"/>
      <c r="E183" s="390"/>
      <c r="F183" s="621" t="s">
        <v>20</v>
      </c>
      <c r="G183" s="622"/>
      <c r="H183" s="413" t="s">
        <v>1058</v>
      </c>
      <c r="I183" s="387" t="s">
        <v>19</v>
      </c>
      <c r="J183" s="408"/>
      <c r="K183" s="414">
        <v>0</v>
      </c>
      <c r="L183" s="415">
        <v>4972800</v>
      </c>
      <c r="M183" s="411">
        <v>146</v>
      </c>
      <c r="N183" s="377"/>
      <c r="O183" s="375"/>
      <c r="P183" s="375"/>
      <c r="Q183" s="375"/>
      <c r="R183" s="375"/>
      <c r="S183" s="375"/>
      <c r="T183" s="375"/>
      <c r="U183" s="375"/>
      <c r="V183" s="375"/>
      <c r="W183" s="375"/>
    </row>
    <row r="184" spans="1:23" ht="26.45" customHeight="1" x14ac:dyDescent="0.25">
      <c r="A184" s="374"/>
      <c r="B184" s="405"/>
      <c r="C184" s="396"/>
      <c r="D184" s="396"/>
      <c r="E184" s="388"/>
      <c r="F184" s="417"/>
      <c r="G184" s="418" t="s">
        <v>18</v>
      </c>
      <c r="H184" s="419" t="s">
        <v>1058</v>
      </c>
      <c r="I184" s="391" t="s">
        <v>17</v>
      </c>
      <c r="J184" s="408"/>
      <c r="K184" s="420">
        <v>0</v>
      </c>
      <c r="L184" s="421">
        <v>4972800</v>
      </c>
      <c r="M184" s="411">
        <v>146</v>
      </c>
      <c r="N184" s="377"/>
      <c r="O184" s="375"/>
      <c r="P184" s="375"/>
      <c r="Q184" s="375"/>
      <c r="R184" s="375"/>
      <c r="S184" s="375"/>
      <c r="T184" s="375"/>
      <c r="U184" s="375"/>
      <c r="V184" s="375"/>
      <c r="W184" s="375"/>
    </row>
    <row r="185" spans="1:23" ht="39.6" customHeight="1" x14ac:dyDescent="0.25">
      <c r="A185" s="374"/>
      <c r="B185" s="405"/>
      <c r="C185" s="396"/>
      <c r="D185" s="422"/>
      <c r="E185" s="623" t="s">
        <v>25</v>
      </c>
      <c r="F185" s="624"/>
      <c r="G185" s="626"/>
      <c r="H185" s="423" t="s">
        <v>712</v>
      </c>
      <c r="I185" s="392" t="s">
        <v>5</v>
      </c>
      <c r="J185" s="408"/>
      <c r="K185" s="424">
        <v>13225700</v>
      </c>
      <c r="L185" s="425">
        <v>13225700</v>
      </c>
      <c r="M185" s="411">
        <v>146</v>
      </c>
      <c r="N185" s="377"/>
      <c r="O185" s="375"/>
      <c r="P185" s="375"/>
      <c r="Q185" s="375"/>
      <c r="R185" s="375"/>
      <c r="S185" s="375"/>
      <c r="T185" s="375"/>
      <c r="U185" s="375"/>
      <c r="V185" s="375"/>
      <c r="W185" s="375"/>
    </row>
    <row r="186" spans="1:23" ht="13.35" customHeight="1" x14ac:dyDescent="0.25">
      <c r="A186" s="374"/>
      <c r="B186" s="405"/>
      <c r="C186" s="396"/>
      <c r="D186" s="396"/>
      <c r="E186" s="390"/>
      <c r="F186" s="621" t="s">
        <v>20</v>
      </c>
      <c r="G186" s="622"/>
      <c r="H186" s="413" t="s">
        <v>712</v>
      </c>
      <c r="I186" s="387" t="s">
        <v>19</v>
      </c>
      <c r="J186" s="408"/>
      <c r="K186" s="414">
        <v>13225700</v>
      </c>
      <c r="L186" s="415">
        <v>13225700</v>
      </c>
      <c r="M186" s="411">
        <v>146</v>
      </c>
      <c r="N186" s="377"/>
      <c r="O186" s="375"/>
      <c r="P186" s="375"/>
      <c r="Q186" s="375"/>
      <c r="R186" s="375"/>
      <c r="S186" s="375"/>
      <c r="T186" s="375"/>
      <c r="U186" s="375"/>
      <c r="V186" s="375"/>
      <c r="W186" s="375"/>
    </row>
    <row r="187" spans="1:23" ht="26.45" customHeight="1" x14ac:dyDescent="0.25">
      <c r="A187" s="374"/>
      <c r="B187" s="405"/>
      <c r="C187" s="396"/>
      <c r="D187" s="396"/>
      <c r="E187" s="388"/>
      <c r="F187" s="417"/>
      <c r="G187" s="418" t="s">
        <v>18</v>
      </c>
      <c r="H187" s="419" t="s">
        <v>712</v>
      </c>
      <c r="I187" s="391" t="s">
        <v>17</v>
      </c>
      <c r="J187" s="408"/>
      <c r="K187" s="420">
        <v>13225700</v>
      </c>
      <c r="L187" s="421">
        <v>13225700</v>
      </c>
      <c r="M187" s="411">
        <v>146</v>
      </c>
      <c r="N187" s="377"/>
      <c r="O187" s="375"/>
      <c r="P187" s="375"/>
      <c r="Q187" s="375"/>
      <c r="R187" s="375"/>
      <c r="S187" s="375"/>
      <c r="T187" s="375"/>
      <c r="U187" s="375"/>
      <c r="V187" s="375"/>
      <c r="W187" s="375"/>
    </row>
    <row r="188" spans="1:23" ht="52.7" customHeight="1" x14ac:dyDescent="0.25">
      <c r="A188" s="374"/>
      <c r="B188" s="405"/>
      <c r="C188" s="396"/>
      <c r="D188" s="422"/>
      <c r="E188" s="623" t="s">
        <v>24</v>
      </c>
      <c r="F188" s="624"/>
      <c r="G188" s="626"/>
      <c r="H188" s="423" t="s">
        <v>713</v>
      </c>
      <c r="I188" s="392" t="s">
        <v>5</v>
      </c>
      <c r="J188" s="408"/>
      <c r="K188" s="424">
        <v>10000000</v>
      </c>
      <c r="L188" s="425">
        <v>10000000</v>
      </c>
      <c r="M188" s="411">
        <v>146</v>
      </c>
      <c r="N188" s="377"/>
      <c r="O188" s="375"/>
      <c r="P188" s="375"/>
      <c r="Q188" s="375"/>
      <c r="R188" s="375"/>
      <c r="S188" s="375"/>
      <c r="T188" s="375"/>
      <c r="U188" s="375"/>
      <c r="V188" s="375"/>
      <c r="W188" s="375"/>
    </row>
    <row r="189" spans="1:23" ht="13.35" customHeight="1" x14ac:dyDescent="0.25">
      <c r="A189" s="374"/>
      <c r="B189" s="405"/>
      <c r="C189" s="396"/>
      <c r="D189" s="396"/>
      <c r="E189" s="390"/>
      <c r="F189" s="621" t="s">
        <v>20</v>
      </c>
      <c r="G189" s="622"/>
      <c r="H189" s="413" t="s">
        <v>713</v>
      </c>
      <c r="I189" s="387" t="s">
        <v>19</v>
      </c>
      <c r="J189" s="408"/>
      <c r="K189" s="414">
        <v>10000000</v>
      </c>
      <c r="L189" s="415">
        <v>10000000</v>
      </c>
      <c r="M189" s="411">
        <v>146</v>
      </c>
      <c r="N189" s="377"/>
      <c r="O189" s="375"/>
      <c r="P189" s="375"/>
      <c r="Q189" s="375"/>
      <c r="R189" s="375"/>
      <c r="S189" s="375"/>
      <c r="T189" s="375"/>
      <c r="U189" s="375"/>
      <c r="V189" s="375"/>
      <c r="W189" s="375"/>
    </row>
    <row r="190" spans="1:23" ht="26.45" customHeight="1" x14ac:dyDescent="0.25">
      <c r="A190" s="374"/>
      <c r="B190" s="405"/>
      <c r="C190" s="396"/>
      <c r="D190" s="396"/>
      <c r="E190" s="388"/>
      <c r="F190" s="417"/>
      <c r="G190" s="418" t="s">
        <v>18</v>
      </c>
      <c r="H190" s="419" t="s">
        <v>713</v>
      </c>
      <c r="I190" s="391" t="s">
        <v>17</v>
      </c>
      <c r="J190" s="408"/>
      <c r="K190" s="420">
        <v>10000000</v>
      </c>
      <c r="L190" s="421">
        <v>10000000</v>
      </c>
      <c r="M190" s="411">
        <v>146</v>
      </c>
      <c r="N190" s="377"/>
      <c r="O190" s="375"/>
      <c r="P190" s="375"/>
      <c r="Q190" s="375"/>
      <c r="R190" s="375"/>
      <c r="S190" s="375"/>
      <c r="T190" s="375"/>
      <c r="U190" s="375"/>
      <c r="V190" s="375"/>
      <c r="W190" s="375"/>
    </row>
    <row r="191" spans="1:23" ht="92.45" customHeight="1" x14ac:dyDescent="0.25">
      <c r="A191" s="374"/>
      <c r="B191" s="405"/>
      <c r="C191" s="396"/>
      <c r="D191" s="422"/>
      <c r="E191" s="623" t="s">
        <v>28</v>
      </c>
      <c r="F191" s="624"/>
      <c r="G191" s="626"/>
      <c r="H191" s="423" t="s">
        <v>714</v>
      </c>
      <c r="I191" s="392" t="s">
        <v>5</v>
      </c>
      <c r="J191" s="408"/>
      <c r="K191" s="424">
        <v>61900</v>
      </c>
      <c r="L191" s="425">
        <v>61900</v>
      </c>
      <c r="M191" s="411">
        <v>146</v>
      </c>
      <c r="N191" s="377"/>
      <c r="O191" s="375"/>
      <c r="P191" s="375"/>
      <c r="Q191" s="375"/>
      <c r="R191" s="375"/>
      <c r="S191" s="375"/>
      <c r="T191" s="375"/>
      <c r="U191" s="375"/>
      <c r="V191" s="375"/>
      <c r="W191" s="375"/>
    </row>
    <row r="192" spans="1:23" ht="52.7" customHeight="1" x14ac:dyDescent="0.25">
      <c r="A192" s="374"/>
      <c r="B192" s="405"/>
      <c r="C192" s="396"/>
      <c r="D192" s="396"/>
      <c r="E192" s="390"/>
      <c r="F192" s="621" t="s">
        <v>4</v>
      </c>
      <c r="G192" s="622"/>
      <c r="H192" s="413" t="s">
        <v>714</v>
      </c>
      <c r="I192" s="387" t="s">
        <v>3</v>
      </c>
      <c r="J192" s="408"/>
      <c r="K192" s="414">
        <v>49520</v>
      </c>
      <c r="L192" s="415">
        <v>49520</v>
      </c>
      <c r="M192" s="411">
        <v>146</v>
      </c>
      <c r="N192" s="377"/>
      <c r="O192" s="375"/>
      <c r="P192" s="375"/>
      <c r="Q192" s="375"/>
      <c r="R192" s="375"/>
      <c r="S192" s="375"/>
      <c r="T192" s="375"/>
      <c r="U192" s="375"/>
      <c r="V192" s="375"/>
      <c r="W192" s="375"/>
    </row>
    <row r="193" spans="1:23" ht="26.45" customHeight="1" x14ac:dyDescent="0.25">
      <c r="A193" s="374"/>
      <c r="B193" s="405"/>
      <c r="C193" s="396"/>
      <c r="D193" s="396"/>
      <c r="E193" s="396"/>
      <c r="F193" s="417"/>
      <c r="G193" s="418" t="s">
        <v>2</v>
      </c>
      <c r="H193" s="419" t="s">
        <v>714</v>
      </c>
      <c r="I193" s="391" t="s">
        <v>1</v>
      </c>
      <c r="J193" s="408"/>
      <c r="K193" s="420">
        <v>49520</v>
      </c>
      <c r="L193" s="421">
        <v>49520</v>
      </c>
      <c r="M193" s="411">
        <v>146</v>
      </c>
      <c r="N193" s="377"/>
      <c r="O193" s="375"/>
      <c r="P193" s="375"/>
      <c r="Q193" s="375"/>
      <c r="R193" s="375"/>
      <c r="S193" s="375"/>
      <c r="T193" s="375"/>
      <c r="U193" s="375"/>
      <c r="V193" s="375"/>
      <c r="W193" s="375"/>
    </row>
    <row r="194" spans="1:23" ht="26.45" customHeight="1" x14ac:dyDescent="0.25">
      <c r="A194" s="374"/>
      <c r="B194" s="405"/>
      <c r="C194" s="396"/>
      <c r="D194" s="396"/>
      <c r="E194" s="422"/>
      <c r="F194" s="621" t="s">
        <v>11</v>
      </c>
      <c r="G194" s="627"/>
      <c r="H194" s="423" t="s">
        <v>714</v>
      </c>
      <c r="I194" s="392" t="s">
        <v>10</v>
      </c>
      <c r="J194" s="408"/>
      <c r="K194" s="424">
        <v>12380</v>
      </c>
      <c r="L194" s="425">
        <v>12380</v>
      </c>
      <c r="M194" s="411">
        <v>146</v>
      </c>
      <c r="N194" s="377"/>
      <c r="O194" s="375"/>
      <c r="P194" s="375"/>
      <c r="Q194" s="375"/>
      <c r="R194" s="375"/>
      <c r="S194" s="375"/>
      <c r="T194" s="375"/>
      <c r="U194" s="375"/>
      <c r="V194" s="375"/>
      <c r="W194" s="375"/>
    </row>
    <row r="195" spans="1:23" ht="26.45" customHeight="1" x14ac:dyDescent="0.25">
      <c r="A195" s="374"/>
      <c r="B195" s="405"/>
      <c r="C195" s="396"/>
      <c r="D195" s="396"/>
      <c r="E195" s="388"/>
      <c r="F195" s="417"/>
      <c r="G195" s="418" t="s">
        <v>9</v>
      </c>
      <c r="H195" s="419" t="s">
        <v>714</v>
      </c>
      <c r="I195" s="391" t="s">
        <v>8</v>
      </c>
      <c r="J195" s="408"/>
      <c r="K195" s="420">
        <v>12380</v>
      </c>
      <c r="L195" s="421">
        <v>12380</v>
      </c>
      <c r="M195" s="411">
        <v>146</v>
      </c>
      <c r="N195" s="377"/>
      <c r="O195" s="375"/>
      <c r="P195" s="375"/>
      <c r="Q195" s="375"/>
      <c r="R195" s="375"/>
      <c r="S195" s="375"/>
      <c r="T195" s="375"/>
      <c r="U195" s="375"/>
      <c r="V195" s="375"/>
      <c r="W195" s="375"/>
    </row>
    <row r="196" spans="1:23" ht="79.349999999999994" customHeight="1" x14ac:dyDescent="0.25">
      <c r="A196" s="374"/>
      <c r="B196" s="405"/>
      <c r="C196" s="396"/>
      <c r="D196" s="422"/>
      <c r="E196" s="623" t="s">
        <v>23</v>
      </c>
      <c r="F196" s="624"/>
      <c r="G196" s="626"/>
      <c r="H196" s="423" t="s">
        <v>1059</v>
      </c>
      <c r="I196" s="392" t="s">
        <v>5</v>
      </c>
      <c r="J196" s="408"/>
      <c r="K196" s="424">
        <v>0</v>
      </c>
      <c r="L196" s="425">
        <v>1208900</v>
      </c>
      <c r="M196" s="411">
        <v>146</v>
      </c>
      <c r="N196" s="377"/>
      <c r="O196" s="375"/>
      <c r="P196" s="375"/>
      <c r="Q196" s="375"/>
      <c r="R196" s="375"/>
      <c r="S196" s="375"/>
      <c r="T196" s="375"/>
      <c r="U196" s="375"/>
      <c r="V196" s="375"/>
      <c r="W196" s="375"/>
    </row>
    <row r="197" spans="1:23" ht="13.35" customHeight="1" x14ac:dyDescent="0.25">
      <c r="A197" s="374"/>
      <c r="B197" s="405"/>
      <c r="C197" s="396"/>
      <c r="D197" s="396"/>
      <c r="E197" s="390"/>
      <c r="F197" s="621" t="s">
        <v>20</v>
      </c>
      <c r="G197" s="622"/>
      <c r="H197" s="413" t="s">
        <v>1059</v>
      </c>
      <c r="I197" s="387" t="s">
        <v>19</v>
      </c>
      <c r="J197" s="408"/>
      <c r="K197" s="414">
        <v>0</v>
      </c>
      <c r="L197" s="415">
        <v>1208900</v>
      </c>
      <c r="M197" s="411">
        <v>146</v>
      </c>
      <c r="N197" s="377"/>
      <c r="O197" s="375"/>
      <c r="P197" s="375"/>
      <c r="Q197" s="375"/>
      <c r="R197" s="375"/>
      <c r="S197" s="375"/>
      <c r="T197" s="375"/>
      <c r="U197" s="375"/>
      <c r="V197" s="375"/>
      <c r="W197" s="375"/>
    </row>
    <row r="198" spans="1:23" ht="26.45" customHeight="1" x14ac:dyDescent="0.25">
      <c r="A198" s="374"/>
      <c r="B198" s="405"/>
      <c r="C198" s="396"/>
      <c r="D198" s="396"/>
      <c r="E198" s="388"/>
      <c r="F198" s="417"/>
      <c r="G198" s="418" t="s">
        <v>18</v>
      </c>
      <c r="H198" s="419" t="s">
        <v>1059</v>
      </c>
      <c r="I198" s="391" t="s">
        <v>17</v>
      </c>
      <c r="J198" s="408"/>
      <c r="K198" s="420">
        <v>0</v>
      </c>
      <c r="L198" s="421">
        <v>1208900</v>
      </c>
      <c r="M198" s="411">
        <v>146</v>
      </c>
      <c r="N198" s="377"/>
      <c r="O198" s="375"/>
      <c r="P198" s="375"/>
      <c r="Q198" s="375"/>
      <c r="R198" s="375"/>
      <c r="S198" s="375"/>
      <c r="T198" s="375"/>
      <c r="U198" s="375"/>
      <c r="V198" s="375"/>
      <c r="W198" s="375"/>
    </row>
    <row r="199" spans="1:23" ht="39.6" customHeight="1" x14ac:dyDescent="0.25">
      <c r="A199" s="374"/>
      <c r="B199" s="405"/>
      <c r="C199" s="396"/>
      <c r="D199" s="422"/>
      <c r="E199" s="623" t="s">
        <v>958</v>
      </c>
      <c r="F199" s="624"/>
      <c r="G199" s="626"/>
      <c r="H199" s="423" t="s">
        <v>959</v>
      </c>
      <c r="I199" s="392" t="s">
        <v>5</v>
      </c>
      <c r="J199" s="408"/>
      <c r="K199" s="424">
        <v>4201270</v>
      </c>
      <c r="L199" s="425">
        <v>4396800</v>
      </c>
      <c r="M199" s="411">
        <v>146</v>
      </c>
      <c r="N199" s="377"/>
      <c r="O199" s="375"/>
      <c r="P199" s="375"/>
      <c r="Q199" s="375"/>
      <c r="R199" s="375"/>
      <c r="S199" s="375"/>
      <c r="T199" s="375"/>
      <c r="U199" s="375"/>
      <c r="V199" s="375"/>
      <c r="W199" s="375"/>
    </row>
    <row r="200" spans="1:23" ht="26.45" customHeight="1" x14ac:dyDescent="0.25">
      <c r="A200" s="374"/>
      <c r="B200" s="405"/>
      <c r="C200" s="396"/>
      <c r="D200" s="396"/>
      <c r="E200" s="390"/>
      <c r="F200" s="621" t="s">
        <v>33</v>
      </c>
      <c r="G200" s="622"/>
      <c r="H200" s="413" t="s">
        <v>959</v>
      </c>
      <c r="I200" s="387" t="s">
        <v>32</v>
      </c>
      <c r="J200" s="408"/>
      <c r="K200" s="414">
        <v>4201270</v>
      </c>
      <c r="L200" s="415">
        <v>4396800</v>
      </c>
      <c r="M200" s="411">
        <v>146</v>
      </c>
      <c r="N200" s="377"/>
      <c r="O200" s="375"/>
      <c r="P200" s="375"/>
      <c r="Q200" s="375"/>
      <c r="R200" s="375"/>
      <c r="S200" s="375"/>
      <c r="T200" s="375"/>
      <c r="U200" s="375"/>
      <c r="V200" s="375"/>
      <c r="W200" s="375"/>
    </row>
    <row r="201" spans="1:23" ht="13.35" customHeight="1" x14ac:dyDescent="0.25">
      <c r="A201" s="374"/>
      <c r="B201" s="405"/>
      <c r="C201" s="396"/>
      <c r="D201" s="396"/>
      <c r="E201" s="388"/>
      <c r="F201" s="417"/>
      <c r="G201" s="418" t="s">
        <v>31</v>
      </c>
      <c r="H201" s="419" t="s">
        <v>959</v>
      </c>
      <c r="I201" s="391" t="s">
        <v>30</v>
      </c>
      <c r="J201" s="408"/>
      <c r="K201" s="420">
        <v>4201270</v>
      </c>
      <c r="L201" s="421">
        <v>4396800</v>
      </c>
      <c r="M201" s="411">
        <v>146</v>
      </c>
      <c r="N201" s="377"/>
      <c r="O201" s="375"/>
      <c r="P201" s="375"/>
      <c r="Q201" s="375"/>
      <c r="R201" s="375"/>
      <c r="S201" s="375"/>
      <c r="T201" s="375"/>
      <c r="U201" s="375"/>
      <c r="V201" s="375"/>
      <c r="W201" s="375"/>
    </row>
    <row r="202" spans="1:23" ht="13.35" customHeight="1" x14ac:dyDescent="0.25">
      <c r="A202" s="374"/>
      <c r="B202" s="405"/>
      <c r="C202" s="396"/>
      <c r="D202" s="422"/>
      <c r="E202" s="623" t="s">
        <v>21</v>
      </c>
      <c r="F202" s="624"/>
      <c r="G202" s="626"/>
      <c r="H202" s="423" t="s">
        <v>715</v>
      </c>
      <c r="I202" s="392" t="s">
        <v>5</v>
      </c>
      <c r="J202" s="408"/>
      <c r="K202" s="424">
        <v>54078421</v>
      </c>
      <c r="L202" s="425">
        <v>53710211</v>
      </c>
      <c r="M202" s="411">
        <v>146</v>
      </c>
      <c r="N202" s="377"/>
      <c r="O202" s="375"/>
      <c r="P202" s="375"/>
      <c r="Q202" s="375"/>
      <c r="R202" s="375"/>
      <c r="S202" s="375"/>
      <c r="T202" s="375"/>
      <c r="U202" s="375"/>
      <c r="V202" s="375"/>
      <c r="W202" s="375"/>
    </row>
    <row r="203" spans="1:23" ht="13.35" customHeight="1" x14ac:dyDescent="0.25">
      <c r="A203" s="374"/>
      <c r="B203" s="405"/>
      <c r="C203" s="396"/>
      <c r="D203" s="396"/>
      <c r="E203" s="390"/>
      <c r="F203" s="621" t="s">
        <v>20</v>
      </c>
      <c r="G203" s="622"/>
      <c r="H203" s="413" t="s">
        <v>715</v>
      </c>
      <c r="I203" s="387" t="s">
        <v>19</v>
      </c>
      <c r="J203" s="408"/>
      <c r="K203" s="414">
        <v>54078421</v>
      </c>
      <c r="L203" s="415">
        <v>53710211</v>
      </c>
      <c r="M203" s="411">
        <v>146</v>
      </c>
      <c r="N203" s="377"/>
      <c r="O203" s="375"/>
      <c r="P203" s="375"/>
      <c r="Q203" s="375"/>
      <c r="R203" s="375"/>
      <c r="S203" s="375"/>
      <c r="T203" s="375"/>
      <c r="U203" s="375"/>
      <c r="V203" s="375"/>
      <c r="W203" s="375"/>
    </row>
    <row r="204" spans="1:23" ht="26.45" customHeight="1" x14ac:dyDescent="0.25">
      <c r="A204" s="374"/>
      <c r="B204" s="405"/>
      <c r="C204" s="396"/>
      <c r="D204" s="388"/>
      <c r="E204" s="388"/>
      <c r="F204" s="417"/>
      <c r="G204" s="418" t="s">
        <v>18</v>
      </c>
      <c r="H204" s="419" t="s">
        <v>715</v>
      </c>
      <c r="I204" s="391" t="s">
        <v>17</v>
      </c>
      <c r="J204" s="408"/>
      <c r="K204" s="420">
        <v>54078421</v>
      </c>
      <c r="L204" s="421">
        <v>53710211</v>
      </c>
      <c r="M204" s="411">
        <v>146</v>
      </c>
      <c r="N204" s="377"/>
      <c r="O204" s="375"/>
      <c r="P204" s="375"/>
      <c r="Q204" s="375"/>
      <c r="R204" s="375"/>
      <c r="S204" s="375"/>
      <c r="T204" s="375"/>
      <c r="U204" s="375"/>
      <c r="V204" s="375"/>
      <c r="W204" s="375"/>
    </row>
    <row r="205" spans="1:23" ht="52.7" customHeight="1" x14ac:dyDescent="0.25">
      <c r="A205" s="374"/>
      <c r="B205" s="405"/>
      <c r="C205" s="422"/>
      <c r="D205" s="623" t="s">
        <v>716</v>
      </c>
      <c r="E205" s="624"/>
      <c r="F205" s="624"/>
      <c r="G205" s="626"/>
      <c r="H205" s="423" t="s">
        <v>717</v>
      </c>
      <c r="I205" s="392" t="s">
        <v>5</v>
      </c>
      <c r="J205" s="408"/>
      <c r="K205" s="424">
        <v>7858989.4699999997</v>
      </c>
      <c r="L205" s="425">
        <v>8243326.3099999996</v>
      </c>
      <c r="M205" s="411">
        <v>146</v>
      </c>
      <c r="N205" s="377"/>
      <c r="O205" s="375"/>
      <c r="P205" s="375"/>
      <c r="Q205" s="375"/>
      <c r="R205" s="375"/>
      <c r="S205" s="375"/>
      <c r="T205" s="375"/>
      <c r="U205" s="375"/>
      <c r="V205" s="375"/>
      <c r="W205" s="375"/>
    </row>
    <row r="206" spans="1:23" ht="39.6" customHeight="1" x14ac:dyDescent="0.25">
      <c r="A206" s="374"/>
      <c r="B206" s="405"/>
      <c r="C206" s="396"/>
      <c r="D206" s="390"/>
      <c r="E206" s="623" t="s">
        <v>878</v>
      </c>
      <c r="F206" s="624"/>
      <c r="G206" s="625"/>
      <c r="H206" s="413" t="s">
        <v>1020</v>
      </c>
      <c r="I206" s="387" t="s">
        <v>5</v>
      </c>
      <c r="J206" s="408"/>
      <c r="K206" s="414">
        <v>7466040</v>
      </c>
      <c r="L206" s="415">
        <v>7831160</v>
      </c>
      <c r="M206" s="411">
        <v>146</v>
      </c>
      <c r="N206" s="377"/>
      <c r="O206" s="375"/>
      <c r="P206" s="375"/>
      <c r="Q206" s="375"/>
      <c r="R206" s="375"/>
      <c r="S206" s="375"/>
      <c r="T206" s="375"/>
      <c r="U206" s="375"/>
      <c r="V206" s="375"/>
      <c r="W206" s="375"/>
    </row>
    <row r="207" spans="1:23" ht="26.45" customHeight="1" x14ac:dyDescent="0.25">
      <c r="A207" s="374"/>
      <c r="B207" s="405"/>
      <c r="C207" s="396"/>
      <c r="D207" s="396"/>
      <c r="E207" s="390"/>
      <c r="F207" s="621" t="s">
        <v>11</v>
      </c>
      <c r="G207" s="622"/>
      <c r="H207" s="413" t="s">
        <v>1020</v>
      </c>
      <c r="I207" s="387" t="s">
        <v>10</v>
      </c>
      <c r="J207" s="408"/>
      <c r="K207" s="414">
        <v>7466040</v>
      </c>
      <c r="L207" s="415">
        <v>7831160</v>
      </c>
      <c r="M207" s="411">
        <v>146</v>
      </c>
      <c r="N207" s="377"/>
      <c r="O207" s="375"/>
      <c r="P207" s="375"/>
      <c r="Q207" s="375"/>
      <c r="R207" s="375"/>
      <c r="S207" s="375"/>
      <c r="T207" s="375"/>
      <c r="U207" s="375"/>
      <c r="V207" s="375"/>
      <c r="W207" s="375"/>
    </row>
    <row r="208" spans="1:23" ht="26.45" customHeight="1" x14ac:dyDescent="0.25">
      <c r="A208" s="374"/>
      <c r="B208" s="405"/>
      <c r="C208" s="396"/>
      <c r="D208" s="396"/>
      <c r="E208" s="388"/>
      <c r="F208" s="417"/>
      <c r="G208" s="418" t="s">
        <v>9</v>
      </c>
      <c r="H208" s="419" t="s">
        <v>1020</v>
      </c>
      <c r="I208" s="391" t="s">
        <v>8</v>
      </c>
      <c r="J208" s="408"/>
      <c r="K208" s="420">
        <v>7466040</v>
      </c>
      <c r="L208" s="421">
        <v>7831160</v>
      </c>
      <c r="M208" s="411">
        <v>146</v>
      </c>
      <c r="N208" s="377"/>
      <c r="O208" s="375"/>
      <c r="P208" s="375"/>
      <c r="Q208" s="375"/>
      <c r="R208" s="375"/>
      <c r="S208" s="375"/>
      <c r="T208" s="375"/>
      <c r="U208" s="375"/>
      <c r="V208" s="375"/>
      <c r="W208" s="375"/>
    </row>
    <row r="209" spans="1:23" ht="52.7" customHeight="1" x14ac:dyDescent="0.25">
      <c r="A209" s="374"/>
      <c r="B209" s="405"/>
      <c r="C209" s="396"/>
      <c r="D209" s="422"/>
      <c r="E209" s="623" t="s">
        <v>1021</v>
      </c>
      <c r="F209" s="624"/>
      <c r="G209" s="626"/>
      <c r="H209" s="423" t="s">
        <v>1022</v>
      </c>
      <c r="I209" s="392" t="s">
        <v>5</v>
      </c>
      <c r="J209" s="408"/>
      <c r="K209" s="424">
        <v>392949.47</v>
      </c>
      <c r="L209" s="425">
        <v>412166.31</v>
      </c>
      <c r="M209" s="411">
        <v>146</v>
      </c>
      <c r="N209" s="377"/>
      <c r="O209" s="375"/>
      <c r="P209" s="375"/>
      <c r="Q209" s="375"/>
      <c r="R209" s="375"/>
      <c r="S209" s="375"/>
      <c r="T209" s="375"/>
      <c r="U209" s="375"/>
      <c r="V209" s="375"/>
      <c r="W209" s="375"/>
    </row>
    <row r="210" spans="1:23" ht="26.45" customHeight="1" x14ac:dyDescent="0.25">
      <c r="A210" s="374"/>
      <c r="B210" s="405"/>
      <c r="C210" s="396"/>
      <c r="D210" s="396"/>
      <c r="E210" s="390"/>
      <c r="F210" s="621" t="s">
        <v>11</v>
      </c>
      <c r="G210" s="622"/>
      <c r="H210" s="413" t="s">
        <v>1022</v>
      </c>
      <c r="I210" s="387" t="s">
        <v>10</v>
      </c>
      <c r="J210" s="408"/>
      <c r="K210" s="414">
        <v>392949.47</v>
      </c>
      <c r="L210" s="415">
        <v>412166.31</v>
      </c>
      <c r="M210" s="411">
        <v>146</v>
      </c>
      <c r="N210" s="377"/>
      <c r="O210" s="375"/>
      <c r="P210" s="375"/>
      <c r="Q210" s="375"/>
      <c r="R210" s="375"/>
      <c r="S210" s="375"/>
      <c r="T210" s="375"/>
      <c r="U210" s="375"/>
      <c r="V210" s="375"/>
      <c r="W210" s="375"/>
    </row>
    <row r="211" spans="1:23" ht="26.45" customHeight="1" x14ac:dyDescent="0.25">
      <c r="A211" s="374"/>
      <c r="B211" s="406"/>
      <c r="C211" s="388"/>
      <c r="D211" s="388"/>
      <c r="E211" s="388"/>
      <c r="F211" s="417"/>
      <c r="G211" s="418" t="s">
        <v>9</v>
      </c>
      <c r="H211" s="419" t="s">
        <v>1022</v>
      </c>
      <c r="I211" s="391" t="s">
        <v>8</v>
      </c>
      <c r="J211" s="408"/>
      <c r="K211" s="420">
        <v>392949.47</v>
      </c>
      <c r="L211" s="421">
        <v>412166.31</v>
      </c>
      <c r="M211" s="411">
        <v>146</v>
      </c>
      <c r="N211" s="377"/>
      <c r="O211" s="375"/>
      <c r="P211" s="375"/>
      <c r="Q211" s="375"/>
      <c r="R211" s="375"/>
      <c r="S211" s="375"/>
      <c r="T211" s="375"/>
      <c r="U211" s="375"/>
      <c r="V211" s="375"/>
      <c r="W211" s="375"/>
    </row>
    <row r="212" spans="1:23" ht="26.45" customHeight="1" x14ac:dyDescent="0.25">
      <c r="A212" s="374"/>
      <c r="B212" s="628" t="s">
        <v>176</v>
      </c>
      <c r="C212" s="628"/>
      <c r="D212" s="629"/>
      <c r="E212" s="629"/>
      <c r="F212" s="629"/>
      <c r="G212" s="630"/>
      <c r="H212" s="427" t="s">
        <v>1060</v>
      </c>
      <c r="I212" s="393" t="s">
        <v>5</v>
      </c>
      <c r="J212" s="408"/>
      <c r="K212" s="428">
        <v>11446500</v>
      </c>
      <c r="L212" s="429">
        <v>11027000</v>
      </c>
      <c r="M212" s="411">
        <v>146</v>
      </c>
      <c r="N212" s="377"/>
      <c r="O212" s="375"/>
      <c r="P212" s="375"/>
      <c r="Q212" s="375"/>
      <c r="R212" s="375"/>
      <c r="S212" s="375"/>
      <c r="T212" s="375"/>
      <c r="U212" s="375"/>
      <c r="V212" s="375"/>
      <c r="W212" s="375"/>
    </row>
    <row r="213" spans="1:23" ht="26.45" customHeight="1" x14ac:dyDescent="0.25">
      <c r="A213" s="374"/>
      <c r="B213" s="412"/>
      <c r="C213" s="390"/>
      <c r="D213" s="623" t="s">
        <v>723</v>
      </c>
      <c r="E213" s="624"/>
      <c r="F213" s="624"/>
      <c r="G213" s="625"/>
      <c r="H213" s="413" t="s">
        <v>392</v>
      </c>
      <c r="I213" s="387" t="s">
        <v>5</v>
      </c>
      <c r="J213" s="408"/>
      <c r="K213" s="414">
        <v>113200</v>
      </c>
      <c r="L213" s="415">
        <v>99800</v>
      </c>
      <c r="M213" s="411">
        <v>146</v>
      </c>
      <c r="N213" s="377"/>
      <c r="O213" s="375"/>
      <c r="P213" s="375"/>
      <c r="Q213" s="375"/>
      <c r="R213" s="375"/>
      <c r="S213" s="375"/>
      <c r="T213" s="375"/>
      <c r="U213" s="375"/>
      <c r="V213" s="375"/>
      <c r="W213" s="375"/>
    </row>
    <row r="214" spans="1:23" ht="39.6" customHeight="1" x14ac:dyDescent="0.25">
      <c r="A214" s="374"/>
      <c r="B214" s="405"/>
      <c r="C214" s="396"/>
      <c r="D214" s="390"/>
      <c r="E214" s="623" t="s">
        <v>172</v>
      </c>
      <c r="F214" s="624"/>
      <c r="G214" s="625"/>
      <c r="H214" s="413" t="s">
        <v>724</v>
      </c>
      <c r="I214" s="387" t="s">
        <v>5</v>
      </c>
      <c r="J214" s="408"/>
      <c r="K214" s="414">
        <v>113200</v>
      </c>
      <c r="L214" s="415">
        <v>99800</v>
      </c>
      <c r="M214" s="411">
        <v>146</v>
      </c>
      <c r="N214" s="377"/>
      <c r="O214" s="375"/>
      <c r="P214" s="375"/>
      <c r="Q214" s="375"/>
      <c r="R214" s="375"/>
      <c r="S214" s="375"/>
      <c r="T214" s="375"/>
      <c r="U214" s="375"/>
      <c r="V214" s="375"/>
      <c r="W214" s="375"/>
    </row>
    <row r="215" spans="1:23" ht="52.7" customHeight="1" x14ac:dyDescent="0.25">
      <c r="A215" s="374"/>
      <c r="B215" s="405"/>
      <c r="C215" s="396"/>
      <c r="D215" s="396"/>
      <c r="E215" s="390"/>
      <c r="F215" s="621" t="s">
        <v>4</v>
      </c>
      <c r="G215" s="622"/>
      <c r="H215" s="413" t="s">
        <v>724</v>
      </c>
      <c r="I215" s="387" t="s">
        <v>3</v>
      </c>
      <c r="J215" s="408"/>
      <c r="K215" s="414">
        <v>106800</v>
      </c>
      <c r="L215" s="415">
        <v>94151</v>
      </c>
      <c r="M215" s="411">
        <v>146</v>
      </c>
      <c r="N215" s="377"/>
      <c r="O215" s="375"/>
      <c r="P215" s="375"/>
      <c r="Q215" s="375"/>
      <c r="R215" s="375"/>
      <c r="S215" s="375"/>
      <c r="T215" s="375"/>
      <c r="U215" s="375"/>
      <c r="V215" s="375"/>
      <c r="W215" s="375"/>
    </row>
    <row r="216" spans="1:23" ht="26.45" customHeight="1" x14ac:dyDescent="0.25">
      <c r="A216" s="374"/>
      <c r="B216" s="405"/>
      <c r="C216" s="396"/>
      <c r="D216" s="396"/>
      <c r="E216" s="396"/>
      <c r="F216" s="417"/>
      <c r="G216" s="418" t="s">
        <v>2</v>
      </c>
      <c r="H216" s="419" t="s">
        <v>724</v>
      </c>
      <c r="I216" s="391" t="s">
        <v>1</v>
      </c>
      <c r="J216" s="408"/>
      <c r="K216" s="420">
        <v>106800</v>
      </c>
      <c r="L216" s="421">
        <v>94151</v>
      </c>
      <c r="M216" s="411">
        <v>146</v>
      </c>
      <c r="N216" s="377"/>
      <c r="O216" s="375"/>
      <c r="P216" s="375"/>
      <c r="Q216" s="375"/>
      <c r="R216" s="375"/>
      <c r="S216" s="375"/>
      <c r="T216" s="375"/>
      <c r="U216" s="375"/>
      <c r="V216" s="375"/>
      <c r="W216" s="375"/>
    </row>
    <row r="217" spans="1:23" ht="26.45" customHeight="1" x14ac:dyDescent="0.25">
      <c r="A217" s="374"/>
      <c r="B217" s="405"/>
      <c r="C217" s="396"/>
      <c r="D217" s="396"/>
      <c r="E217" s="422"/>
      <c r="F217" s="621" t="s">
        <v>11</v>
      </c>
      <c r="G217" s="627"/>
      <c r="H217" s="423" t="s">
        <v>724</v>
      </c>
      <c r="I217" s="392" t="s">
        <v>10</v>
      </c>
      <c r="J217" s="408"/>
      <c r="K217" s="424">
        <v>6400</v>
      </c>
      <c r="L217" s="425">
        <v>5649</v>
      </c>
      <c r="M217" s="411">
        <v>146</v>
      </c>
      <c r="N217" s="377"/>
      <c r="O217" s="375"/>
      <c r="P217" s="375"/>
      <c r="Q217" s="375"/>
      <c r="R217" s="375"/>
      <c r="S217" s="375"/>
      <c r="T217" s="375"/>
      <c r="U217" s="375"/>
      <c r="V217" s="375"/>
      <c r="W217" s="375"/>
    </row>
    <row r="218" spans="1:23" ht="26.45" customHeight="1" x14ac:dyDescent="0.25">
      <c r="A218" s="374"/>
      <c r="B218" s="405"/>
      <c r="C218" s="396"/>
      <c r="D218" s="388"/>
      <c r="E218" s="388"/>
      <c r="F218" s="417"/>
      <c r="G218" s="418" t="s">
        <v>9</v>
      </c>
      <c r="H218" s="419" t="s">
        <v>724</v>
      </c>
      <c r="I218" s="391" t="s">
        <v>8</v>
      </c>
      <c r="J218" s="408"/>
      <c r="K218" s="420">
        <v>6400</v>
      </c>
      <c r="L218" s="421">
        <v>5649</v>
      </c>
      <c r="M218" s="411">
        <v>146</v>
      </c>
      <c r="N218" s="377"/>
      <c r="O218" s="375"/>
      <c r="P218" s="375"/>
      <c r="Q218" s="375"/>
      <c r="R218" s="375"/>
      <c r="S218" s="375"/>
      <c r="T218" s="375"/>
      <c r="U218" s="375"/>
      <c r="V218" s="375"/>
      <c r="W218" s="375"/>
    </row>
    <row r="219" spans="1:23" ht="26.45" customHeight="1" x14ac:dyDescent="0.25">
      <c r="A219" s="374"/>
      <c r="B219" s="405"/>
      <c r="C219" s="422"/>
      <c r="D219" s="623" t="s">
        <v>911</v>
      </c>
      <c r="E219" s="624"/>
      <c r="F219" s="624"/>
      <c r="G219" s="626"/>
      <c r="H219" s="423" t="s">
        <v>1061</v>
      </c>
      <c r="I219" s="392" t="s">
        <v>5</v>
      </c>
      <c r="J219" s="408"/>
      <c r="K219" s="424">
        <v>7673900</v>
      </c>
      <c r="L219" s="425">
        <v>7673900</v>
      </c>
      <c r="M219" s="411">
        <v>146</v>
      </c>
      <c r="N219" s="377"/>
      <c r="O219" s="375"/>
      <c r="P219" s="375"/>
      <c r="Q219" s="375"/>
      <c r="R219" s="375"/>
      <c r="S219" s="375"/>
      <c r="T219" s="375"/>
      <c r="U219" s="375"/>
      <c r="V219" s="375"/>
      <c r="W219" s="375"/>
    </row>
    <row r="220" spans="1:23" ht="13.35" customHeight="1" x14ac:dyDescent="0.25">
      <c r="A220" s="374"/>
      <c r="B220" s="405"/>
      <c r="C220" s="396"/>
      <c r="D220" s="390"/>
      <c r="E220" s="623" t="s">
        <v>40</v>
      </c>
      <c r="F220" s="624"/>
      <c r="G220" s="625"/>
      <c r="H220" s="413" t="s">
        <v>541</v>
      </c>
      <c r="I220" s="387" t="s">
        <v>5</v>
      </c>
      <c r="J220" s="408"/>
      <c r="K220" s="414">
        <v>7673900</v>
      </c>
      <c r="L220" s="415">
        <v>7673900</v>
      </c>
      <c r="M220" s="411">
        <v>146</v>
      </c>
      <c r="N220" s="377"/>
      <c r="O220" s="375"/>
      <c r="P220" s="375"/>
      <c r="Q220" s="375"/>
      <c r="R220" s="375"/>
      <c r="S220" s="375"/>
      <c r="T220" s="375"/>
      <c r="U220" s="375"/>
      <c r="V220" s="375"/>
      <c r="W220" s="375"/>
    </row>
    <row r="221" spans="1:23" ht="26.45" customHeight="1" x14ac:dyDescent="0.25">
      <c r="A221" s="374"/>
      <c r="B221" s="405"/>
      <c r="C221" s="396"/>
      <c r="D221" s="396"/>
      <c r="E221" s="390"/>
      <c r="F221" s="621" t="s">
        <v>11</v>
      </c>
      <c r="G221" s="622"/>
      <c r="H221" s="413" t="s">
        <v>541</v>
      </c>
      <c r="I221" s="387" t="s">
        <v>10</v>
      </c>
      <c r="J221" s="408"/>
      <c r="K221" s="414">
        <v>7673900</v>
      </c>
      <c r="L221" s="415">
        <v>7673900</v>
      </c>
      <c r="M221" s="411">
        <v>146</v>
      </c>
      <c r="N221" s="377"/>
      <c r="O221" s="375"/>
      <c r="P221" s="375"/>
      <c r="Q221" s="375"/>
      <c r="R221" s="375"/>
      <c r="S221" s="375"/>
      <c r="T221" s="375"/>
      <c r="U221" s="375"/>
      <c r="V221" s="375"/>
      <c r="W221" s="375"/>
    </row>
    <row r="222" spans="1:23" ht="26.45" customHeight="1" x14ac:dyDescent="0.25">
      <c r="A222" s="374"/>
      <c r="B222" s="405"/>
      <c r="C222" s="396"/>
      <c r="D222" s="388"/>
      <c r="E222" s="388"/>
      <c r="F222" s="417"/>
      <c r="G222" s="418" t="s">
        <v>9</v>
      </c>
      <c r="H222" s="419" t="s">
        <v>541</v>
      </c>
      <c r="I222" s="391" t="s">
        <v>8</v>
      </c>
      <c r="J222" s="408"/>
      <c r="K222" s="420">
        <v>7673900</v>
      </c>
      <c r="L222" s="421">
        <v>7673900</v>
      </c>
      <c r="M222" s="411">
        <v>146</v>
      </c>
      <c r="N222" s="377"/>
      <c r="O222" s="375"/>
      <c r="P222" s="375"/>
      <c r="Q222" s="375"/>
      <c r="R222" s="375"/>
      <c r="S222" s="375"/>
      <c r="T222" s="375"/>
      <c r="U222" s="375"/>
      <c r="V222" s="375"/>
      <c r="W222" s="375"/>
    </row>
    <row r="223" spans="1:23" ht="26.45" customHeight="1" x14ac:dyDescent="0.25">
      <c r="A223" s="374"/>
      <c r="B223" s="405"/>
      <c r="C223" s="422"/>
      <c r="D223" s="623" t="s">
        <v>725</v>
      </c>
      <c r="E223" s="624"/>
      <c r="F223" s="624"/>
      <c r="G223" s="626"/>
      <c r="H223" s="423" t="s">
        <v>394</v>
      </c>
      <c r="I223" s="392" t="s">
        <v>5</v>
      </c>
      <c r="J223" s="408"/>
      <c r="K223" s="424">
        <v>3659400</v>
      </c>
      <c r="L223" s="425">
        <v>3253300</v>
      </c>
      <c r="M223" s="411">
        <v>146</v>
      </c>
      <c r="N223" s="377"/>
      <c r="O223" s="375"/>
      <c r="P223" s="375"/>
      <c r="Q223" s="375"/>
      <c r="R223" s="375"/>
      <c r="S223" s="375"/>
      <c r="T223" s="375"/>
      <c r="U223" s="375"/>
      <c r="V223" s="375"/>
      <c r="W223" s="375"/>
    </row>
    <row r="224" spans="1:23" ht="26.45" customHeight="1" x14ac:dyDescent="0.25">
      <c r="A224" s="374"/>
      <c r="B224" s="405"/>
      <c r="C224" s="396"/>
      <c r="D224" s="390"/>
      <c r="E224" s="623" t="s">
        <v>332</v>
      </c>
      <c r="F224" s="624"/>
      <c r="G224" s="625"/>
      <c r="H224" s="413" t="s">
        <v>726</v>
      </c>
      <c r="I224" s="387" t="s">
        <v>5</v>
      </c>
      <c r="J224" s="408"/>
      <c r="K224" s="414">
        <v>1423300</v>
      </c>
      <c r="L224" s="415">
        <v>1017200</v>
      </c>
      <c r="M224" s="411">
        <v>146</v>
      </c>
      <c r="N224" s="377"/>
      <c r="O224" s="375"/>
      <c r="P224" s="375"/>
      <c r="Q224" s="375"/>
      <c r="R224" s="375"/>
      <c r="S224" s="375"/>
      <c r="T224" s="375"/>
      <c r="U224" s="375"/>
      <c r="V224" s="375"/>
      <c r="W224" s="375"/>
    </row>
    <row r="225" spans="1:23" ht="26.45" customHeight="1" x14ac:dyDescent="0.25">
      <c r="A225" s="374"/>
      <c r="B225" s="405"/>
      <c r="C225" s="396"/>
      <c r="D225" s="396"/>
      <c r="E225" s="390"/>
      <c r="F225" s="621" t="s">
        <v>11</v>
      </c>
      <c r="G225" s="622"/>
      <c r="H225" s="413" t="s">
        <v>726</v>
      </c>
      <c r="I225" s="387" t="s">
        <v>10</v>
      </c>
      <c r="J225" s="408"/>
      <c r="K225" s="414">
        <v>1138640</v>
      </c>
      <c r="L225" s="415">
        <v>813760</v>
      </c>
      <c r="M225" s="411">
        <v>146</v>
      </c>
      <c r="N225" s="377"/>
      <c r="O225" s="375"/>
      <c r="P225" s="375"/>
      <c r="Q225" s="375"/>
      <c r="R225" s="375"/>
      <c r="S225" s="375"/>
      <c r="T225" s="375"/>
      <c r="U225" s="375"/>
      <c r="V225" s="375"/>
      <c r="W225" s="375"/>
    </row>
    <row r="226" spans="1:23" ht="26.45" customHeight="1" x14ac:dyDescent="0.25">
      <c r="A226" s="374"/>
      <c r="B226" s="405"/>
      <c r="C226" s="396"/>
      <c r="D226" s="396"/>
      <c r="E226" s="396"/>
      <c r="F226" s="417"/>
      <c r="G226" s="418" t="s">
        <v>9</v>
      </c>
      <c r="H226" s="419" t="s">
        <v>726</v>
      </c>
      <c r="I226" s="391" t="s">
        <v>8</v>
      </c>
      <c r="J226" s="408"/>
      <c r="K226" s="420">
        <v>1138640</v>
      </c>
      <c r="L226" s="421">
        <v>813760</v>
      </c>
      <c r="M226" s="411">
        <v>146</v>
      </c>
      <c r="N226" s="377"/>
      <c r="O226" s="375"/>
      <c r="P226" s="375"/>
      <c r="Q226" s="375"/>
      <c r="R226" s="375"/>
      <c r="S226" s="375"/>
      <c r="T226" s="375"/>
      <c r="U226" s="375"/>
      <c r="V226" s="375"/>
      <c r="W226" s="375"/>
    </row>
    <row r="227" spans="1:23" ht="13.35" customHeight="1" x14ac:dyDescent="0.25">
      <c r="A227" s="374"/>
      <c r="B227" s="405"/>
      <c r="C227" s="396"/>
      <c r="D227" s="396"/>
      <c r="E227" s="422"/>
      <c r="F227" s="621" t="s">
        <v>48</v>
      </c>
      <c r="G227" s="627"/>
      <c r="H227" s="423" t="s">
        <v>726</v>
      </c>
      <c r="I227" s="392" t="s">
        <v>47</v>
      </c>
      <c r="J227" s="408"/>
      <c r="K227" s="424">
        <v>284660</v>
      </c>
      <c r="L227" s="425">
        <v>203440</v>
      </c>
      <c r="M227" s="411">
        <v>146</v>
      </c>
      <c r="N227" s="377"/>
      <c r="O227" s="375"/>
      <c r="P227" s="375"/>
      <c r="Q227" s="375"/>
      <c r="R227" s="375"/>
      <c r="S227" s="375"/>
      <c r="T227" s="375"/>
      <c r="U227" s="375"/>
      <c r="V227" s="375"/>
      <c r="W227" s="375"/>
    </row>
    <row r="228" spans="1:23" ht="13.35" customHeight="1" x14ac:dyDescent="0.25">
      <c r="A228" s="374"/>
      <c r="B228" s="405"/>
      <c r="C228" s="396"/>
      <c r="D228" s="396"/>
      <c r="E228" s="388"/>
      <c r="F228" s="417"/>
      <c r="G228" s="418" t="s">
        <v>171</v>
      </c>
      <c r="H228" s="419" t="s">
        <v>726</v>
      </c>
      <c r="I228" s="391" t="s">
        <v>170</v>
      </c>
      <c r="J228" s="408"/>
      <c r="K228" s="420">
        <v>284660</v>
      </c>
      <c r="L228" s="421">
        <v>203440</v>
      </c>
      <c r="M228" s="411">
        <v>146</v>
      </c>
      <c r="N228" s="377"/>
      <c r="O228" s="375"/>
      <c r="P228" s="375"/>
      <c r="Q228" s="375"/>
      <c r="R228" s="375"/>
      <c r="S228" s="375"/>
      <c r="T228" s="375"/>
      <c r="U228" s="375"/>
      <c r="V228" s="375"/>
      <c r="W228" s="375"/>
    </row>
    <row r="229" spans="1:23" ht="26.45" customHeight="1" x14ac:dyDescent="0.25">
      <c r="A229" s="374"/>
      <c r="B229" s="405"/>
      <c r="C229" s="396"/>
      <c r="D229" s="422"/>
      <c r="E229" s="623" t="s">
        <v>167</v>
      </c>
      <c r="F229" s="624"/>
      <c r="G229" s="626"/>
      <c r="H229" s="423" t="s">
        <v>727</v>
      </c>
      <c r="I229" s="392" t="s">
        <v>5</v>
      </c>
      <c r="J229" s="408"/>
      <c r="K229" s="424">
        <v>2236100</v>
      </c>
      <c r="L229" s="425">
        <v>2236100</v>
      </c>
      <c r="M229" s="411">
        <v>146</v>
      </c>
      <c r="N229" s="377"/>
      <c r="O229" s="375"/>
      <c r="P229" s="375"/>
      <c r="Q229" s="375"/>
      <c r="R229" s="375"/>
      <c r="S229" s="375"/>
      <c r="T229" s="375"/>
      <c r="U229" s="375"/>
      <c r="V229" s="375"/>
      <c r="W229" s="375"/>
    </row>
    <row r="230" spans="1:23" ht="26.45" customHeight="1" x14ac:dyDescent="0.25">
      <c r="A230" s="374"/>
      <c r="B230" s="405"/>
      <c r="C230" s="396"/>
      <c r="D230" s="396"/>
      <c r="E230" s="390"/>
      <c r="F230" s="621" t="s">
        <v>11</v>
      </c>
      <c r="G230" s="622"/>
      <c r="H230" s="413" t="s">
        <v>727</v>
      </c>
      <c r="I230" s="387" t="s">
        <v>10</v>
      </c>
      <c r="J230" s="408"/>
      <c r="K230" s="414">
        <v>2236100</v>
      </c>
      <c r="L230" s="415">
        <v>2236100</v>
      </c>
      <c r="M230" s="411">
        <v>146</v>
      </c>
      <c r="N230" s="377"/>
      <c r="O230" s="375"/>
      <c r="P230" s="375"/>
      <c r="Q230" s="375"/>
      <c r="R230" s="375"/>
      <c r="S230" s="375"/>
      <c r="T230" s="375"/>
      <c r="U230" s="375"/>
      <c r="V230" s="375"/>
      <c r="W230" s="375"/>
    </row>
    <row r="231" spans="1:23" ht="26.45" customHeight="1" x14ac:dyDescent="0.25">
      <c r="A231" s="374"/>
      <c r="B231" s="406"/>
      <c r="C231" s="388"/>
      <c r="D231" s="388"/>
      <c r="E231" s="388"/>
      <c r="F231" s="417"/>
      <c r="G231" s="418" t="s">
        <v>9</v>
      </c>
      <c r="H231" s="419" t="s">
        <v>727</v>
      </c>
      <c r="I231" s="391" t="s">
        <v>8</v>
      </c>
      <c r="J231" s="408"/>
      <c r="K231" s="420">
        <v>2236100</v>
      </c>
      <c r="L231" s="421">
        <v>2236100</v>
      </c>
      <c r="M231" s="411">
        <v>146</v>
      </c>
      <c r="N231" s="377"/>
      <c r="O231" s="375"/>
      <c r="P231" s="375"/>
      <c r="Q231" s="375"/>
      <c r="R231" s="375"/>
      <c r="S231" s="375"/>
      <c r="T231" s="375"/>
      <c r="U231" s="375"/>
      <c r="V231" s="375"/>
      <c r="W231" s="375"/>
    </row>
    <row r="232" spans="1:23" ht="26.45" customHeight="1" x14ac:dyDescent="0.25">
      <c r="A232" s="374"/>
      <c r="B232" s="628" t="s">
        <v>165</v>
      </c>
      <c r="C232" s="628"/>
      <c r="D232" s="629"/>
      <c r="E232" s="629"/>
      <c r="F232" s="629"/>
      <c r="G232" s="630"/>
      <c r="H232" s="427" t="s">
        <v>1062</v>
      </c>
      <c r="I232" s="393" t="s">
        <v>5</v>
      </c>
      <c r="J232" s="408"/>
      <c r="K232" s="428">
        <v>600000</v>
      </c>
      <c r="L232" s="429">
        <v>600000</v>
      </c>
      <c r="M232" s="411">
        <v>146</v>
      </c>
      <c r="N232" s="377"/>
      <c r="O232" s="375"/>
      <c r="P232" s="375"/>
      <c r="Q232" s="375"/>
      <c r="R232" s="375"/>
      <c r="S232" s="375"/>
      <c r="T232" s="375"/>
      <c r="U232" s="375"/>
      <c r="V232" s="375"/>
      <c r="W232" s="375"/>
    </row>
    <row r="233" spans="1:23" ht="39.6" customHeight="1" x14ac:dyDescent="0.25">
      <c r="A233" s="374"/>
      <c r="B233" s="412"/>
      <c r="C233" s="390"/>
      <c r="D233" s="623" t="s">
        <v>802</v>
      </c>
      <c r="E233" s="624"/>
      <c r="F233" s="624"/>
      <c r="G233" s="625"/>
      <c r="H233" s="413" t="s">
        <v>803</v>
      </c>
      <c r="I233" s="387" t="s">
        <v>5</v>
      </c>
      <c r="J233" s="408"/>
      <c r="K233" s="414">
        <v>600000</v>
      </c>
      <c r="L233" s="415">
        <v>600000</v>
      </c>
      <c r="M233" s="411">
        <v>146</v>
      </c>
      <c r="N233" s="377"/>
      <c r="O233" s="375"/>
      <c r="P233" s="375"/>
      <c r="Q233" s="375"/>
      <c r="R233" s="375"/>
      <c r="S233" s="375"/>
      <c r="T233" s="375"/>
      <c r="U233" s="375"/>
      <c r="V233" s="375"/>
      <c r="W233" s="375"/>
    </row>
    <row r="234" spans="1:23" ht="13.35" customHeight="1" x14ac:dyDescent="0.25">
      <c r="A234" s="374"/>
      <c r="B234" s="405"/>
      <c r="C234" s="396"/>
      <c r="D234" s="390"/>
      <c r="E234" s="623" t="s">
        <v>40</v>
      </c>
      <c r="F234" s="624"/>
      <c r="G234" s="625"/>
      <c r="H234" s="413" t="s">
        <v>804</v>
      </c>
      <c r="I234" s="387" t="s">
        <v>5</v>
      </c>
      <c r="J234" s="408"/>
      <c r="K234" s="414">
        <v>600000</v>
      </c>
      <c r="L234" s="415">
        <v>600000</v>
      </c>
      <c r="M234" s="411">
        <v>146</v>
      </c>
      <c r="N234" s="377"/>
      <c r="O234" s="375"/>
      <c r="P234" s="375"/>
      <c r="Q234" s="375"/>
      <c r="R234" s="375"/>
      <c r="S234" s="375"/>
      <c r="T234" s="375"/>
      <c r="U234" s="375"/>
      <c r="V234" s="375"/>
      <c r="W234" s="375"/>
    </row>
    <row r="235" spans="1:23" ht="26.45" customHeight="1" x14ac:dyDescent="0.25">
      <c r="A235" s="374"/>
      <c r="B235" s="405"/>
      <c r="C235" s="396"/>
      <c r="D235" s="396"/>
      <c r="E235" s="390"/>
      <c r="F235" s="621" t="s">
        <v>11</v>
      </c>
      <c r="G235" s="622"/>
      <c r="H235" s="413" t="s">
        <v>804</v>
      </c>
      <c r="I235" s="387" t="s">
        <v>10</v>
      </c>
      <c r="J235" s="408"/>
      <c r="K235" s="414">
        <v>600000</v>
      </c>
      <c r="L235" s="415">
        <v>600000</v>
      </c>
      <c r="M235" s="411">
        <v>146</v>
      </c>
      <c r="N235" s="377"/>
      <c r="O235" s="375"/>
      <c r="P235" s="375"/>
      <c r="Q235" s="375"/>
      <c r="R235" s="375"/>
      <c r="S235" s="375"/>
      <c r="T235" s="375"/>
      <c r="U235" s="375"/>
      <c r="V235" s="375"/>
      <c r="W235" s="375"/>
    </row>
    <row r="236" spans="1:23" ht="26.45" customHeight="1" x14ac:dyDescent="0.25">
      <c r="A236" s="374"/>
      <c r="B236" s="406"/>
      <c r="C236" s="388"/>
      <c r="D236" s="388"/>
      <c r="E236" s="388"/>
      <c r="F236" s="417"/>
      <c r="G236" s="418" t="s">
        <v>9</v>
      </c>
      <c r="H236" s="419" t="s">
        <v>804</v>
      </c>
      <c r="I236" s="391" t="s">
        <v>8</v>
      </c>
      <c r="J236" s="408"/>
      <c r="K236" s="420">
        <v>600000</v>
      </c>
      <c r="L236" s="421">
        <v>600000</v>
      </c>
      <c r="M236" s="411">
        <v>146</v>
      </c>
      <c r="N236" s="377"/>
      <c r="O236" s="375"/>
      <c r="P236" s="375"/>
      <c r="Q236" s="375"/>
      <c r="R236" s="375"/>
      <c r="S236" s="375"/>
      <c r="T236" s="375"/>
      <c r="U236" s="375"/>
      <c r="V236" s="375"/>
      <c r="W236" s="375"/>
    </row>
    <row r="237" spans="1:23" ht="26.45" customHeight="1" x14ac:dyDescent="0.25">
      <c r="A237" s="374"/>
      <c r="B237" s="628" t="s">
        <v>163</v>
      </c>
      <c r="C237" s="628"/>
      <c r="D237" s="629"/>
      <c r="E237" s="629"/>
      <c r="F237" s="629"/>
      <c r="G237" s="630"/>
      <c r="H237" s="427" t="s">
        <v>1063</v>
      </c>
      <c r="I237" s="393" t="s">
        <v>5</v>
      </c>
      <c r="J237" s="408"/>
      <c r="K237" s="428">
        <v>29971600</v>
      </c>
      <c r="L237" s="429">
        <v>27686100</v>
      </c>
      <c r="M237" s="411">
        <v>146</v>
      </c>
      <c r="N237" s="377"/>
      <c r="O237" s="375"/>
      <c r="P237" s="375"/>
      <c r="Q237" s="375"/>
      <c r="R237" s="375"/>
      <c r="S237" s="375"/>
      <c r="T237" s="375"/>
      <c r="U237" s="375"/>
      <c r="V237" s="375"/>
      <c r="W237" s="375"/>
    </row>
    <row r="238" spans="1:23" ht="52.7" customHeight="1" x14ac:dyDescent="0.25">
      <c r="A238" s="374"/>
      <c r="B238" s="412"/>
      <c r="C238" s="390"/>
      <c r="D238" s="623" t="s">
        <v>844</v>
      </c>
      <c r="E238" s="624"/>
      <c r="F238" s="624"/>
      <c r="G238" s="625"/>
      <c r="H238" s="413" t="s">
        <v>395</v>
      </c>
      <c r="I238" s="387" t="s">
        <v>5</v>
      </c>
      <c r="J238" s="408"/>
      <c r="K238" s="414">
        <v>6234000</v>
      </c>
      <c r="L238" s="415">
        <v>6234000</v>
      </c>
      <c r="M238" s="411">
        <v>146</v>
      </c>
      <c r="N238" s="377"/>
      <c r="O238" s="375"/>
      <c r="P238" s="375"/>
      <c r="Q238" s="375"/>
      <c r="R238" s="375"/>
      <c r="S238" s="375"/>
      <c r="T238" s="375"/>
      <c r="U238" s="375"/>
      <c r="V238" s="375"/>
      <c r="W238" s="375"/>
    </row>
    <row r="239" spans="1:23" ht="13.35" customHeight="1" x14ac:dyDescent="0.25">
      <c r="A239" s="374"/>
      <c r="B239" s="405"/>
      <c r="C239" s="396"/>
      <c r="D239" s="390"/>
      <c r="E239" s="623" t="s">
        <v>1034</v>
      </c>
      <c r="F239" s="624"/>
      <c r="G239" s="625"/>
      <c r="H239" s="413" t="s">
        <v>961</v>
      </c>
      <c r="I239" s="387" t="s">
        <v>5</v>
      </c>
      <c r="J239" s="408"/>
      <c r="K239" s="414">
        <v>5922300</v>
      </c>
      <c r="L239" s="415">
        <v>5922300</v>
      </c>
      <c r="M239" s="411">
        <v>146</v>
      </c>
      <c r="N239" s="377"/>
      <c r="O239" s="375"/>
      <c r="P239" s="375"/>
      <c r="Q239" s="375"/>
      <c r="R239" s="375"/>
      <c r="S239" s="375"/>
      <c r="T239" s="375"/>
      <c r="U239" s="375"/>
      <c r="V239" s="375"/>
      <c r="W239" s="375"/>
    </row>
    <row r="240" spans="1:23" ht="26.45" customHeight="1" x14ac:dyDescent="0.25">
      <c r="A240" s="374"/>
      <c r="B240" s="405"/>
      <c r="C240" s="396"/>
      <c r="D240" s="396"/>
      <c r="E240" s="390"/>
      <c r="F240" s="621" t="s">
        <v>11</v>
      </c>
      <c r="G240" s="622"/>
      <c r="H240" s="413" t="s">
        <v>961</v>
      </c>
      <c r="I240" s="387" t="s">
        <v>10</v>
      </c>
      <c r="J240" s="408"/>
      <c r="K240" s="414">
        <v>5922300</v>
      </c>
      <c r="L240" s="415">
        <v>5922300</v>
      </c>
      <c r="M240" s="411">
        <v>146</v>
      </c>
      <c r="N240" s="377"/>
      <c r="O240" s="375"/>
      <c r="P240" s="375"/>
      <c r="Q240" s="375"/>
      <c r="R240" s="375"/>
      <c r="S240" s="375"/>
      <c r="T240" s="375"/>
      <c r="U240" s="375"/>
      <c r="V240" s="375"/>
      <c r="W240" s="375"/>
    </row>
    <row r="241" spans="1:23" ht="26.45" customHeight="1" x14ac:dyDescent="0.25">
      <c r="A241" s="374"/>
      <c r="B241" s="405"/>
      <c r="C241" s="396"/>
      <c r="D241" s="396"/>
      <c r="E241" s="388"/>
      <c r="F241" s="417"/>
      <c r="G241" s="418" t="s">
        <v>9</v>
      </c>
      <c r="H241" s="419" t="s">
        <v>961</v>
      </c>
      <c r="I241" s="391" t="s">
        <v>8</v>
      </c>
      <c r="J241" s="408"/>
      <c r="K241" s="420">
        <v>5922300</v>
      </c>
      <c r="L241" s="421">
        <v>5922300</v>
      </c>
      <c r="M241" s="411">
        <v>146</v>
      </c>
      <c r="N241" s="377"/>
      <c r="O241" s="375"/>
      <c r="P241" s="375"/>
      <c r="Q241" s="375"/>
      <c r="R241" s="375"/>
      <c r="S241" s="375"/>
      <c r="T241" s="375"/>
      <c r="U241" s="375"/>
      <c r="V241" s="375"/>
      <c r="W241" s="375"/>
    </row>
    <row r="242" spans="1:23" ht="26.45" customHeight="1" x14ac:dyDescent="0.25">
      <c r="A242" s="374"/>
      <c r="B242" s="405"/>
      <c r="C242" s="396"/>
      <c r="D242" s="422"/>
      <c r="E242" s="623" t="s">
        <v>1035</v>
      </c>
      <c r="F242" s="624"/>
      <c r="G242" s="626"/>
      <c r="H242" s="423" t="s">
        <v>963</v>
      </c>
      <c r="I242" s="392" t="s">
        <v>5</v>
      </c>
      <c r="J242" s="408"/>
      <c r="K242" s="424">
        <v>311700</v>
      </c>
      <c r="L242" s="425">
        <v>311700</v>
      </c>
      <c r="M242" s="411">
        <v>146</v>
      </c>
      <c r="N242" s="377"/>
      <c r="O242" s="375"/>
      <c r="P242" s="375"/>
      <c r="Q242" s="375"/>
      <c r="R242" s="375"/>
      <c r="S242" s="375"/>
      <c r="T242" s="375"/>
      <c r="U242" s="375"/>
      <c r="V242" s="375"/>
      <c r="W242" s="375"/>
    </row>
    <row r="243" spans="1:23" ht="26.45" customHeight="1" x14ac:dyDescent="0.25">
      <c r="A243" s="374"/>
      <c r="B243" s="405"/>
      <c r="C243" s="396"/>
      <c r="D243" s="396"/>
      <c r="E243" s="390"/>
      <c r="F243" s="621" t="s">
        <v>11</v>
      </c>
      <c r="G243" s="622"/>
      <c r="H243" s="413" t="s">
        <v>963</v>
      </c>
      <c r="I243" s="387" t="s">
        <v>10</v>
      </c>
      <c r="J243" s="408"/>
      <c r="K243" s="414">
        <v>311700</v>
      </c>
      <c r="L243" s="415">
        <v>311700</v>
      </c>
      <c r="M243" s="411">
        <v>146</v>
      </c>
      <c r="N243" s="377"/>
      <c r="O243" s="375"/>
      <c r="P243" s="375"/>
      <c r="Q243" s="375"/>
      <c r="R243" s="375"/>
      <c r="S243" s="375"/>
      <c r="T243" s="375"/>
      <c r="U243" s="375"/>
      <c r="V243" s="375"/>
      <c r="W243" s="375"/>
    </row>
    <row r="244" spans="1:23" ht="26.45" customHeight="1" x14ac:dyDescent="0.25">
      <c r="A244" s="374"/>
      <c r="B244" s="405"/>
      <c r="C244" s="396"/>
      <c r="D244" s="388"/>
      <c r="E244" s="388"/>
      <c r="F244" s="417"/>
      <c r="G244" s="418" t="s">
        <v>9</v>
      </c>
      <c r="H244" s="419" t="s">
        <v>963</v>
      </c>
      <c r="I244" s="391" t="s">
        <v>8</v>
      </c>
      <c r="J244" s="408"/>
      <c r="K244" s="420">
        <v>311700</v>
      </c>
      <c r="L244" s="421">
        <v>311700</v>
      </c>
      <c r="M244" s="411">
        <v>146</v>
      </c>
      <c r="N244" s="377"/>
      <c r="O244" s="375"/>
      <c r="P244" s="375"/>
      <c r="Q244" s="375"/>
      <c r="R244" s="375"/>
      <c r="S244" s="375"/>
      <c r="T244" s="375"/>
      <c r="U244" s="375"/>
      <c r="V244" s="375"/>
      <c r="W244" s="375"/>
    </row>
    <row r="245" spans="1:23" ht="26.45" customHeight="1" x14ac:dyDescent="0.25">
      <c r="A245" s="374"/>
      <c r="B245" s="405"/>
      <c r="C245" s="422"/>
      <c r="D245" s="623" t="s">
        <v>964</v>
      </c>
      <c r="E245" s="624"/>
      <c r="F245" s="624"/>
      <c r="G245" s="626"/>
      <c r="H245" s="423" t="s">
        <v>855</v>
      </c>
      <c r="I245" s="392" t="s">
        <v>5</v>
      </c>
      <c r="J245" s="408"/>
      <c r="K245" s="424">
        <v>23737600</v>
      </c>
      <c r="L245" s="425">
        <v>21452100</v>
      </c>
      <c r="M245" s="411">
        <v>146</v>
      </c>
      <c r="N245" s="377"/>
      <c r="O245" s="375"/>
      <c r="P245" s="375"/>
      <c r="Q245" s="375"/>
      <c r="R245" s="375"/>
      <c r="S245" s="375"/>
      <c r="T245" s="375"/>
      <c r="U245" s="375"/>
      <c r="V245" s="375"/>
      <c r="W245" s="375"/>
    </row>
    <row r="246" spans="1:23" ht="26.45" customHeight="1" x14ac:dyDescent="0.25">
      <c r="A246" s="374"/>
      <c r="B246" s="405"/>
      <c r="C246" s="396"/>
      <c r="D246" s="390"/>
      <c r="E246" s="623" t="s">
        <v>91</v>
      </c>
      <c r="F246" s="624"/>
      <c r="G246" s="625"/>
      <c r="H246" s="413" t="s">
        <v>866</v>
      </c>
      <c r="I246" s="387" t="s">
        <v>5</v>
      </c>
      <c r="J246" s="408"/>
      <c r="K246" s="414">
        <v>23737600</v>
      </c>
      <c r="L246" s="415">
        <v>21452100</v>
      </c>
      <c r="M246" s="411">
        <v>146</v>
      </c>
      <c r="N246" s="377"/>
      <c r="O246" s="375"/>
      <c r="P246" s="375"/>
      <c r="Q246" s="375"/>
      <c r="R246" s="375"/>
      <c r="S246" s="375"/>
      <c r="T246" s="375"/>
      <c r="U246" s="375"/>
      <c r="V246" s="375"/>
      <c r="W246" s="375"/>
    </row>
    <row r="247" spans="1:23" ht="52.7" customHeight="1" x14ac:dyDescent="0.25">
      <c r="A247" s="374"/>
      <c r="B247" s="405"/>
      <c r="C247" s="396"/>
      <c r="D247" s="396"/>
      <c r="E247" s="390"/>
      <c r="F247" s="621" t="s">
        <v>4</v>
      </c>
      <c r="G247" s="622"/>
      <c r="H247" s="413" t="s">
        <v>866</v>
      </c>
      <c r="I247" s="387" t="s">
        <v>3</v>
      </c>
      <c r="J247" s="408"/>
      <c r="K247" s="414">
        <v>23737600</v>
      </c>
      <c r="L247" s="415">
        <v>21452100</v>
      </c>
      <c r="M247" s="411">
        <v>146</v>
      </c>
      <c r="N247" s="377"/>
      <c r="O247" s="375"/>
      <c r="P247" s="375"/>
      <c r="Q247" s="375"/>
      <c r="R247" s="375"/>
      <c r="S247" s="375"/>
      <c r="T247" s="375"/>
      <c r="U247" s="375"/>
      <c r="V247" s="375"/>
      <c r="W247" s="375"/>
    </row>
    <row r="248" spans="1:23" ht="13.35" customHeight="1" x14ac:dyDescent="0.25">
      <c r="A248" s="374"/>
      <c r="B248" s="406"/>
      <c r="C248" s="388"/>
      <c r="D248" s="388"/>
      <c r="E248" s="388"/>
      <c r="F248" s="417"/>
      <c r="G248" s="418" t="s">
        <v>86</v>
      </c>
      <c r="H248" s="419" t="s">
        <v>866</v>
      </c>
      <c r="I248" s="391" t="s">
        <v>84</v>
      </c>
      <c r="J248" s="408"/>
      <c r="K248" s="420">
        <v>23737600</v>
      </c>
      <c r="L248" s="421">
        <v>21452100</v>
      </c>
      <c r="M248" s="411">
        <v>146</v>
      </c>
      <c r="N248" s="377"/>
      <c r="O248" s="375"/>
      <c r="P248" s="375"/>
      <c r="Q248" s="375"/>
      <c r="R248" s="375"/>
      <c r="S248" s="375"/>
      <c r="T248" s="375"/>
      <c r="U248" s="375"/>
      <c r="V248" s="375"/>
      <c r="W248" s="375"/>
    </row>
    <row r="249" spans="1:23" ht="26.45" customHeight="1" x14ac:dyDescent="0.25">
      <c r="A249" s="374"/>
      <c r="B249" s="628" t="s">
        <v>158</v>
      </c>
      <c r="C249" s="628"/>
      <c r="D249" s="629"/>
      <c r="E249" s="629"/>
      <c r="F249" s="629"/>
      <c r="G249" s="630"/>
      <c r="H249" s="427" t="s">
        <v>1064</v>
      </c>
      <c r="I249" s="393" t="s">
        <v>5</v>
      </c>
      <c r="J249" s="408"/>
      <c r="K249" s="428">
        <v>3131300</v>
      </c>
      <c r="L249" s="429">
        <v>0</v>
      </c>
      <c r="M249" s="411">
        <v>146</v>
      </c>
      <c r="N249" s="377"/>
      <c r="O249" s="375"/>
      <c r="P249" s="375"/>
      <c r="Q249" s="375"/>
      <c r="R249" s="375"/>
      <c r="S249" s="375"/>
      <c r="T249" s="375"/>
      <c r="U249" s="375"/>
      <c r="V249" s="375"/>
      <c r="W249" s="375"/>
    </row>
    <row r="250" spans="1:23" ht="39.6" customHeight="1" x14ac:dyDescent="0.25">
      <c r="A250" s="374"/>
      <c r="B250" s="412"/>
      <c r="C250" s="390"/>
      <c r="D250" s="623" t="s">
        <v>864</v>
      </c>
      <c r="E250" s="624"/>
      <c r="F250" s="624"/>
      <c r="G250" s="625"/>
      <c r="H250" s="413" t="s">
        <v>867</v>
      </c>
      <c r="I250" s="387" t="s">
        <v>5</v>
      </c>
      <c r="J250" s="408"/>
      <c r="K250" s="414">
        <v>3131300</v>
      </c>
      <c r="L250" s="415">
        <v>0</v>
      </c>
      <c r="M250" s="411">
        <v>146</v>
      </c>
      <c r="N250" s="377"/>
      <c r="O250" s="375"/>
      <c r="P250" s="375"/>
      <c r="Q250" s="375"/>
      <c r="R250" s="375"/>
      <c r="S250" s="375"/>
      <c r="T250" s="375"/>
      <c r="U250" s="375"/>
      <c r="V250" s="375"/>
      <c r="W250" s="375"/>
    </row>
    <row r="251" spans="1:23" ht="13.35" customHeight="1" x14ac:dyDescent="0.25">
      <c r="A251" s="374"/>
      <c r="B251" s="405"/>
      <c r="C251" s="396"/>
      <c r="D251" s="390"/>
      <c r="E251" s="623" t="s">
        <v>40</v>
      </c>
      <c r="F251" s="624"/>
      <c r="G251" s="625"/>
      <c r="H251" s="413" t="s">
        <v>868</v>
      </c>
      <c r="I251" s="387" t="s">
        <v>5</v>
      </c>
      <c r="J251" s="408"/>
      <c r="K251" s="414">
        <v>3131300</v>
      </c>
      <c r="L251" s="415">
        <v>0</v>
      </c>
      <c r="M251" s="411">
        <v>146</v>
      </c>
      <c r="N251" s="377"/>
      <c r="O251" s="375"/>
      <c r="P251" s="375"/>
      <c r="Q251" s="375"/>
      <c r="R251" s="375"/>
      <c r="S251" s="375"/>
      <c r="T251" s="375"/>
      <c r="U251" s="375"/>
      <c r="V251" s="375"/>
      <c r="W251" s="375"/>
    </row>
    <row r="252" spans="1:23" ht="26.45" customHeight="1" x14ac:dyDescent="0.25">
      <c r="A252" s="374"/>
      <c r="B252" s="405"/>
      <c r="C252" s="396"/>
      <c r="D252" s="396"/>
      <c r="E252" s="390"/>
      <c r="F252" s="621" t="s">
        <v>11</v>
      </c>
      <c r="G252" s="622"/>
      <c r="H252" s="413" t="s">
        <v>868</v>
      </c>
      <c r="I252" s="387" t="s">
        <v>10</v>
      </c>
      <c r="J252" s="408"/>
      <c r="K252" s="414">
        <v>3131300</v>
      </c>
      <c r="L252" s="415">
        <v>0</v>
      </c>
      <c r="M252" s="411">
        <v>146</v>
      </c>
      <c r="N252" s="377"/>
      <c r="O252" s="375"/>
      <c r="P252" s="375"/>
      <c r="Q252" s="375"/>
      <c r="R252" s="375"/>
      <c r="S252" s="375"/>
      <c r="T252" s="375"/>
      <c r="U252" s="375"/>
      <c r="V252" s="375"/>
      <c r="W252" s="375"/>
    </row>
    <row r="253" spans="1:23" ht="26.45" customHeight="1" x14ac:dyDescent="0.25">
      <c r="A253" s="374"/>
      <c r="B253" s="406"/>
      <c r="C253" s="388"/>
      <c r="D253" s="388"/>
      <c r="E253" s="388"/>
      <c r="F253" s="417"/>
      <c r="G253" s="418" t="s">
        <v>9</v>
      </c>
      <c r="H253" s="419" t="s">
        <v>868</v>
      </c>
      <c r="I253" s="391" t="s">
        <v>8</v>
      </c>
      <c r="J253" s="408"/>
      <c r="K253" s="420">
        <v>3131300</v>
      </c>
      <c r="L253" s="421">
        <v>0</v>
      </c>
      <c r="M253" s="411">
        <v>146</v>
      </c>
      <c r="N253" s="377"/>
      <c r="O253" s="375"/>
      <c r="P253" s="375"/>
      <c r="Q253" s="375"/>
      <c r="R253" s="375"/>
      <c r="S253" s="375"/>
      <c r="T253" s="375"/>
      <c r="U253" s="375"/>
      <c r="V253" s="375"/>
      <c r="W253" s="375"/>
    </row>
    <row r="254" spans="1:23" ht="26.45" customHeight="1" x14ac:dyDescent="0.25">
      <c r="A254" s="374"/>
      <c r="B254" s="628" t="s">
        <v>153</v>
      </c>
      <c r="C254" s="628"/>
      <c r="D254" s="629"/>
      <c r="E254" s="629"/>
      <c r="F254" s="629"/>
      <c r="G254" s="630"/>
      <c r="H254" s="427" t="s">
        <v>1065</v>
      </c>
      <c r="I254" s="393" t="s">
        <v>5</v>
      </c>
      <c r="J254" s="408"/>
      <c r="K254" s="428">
        <v>9843200</v>
      </c>
      <c r="L254" s="429">
        <v>8908700</v>
      </c>
      <c r="M254" s="411">
        <v>146</v>
      </c>
      <c r="N254" s="377"/>
      <c r="O254" s="375"/>
      <c r="P254" s="375"/>
      <c r="Q254" s="375"/>
      <c r="R254" s="375"/>
      <c r="S254" s="375"/>
      <c r="T254" s="375"/>
      <c r="U254" s="375"/>
      <c r="V254" s="375"/>
      <c r="W254" s="375"/>
    </row>
    <row r="255" spans="1:23" ht="39.6" customHeight="1" x14ac:dyDescent="0.25">
      <c r="A255" s="374"/>
      <c r="B255" s="412"/>
      <c r="C255" s="390"/>
      <c r="D255" s="623" t="s">
        <v>735</v>
      </c>
      <c r="E255" s="624"/>
      <c r="F255" s="624"/>
      <c r="G255" s="625"/>
      <c r="H255" s="413" t="s">
        <v>736</v>
      </c>
      <c r="I255" s="387" t="s">
        <v>5</v>
      </c>
      <c r="J255" s="408"/>
      <c r="K255" s="414">
        <v>9843200</v>
      </c>
      <c r="L255" s="415">
        <v>8908700</v>
      </c>
      <c r="M255" s="411">
        <v>146</v>
      </c>
      <c r="N255" s="377"/>
      <c r="O255" s="375"/>
      <c r="P255" s="375"/>
      <c r="Q255" s="375"/>
      <c r="R255" s="375"/>
      <c r="S255" s="375"/>
      <c r="T255" s="375"/>
      <c r="U255" s="375"/>
      <c r="V255" s="375"/>
      <c r="W255" s="375"/>
    </row>
    <row r="256" spans="1:23" ht="26.45" customHeight="1" x14ac:dyDescent="0.25">
      <c r="A256" s="374"/>
      <c r="B256" s="405"/>
      <c r="C256" s="396"/>
      <c r="D256" s="390"/>
      <c r="E256" s="623" t="s">
        <v>91</v>
      </c>
      <c r="F256" s="624"/>
      <c r="G256" s="625"/>
      <c r="H256" s="413" t="s">
        <v>737</v>
      </c>
      <c r="I256" s="387" t="s">
        <v>5</v>
      </c>
      <c r="J256" s="408"/>
      <c r="K256" s="414">
        <v>9843200</v>
      </c>
      <c r="L256" s="415">
        <v>8908700</v>
      </c>
      <c r="M256" s="411">
        <v>146</v>
      </c>
      <c r="N256" s="377"/>
      <c r="O256" s="375"/>
      <c r="P256" s="375"/>
      <c r="Q256" s="375"/>
      <c r="R256" s="375"/>
      <c r="S256" s="375"/>
      <c r="T256" s="375"/>
      <c r="U256" s="375"/>
      <c r="V256" s="375"/>
      <c r="W256" s="375"/>
    </row>
    <row r="257" spans="1:23" ht="52.7" customHeight="1" x14ac:dyDescent="0.25">
      <c r="A257" s="374"/>
      <c r="B257" s="405"/>
      <c r="C257" s="396"/>
      <c r="D257" s="396"/>
      <c r="E257" s="390"/>
      <c r="F257" s="621" t="s">
        <v>4</v>
      </c>
      <c r="G257" s="622"/>
      <c r="H257" s="413" t="s">
        <v>737</v>
      </c>
      <c r="I257" s="387" t="s">
        <v>3</v>
      </c>
      <c r="J257" s="408"/>
      <c r="K257" s="414">
        <v>8864100</v>
      </c>
      <c r="L257" s="415">
        <v>7929600</v>
      </c>
      <c r="M257" s="411">
        <v>146</v>
      </c>
      <c r="N257" s="377"/>
      <c r="O257" s="375"/>
      <c r="P257" s="375"/>
      <c r="Q257" s="375"/>
      <c r="R257" s="375"/>
      <c r="S257" s="375"/>
      <c r="T257" s="375"/>
      <c r="U257" s="375"/>
      <c r="V257" s="375"/>
      <c r="W257" s="375"/>
    </row>
    <row r="258" spans="1:23" ht="13.35" customHeight="1" x14ac:dyDescent="0.25">
      <c r="A258" s="374"/>
      <c r="B258" s="405"/>
      <c r="C258" s="396"/>
      <c r="D258" s="396"/>
      <c r="E258" s="396"/>
      <c r="F258" s="417"/>
      <c r="G258" s="418" t="s">
        <v>86</v>
      </c>
      <c r="H258" s="419" t="s">
        <v>737</v>
      </c>
      <c r="I258" s="391" t="s">
        <v>84</v>
      </c>
      <c r="J258" s="408"/>
      <c r="K258" s="420">
        <v>8864100</v>
      </c>
      <c r="L258" s="421">
        <v>7929600</v>
      </c>
      <c r="M258" s="411">
        <v>146</v>
      </c>
      <c r="N258" s="377"/>
      <c r="O258" s="375"/>
      <c r="P258" s="375"/>
      <c r="Q258" s="375"/>
      <c r="R258" s="375"/>
      <c r="S258" s="375"/>
      <c r="T258" s="375"/>
      <c r="U258" s="375"/>
      <c r="V258" s="375"/>
      <c r="W258" s="375"/>
    </row>
    <row r="259" spans="1:23" ht="26.45" customHeight="1" x14ac:dyDescent="0.25">
      <c r="A259" s="374"/>
      <c r="B259" s="405"/>
      <c r="C259" s="396"/>
      <c r="D259" s="396"/>
      <c r="E259" s="422"/>
      <c r="F259" s="621" t="s">
        <v>11</v>
      </c>
      <c r="G259" s="627"/>
      <c r="H259" s="423" t="s">
        <v>737</v>
      </c>
      <c r="I259" s="392" t="s">
        <v>10</v>
      </c>
      <c r="J259" s="408"/>
      <c r="K259" s="424">
        <v>979100</v>
      </c>
      <c r="L259" s="425">
        <v>979100</v>
      </c>
      <c r="M259" s="411">
        <v>146</v>
      </c>
      <c r="N259" s="377"/>
      <c r="O259" s="375"/>
      <c r="P259" s="375"/>
      <c r="Q259" s="375"/>
      <c r="R259" s="375"/>
      <c r="S259" s="375"/>
      <c r="T259" s="375"/>
      <c r="U259" s="375"/>
      <c r="V259" s="375"/>
      <c r="W259" s="375"/>
    </row>
    <row r="260" spans="1:23" ht="26.45" customHeight="1" x14ac:dyDescent="0.25">
      <c r="A260" s="374"/>
      <c r="B260" s="406"/>
      <c r="C260" s="388"/>
      <c r="D260" s="388"/>
      <c r="E260" s="388"/>
      <c r="F260" s="417"/>
      <c r="G260" s="418" t="s">
        <v>9</v>
      </c>
      <c r="H260" s="419" t="s">
        <v>737</v>
      </c>
      <c r="I260" s="391" t="s">
        <v>8</v>
      </c>
      <c r="J260" s="408"/>
      <c r="K260" s="420">
        <v>979100</v>
      </c>
      <c r="L260" s="421">
        <v>979100</v>
      </c>
      <c r="M260" s="411">
        <v>146</v>
      </c>
      <c r="N260" s="377"/>
      <c r="O260" s="375"/>
      <c r="P260" s="375"/>
      <c r="Q260" s="375"/>
      <c r="R260" s="375"/>
      <c r="S260" s="375"/>
      <c r="T260" s="375"/>
      <c r="U260" s="375"/>
      <c r="V260" s="375"/>
      <c r="W260" s="375"/>
    </row>
    <row r="261" spans="1:23" ht="26.45" customHeight="1" x14ac:dyDescent="0.25">
      <c r="A261" s="374"/>
      <c r="B261" s="628" t="s">
        <v>151</v>
      </c>
      <c r="C261" s="628"/>
      <c r="D261" s="629"/>
      <c r="E261" s="629"/>
      <c r="F261" s="629"/>
      <c r="G261" s="630"/>
      <c r="H261" s="427" t="s">
        <v>1066</v>
      </c>
      <c r="I261" s="393" t="s">
        <v>5</v>
      </c>
      <c r="J261" s="408"/>
      <c r="K261" s="428">
        <v>12770180</v>
      </c>
      <c r="L261" s="429">
        <v>13168980</v>
      </c>
      <c r="M261" s="411">
        <v>146</v>
      </c>
      <c r="N261" s="377"/>
      <c r="O261" s="375"/>
      <c r="P261" s="375"/>
      <c r="Q261" s="375"/>
      <c r="R261" s="375"/>
      <c r="S261" s="375"/>
      <c r="T261" s="375"/>
      <c r="U261" s="375"/>
      <c r="V261" s="375"/>
      <c r="W261" s="375"/>
    </row>
    <row r="262" spans="1:23" ht="26.45" customHeight="1" x14ac:dyDescent="0.25">
      <c r="A262" s="374"/>
      <c r="B262" s="412"/>
      <c r="C262" s="390"/>
      <c r="D262" s="623" t="s">
        <v>965</v>
      </c>
      <c r="E262" s="624"/>
      <c r="F262" s="624"/>
      <c r="G262" s="625"/>
      <c r="H262" s="413" t="s">
        <v>398</v>
      </c>
      <c r="I262" s="387" t="s">
        <v>5</v>
      </c>
      <c r="J262" s="408"/>
      <c r="K262" s="414">
        <v>9836800</v>
      </c>
      <c r="L262" s="415">
        <v>10235600</v>
      </c>
      <c r="M262" s="411">
        <v>146</v>
      </c>
      <c r="N262" s="377"/>
      <c r="O262" s="375"/>
      <c r="P262" s="375"/>
      <c r="Q262" s="375"/>
      <c r="R262" s="375"/>
      <c r="S262" s="375"/>
      <c r="T262" s="375"/>
      <c r="U262" s="375"/>
      <c r="V262" s="375"/>
      <c r="W262" s="375"/>
    </row>
    <row r="263" spans="1:23" ht="13.35" customHeight="1" x14ac:dyDescent="0.25">
      <c r="A263" s="374"/>
      <c r="B263" s="405"/>
      <c r="C263" s="396"/>
      <c r="D263" s="390"/>
      <c r="E263" s="623" t="s">
        <v>568</v>
      </c>
      <c r="F263" s="624"/>
      <c r="G263" s="625"/>
      <c r="H263" s="413" t="s">
        <v>742</v>
      </c>
      <c r="I263" s="387" t="s">
        <v>5</v>
      </c>
      <c r="J263" s="408"/>
      <c r="K263" s="414">
        <v>1753900</v>
      </c>
      <c r="L263" s="415">
        <v>1758200</v>
      </c>
      <c r="M263" s="411">
        <v>146</v>
      </c>
      <c r="N263" s="377"/>
      <c r="O263" s="375"/>
      <c r="P263" s="375"/>
      <c r="Q263" s="375"/>
      <c r="R263" s="375"/>
      <c r="S263" s="375"/>
      <c r="T263" s="375"/>
      <c r="U263" s="375"/>
      <c r="V263" s="375"/>
      <c r="W263" s="375"/>
    </row>
    <row r="264" spans="1:23" ht="13.35" customHeight="1" x14ac:dyDescent="0.25">
      <c r="A264" s="374"/>
      <c r="B264" s="405"/>
      <c r="C264" s="396"/>
      <c r="D264" s="396"/>
      <c r="E264" s="390"/>
      <c r="F264" s="621" t="s">
        <v>79</v>
      </c>
      <c r="G264" s="622"/>
      <c r="H264" s="413" t="s">
        <v>742</v>
      </c>
      <c r="I264" s="387" t="s">
        <v>78</v>
      </c>
      <c r="J264" s="408"/>
      <c r="K264" s="414">
        <v>1753900</v>
      </c>
      <c r="L264" s="415">
        <v>1758200</v>
      </c>
      <c r="M264" s="411">
        <v>146</v>
      </c>
      <c r="N264" s="377"/>
      <c r="O264" s="375"/>
      <c r="P264" s="375"/>
      <c r="Q264" s="375"/>
      <c r="R264" s="375"/>
      <c r="S264" s="375"/>
      <c r="T264" s="375"/>
      <c r="U264" s="375"/>
      <c r="V264" s="375"/>
      <c r="W264" s="375"/>
    </row>
    <row r="265" spans="1:23" ht="39.6" customHeight="1" x14ac:dyDescent="0.25">
      <c r="A265" s="374"/>
      <c r="B265" s="405"/>
      <c r="C265" s="396"/>
      <c r="D265" s="396"/>
      <c r="E265" s="388"/>
      <c r="F265" s="417"/>
      <c r="G265" s="418" t="s">
        <v>99</v>
      </c>
      <c r="H265" s="419" t="s">
        <v>742</v>
      </c>
      <c r="I265" s="391" t="s">
        <v>97</v>
      </c>
      <c r="J265" s="408"/>
      <c r="K265" s="420">
        <v>1753900</v>
      </c>
      <c r="L265" s="421">
        <v>1758200</v>
      </c>
      <c r="M265" s="411">
        <v>146</v>
      </c>
      <c r="N265" s="377"/>
      <c r="O265" s="375"/>
      <c r="P265" s="375"/>
      <c r="Q265" s="375"/>
      <c r="R265" s="375"/>
      <c r="S265" s="375"/>
      <c r="T265" s="375"/>
      <c r="U265" s="375"/>
      <c r="V265" s="375"/>
      <c r="W265" s="375"/>
    </row>
    <row r="266" spans="1:23" ht="13.35" customHeight="1" x14ac:dyDescent="0.25">
      <c r="A266" s="374"/>
      <c r="B266" s="405"/>
      <c r="C266" s="396"/>
      <c r="D266" s="422"/>
      <c r="E266" s="623" t="s">
        <v>296</v>
      </c>
      <c r="F266" s="624"/>
      <c r="G266" s="626"/>
      <c r="H266" s="423" t="s">
        <v>743</v>
      </c>
      <c r="I266" s="392" t="s">
        <v>5</v>
      </c>
      <c r="J266" s="408"/>
      <c r="K266" s="424">
        <v>1002000</v>
      </c>
      <c r="L266" s="425">
        <v>1710300</v>
      </c>
      <c r="M266" s="411">
        <v>146</v>
      </c>
      <c r="N266" s="377"/>
      <c r="O266" s="375"/>
      <c r="P266" s="375"/>
      <c r="Q266" s="375"/>
      <c r="R266" s="375"/>
      <c r="S266" s="375"/>
      <c r="T266" s="375"/>
      <c r="U266" s="375"/>
      <c r="V266" s="375"/>
      <c r="W266" s="375"/>
    </row>
    <row r="267" spans="1:23" ht="13.35" customHeight="1" x14ac:dyDescent="0.25">
      <c r="A267" s="374"/>
      <c r="B267" s="405"/>
      <c r="C267" s="396"/>
      <c r="D267" s="396"/>
      <c r="E267" s="390"/>
      <c r="F267" s="621" t="s">
        <v>79</v>
      </c>
      <c r="G267" s="622"/>
      <c r="H267" s="413" t="s">
        <v>743</v>
      </c>
      <c r="I267" s="387" t="s">
        <v>78</v>
      </c>
      <c r="J267" s="408"/>
      <c r="K267" s="414">
        <v>1002000</v>
      </c>
      <c r="L267" s="415">
        <v>1710300</v>
      </c>
      <c r="M267" s="411">
        <v>146</v>
      </c>
      <c r="N267" s="377"/>
      <c r="O267" s="375"/>
      <c r="P267" s="375"/>
      <c r="Q267" s="375"/>
      <c r="R267" s="375"/>
      <c r="S267" s="375"/>
      <c r="T267" s="375"/>
      <c r="U267" s="375"/>
      <c r="V267" s="375"/>
      <c r="W267" s="375"/>
    </row>
    <row r="268" spans="1:23" ht="39.6" customHeight="1" x14ac:dyDescent="0.25">
      <c r="A268" s="374"/>
      <c r="B268" s="405"/>
      <c r="C268" s="396"/>
      <c r="D268" s="396"/>
      <c r="E268" s="388"/>
      <c r="F268" s="417"/>
      <c r="G268" s="418" t="s">
        <v>99</v>
      </c>
      <c r="H268" s="419" t="s">
        <v>743</v>
      </c>
      <c r="I268" s="391" t="s">
        <v>97</v>
      </c>
      <c r="J268" s="408"/>
      <c r="K268" s="420">
        <v>1002000</v>
      </c>
      <c r="L268" s="421">
        <v>1710300</v>
      </c>
      <c r="M268" s="411">
        <v>146</v>
      </c>
      <c r="N268" s="377"/>
      <c r="O268" s="375"/>
      <c r="P268" s="375"/>
      <c r="Q268" s="375"/>
      <c r="R268" s="375"/>
      <c r="S268" s="375"/>
      <c r="T268" s="375"/>
      <c r="U268" s="375"/>
      <c r="V268" s="375"/>
      <c r="W268" s="375"/>
    </row>
    <row r="269" spans="1:23" ht="13.35" customHeight="1" x14ac:dyDescent="0.25">
      <c r="A269" s="374"/>
      <c r="B269" s="405"/>
      <c r="C269" s="396"/>
      <c r="D269" s="422"/>
      <c r="E269" s="623" t="s">
        <v>571</v>
      </c>
      <c r="F269" s="624"/>
      <c r="G269" s="626"/>
      <c r="H269" s="423" t="s">
        <v>744</v>
      </c>
      <c r="I269" s="392" t="s">
        <v>5</v>
      </c>
      <c r="J269" s="408"/>
      <c r="K269" s="424">
        <v>261500</v>
      </c>
      <c r="L269" s="425">
        <v>245500</v>
      </c>
      <c r="M269" s="411">
        <v>146</v>
      </c>
      <c r="N269" s="377"/>
      <c r="O269" s="375"/>
      <c r="P269" s="375"/>
      <c r="Q269" s="375"/>
      <c r="R269" s="375"/>
      <c r="S269" s="375"/>
      <c r="T269" s="375"/>
      <c r="U269" s="375"/>
      <c r="V269" s="375"/>
      <c r="W269" s="375"/>
    </row>
    <row r="270" spans="1:23" ht="13.35" customHeight="1" x14ac:dyDescent="0.25">
      <c r="A270" s="374"/>
      <c r="B270" s="405"/>
      <c r="C270" s="396"/>
      <c r="D270" s="396"/>
      <c r="E270" s="390"/>
      <c r="F270" s="621" t="s">
        <v>79</v>
      </c>
      <c r="G270" s="622"/>
      <c r="H270" s="413" t="s">
        <v>744</v>
      </c>
      <c r="I270" s="387" t="s">
        <v>78</v>
      </c>
      <c r="J270" s="408"/>
      <c r="K270" s="414">
        <v>261500</v>
      </c>
      <c r="L270" s="415">
        <v>245500</v>
      </c>
      <c r="M270" s="411">
        <v>146</v>
      </c>
      <c r="N270" s="377"/>
      <c r="O270" s="375"/>
      <c r="P270" s="375"/>
      <c r="Q270" s="375"/>
      <c r="R270" s="375"/>
      <c r="S270" s="375"/>
      <c r="T270" s="375"/>
      <c r="U270" s="375"/>
      <c r="V270" s="375"/>
      <c r="W270" s="375"/>
    </row>
    <row r="271" spans="1:23" ht="39.6" customHeight="1" x14ac:dyDescent="0.25">
      <c r="A271" s="374"/>
      <c r="B271" s="405"/>
      <c r="C271" s="396"/>
      <c r="D271" s="396"/>
      <c r="E271" s="388"/>
      <c r="F271" s="417"/>
      <c r="G271" s="418" t="s">
        <v>99</v>
      </c>
      <c r="H271" s="419" t="s">
        <v>744</v>
      </c>
      <c r="I271" s="391" t="s">
        <v>97</v>
      </c>
      <c r="J271" s="408"/>
      <c r="K271" s="420">
        <v>261500</v>
      </c>
      <c r="L271" s="421">
        <v>245500</v>
      </c>
      <c r="M271" s="411">
        <v>146</v>
      </c>
      <c r="N271" s="377"/>
      <c r="O271" s="375"/>
      <c r="P271" s="375"/>
      <c r="Q271" s="375"/>
      <c r="R271" s="375"/>
      <c r="S271" s="375"/>
      <c r="T271" s="375"/>
      <c r="U271" s="375"/>
      <c r="V271" s="375"/>
      <c r="W271" s="375"/>
    </row>
    <row r="272" spans="1:23" ht="13.35" customHeight="1" x14ac:dyDescent="0.25">
      <c r="A272" s="374"/>
      <c r="B272" s="405"/>
      <c r="C272" s="396"/>
      <c r="D272" s="422"/>
      <c r="E272" s="623" t="s">
        <v>569</v>
      </c>
      <c r="F272" s="624"/>
      <c r="G272" s="626"/>
      <c r="H272" s="423" t="s">
        <v>570</v>
      </c>
      <c r="I272" s="392" t="s">
        <v>5</v>
      </c>
      <c r="J272" s="408"/>
      <c r="K272" s="424">
        <v>6819400</v>
      </c>
      <c r="L272" s="425">
        <v>6521600</v>
      </c>
      <c r="M272" s="411">
        <v>146</v>
      </c>
      <c r="N272" s="377"/>
      <c r="O272" s="375"/>
      <c r="P272" s="375"/>
      <c r="Q272" s="375"/>
      <c r="R272" s="375"/>
      <c r="S272" s="375"/>
      <c r="T272" s="375"/>
      <c r="U272" s="375"/>
      <c r="V272" s="375"/>
      <c r="W272" s="375"/>
    </row>
    <row r="273" spans="1:23" ht="52.7" customHeight="1" x14ac:dyDescent="0.25">
      <c r="A273" s="374"/>
      <c r="B273" s="405"/>
      <c r="C273" s="396"/>
      <c r="D273" s="396"/>
      <c r="E273" s="390"/>
      <c r="F273" s="621" t="s">
        <v>4</v>
      </c>
      <c r="G273" s="622"/>
      <c r="H273" s="413" t="s">
        <v>570</v>
      </c>
      <c r="I273" s="387" t="s">
        <v>3</v>
      </c>
      <c r="J273" s="408"/>
      <c r="K273" s="414">
        <v>104300</v>
      </c>
      <c r="L273" s="415">
        <v>104900</v>
      </c>
      <c r="M273" s="411">
        <v>146</v>
      </c>
      <c r="N273" s="377"/>
      <c r="O273" s="375"/>
      <c r="P273" s="375"/>
      <c r="Q273" s="375"/>
      <c r="R273" s="375"/>
      <c r="S273" s="375"/>
      <c r="T273" s="375"/>
      <c r="U273" s="375"/>
      <c r="V273" s="375"/>
      <c r="W273" s="375"/>
    </row>
    <row r="274" spans="1:23" ht="26.45" customHeight="1" x14ac:dyDescent="0.25">
      <c r="A274" s="374"/>
      <c r="B274" s="405"/>
      <c r="C274" s="396"/>
      <c r="D274" s="396"/>
      <c r="E274" s="396"/>
      <c r="F274" s="417"/>
      <c r="G274" s="418" t="s">
        <v>2</v>
      </c>
      <c r="H274" s="419" t="s">
        <v>570</v>
      </c>
      <c r="I274" s="391" t="s">
        <v>1</v>
      </c>
      <c r="J274" s="408"/>
      <c r="K274" s="420">
        <v>104300</v>
      </c>
      <c r="L274" s="421">
        <v>104900</v>
      </c>
      <c r="M274" s="411">
        <v>146</v>
      </c>
      <c r="N274" s="377"/>
      <c r="O274" s="375"/>
      <c r="P274" s="375"/>
      <c r="Q274" s="375"/>
      <c r="R274" s="375"/>
      <c r="S274" s="375"/>
      <c r="T274" s="375"/>
      <c r="U274" s="375"/>
      <c r="V274" s="375"/>
      <c r="W274" s="375"/>
    </row>
    <row r="275" spans="1:23" ht="13.35" customHeight="1" x14ac:dyDescent="0.25">
      <c r="A275" s="374"/>
      <c r="B275" s="405"/>
      <c r="C275" s="396"/>
      <c r="D275" s="396"/>
      <c r="E275" s="422"/>
      <c r="F275" s="621" t="s">
        <v>79</v>
      </c>
      <c r="G275" s="627"/>
      <c r="H275" s="423" t="s">
        <v>570</v>
      </c>
      <c r="I275" s="392" t="s">
        <v>78</v>
      </c>
      <c r="J275" s="408"/>
      <c r="K275" s="424">
        <v>6715100</v>
      </c>
      <c r="L275" s="425">
        <v>6416700</v>
      </c>
      <c r="M275" s="411">
        <v>146</v>
      </c>
      <c r="N275" s="377"/>
      <c r="O275" s="375"/>
      <c r="P275" s="375"/>
      <c r="Q275" s="375"/>
      <c r="R275" s="375"/>
      <c r="S275" s="375"/>
      <c r="T275" s="375"/>
      <c r="U275" s="375"/>
      <c r="V275" s="375"/>
      <c r="W275" s="375"/>
    </row>
    <row r="276" spans="1:23" ht="39.6" customHeight="1" x14ac:dyDescent="0.25">
      <c r="A276" s="374"/>
      <c r="B276" s="405"/>
      <c r="C276" s="396"/>
      <c r="D276" s="388"/>
      <c r="E276" s="388"/>
      <c r="F276" s="417"/>
      <c r="G276" s="418" t="s">
        <v>99</v>
      </c>
      <c r="H276" s="419" t="s">
        <v>570</v>
      </c>
      <c r="I276" s="391" t="s">
        <v>97</v>
      </c>
      <c r="J276" s="408"/>
      <c r="K276" s="420">
        <v>6715100</v>
      </c>
      <c r="L276" s="421">
        <v>6416700</v>
      </c>
      <c r="M276" s="411">
        <v>146</v>
      </c>
      <c r="N276" s="377"/>
      <c r="O276" s="375"/>
      <c r="P276" s="375"/>
      <c r="Q276" s="375"/>
      <c r="R276" s="375"/>
      <c r="S276" s="375"/>
      <c r="T276" s="375"/>
      <c r="U276" s="375"/>
      <c r="V276" s="375"/>
      <c r="W276" s="375"/>
    </row>
    <row r="277" spans="1:23" ht="26.45" customHeight="1" x14ac:dyDescent="0.25">
      <c r="A277" s="374"/>
      <c r="B277" s="405"/>
      <c r="C277" s="422"/>
      <c r="D277" s="623" t="s">
        <v>596</v>
      </c>
      <c r="E277" s="624"/>
      <c r="F277" s="624"/>
      <c r="G277" s="626"/>
      <c r="H277" s="423" t="s">
        <v>399</v>
      </c>
      <c r="I277" s="392" t="s">
        <v>5</v>
      </c>
      <c r="J277" s="408"/>
      <c r="K277" s="424">
        <v>300850</v>
      </c>
      <c r="L277" s="425">
        <v>300850</v>
      </c>
      <c r="M277" s="411">
        <v>146</v>
      </c>
      <c r="N277" s="377"/>
      <c r="O277" s="375"/>
      <c r="P277" s="375"/>
      <c r="Q277" s="375"/>
      <c r="R277" s="375"/>
      <c r="S277" s="375"/>
      <c r="T277" s="375"/>
      <c r="U277" s="375"/>
      <c r="V277" s="375"/>
      <c r="W277" s="375"/>
    </row>
    <row r="278" spans="1:23" ht="39.6" customHeight="1" x14ac:dyDescent="0.25">
      <c r="A278" s="374"/>
      <c r="B278" s="405"/>
      <c r="C278" s="396"/>
      <c r="D278" s="390"/>
      <c r="E278" s="623" t="s">
        <v>966</v>
      </c>
      <c r="F278" s="624"/>
      <c r="G278" s="625"/>
      <c r="H278" s="413" t="s">
        <v>967</v>
      </c>
      <c r="I278" s="387" t="s">
        <v>5</v>
      </c>
      <c r="J278" s="408"/>
      <c r="K278" s="414">
        <v>285800</v>
      </c>
      <c r="L278" s="415">
        <v>285800</v>
      </c>
      <c r="M278" s="411">
        <v>146</v>
      </c>
      <c r="N278" s="377"/>
      <c r="O278" s="375"/>
      <c r="P278" s="375"/>
      <c r="Q278" s="375"/>
      <c r="R278" s="375"/>
      <c r="S278" s="375"/>
      <c r="T278" s="375"/>
      <c r="U278" s="375"/>
      <c r="V278" s="375"/>
      <c r="W278" s="375"/>
    </row>
    <row r="279" spans="1:23" ht="13.35" customHeight="1" x14ac:dyDescent="0.25">
      <c r="A279" s="374"/>
      <c r="B279" s="405"/>
      <c r="C279" s="396"/>
      <c r="D279" s="396"/>
      <c r="E279" s="390"/>
      <c r="F279" s="621" t="s">
        <v>79</v>
      </c>
      <c r="G279" s="622"/>
      <c r="H279" s="413" t="s">
        <v>967</v>
      </c>
      <c r="I279" s="387" t="s">
        <v>78</v>
      </c>
      <c r="J279" s="408"/>
      <c r="K279" s="414">
        <v>285800</v>
      </c>
      <c r="L279" s="415">
        <v>285800</v>
      </c>
      <c r="M279" s="411">
        <v>146</v>
      </c>
      <c r="N279" s="377"/>
      <c r="O279" s="375"/>
      <c r="P279" s="375"/>
      <c r="Q279" s="375"/>
      <c r="R279" s="375"/>
      <c r="S279" s="375"/>
      <c r="T279" s="375"/>
      <c r="U279" s="375"/>
      <c r="V279" s="375"/>
      <c r="W279" s="375"/>
    </row>
    <row r="280" spans="1:23" ht="39.6" customHeight="1" x14ac:dyDescent="0.25">
      <c r="A280" s="374"/>
      <c r="B280" s="405"/>
      <c r="C280" s="396"/>
      <c r="D280" s="396"/>
      <c r="E280" s="388"/>
      <c r="F280" s="417"/>
      <c r="G280" s="418" t="s">
        <v>99</v>
      </c>
      <c r="H280" s="419" t="s">
        <v>967</v>
      </c>
      <c r="I280" s="391" t="s">
        <v>97</v>
      </c>
      <c r="J280" s="408"/>
      <c r="K280" s="420">
        <v>285800</v>
      </c>
      <c r="L280" s="421">
        <v>285800</v>
      </c>
      <c r="M280" s="411">
        <v>146</v>
      </c>
      <c r="N280" s="377"/>
      <c r="O280" s="375"/>
      <c r="P280" s="375"/>
      <c r="Q280" s="375"/>
      <c r="R280" s="375"/>
      <c r="S280" s="375"/>
      <c r="T280" s="375"/>
      <c r="U280" s="375"/>
      <c r="V280" s="375"/>
      <c r="W280" s="375"/>
    </row>
    <row r="281" spans="1:23" ht="52.7" customHeight="1" x14ac:dyDescent="0.25">
      <c r="A281" s="374"/>
      <c r="B281" s="405"/>
      <c r="C281" s="396"/>
      <c r="D281" s="422"/>
      <c r="E281" s="623" t="s">
        <v>968</v>
      </c>
      <c r="F281" s="624"/>
      <c r="G281" s="626"/>
      <c r="H281" s="423" t="s">
        <v>969</v>
      </c>
      <c r="I281" s="392" t="s">
        <v>5</v>
      </c>
      <c r="J281" s="408"/>
      <c r="K281" s="424">
        <v>15050</v>
      </c>
      <c r="L281" s="425">
        <v>15050</v>
      </c>
      <c r="M281" s="411">
        <v>146</v>
      </c>
      <c r="N281" s="377"/>
      <c r="O281" s="375"/>
      <c r="P281" s="375"/>
      <c r="Q281" s="375"/>
      <c r="R281" s="375"/>
      <c r="S281" s="375"/>
      <c r="T281" s="375"/>
      <c r="U281" s="375"/>
      <c r="V281" s="375"/>
      <c r="W281" s="375"/>
    </row>
    <row r="282" spans="1:23" ht="13.35" customHeight="1" x14ac:dyDescent="0.25">
      <c r="A282" s="374"/>
      <c r="B282" s="405"/>
      <c r="C282" s="396"/>
      <c r="D282" s="396"/>
      <c r="E282" s="390"/>
      <c r="F282" s="621" t="s">
        <v>79</v>
      </c>
      <c r="G282" s="622"/>
      <c r="H282" s="413" t="s">
        <v>969</v>
      </c>
      <c r="I282" s="387" t="s">
        <v>78</v>
      </c>
      <c r="J282" s="408"/>
      <c r="K282" s="414">
        <v>15050</v>
      </c>
      <c r="L282" s="415">
        <v>15050</v>
      </c>
      <c r="M282" s="411">
        <v>146</v>
      </c>
      <c r="N282" s="377"/>
      <c r="O282" s="375"/>
      <c r="P282" s="375"/>
      <c r="Q282" s="375"/>
      <c r="R282" s="375"/>
      <c r="S282" s="375"/>
      <c r="T282" s="375"/>
      <c r="U282" s="375"/>
      <c r="V282" s="375"/>
      <c r="W282" s="375"/>
    </row>
    <row r="283" spans="1:23" ht="39.6" customHeight="1" x14ac:dyDescent="0.25">
      <c r="A283" s="374"/>
      <c r="B283" s="405"/>
      <c r="C283" s="396"/>
      <c r="D283" s="388"/>
      <c r="E283" s="388"/>
      <c r="F283" s="417"/>
      <c r="G283" s="418" t="s">
        <v>99</v>
      </c>
      <c r="H283" s="419" t="s">
        <v>969</v>
      </c>
      <c r="I283" s="391" t="s">
        <v>97</v>
      </c>
      <c r="J283" s="408"/>
      <c r="K283" s="420">
        <v>15050</v>
      </c>
      <c r="L283" s="421">
        <v>15050</v>
      </c>
      <c r="M283" s="411">
        <v>146</v>
      </c>
      <c r="N283" s="377"/>
      <c r="O283" s="375"/>
      <c r="P283" s="375"/>
      <c r="Q283" s="375"/>
      <c r="R283" s="375"/>
      <c r="S283" s="375"/>
      <c r="T283" s="375"/>
      <c r="U283" s="375"/>
      <c r="V283" s="375"/>
      <c r="W283" s="375"/>
    </row>
    <row r="284" spans="1:23" ht="26.45" customHeight="1" x14ac:dyDescent="0.25">
      <c r="A284" s="374"/>
      <c r="B284" s="405"/>
      <c r="C284" s="422"/>
      <c r="D284" s="623" t="s">
        <v>627</v>
      </c>
      <c r="E284" s="624"/>
      <c r="F284" s="624"/>
      <c r="G284" s="626"/>
      <c r="H284" s="423" t="s">
        <v>628</v>
      </c>
      <c r="I284" s="392" t="s">
        <v>5</v>
      </c>
      <c r="J284" s="408"/>
      <c r="K284" s="424">
        <v>2632530</v>
      </c>
      <c r="L284" s="425">
        <v>2632530</v>
      </c>
      <c r="M284" s="411">
        <v>146</v>
      </c>
      <c r="N284" s="377"/>
      <c r="O284" s="375"/>
      <c r="P284" s="375"/>
      <c r="Q284" s="375"/>
      <c r="R284" s="375"/>
      <c r="S284" s="375"/>
      <c r="T284" s="375"/>
      <c r="U284" s="375"/>
      <c r="V284" s="375"/>
      <c r="W284" s="375"/>
    </row>
    <row r="285" spans="1:23" ht="26.45" customHeight="1" x14ac:dyDescent="0.25">
      <c r="A285" s="374"/>
      <c r="B285" s="405"/>
      <c r="C285" s="396"/>
      <c r="D285" s="390"/>
      <c r="E285" s="623" t="s">
        <v>970</v>
      </c>
      <c r="F285" s="624"/>
      <c r="G285" s="625"/>
      <c r="H285" s="413" t="s">
        <v>629</v>
      </c>
      <c r="I285" s="387" t="s">
        <v>5</v>
      </c>
      <c r="J285" s="408"/>
      <c r="K285" s="414">
        <v>2500900</v>
      </c>
      <c r="L285" s="415">
        <v>2500900</v>
      </c>
      <c r="M285" s="411">
        <v>146</v>
      </c>
      <c r="N285" s="377"/>
      <c r="O285" s="375"/>
      <c r="P285" s="375"/>
      <c r="Q285" s="375"/>
      <c r="R285" s="375"/>
      <c r="S285" s="375"/>
      <c r="T285" s="375"/>
      <c r="U285" s="375"/>
      <c r="V285" s="375"/>
      <c r="W285" s="375"/>
    </row>
    <row r="286" spans="1:23" ht="13.35" customHeight="1" x14ac:dyDescent="0.25">
      <c r="A286" s="374"/>
      <c r="B286" s="405"/>
      <c r="C286" s="396"/>
      <c r="D286" s="396"/>
      <c r="E286" s="390"/>
      <c r="F286" s="621" t="s">
        <v>79</v>
      </c>
      <c r="G286" s="622"/>
      <c r="H286" s="413" t="s">
        <v>629</v>
      </c>
      <c r="I286" s="387" t="s">
        <v>78</v>
      </c>
      <c r="J286" s="408"/>
      <c r="K286" s="414">
        <v>2500900</v>
      </c>
      <c r="L286" s="415">
        <v>2500900</v>
      </c>
      <c r="M286" s="411">
        <v>146</v>
      </c>
      <c r="N286" s="377"/>
      <c r="O286" s="375"/>
      <c r="P286" s="375"/>
      <c r="Q286" s="375"/>
      <c r="R286" s="375"/>
      <c r="S286" s="375"/>
      <c r="T286" s="375"/>
      <c r="U286" s="375"/>
      <c r="V286" s="375"/>
      <c r="W286" s="375"/>
    </row>
    <row r="287" spans="1:23" ht="39.6" customHeight="1" x14ac:dyDescent="0.25">
      <c r="A287" s="374"/>
      <c r="B287" s="405"/>
      <c r="C287" s="396"/>
      <c r="D287" s="396"/>
      <c r="E287" s="388"/>
      <c r="F287" s="417"/>
      <c r="G287" s="418" t="s">
        <v>99</v>
      </c>
      <c r="H287" s="419" t="s">
        <v>629</v>
      </c>
      <c r="I287" s="391" t="s">
        <v>97</v>
      </c>
      <c r="J287" s="408"/>
      <c r="K287" s="420">
        <v>2500900</v>
      </c>
      <c r="L287" s="421">
        <v>2500900</v>
      </c>
      <c r="M287" s="411">
        <v>146</v>
      </c>
      <c r="N287" s="377"/>
      <c r="O287" s="375"/>
      <c r="P287" s="375"/>
      <c r="Q287" s="375"/>
      <c r="R287" s="375"/>
      <c r="S287" s="375"/>
      <c r="T287" s="375"/>
      <c r="U287" s="375"/>
      <c r="V287" s="375"/>
      <c r="W287" s="375"/>
    </row>
    <row r="288" spans="1:23" ht="39.6" customHeight="1" x14ac:dyDescent="0.25">
      <c r="A288" s="374"/>
      <c r="B288" s="405"/>
      <c r="C288" s="396"/>
      <c r="D288" s="422"/>
      <c r="E288" s="623" t="s">
        <v>971</v>
      </c>
      <c r="F288" s="624"/>
      <c r="G288" s="626"/>
      <c r="H288" s="423" t="s">
        <v>630</v>
      </c>
      <c r="I288" s="392" t="s">
        <v>5</v>
      </c>
      <c r="J288" s="408"/>
      <c r="K288" s="424">
        <v>131630</v>
      </c>
      <c r="L288" s="425">
        <v>131630</v>
      </c>
      <c r="M288" s="411">
        <v>146</v>
      </c>
      <c r="N288" s="377"/>
      <c r="O288" s="375"/>
      <c r="P288" s="375"/>
      <c r="Q288" s="375"/>
      <c r="R288" s="375"/>
      <c r="S288" s="375"/>
      <c r="T288" s="375"/>
      <c r="U288" s="375"/>
      <c r="V288" s="375"/>
      <c r="W288" s="375"/>
    </row>
    <row r="289" spans="1:23" ht="13.35" customHeight="1" x14ac:dyDescent="0.25">
      <c r="A289" s="374"/>
      <c r="B289" s="405"/>
      <c r="C289" s="396"/>
      <c r="D289" s="396"/>
      <c r="E289" s="390"/>
      <c r="F289" s="621" t="s">
        <v>79</v>
      </c>
      <c r="G289" s="622"/>
      <c r="H289" s="413" t="s">
        <v>630</v>
      </c>
      <c r="I289" s="387" t="s">
        <v>78</v>
      </c>
      <c r="J289" s="408"/>
      <c r="K289" s="414">
        <v>131630</v>
      </c>
      <c r="L289" s="415">
        <v>131630</v>
      </c>
      <c r="M289" s="411">
        <v>146</v>
      </c>
      <c r="N289" s="377"/>
      <c r="O289" s="375"/>
      <c r="P289" s="375"/>
      <c r="Q289" s="375"/>
      <c r="R289" s="375"/>
      <c r="S289" s="375"/>
      <c r="T289" s="375"/>
      <c r="U289" s="375"/>
      <c r="V289" s="375"/>
      <c r="W289" s="375"/>
    </row>
    <row r="290" spans="1:23" ht="39.6" customHeight="1" x14ac:dyDescent="0.25">
      <c r="A290" s="374"/>
      <c r="B290" s="406"/>
      <c r="C290" s="388"/>
      <c r="D290" s="388"/>
      <c r="E290" s="388"/>
      <c r="F290" s="417"/>
      <c r="G290" s="418" t="s">
        <v>99</v>
      </c>
      <c r="H290" s="419" t="s">
        <v>630</v>
      </c>
      <c r="I290" s="391" t="s">
        <v>97</v>
      </c>
      <c r="J290" s="408"/>
      <c r="K290" s="420">
        <v>131630</v>
      </c>
      <c r="L290" s="421">
        <v>131630</v>
      </c>
      <c r="M290" s="411">
        <v>146</v>
      </c>
      <c r="N290" s="377"/>
      <c r="O290" s="375"/>
      <c r="P290" s="375"/>
      <c r="Q290" s="375"/>
      <c r="R290" s="375"/>
      <c r="S290" s="375"/>
      <c r="T290" s="375"/>
      <c r="U290" s="375"/>
      <c r="V290" s="375"/>
      <c r="W290" s="375"/>
    </row>
    <row r="291" spans="1:23" ht="26.45" customHeight="1" x14ac:dyDescent="0.25">
      <c r="A291" s="374"/>
      <c r="B291" s="628" t="s">
        <v>138</v>
      </c>
      <c r="C291" s="628"/>
      <c r="D291" s="629"/>
      <c r="E291" s="629"/>
      <c r="F291" s="629"/>
      <c r="G291" s="630"/>
      <c r="H291" s="427" t="s">
        <v>1067</v>
      </c>
      <c r="I291" s="393" t="s">
        <v>5</v>
      </c>
      <c r="J291" s="408"/>
      <c r="K291" s="428">
        <v>459680007</v>
      </c>
      <c r="L291" s="429">
        <v>458752662</v>
      </c>
      <c r="M291" s="411">
        <v>146</v>
      </c>
      <c r="N291" s="377"/>
      <c r="O291" s="375"/>
      <c r="P291" s="375"/>
      <c r="Q291" s="375"/>
      <c r="R291" s="375"/>
      <c r="S291" s="375"/>
      <c r="T291" s="375"/>
      <c r="U291" s="375"/>
      <c r="V291" s="375"/>
      <c r="W291" s="375"/>
    </row>
    <row r="292" spans="1:23" ht="26.45" customHeight="1" x14ac:dyDescent="0.25">
      <c r="A292" s="374"/>
      <c r="B292" s="412"/>
      <c r="C292" s="390"/>
      <c r="D292" s="623" t="s">
        <v>749</v>
      </c>
      <c r="E292" s="624"/>
      <c r="F292" s="624"/>
      <c r="G292" s="625"/>
      <c r="H292" s="413" t="s">
        <v>400</v>
      </c>
      <c r="I292" s="387" t="s">
        <v>5</v>
      </c>
      <c r="J292" s="408"/>
      <c r="K292" s="414">
        <v>419207307</v>
      </c>
      <c r="L292" s="415">
        <v>379626662</v>
      </c>
      <c r="M292" s="411">
        <v>146</v>
      </c>
      <c r="N292" s="377"/>
      <c r="O292" s="375"/>
      <c r="P292" s="375"/>
      <c r="Q292" s="375"/>
      <c r="R292" s="375"/>
      <c r="S292" s="375"/>
      <c r="T292" s="375"/>
      <c r="U292" s="375"/>
      <c r="V292" s="375"/>
      <c r="W292" s="375"/>
    </row>
    <row r="293" spans="1:23" ht="13.35" customHeight="1" x14ac:dyDescent="0.25">
      <c r="A293" s="374"/>
      <c r="B293" s="405"/>
      <c r="C293" s="396"/>
      <c r="D293" s="390"/>
      <c r="E293" s="623" t="s">
        <v>123</v>
      </c>
      <c r="F293" s="624"/>
      <c r="G293" s="625"/>
      <c r="H293" s="413" t="s">
        <v>750</v>
      </c>
      <c r="I293" s="387" t="s">
        <v>5</v>
      </c>
      <c r="J293" s="408"/>
      <c r="K293" s="414">
        <v>210685100</v>
      </c>
      <c r="L293" s="415">
        <v>210685100</v>
      </c>
      <c r="M293" s="411">
        <v>146</v>
      </c>
      <c r="N293" s="377"/>
      <c r="O293" s="375"/>
      <c r="P293" s="375"/>
      <c r="Q293" s="375"/>
      <c r="R293" s="375"/>
      <c r="S293" s="375"/>
      <c r="T293" s="375"/>
      <c r="U293" s="375"/>
      <c r="V293" s="375"/>
      <c r="W293" s="375"/>
    </row>
    <row r="294" spans="1:23" ht="13.35" customHeight="1" x14ac:dyDescent="0.25">
      <c r="A294" s="374"/>
      <c r="B294" s="405"/>
      <c r="C294" s="396"/>
      <c r="D294" s="396"/>
      <c r="E294" s="390"/>
      <c r="F294" s="621" t="s">
        <v>48</v>
      </c>
      <c r="G294" s="622"/>
      <c r="H294" s="413" t="s">
        <v>750</v>
      </c>
      <c r="I294" s="387" t="s">
        <v>47</v>
      </c>
      <c r="J294" s="408"/>
      <c r="K294" s="414">
        <v>210685100</v>
      </c>
      <c r="L294" s="415">
        <v>210685100</v>
      </c>
      <c r="M294" s="411">
        <v>146</v>
      </c>
      <c r="N294" s="377"/>
      <c r="O294" s="375"/>
      <c r="P294" s="375"/>
      <c r="Q294" s="375"/>
      <c r="R294" s="375"/>
      <c r="S294" s="375"/>
      <c r="T294" s="375"/>
      <c r="U294" s="375"/>
      <c r="V294" s="375"/>
      <c r="W294" s="375"/>
    </row>
    <row r="295" spans="1:23" ht="13.35" customHeight="1" x14ac:dyDescent="0.25">
      <c r="A295" s="374"/>
      <c r="B295" s="405"/>
      <c r="C295" s="396"/>
      <c r="D295" s="396"/>
      <c r="E295" s="388"/>
      <c r="F295" s="417"/>
      <c r="G295" s="418" t="s">
        <v>46</v>
      </c>
      <c r="H295" s="419" t="s">
        <v>750</v>
      </c>
      <c r="I295" s="391" t="s">
        <v>44</v>
      </c>
      <c r="J295" s="408"/>
      <c r="K295" s="420">
        <v>210685100</v>
      </c>
      <c r="L295" s="421">
        <v>210685100</v>
      </c>
      <c r="M295" s="411">
        <v>146</v>
      </c>
      <c r="N295" s="377"/>
      <c r="O295" s="375"/>
      <c r="P295" s="375"/>
      <c r="Q295" s="375"/>
      <c r="R295" s="375"/>
      <c r="S295" s="375"/>
      <c r="T295" s="375"/>
      <c r="U295" s="375"/>
      <c r="V295" s="375"/>
      <c r="W295" s="375"/>
    </row>
    <row r="296" spans="1:23" ht="13.35" customHeight="1" x14ac:dyDescent="0.25">
      <c r="A296" s="374"/>
      <c r="B296" s="405"/>
      <c r="C296" s="396"/>
      <c r="D296" s="422"/>
      <c r="E296" s="623" t="s">
        <v>285</v>
      </c>
      <c r="F296" s="624"/>
      <c r="G296" s="626"/>
      <c r="H296" s="423" t="s">
        <v>805</v>
      </c>
      <c r="I296" s="392" t="s">
        <v>5</v>
      </c>
      <c r="J296" s="408"/>
      <c r="K296" s="424">
        <v>19288600</v>
      </c>
      <c r="L296" s="425">
        <v>0</v>
      </c>
      <c r="M296" s="411">
        <v>146</v>
      </c>
      <c r="N296" s="377"/>
      <c r="O296" s="375"/>
      <c r="P296" s="375"/>
      <c r="Q296" s="375"/>
      <c r="R296" s="375"/>
      <c r="S296" s="375"/>
      <c r="T296" s="375"/>
      <c r="U296" s="375"/>
      <c r="V296" s="375"/>
      <c r="W296" s="375"/>
    </row>
    <row r="297" spans="1:23" ht="13.35" customHeight="1" x14ac:dyDescent="0.25">
      <c r="A297" s="374"/>
      <c r="B297" s="405"/>
      <c r="C297" s="396"/>
      <c r="D297" s="396"/>
      <c r="E297" s="390"/>
      <c r="F297" s="621" t="s">
        <v>48</v>
      </c>
      <c r="G297" s="622"/>
      <c r="H297" s="413" t="s">
        <v>805</v>
      </c>
      <c r="I297" s="387" t="s">
        <v>47</v>
      </c>
      <c r="J297" s="408"/>
      <c r="K297" s="414">
        <v>19288600</v>
      </c>
      <c r="L297" s="415">
        <v>0</v>
      </c>
      <c r="M297" s="411">
        <v>146</v>
      </c>
      <c r="N297" s="377"/>
      <c r="O297" s="375"/>
      <c r="P297" s="375"/>
      <c r="Q297" s="375"/>
      <c r="R297" s="375"/>
      <c r="S297" s="375"/>
      <c r="T297" s="375"/>
      <c r="U297" s="375"/>
      <c r="V297" s="375"/>
      <c r="W297" s="375"/>
    </row>
    <row r="298" spans="1:23" ht="13.35" customHeight="1" x14ac:dyDescent="0.25">
      <c r="A298" s="374"/>
      <c r="B298" s="405"/>
      <c r="C298" s="396"/>
      <c r="D298" s="396"/>
      <c r="E298" s="388"/>
      <c r="F298" s="417"/>
      <c r="G298" s="418" t="s">
        <v>46</v>
      </c>
      <c r="H298" s="419" t="s">
        <v>805</v>
      </c>
      <c r="I298" s="391" t="s">
        <v>44</v>
      </c>
      <c r="J298" s="408"/>
      <c r="K298" s="420">
        <v>19288600</v>
      </c>
      <c r="L298" s="421">
        <v>0</v>
      </c>
      <c r="M298" s="411">
        <v>146</v>
      </c>
      <c r="N298" s="377"/>
      <c r="O298" s="375"/>
      <c r="P298" s="375"/>
      <c r="Q298" s="375"/>
      <c r="R298" s="375"/>
      <c r="S298" s="375"/>
      <c r="T298" s="375"/>
      <c r="U298" s="375"/>
      <c r="V298" s="375"/>
      <c r="W298" s="375"/>
    </row>
    <row r="299" spans="1:23" ht="39.6" customHeight="1" x14ac:dyDescent="0.25">
      <c r="A299" s="374"/>
      <c r="B299" s="405"/>
      <c r="C299" s="396"/>
      <c r="D299" s="422"/>
      <c r="E299" s="623" t="s">
        <v>336</v>
      </c>
      <c r="F299" s="624"/>
      <c r="G299" s="626"/>
      <c r="H299" s="423" t="s">
        <v>751</v>
      </c>
      <c r="I299" s="392" t="s">
        <v>5</v>
      </c>
      <c r="J299" s="408"/>
      <c r="K299" s="424">
        <v>731200</v>
      </c>
      <c r="L299" s="425">
        <v>731200</v>
      </c>
      <c r="M299" s="411">
        <v>146</v>
      </c>
      <c r="N299" s="377"/>
      <c r="O299" s="375"/>
      <c r="P299" s="375"/>
      <c r="Q299" s="375"/>
      <c r="R299" s="375"/>
      <c r="S299" s="375"/>
      <c r="T299" s="375"/>
      <c r="U299" s="375"/>
      <c r="V299" s="375"/>
      <c r="W299" s="375"/>
    </row>
    <row r="300" spans="1:23" ht="52.7" customHeight="1" x14ac:dyDescent="0.25">
      <c r="A300" s="374"/>
      <c r="B300" s="405"/>
      <c r="C300" s="396"/>
      <c r="D300" s="396"/>
      <c r="E300" s="390"/>
      <c r="F300" s="621" t="s">
        <v>4</v>
      </c>
      <c r="G300" s="622"/>
      <c r="H300" s="413" t="s">
        <v>751</v>
      </c>
      <c r="I300" s="387" t="s">
        <v>3</v>
      </c>
      <c r="J300" s="408"/>
      <c r="K300" s="414">
        <v>731200</v>
      </c>
      <c r="L300" s="415">
        <v>731200</v>
      </c>
      <c r="M300" s="411">
        <v>146</v>
      </c>
      <c r="N300" s="377"/>
      <c r="O300" s="375"/>
      <c r="P300" s="375"/>
      <c r="Q300" s="375"/>
      <c r="R300" s="375"/>
      <c r="S300" s="375"/>
      <c r="T300" s="375"/>
      <c r="U300" s="375"/>
      <c r="V300" s="375"/>
      <c r="W300" s="375"/>
    </row>
    <row r="301" spans="1:23" ht="26.45" customHeight="1" x14ac:dyDescent="0.25">
      <c r="A301" s="374"/>
      <c r="B301" s="405"/>
      <c r="C301" s="396"/>
      <c r="D301" s="396"/>
      <c r="E301" s="388"/>
      <c r="F301" s="417"/>
      <c r="G301" s="418" t="s">
        <v>2</v>
      </c>
      <c r="H301" s="419" t="s">
        <v>751</v>
      </c>
      <c r="I301" s="391" t="s">
        <v>1</v>
      </c>
      <c r="J301" s="408"/>
      <c r="K301" s="420">
        <v>731200</v>
      </c>
      <c r="L301" s="421">
        <v>731200</v>
      </c>
      <c r="M301" s="411">
        <v>146</v>
      </c>
      <c r="N301" s="377"/>
      <c r="O301" s="375"/>
      <c r="P301" s="375"/>
      <c r="Q301" s="375"/>
      <c r="R301" s="375"/>
      <c r="S301" s="375"/>
      <c r="T301" s="375"/>
      <c r="U301" s="375"/>
      <c r="V301" s="375"/>
      <c r="W301" s="375"/>
    </row>
    <row r="302" spans="1:23" ht="26.45" customHeight="1" x14ac:dyDescent="0.25">
      <c r="A302" s="374"/>
      <c r="B302" s="405"/>
      <c r="C302" s="396"/>
      <c r="D302" s="422"/>
      <c r="E302" s="623" t="s">
        <v>129</v>
      </c>
      <c r="F302" s="624"/>
      <c r="G302" s="626"/>
      <c r="H302" s="423" t="s">
        <v>752</v>
      </c>
      <c r="I302" s="392" t="s">
        <v>5</v>
      </c>
      <c r="J302" s="408"/>
      <c r="K302" s="424">
        <v>188502407</v>
      </c>
      <c r="L302" s="425">
        <v>168210362</v>
      </c>
      <c r="M302" s="411">
        <v>146</v>
      </c>
      <c r="N302" s="377"/>
      <c r="O302" s="375"/>
      <c r="P302" s="375"/>
      <c r="Q302" s="375"/>
      <c r="R302" s="375"/>
      <c r="S302" s="375"/>
      <c r="T302" s="375"/>
      <c r="U302" s="375"/>
      <c r="V302" s="375"/>
      <c r="W302" s="375"/>
    </row>
    <row r="303" spans="1:23" ht="13.35" customHeight="1" x14ac:dyDescent="0.25">
      <c r="A303" s="374"/>
      <c r="B303" s="405"/>
      <c r="C303" s="396"/>
      <c r="D303" s="396"/>
      <c r="E303" s="390"/>
      <c r="F303" s="621" t="s">
        <v>48</v>
      </c>
      <c r="G303" s="622"/>
      <c r="H303" s="413" t="s">
        <v>752</v>
      </c>
      <c r="I303" s="387" t="s">
        <v>47</v>
      </c>
      <c r="J303" s="408"/>
      <c r="K303" s="414">
        <v>188502407</v>
      </c>
      <c r="L303" s="415">
        <v>168210362</v>
      </c>
      <c r="M303" s="411">
        <v>146</v>
      </c>
      <c r="N303" s="377"/>
      <c r="O303" s="375"/>
      <c r="P303" s="375"/>
      <c r="Q303" s="375"/>
      <c r="R303" s="375"/>
      <c r="S303" s="375"/>
      <c r="T303" s="375"/>
      <c r="U303" s="375"/>
      <c r="V303" s="375"/>
      <c r="W303" s="375"/>
    </row>
    <row r="304" spans="1:23" ht="13.35" customHeight="1" x14ac:dyDescent="0.25">
      <c r="A304" s="374"/>
      <c r="B304" s="405"/>
      <c r="C304" s="396"/>
      <c r="D304" s="388"/>
      <c r="E304" s="388"/>
      <c r="F304" s="417"/>
      <c r="G304" s="418" t="s">
        <v>128</v>
      </c>
      <c r="H304" s="419" t="s">
        <v>752</v>
      </c>
      <c r="I304" s="391" t="s">
        <v>126</v>
      </c>
      <c r="J304" s="408"/>
      <c r="K304" s="420">
        <v>188502407</v>
      </c>
      <c r="L304" s="421">
        <v>168210362</v>
      </c>
      <c r="M304" s="411">
        <v>146</v>
      </c>
      <c r="N304" s="377"/>
      <c r="O304" s="375"/>
      <c r="P304" s="375"/>
      <c r="Q304" s="375"/>
      <c r="R304" s="375"/>
      <c r="S304" s="375"/>
      <c r="T304" s="375"/>
      <c r="U304" s="375"/>
      <c r="V304" s="375"/>
      <c r="W304" s="375"/>
    </row>
    <row r="305" spans="1:23" ht="26.45" customHeight="1" x14ac:dyDescent="0.25">
      <c r="A305" s="374"/>
      <c r="B305" s="405"/>
      <c r="C305" s="422"/>
      <c r="D305" s="623" t="s">
        <v>753</v>
      </c>
      <c r="E305" s="624"/>
      <c r="F305" s="624"/>
      <c r="G305" s="626"/>
      <c r="H305" s="423" t="s">
        <v>401</v>
      </c>
      <c r="I305" s="392" t="s">
        <v>5</v>
      </c>
      <c r="J305" s="408"/>
      <c r="K305" s="424">
        <v>49000</v>
      </c>
      <c r="L305" s="425">
        <v>2000</v>
      </c>
      <c r="M305" s="411">
        <v>146</v>
      </c>
      <c r="N305" s="377"/>
      <c r="O305" s="375"/>
      <c r="P305" s="375"/>
      <c r="Q305" s="375"/>
      <c r="R305" s="375"/>
      <c r="S305" s="375"/>
      <c r="T305" s="375"/>
      <c r="U305" s="375"/>
      <c r="V305" s="375"/>
      <c r="W305" s="375"/>
    </row>
    <row r="306" spans="1:23" ht="13.35" customHeight="1" x14ac:dyDescent="0.25">
      <c r="A306" s="374"/>
      <c r="B306" s="405"/>
      <c r="C306" s="396"/>
      <c r="D306" s="390"/>
      <c r="E306" s="623" t="s">
        <v>134</v>
      </c>
      <c r="F306" s="624"/>
      <c r="G306" s="625"/>
      <c r="H306" s="413" t="s">
        <v>402</v>
      </c>
      <c r="I306" s="387" t="s">
        <v>5</v>
      </c>
      <c r="J306" s="408"/>
      <c r="K306" s="414">
        <v>49000</v>
      </c>
      <c r="L306" s="415">
        <v>2000</v>
      </c>
      <c r="M306" s="411">
        <v>146</v>
      </c>
      <c r="N306" s="377"/>
      <c r="O306" s="375"/>
      <c r="P306" s="375"/>
      <c r="Q306" s="375"/>
      <c r="R306" s="375"/>
      <c r="S306" s="375"/>
      <c r="T306" s="375"/>
      <c r="U306" s="375"/>
      <c r="V306" s="375"/>
      <c r="W306" s="375"/>
    </row>
    <row r="307" spans="1:23" ht="13.35" customHeight="1" x14ac:dyDescent="0.25">
      <c r="A307" s="374"/>
      <c r="B307" s="405"/>
      <c r="C307" s="396"/>
      <c r="D307" s="396"/>
      <c r="E307" s="390"/>
      <c r="F307" s="621" t="s">
        <v>133</v>
      </c>
      <c r="G307" s="622"/>
      <c r="H307" s="413" t="s">
        <v>402</v>
      </c>
      <c r="I307" s="387" t="s">
        <v>132</v>
      </c>
      <c r="J307" s="408"/>
      <c r="K307" s="414">
        <v>49000</v>
      </c>
      <c r="L307" s="415">
        <v>2000</v>
      </c>
      <c r="M307" s="411">
        <v>146</v>
      </c>
      <c r="N307" s="377"/>
      <c r="O307" s="375"/>
      <c r="P307" s="375"/>
      <c r="Q307" s="375"/>
      <c r="R307" s="375"/>
      <c r="S307" s="375"/>
      <c r="T307" s="375"/>
      <c r="U307" s="375"/>
      <c r="V307" s="375"/>
      <c r="W307" s="375"/>
    </row>
    <row r="308" spans="1:23" ht="13.35" customHeight="1" x14ac:dyDescent="0.25">
      <c r="A308" s="374"/>
      <c r="B308" s="405"/>
      <c r="C308" s="396"/>
      <c r="D308" s="388"/>
      <c r="E308" s="388"/>
      <c r="F308" s="417"/>
      <c r="G308" s="418" t="s">
        <v>131</v>
      </c>
      <c r="H308" s="419" t="s">
        <v>402</v>
      </c>
      <c r="I308" s="391" t="s">
        <v>130</v>
      </c>
      <c r="J308" s="408"/>
      <c r="K308" s="420">
        <v>49000</v>
      </c>
      <c r="L308" s="421">
        <v>2000</v>
      </c>
      <c r="M308" s="411">
        <v>146</v>
      </c>
      <c r="N308" s="377"/>
      <c r="O308" s="375"/>
      <c r="P308" s="375"/>
      <c r="Q308" s="375"/>
      <c r="R308" s="375"/>
      <c r="S308" s="375"/>
      <c r="T308" s="375"/>
      <c r="U308" s="375"/>
      <c r="V308" s="375"/>
      <c r="W308" s="375"/>
    </row>
    <row r="309" spans="1:23" ht="26.45" customHeight="1" x14ac:dyDescent="0.25">
      <c r="A309" s="374"/>
      <c r="B309" s="405"/>
      <c r="C309" s="422"/>
      <c r="D309" s="623" t="s">
        <v>780</v>
      </c>
      <c r="E309" s="624"/>
      <c r="F309" s="624"/>
      <c r="G309" s="626"/>
      <c r="H309" s="423" t="s">
        <v>1068</v>
      </c>
      <c r="I309" s="392" t="s">
        <v>5</v>
      </c>
      <c r="J309" s="408"/>
      <c r="K309" s="424">
        <v>40423700</v>
      </c>
      <c r="L309" s="425">
        <v>79124000</v>
      </c>
      <c r="M309" s="411">
        <v>146</v>
      </c>
      <c r="N309" s="377"/>
      <c r="O309" s="375"/>
      <c r="P309" s="375"/>
      <c r="Q309" s="375"/>
      <c r="R309" s="375"/>
      <c r="S309" s="375"/>
      <c r="T309" s="375"/>
      <c r="U309" s="375"/>
      <c r="V309" s="375"/>
      <c r="W309" s="375"/>
    </row>
    <row r="310" spans="1:23" ht="13.35" customHeight="1" x14ac:dyDescent="0.25">
      <c r="A310" s="374"/>
      <c r="B310" s="405"/>
      <c r="C310" s="396"/>
      <c r="D310" s="390"/>
      <c r="E310" s="623" t="s">
        <v>303</v>
      </c>
      <c r="F310" s="624"/>
      <c r="G310" s="625"/>
      <c r="H310" s="413" t="s">
        <v>1069</v>
      </c>
      <c r="I310" s="387" t="s">
        <v>5</v>
      </c>
      <c r="J310" s="408"/>
      <c r="K310" s="414">
        <v>40423700</v>
      </c>
      <c r="L310" s="415">
        <v>79124000</v>
      </c>
      <c r="M310" s="411">
        <v>146</v>
      </c>
      <c r="N310" s="377"/>
      <c r="O310" s="375"/>
      <c r="P310" s="375"/>
      <c r="Q310" s="375"/>
      <c r="R310" s="375"/>
      <c r="S310" s="375"/>
      <c r="T310" s="375"/>
      <c r="U310" s="375"/>
      <c r="V310" s="375"/>
      <c r="W310" s="375"/>
    </row>
    <row r="311" spans="1:23" ht="13.35" customHeight="1" x14ac:dyDescent="0.25">
      <c r="A311" s="374"/>
      <c r="B311" s="405"/>
      <c r="C311" s="396"/>
      <c r="D311" s="396"/>
      <c r="E311" s="390"/>
      <c r="F311" s="621" t="s">
        <v>79</v>
      </c>
      <c r="G311" s="622"/>
      <c r="H311" s="413" t="s">
        <v>1069</v>
      </c>
      <c r="I311" s="387" t="s">
        <v>78</v>
      </c>
      <c r="J311" s="408"/>
      <c r="K311" s="414">
        <v>40423700</v>
      </c>
      <c r="L311" s="415">
        <v>79124000</v>
      </c>
      <c r="M311" s="411">
        <v>146</v>
      </c>
      <c r="N311" s="377"/>
      <c r="O311" s="375"/>
      <c r="P311" s="375"/>
      <c r="Q311" s="375"/>
      <c r="R311" s="375"/>
      <c r="S311" s="375"/>
      <c r="T311" s="375"/>
      <c r="U311" s="375"/>
      <c r="V311" s="375"/>
      <c r="W311" s="375"/>
    </row>
    <row r="312" spans="1:23" ht="13.35" customHeight="1" x14ac:dyDescent="0.25">
      <c r="A312" s="374"/>
      <c r="B312" s="406"/>
      <c r="C312" s="388"/>
      <c r="D312" s="388"/>
      <c r="E312" s="388"/>
      <c r="F312" s="417"/>
      <c r="G312" s="418" t="s">
        <v>136</v>
      </c>
      <c r="H312" s="419" t="s">
        <v>1069</v>
      </c>
      <c r="I312" s="391" t="s">
        <v>135</v>
      </c>
      <c r="J312" s="408"/>
      <c r="K312" s="420">
        <v>40423700</v>
      </c>
      <c r="L312" s="421">
        <v>79124000</v>
      </c>
      <c r="M312" s="411">
        <v>146</v>
      </c>
      <c r="N312" s="377"/>
      <c r="O312" s="375"/>
      <c r="P312" s="375"/>
      <c r="Q312" s="375"/>
      <c r="R312" s="375"/>
      <c r="S312" s="375"/>
      <c r="T312" s="375"/>
      <c r="U312" s="375"/>
      <c r="V312" s="375"/>
      <c r="W312" s="375"/>
    </row>
    <row r="313" spans="1:23" ht="26.45" customHeight="1" x14ac:dyDescent="0.25">
      <c r="A313" s="374"/>
      <c r="B313" s="628" t="s">
        <v>121</v>
      </c>
      <c r="C313" s="628"/>
      <c r="D313" s="629"/>
      <c r="E313" s="629"/>
      <c r="F313" s="629"/>
      <c r="G313" s="630"/>
      <c r="H313" s="427" t="s">
        <v>1070</v>
      </c>
      <c r="I313" s="393" t="s">
        <v>5</v>
      </c>
      <c r="J313" s="408"/>
      <c r="K313" s="428">
        <v>28610100</v>
      </c>
      <c r="L313" s="429">
        <v>27275700</v>
      </c>
      <c r="M313" s="411">
        <v>146</v>
      </c>
      <c r="N313" s="377"/>
      <c r="O313" s="375"/>
      <c r="P313" s="375"/>
      <c r="Q313" s="375"/>
      <c r="R313" s="375"/>
      <c r="S313" s="375"/>
      <c r="T313" s="375"/>
      <c r="U313" s="375"/>
      <c r="V313" s="375"/>
      <c r="W313" s="375"/>
    </row>
    <row r="314" spans="1:23" ht="26.45" customHeight="1" x14ac:dyDescent="0.25">
      <c r="A314" s="374"/>
      <c r="B314" s="412"/>
      <c r="C314" s="390"/>
      <c r="D314" s="623" t="s">
        <v>757</v>
      </c>
      <c r="E314" s="624"/>
      <c r="F314" s="624"/>
      <c r="G314" s="625"/>
      <c r="H314" s="413" t="s">
        <v>406</v>
      </c>
      <c r="I314" s="387" t="s">
        <v>5</v>
      </c>
      <c r="J314" s="408"/>
      <c r="K314" s="414">
        <v>4262600</v>
      </c>
      <c r="L314" s="415">
        <v>3764200</v>
      </c>
      <c r="M314" s="411">
        <v>146</v>
      </c>
      <c r="N314" s="377"/>
      <c r="O314" s="375"/>
      <c r="P314" s="375"/>
      <c r="Q314" s="375"/>
      <c r="R314" s="375"/>
      <c r="S314" s="375"/>
      <c r="T314" s="375"/>
      <c r="U314" s="375"/>
      <c r="V314" s="375"/>
      <c r="W314" s="375"/>
    </row>
    <row r="315" spans="1:23" ht="26.45" customHeight="1" x14ac:dyDescent="0.25">
      <c r="A315" s="374"/>
      <c r="B315" s="405"/>
      <c r="C315" s="396"/>
      <c r="D315" s="390"/>
      <c r="E315" s="623" t="s">
        <v>91</v>
      </c>
      <c r="F315" s="624"/>
      <c r="G315" s="625"/>
      <c r="H315" s="413" t="s">
        <v>407</v>
      </c>
      <c r="I315" s="387" t="s">
        <v>5</v>
      </c>
      <c r="J315" s="408"/>
      <c r="K315" s="414">
        <v>4262600</v>
      </c>
      <c r="L315" s="415">
        <v>3764200</v>
      </c>
      <c r="M315" s="411">
        <v>146</v>
      </c>
      <c r="N315" s="377"/>
      <c r="O315" s="375"/>
      <c r="P315" s="375"/>
      <c r="Q315" s="375"/>
      <c r="R315" s="375"/>
      <c r="S315" s="375"/>
      <c r="T315" s="375"/>
      <c r="U315" s="375"/>
      <c r="V315" s="375"/>
      <c r="W315" s="375"/>
    </row>
    <row r="316" spans="1:23" ht="26.45" customHeight="1" x14ac:dyDescent="0.25">
      <c r="A316" s="374"/>
      <c r="B316" s="405"/>
      <c r="C316" s="396"/>
      <c r="D316" s="396"/>
      <c r="E316" s="390"/>
      <c r="F316" s="621" t="s">
        <v>39</v>
      </c>
      <c r="G316" s="622"/>
      <c r="H316" s="413" t="s">
        <v>407</v>
      </c>
      <c r="I316" s="387" t="s">
        <v>38</v>
      </c>
      <c r="J316" s="408"/>
      <c r="K316" s="414">
        <v>4262600</v>
      </c>
      <c r="L316" s="415">
        <v>3764200</v>
      </c>
      <c r="M316" s="411">
        <v>146</v>
      </c>
      <c r="N316" s="377"/>
      <c r="O316" s="375"/>
      <c r="P316" s="375"/>
      <c r="Q316" s="375"/>
      <c r="R316" s="375"/>
      <c r="S316" s="375"/>
      <c r="T316" s="375"/>
      <c r="U316" s="375"/>
      <c r="V316" s="375"/>
      <c r="W316" s="375"/>
    </row>
    <row r="317" spans="1:23" ht="13.35" customHeight="1" x14ac:dyDescent="0.25">
      <c r="A317" s="374"/>
      <c r="B317" s="405"/>
      <c r="C317" s="396"/>
      <c r="D317" s="388"/>
      <c r="E317" s="388"/>
      <c r="F317" s="417"/>
      <c r="G317" s="418" t="s">
        <v>75</v>
      </c>
      <c r="H317" s="419" t="s">
        <v>407</v>
      </c>
      <c r="I317" s="391" t="s">
        <v>74</v>
      </c>
      <c r="J317" s="408"/>
      <c r="K317" s="420">
        <v>4262600</v>
      </c>
      <c r="L317" s="421">
        <v>3764200</v>
      </c>
      <c r="M317" s="411">
        <v>146</v>
      </c>
      <c r="N317" s="377"/>
      <c r="O317" s="375"/>
      <c r="P317" s="375"/>
      <c r="Q317" s="375"/>
      <c r="R317" s="375"/>
      <c r="S317" s="375"/>
      <c r="T317" s="375"/>
      <c r="U317" s="375"/>
      <c r="V317" s="375"/>
      <c r="W317" s="375"/>
    </row>
    <row r="318" spans="1:23" ht="26.45" customHeight="1" x14ac:dyDescent="0.25">
      <c r="A318" s="374"/>
      <c r="B318" s="405"/>
      <c r="C318" s="422"/>
      <c r="D318" s="623" t="s">
        <v>758</v>
      </c>
      <c r="E318" s="624"/>
      <c r="F318" s="624"/>
      <c r="G318" s="626"/>
      <c r="H318" s="423" t="s">
        <v>759</v>
      </c>
      <c r="I318" s="392" t="s">
        <v>5</v>
      </c>
      <c r="J318" s="408"/>
      <c r="K318" s="424">
        <v>24347500</v>
      </c>
      <c r="L318" s="425">
        <v>23511500</v>
      </c>
      <c r="M318" s="411">
        <v>146</v>
      </c>
      <c r="N318" s="377"/>
      <c r="O318" s="375"/>
      <c r="P318" s="375"/>
      <c r="Q318" s="375"/>
      <c r="R318" s="375"/>
      <c r="S318" s="375"/>
      <c r="T318" s="375"/>
      <c r="U318" s="375"/>
      <c r="V318" s="375"/>
      <c r="W318" s="375"/>
    </row>
    <row r="319" spans="1:23" ht="13.35" customHeight="1" x14ac:dyDescent="0.25">
      <c r="A319" s="374"/>
      <c r="B319" s="405"/>
      <c r="C319" s="396"/>
      <c r="D319" s="390"/>
      <c r="E319" s="623" t="s">
        <v>40</v>
      </c>
      <c r="F319" s="624"/>
      <c r="G319" s="625"/>
      <c r="H319" s="413" t="s">
        <v>760</v>
      </c>
      <c r="I319" s="387" t="s">
        <v>5</v>
      </c>
      <c r="J319" s="408"/>
      <c r="K319" s="414">
        <v>24347500</v>
      </c>
      <c r="L319" s="415">
        <v>23511500</v>
      </c>
      <c r="M319" s="411">
        <v>146</v>
      </c>
      <c r="N319" s="377"/>
      <c r="O319" s="375"/>
      <c r="P319" s="375"/>
      <c r="Q319" s="375"/>
      <c r="R319" s="375"/>
      <c r="S319" s="375"/>
      <c r="T319" s="375"/>
      <c r="U319" s="375"/>
      <c r="V319" s="375"/>
      <c r="W319" s="375"/>
    </row>
    <row r="320" spans="1:23" ht="26.45" customHeight="1" x14ac:dyDescent="0.25">
      <c r="A320" s="374"/>
      <c r="B320" s="405"/>
      <c r="C320" s="396"/>
      <c r="D320" s="396"/>
      <c r="E320" s="390"/>
      <c r="F320" s="621" t="s">
        <v>11</v>
      </c>
      <c r="G320" s="622"/>
      <c r="H320" s="413" t="s">
        <v>760</v>
      </c>
      <c r="I320" s="387" t="s">
        <v>10</v>
      </c>
      <c r="J320" s="408"/>
      <c r="K320" s="414">
        <v>16717700</v>
      </c>
      <c r="L320" s="415">
        <v>16717700</v>
      </c>
      <c r="M320" s="411">
        <v>146</v>
      </c>
      <c r="N320" s="377"/>
      <c r="O320" s="375"/>
      <c r="P320" s="375"/>
      <c r="Q320" s="375"/>
      <c r="R320" s="375"/>
      <c r="S320" s="375"/>
      <c r="T320" s="375"/>
      <c r="U320" s="375"/>
      <c r="V320" s="375"/>
      <c r="W320" s="375"/>
    </row>
    <row r="321" spans="1:23" ht="26.45" customHeight="1" x14ac:dyDescent="0.25">
      <c r="A321" s="374"/>
      <c r="B321" s="405"/>
      <c r="C321" s="396"/>
      <c r="D321" s="396"/>
      <c r="E321" s="396"/>
      <c r="F321" s="417"/>
      <c r="G321" s="418" t="s">
        <v>9</v>
      </c>
      <c r="H321" s="419" t="s">
        <v>760</v>
      </c>
      <c r="I321" s="391" t="s">
        <v>8</v>
      </c>
      <c r="J321" s="408"/>
      <c r="K321" s="420">
        <v>16717700</v>
      </c>
      <c r="L321" s="421">
        <v>16717700</v>
      </c>
      <c r="M321" s="411">
        <v>146</v>
      </c>
      <c r="N321" s="377"/>
      <c r="O321" s="375"/>
      <c r="P321" s="375"/>
      <c r="Q321" s="375"/>
      <c r="R321" s="375"/>
      <c r="S321" s="375"/>
      <c r="T321" s="375"/>
      <c r="U321" s="375"/>
      <c r="V321" s="375"/>
      <c r="W321" s="375"/>
    </row>
    <row r="322" spans="1:23" ht="26.45" customHeight="1" x14ac:dyDescent="0.25">
      <c r="A322" s="374"/>
      <c r="B322" s="405"/>
      <c r="C322" s="396"/>
      <c r="D322" s="396"/>
      <c r="E322" s="422"/>
      <c r="F322" s="621" t="s">
        <v>39</v>
      </c>
      <c r="G322" s="627"/>
      <c r="H322" s="423" t="s">
        <v>760</v>
      </c>
      <c r="I322" s="392" t="s">
        <v>38</v>
      </c>
      <c r="J322" s="408"/>
      <c r="K322" s="424">
        <v>7629800</v>
      </c>
      <c r="L322" s="425">
        <v>6793800</v>
      </c>
      <c r="M322" s="411">
        <v>146</v>
      </c>
      <c r="N322" s="377"/>
      <c r="O322" s="375"/>
      <c r="P322" s="375"/>
      <c r="Q322" s="375"/>
      <c r="R322" s="375"/>
      <c r="S322" s="375"/>
      <c r="T322" s="375"/>
      <c r="U322" s="375"/>
      <c r="V322" s="375"/>
      <c r="W322" s="375"/>
    </row>
    <row r="323" spans="1:23" ht="13.35" customHeight="1" x14ac:dyDescent="0.25">
      <c r="A323" s="374"/>
      <c r="B323" s="406"/>
      <c r="C323" s="388"/>
      <c r="D323" s="388"/>
      <c r="E323" s="388"/>
      <c r="F323" s="417"/>
      <c r="G323" s="418" t="s">
        <v>75</v>
      </c>
      <c r="H323" s="419" t="s">
        <v>760</v>
      </c>
      <c r="I323" s="391" t="s">
        <v>74</v>
      </c>
      <c r="J323" s="408"/>
      <c r="K323" s="420">
        <v>7629800</v>
      </c>
      <c r="L323" s="421">
        <v>6793800</v>
      </c>
      <c r="M323" s="411">
        <v>146</v>
      </c>
      <c r="N323" s="377"/>
      <c r="O323" s="375"/>
      <c r="P323" s="375"/>
      <c r="Q323" s="375"/>
      <c r="R323" s="375"/>
      <c r="S323" s="375"/>
      <c r="T323" s="375"/>
      <c r="U323" s="375"/>
      <c r="V323" s="375"/>
      <c r="W323" s="375"/>
    </row>
    <row r="324" spans="1:23" ht="26.45" customHeight="1" x14ac:dyDescent="0.25">
      <c r="A324" s="374"/>
      <c r="B324" s="628" t="s">
        <v>112</v>
      </c>
      <c r="C324" s="628"/>
      <c r="D324" s="629"/>
      <c r="E324" s="629"/>
      <c r="F324" s="629"/>
      <c r="G324" s="630"/>
      <c r="H324" s="427" t="s">
        <v>1071</v>
      </c>
      <c r="I324" s="393" t="s">
        <v>5</v>
      </c>
      <c r="J324" s="408"/>
      <c r="K324" s="428">
        <v>42180800</v>
      </c>
      <c r="L324" s="429">
        <v>43009940</v>
      </c>
      <c r="M324" s="411">
        <v>146</v>
      </c>
      <c r="N324" s="377"/>
      <c r="O324" s="375"/>
      <c r="P324" s="375"/>
      <c r="Q324" s="375"/>
      <c r="R324" s="375"/>
      <c r="S324" s="375"/>
      <c r="T324" s="375"/>
      <c r="U324" s="375"/>
      <c r="V324" s="375"/>
      <c r="W324" s="375"/>
    </row>
    <row r="325" spans="1:23" ht="52.7" customHeight="1" x14ac:dyDescent="0.25">
      <c r="A325" s="374"/>
      <c r="B325" s="412"/>
      <c r="C325" s="390"/>
      <c r="D325" s="623" t="s">
        <v>763</v>
      </c>
      <c r="E325" s="624"/>
      <c r="F325" s="624"/>
      <c r="G325" s="625"/>
      <c r="H325" s="413" t="s">
        <v>410</v>
      </c>
      <c r="I325" s="387" t="s">
        <v>5</v>
      </c>
      <c r="J325" s="408"/>
      <c r="K325" s="414">
        <v>10555000</v>
      </c>
      <c r="L325" s="415">
        <v>10987600</v>
      </c>
      <c r="M325" s="411">
        <v>146</v>
      </c>
      <c r="N325" s="377"/>
      <c r="O325" s="375"/>
      <c r="P325" s="375"/>
      <c r="Q325" s="375"/>
      <c r="R325" s="375"/>
      <c r="S325" s="375"/>
      <c r="T325" s="375"/>
      <c r="U325" s="375"/>
      <c r="V325" s="375"/>
      <c r="W325" s="375"/>
    </row>
    <row r="326" spans="1:23" ht="39.6" customHeight="1" x14ac:dyDescent="0.25">
      <c r="A326" s="374"/>
      <c r="B326" s="405"/>
      <c r="C326" s="396"/>
      <c r="D326" s="390"/>
      <c r="E326" s="623" t="s">
        <v>572</v>
      </c>
      <c r="F326" s="624"/>
      <c r="G326" s="625"/>
      <c r="H326" s="413" t="s">
        <v>764</v>
      </c>
      <c r="I326" s="387" t="s">
        <v>5</v>
      </c>
      <c r="J326" s="408"/>
      <c r="K326" s="414">
        <v>10555000</v>
      </c>
      <c r="L326" s="415">
        <v>10987600</v>
      </c>
      <c r="M326" s="411">
        <v>146</v>
      </c>
      <c r="N326" s="377"/>
      <c r="O326" s="375"/>
      <c r="P326" s="375"/>
      <c r="Q326" s="375"/>
      <c r="R326" s="375"/>
      <c r="S326" s="375"/>
      <c r="T326" s="375"/>
      <c r="U326" s="375"/>
      <c r="V326" s="375"/>
      <c r="W326" s="375"/>
    </row>
    <row r="327" spans="1:23" ht="52.7" customHeight="1" x14ac:dyDescent="0.25">
      <c r="A327" s="374"/>
      <c r="B327" s="405"/>
      <c r="C327" s="396"/>
      <c r="D327" s="396"/>
      <c r="E327" s="390"/>
      <c r="F327" s="621" t="s">
        <v>4</v>
      </c>
      <c r="G327" s="622"/>
      <c r="H327" s="413" t="s">
        <v>764</v>
      </c>
      <c r="I327" s="387" t="s">
        <v>3</v>
      </c>
      <c r="J327" s="408"/>
      <c r="K327" s="414">
        <v>2600</v>
      </c>
      <c r="L327" s="415">
        <v>2600</v>
      </c>
      <c r="M327" s="411">
        <v>146</v>
      </c>
      <c r="N327" s="377"/>
      <c r="O327" s="375"/>
      <c r="P327" s="375"/>
      <c r="Q327" s="375"/>
      <c r="R327" s="375"/>
      <c r="S327" s="375"/>
      <c r="T327" s="375"/>
      <c r="U327" s="375"/>
      <c r="V327" s="375"/>
      <c r="W327" s="375"/>
    </row>
    <row r="328" spans="1:23" ht="26.45" customHeight="1" x14ac:dyDescent="0.25">
      <c r="A328" s="374"/>
      <c r="B328" s="405"/>
      <c r="C328" s="396"/>
      <c r="D328" s="396"/>
      <c r="E328" s="396"/>
      <c r="F328" s="417"/>
      <c r="G328" s="418" t="s">
        <v>2</v>
      </c>
      <c r="H328" s="419" t="s">
        <v>764</v>
      </c>
      <c r="I328" s="391" t="s">
        <v>1</v>
      </c>
      <c r="J328" s="408"/>
      <c r="K328" s="420">
        <v>2600</v>
      </c>
      <c r="L328" s="421">
        <v>2600</v>
      </c>
      <c r="M328" s="411">
        <v>146</v>
      </c>
      <c r="N328" s="377"/>
      <c r="O328" s="375"/>
      <c r="P328" s="375"/>
      <c r="Q328" s="375"/>
      <c r="R328" s="375"/>
      <c r="S328" s="375"/>
      <c r="T328" s="375"/>
      <c r="U328" s="375"/>
      <c r="V328" s="375"/>
      <c r="W328" s="375"/>
    </row>
    <row r="329" spans="1:23" ht="13.35" customHeight="1" x14ac:dyDescent="0.25">
      <c r="A329" s="374"/>
      <c r="B329" s="405"/>
      <c r="C329" s="396"/>
      <c r="D329" s="396"/>
      <c r="E329" s="422"/>
      <c r="F329" s="621" t="s">
        <v>79</v>
      </c>
      <c r="G329" s="627"/>
      <c r="H329" s="423" t="s">
        <v>764</v>
      </c>
      <c r="I329" s="392" t="s">
        <v>78</v>
      </c>
      <c r="J329" s="408"/>
      <c r="K329" s="424">
        <v>10552400</v>
      </c>
      <c r="L329" s="425">
        <v>10985000</v>
      </c>
      <c r="M329" s="411">
        <v>146</v>
      </c>
      <c r="N329" s="377"/>
      <c r="O329" s="375"/>
      <c r="P329" s="375"/>
      <c r="Q329" s="375"/>
      <c r="R329" s="375"/>
      <c r="S329" s="375"/>
      <c r="T329" s="375"/>
      <c r="U329" s="375"/>
      <c r="V329" s="375"/>
      <c r="W329" s="375"/>
    </row>
    <row r="330" spans="1:23" ht="39.6" customHeight="1" x14ac:dyDescent="0.25">
      <c r="A330" s="374"/>
      <c r="B330" s="405"/>
      <c r="C330" s="396"/>
      <c r="D330" s="388"/>
      <c r="E330" s="388"/>
      <c r="F330" s="417"/>
      <c r="G330" s="418" t="s">
        <v>99</v>
      </c>
      <c r="H330" s="419" t="s">
        <v>764</v>
      </c>
      <c r="I330" s="391" t="s">
        <v>97</v>
      </c>
      <c r="J330" s="408"/>
      <c r="K330" s="420">
        <v>10552400</v>
      </c>
      <c r="L330" s="421">
        <v>10985000</v>
      </c>
      <c r="M330" s="411">
        <v>146</v>
      </c>
      <c r="N330" s="377"/>
      <c r="O330" s="375"/>
      <c r="P330" s="375"/>
      <c r="Q330" s="375"/>
      <c r="R330" s="375"/>
      <c r="S330" s="375"/>
      <c r="T330" s="375"/>
      <c r="U330" s="375"/>
      <c r="V330" s="375"/>
      <c r="W330" s="375"/>
    </row>
    <row r="331" spans="1:23" ht="26.45" customHeight="1" x14ac:dyDescent="0.25">
      <c r="A331" s="374"/>
      <c r="B331" s="405"/>
      <c r="C331" s="422"/>
      <c r="D331" s="623" t="s">
        <v>765</v>
      </c>
      <c r="E331" s="624"/>
      <c r="F331" s="624"/>
      <c r="G331" s="626"/>
      <c r="H331" s="423" t="s">
        <v>1072</v>
      </c>
      <c r="I331" s="392" t="s">
        <v>5</v>
      </c>
      <c r="J331" s="408"/>
      <c r="K331" s="424">
        <v>31625800</v>
      </c>
      <c r="L331" s="425">
        <v>32022340</v>
      </c>
      <c r="M331" s="411">
        <v>146</v>
      </c>
      <c r="N331" s="377"/>
      <c r="O331" s="375"/>
      <c r="P331" s="375"/>
      <c r="Q331" s="375"/>
      <c r="R331" s="375"/>
      <c r="S331" s="375"/>
      <c r="T331" s="375"/>
      <c r="U331" s="375"/>
      <c r="V331" s="375"/>
      <c r="W331" s="375"/>
    </row>
    <row r="332" spans="1:23" ht="39.6" customHeight="1" x14ac:dyDescent="0.25">
      <c r="A332" s="374"/>
      <c r="B332" s="405"/>
      <c r="C332" s="396"/>
      <c r="D332" s="390"/>
      <c r="E332" s="623" t="s">
        <v>102</v>
      </c>
      <c r="F332" s="624"/>
      <c r="G332" s="625"/>
      <c r="H332" s="413" t="s">
        <v>766</v>
      </c>
      <c r="I332" s="387" t="s">
        <v>5</v>
      </c>
      <c r="J332" s="408"/>
      <c r="K332" s="414">
        <v>28463200</v>
      </c>
      <c r="L332" s="415">
        <v>28820100</v>
      </c>
      <c r="M332" s="411">
        <v>146</v>
      </c>
      <c r="N332" s="377"/>
      <c r="O332" s="375"/>
      <c r="P332" s="375"/>
      <c r="Q332" s="375"/>
      <c r="R332" s="375"/>
      <c r="S332" s="375"/>
      <c r="T332" s="375"/>
      <c r="U332" s="375"/>
      <c r="V332" s="375"/>
      <c r="W332" s="375"/>
    </row>
    <row r="333" spans="1:23" ht="13.35" customHeight="1" x14ac:dyDescent="0.25">
      <c r="A333" s="374"/>
      <c r="B333" s="405"/>
      <c r="C333" s="396"/>
      <c r="D333" s="396"/>
      <c r="E333" s="390"/>
      <c r="F333" s="621" t="s">
        <v>79</v>
      </c>
      <c r="G333" s="622"/>
      <c r="H333" s="413" t="s">
        <v>766</v>
      </c>
      <c r="I333" s="387" t="s">
        <v>78</v>
      </c>
      <c r="J333" s="408"/>
      <c r="K333" s="414">
        <v>28463200</v>
      </c>
      <c r="L333" s="415">
        <v>28820100</v>
      </c>
      <c r="M333" s="411">
        <v>146</v>
      </c>
      <c r="N333" s="377"/>
      <c r="O333" s="375"/>
      <c r="P333" s="375"/>
      <c r="Q333" s="375"/>
      <c r="R333" s="375"/>
      <c r="S333" s="375"/>
      <c r="T333" s="375"/>
      <c r="U333" s="375"/>
      <c r="V333" s="375"/>
      <c r="W333" s="375"/>
    </row>
    <row r="334" spans="1:23" ht="39.6" customHeight="1" x14ac:dyDescent="0.25">
      <c r="A334" s="374"/>
      <c r="B334" s="405"/>
      <c r="C334" s="396"/>
      <c r="D334" s="396"/>
      <c r="E334" s="388"/>
      <c r="F334" s="417"/>
      <c r="G334" s="418" t="s">
        <v>99</v>
      </c>
      <c r="H334" s="419" t="s">
        <v>766</v>
      </c>
      <c r="I334" s="391" t="s">
        <v>97</v>
      </c>
      <c r="J334" s="408"/>
      <c r="K334" s="420">
        <v>28463200</v>
      </c>
      <c r="L334" s="421">
        <v>28820100</v>
      </c>
      <c r="M334" s="411">
        <v>146</v>
      </c>
      <c r="N334" s="377"/>
      <c r="O334" s="375"/>
      <c r="P334" s="375"/>
      <c r="Q334" s="375"/>
      <c r="R334" s="375"/>
      <c r="S334" s="375"/>
      <c r="T334" s="375"/>
      <c r="U334" s="375"/>
      <c r="V334" s="375"/>
      <c r="W334" s="375"/>
    </row>
    <row r="335" spans="1:23" ht="52.7" customHeight="1" x14ac:dyDescent="0.25">
      <c r="A335" s="374"/>
      <c r="B335" s="405"/>
      <c r="C335" s="396"/>
      <c r="D335" s="422"/>
      <c r="E335" s="623" t="s">
        <v>1038</v>
      </c>
      <c r="F335" s="624"/>
      <c r="G335" s="626"/>
      <c r="H335" s="423" t="s">
        <v>768</v>
      </c>
      <c r="I335" s="392" t="s">
        <v>5</v>
      </c>
      <c r="J335" s="408"/>
      <c r="K335" s="424">
        <v>3162600</v>
      </c>
      <c r="L335" s="425">
        <v>3202240</v>
      </c>
      <c r="M335" s="411">
        <v>146</v>
      </c>
      <c r="N335" s="377"/>
      <c r="O335" s="375"/>
      <c r="P335" s="375"/>
      <c r="Q335" s="375"/>
      <c r="R335" s="375"/>
      <c r="S335" s="375"/>
      <c r="T335" s="375"/>
      <c r="U335" s="375"/>
      <c r="V335" s="375"/>
      <c r="W335" s="375"/>
    </row>
    <row r="336" spans="1:23" ht="13.35" customHeight="1" x14ac:dyDescent="0.25">
      <c r="A336" s="374"/>
      <c r="B336" s="405"/>
      <c r="C336" s="396"/>
      <c r="D336" s="396"/>
      <c r="E336" s="390"/>
      <c r="F336" s="621" t="s">
        <v>79</v>
      </c>
      <c r="G336" s="622"/>
      <c r="H336" s="413" t="s">
        <v>768</v>
      </c>
      <c r="I336" s="387" t="s">
        <v>78</v>
      </c>
      <c r="J336" s="408"/>
      <c r="K336" s="414">
        <v>3162600</v>
      </c>
      <c r="L336" s="415">
        <v>3202240</v>
      </c>
      <c r="M336" s="411">
        <v>146</v>
      </c>
      <c r="N336" s="377"/>
      <c r="O336" s="375"/>
      <c r="P336" s="375"/>
      <c r="Q336" s="375"/>
      <c r="R336" s="375"/>
      <c r="S336" s="375"/>
      <c r="T336" s="375"/>
      <c r="U336" s="375"/>
      <c r="V336" s="375"/>
      <c r="W336" s="375"/>
    </row>
    <row r="337" spans="1:23" ht="39.6" customHeight="1" x14ac:dyDescent="0.25">
      <c r="A337" s="374"/>
      <c r="B337" s="406"/>
      <c r="C337" s="388"/>
      <c r="D337" s="388"/>
      <c r="E337" s="388"/>
      <c r="F337" s="417"/>
      <c r="G337" s="418" t="s">
        <v>99</v>
      </c>
      <c r="H337" s="419" t="s">
        <v>768</v>
      </c>
      <c r="I337" s="391" t="s">
        <v>97</v>
      </c>
      <c r="J337" s="408"/>
      <c r="K337" s="420">
        <v>3162600</v>
      </c>
      <c r="L337" s="421">
        <v>3202240</v>
      </c>
      <c r="M337" s="411">
        <v>146</v>
      </c>
      <c r="N337" s="377"/>
      <c r="O337" s="375"/>
      <c r="P337" s="375"/>
      <c r="Q337" s="375"/>
      <c r="R337" s="375"/>
      <c r="S337" s="375"/>
      <c r="T337" s="375"/>
      <c r="U337" s="375"/>
      <c r="V337" s="375"/>
      <c r="W337" s="375"/>
    </row>
    <row r="338" spans="1:23" ht="26.45" customHeight="1" x14ac:dyDescent="0.25">
      <c r="A338" s="374"/>
      <c r="B338" s="628" t="s">
        <v>83</v>
      </c>
      <c r="C338" s="628"/>
      <c r="D338" s="629"/>
      <c r="E338" s="629"/>
      <c r="F338" s="629"/>
      <c r="G338" s="630"/>
      <c r="H338" s="427" t="s">
        <v>1073</v>
      </c>
      <c r="I338" s="393" t="s">
        <v>5</v>
      </c>
      <c r="J338" s="408"/>
      <c r="K338" s="428">
        <v>397120037</v>
      </c>
      <c r="L338" s="429">
        <v>373642826.04000002</v>
      </c>
      <c r="M338" s="411">
        <v>146</v>
      </c>
      <c r="N338" s="377"/>
      <c r="O338" s="375"/>
      <c r="P338" s="375"/>
      <c r="Q338" s="375"/>
      <c r="R338" s="375"/>
      <c r="S338" s="375"/>
      <c r="T338" s="375"/>
      <c r="U338" s="375"/>
      <c r="V338" s="375"/>
      <c r="W338" s="375"/>
    </row>
    <row r="339" spans="1:23" ht="26.45" customHeight="1" x14ac:dyDescent="0.25">
      <c r="A339" s="374"/>
      <c r="B339" s="412"/>
      <c r="C339" s="390"/>
      <c r="D339" s="623" t="s">
        <v>81</v>
      </c>
      <c r="E339" s="624"/>
      <c r="F339" s="624"/>
      <c r="G339" s="625"/>
      <c r="H339" s="413" t="s">
        <v>414</v>
      </c>
      <c r="I339" s="387" t="s">
        <v>5</v>
      </c>
      <c r="J339" s="408"/>
      <c r="K339" s="414">
        <v>397120037</v>
      </c>
      <c r="L339" s="415">
        <v>373642826.04000002</v>
      </c>
      <c r="M339" s="411">
        <v>146</v>
      </c>
      <c r="N339" s="377"/>
      <c r="O339" s="375"/>
      <c r="P339" s="375"/>
      <c r="Q339" s="375"/>
      <c r="R339" s="375"/>
      <c r="S339" s="375"/>
      <c r="T339" s="375"/>
      <c r="U339" s="375"/>
      <c r="V339" s="375"/>
      <c r="W339" s="375"/>
    </row>
    <row r="340" spans="1:23" ht="13.35" customHeight="1" x14ac:dyDescent="0.25">
      <c r="A340" s="374"/>
      <c r="B340" s="405"/>
      <c r="C340" s="396"/>
      <c r="D340" s="390"/>
      <c r="E340" s="623" t="s">
        <v>80</v>
      </c>
      <c r="F340" s="624"/>
      <c r="G340" s="625"/>
      <c r="H340" s="413" t="s">
        <v>415</v>
      </c>
      <c r="I340" s="387" t="s">
        <v>5</v>
      </c>
      <c r="J340" s="408"/>
      <c r="K340" s="414">
        <v>5900000</v>
      </c>
      <c r="L340" s="415">
        <v>5900000</v>
      </c>
      <c r="M340" s="411">
        <v>146</v>
      </c>
      <c r="N340" s="377"/>
      <c r="O340" s="375"/>
      <c r="P340" s="375"/>
      <c r="Q340" s="375"/>
      <c r="R340" s="375"/>
      <c r="S340" s="375"/>
      <c r="T340" s="375"/>
      <c r="U340" s="375"/>
      <c r="V340" s="375"/>
      <c r="W340" s="375"/>
    </row>
    <row r="341" spans="1:23" ht="52.7" customHeight="1" x14ac:dyDescent="0.25">
      <c r="A341" s="374"/>
      <c r="B341" s="405"/>
      <c r="C341" s="396"/>
      <c r="D341" s="396"/>
      <c r="E341" s="390"/>
      <c r="F341" s="621" t="s">
        <v>4</v>
      </c>
      <c r="G341" s="622"/>
      <c r="H341" s="413" t="s">
        <v>415</v>
      </c>
      <c r="I341" s="387" t="s">
        <v>3</v>
      </c>
      <c r="J341" s="408"/>
      <c r="K341" s="414">
        <v>5900000</v>
      </c>
      <c r="L341" s="415">
        <v>5900000</v>
      </c>
      <c r="M341" s="411">
        <v>146</v>
      </c>
      <c r="N341" s="377"/>
      <c r="O341" s="375"/>
      <c r="P341" s="375"/>
      <c r="Q341" s="375"/>
      <c r="R341" s="375"/>
      <c r="S341" s="375"/>
      <c r="T341" s="375"/>
      <c r="U341" s="375"/>
      <c r="V341" s="375"/>
      <c r="W341" s="375"/>
    </row>
    <row r="342" spans="1:23" ht="26.45" customHeight="1" x14ac:dyDescent="0.25">
      <c r="A342" s="374"/>
      <c r="B342" s="405"/>
      <c r="C342" s="396"/>
      <c r="D342" s="396"/>
      <c r="E342" s="388"/>
      <c r="F342" s="417"/>
      <c r="G342" s="418" t="s">
        <v>2</v>
      </c>
      <c r="H342" s="419" t="s">
        <v>415</v>
      </c>
      <c r="I342" s="391" t="s">
        <v>1</v>
      </c>
      <c r="J342" s="408"/>
      <c r="K342" s="420">
        <v>5900000</v>
      </c>
      <c r="L342" s="421">
        <v>5900000</v>
      </c>
      <c r="M342" s="411">
        <v>146</v>
      </c>
      <c r="N342" s="377"/>
      <c r="O342" s="375"/>
      <c r="P342" s="375"/>
      <c r="Q342" s="375"/>
      <c r="R342" s="375"/>
      <c r="S342" s="375"/>
      <c r="T342" s="375"/>
      <c r="U342" s="375"/>
      <c r="V342" s="375"/>
      <c r="W342" s="375"/>
    </row>
    <row r="343" spans="1:23" ht="13.35" customHeight="1" x14ac:dyDescent="0.25">
      <c r="A343" s="374"/>
      <c r="B343" s="405"/>
      <c r="C343" s="396"/>
      <c r="D343" s="422"/>
      <c r="E343" s="623" t="s">
        <v>12</v>
      </c>
      <c r="F343" s="624"/>
      <c r="G343" s="626"/>
      <c r="H343" s="423" t="s">
        <v>416</v>
      </c>
      <c r="I343" s="392" t="s">
        <v>5</v>
      </c>
      <c r="J343" s="408"/>
      <c r="K343" s="424">
        <v>377398737</v>
      </c>
      <c r="L343" s="425">
        <v>355627426.04000002</v>
      </c>
      <c r="M343" s="411">
        <v>146</v>
      </c>
      <c r="N343" s="377"/>
      <c r="O343" s="375"/>
      <c r="P343" s="375"/>
      <c r="Q343" s="375"/>
      <c r="R343" s="375"/>
      <c r="S343" s="375"/>
      <c r="T343" s="375"/>
      <c r="U343" s="375"/>
      <c r="V343" s="375"/>
      <c r="W343" s="375"/>
    </row>
    <row r="344" spans="1:23" ht="52.7" customHeight="1" x14ac:dyDescent="0.25">
      <c r="A344" s="374"/>
      <c r="B344" s="405"/>
      <c r="C344" s="396"/>
      <c r="D344" s="396"/>
      <c r="E344" s="390"/>
      <c r="F344" s="621" t="s">
        <v>4</v>
      </c>
      <c r="G344" s="622"/>
      <c r="H344" s="413" t="s">
        <v>416</v>
      </c>
      <c r="I344" s="387" t="s">
        <v>3</v>
      </c>
      <c r="J344" s="408"/>
      <c r="K344" s="414">
        <v>373190037</v>
      </c>
      <c r="L344" s="415">
        <v>351418726.04000002</v>
      </c>
      <c r="M344" s="411">
        <v>146</v>
      </c>
      <c r="N344" s="377"/>
      <c r="O344" s="375"/>
      <c r="P344" s="375"/>
      <c r="Q344" s="375"/>
      <c r="R344" s="375"/>
      <c r="S344" s="375"/>
      <c r="T344" s="375"/>
      <c r="U344" s="375"/>
      <c r="V344" s="375"/>
      <c r="W344" s="375"/>
    </row>
    <row r="345" spans="1:23" ht="26.45" customHeight="1" x14ac:dyDescent="0.25">
      <c r="A345" s="374"/>
      <c r="B345" s="405"/>
      <c r="C345" s="396"/>
      <c r="D345" s="396"/>
      <c r="E345" s="396"/>
      <c r="F345" s="417"/>
      <c r="G345" s="418" t="s">
        <v>2</v>
      </c>
      <c r="H345" s="419" t="s">
        <v>416</v>
      </c>
      <c r="I345" s="391" t="s">
        <v>1</v>
      </c>
      <c r="J345" s="408"/>
      <c r="K345" s="420">
        <v>373190037</v>
      </c>
      <c r="L345" s="421">
        <v>351418726.04000002</v>
      </c>
      <c r="M345" s="411">
        <v>146</v>
      </c>
      <c r="N345" s="377"/>
      <c r="O345" s="375"/>
      <c r="P345" s="375"/>
      <c r="Q345" s="375"/>
      <c r="R345" s="375"/>
      <c r="S345" s="375"/>
      <c r="T345" s="375"/>
      <c r="U345" s="375"/>
      <c r="V345" s="375"/>
      <c r="W345" s="375"/>
    </row>
    <row r="346" spans="1:23" ht="26.45" customHeight="1" x14ac:dyDescent="0.25">
      <c r="A346" s="374"/>
      <c r="B346" s="405"/>
      <c r="C346" s="396"/>
      <c r="D346" s="396"/>
      <c r="E346" s="422"/>
      <c r="F346" s="621" t="s">
        <v>11</v>
      </c>
      <c r="G346" s="627"/>
      <c r="H346" s="423" t="s">
        <v>416</v>
      </c>
      <c r="I346" s="392" t="s">
        <v>10</v>
      </c>
      <c r="J346" s="408"/>
      <c r="K346" s="424">
        <v>4208700</v>
      </c>
      <c r="L346" s="425">
        <v>4208700</v>
      </c>
      <c r="M346" s="411">
        <v>146</v>
      </c>
      <c r="N346" s="377"/>
      <c r="O346" s="375"/>
      <c r="P346" s="375"/>
      <c r="Q346" s="375"/>
      <c r="R346" s="375"/>
      <c r="S346" s="375"/>
      <c r="T346" s="375"/>
      <c r="U346" s="375"/>
      <c r="V346" s="375"/>
      <c r="W346" s="375"/>
    </row>
    <row r="347" spans="1:23" ht="26.45" customHeight="1" x14ac:dyDescent="0.25">
      <c r="A347" s="374"/>
      <c r="B347" s="405"/>
      <c r="C347" s="396"/>
      <c r="D347" s="396"/>
      <c r="E347" s="388"/>
      <c r="F347" s="417"/>
      <c r="G347" s="418" t="s">
        <v>9</v>
      </c>
      <c r="H347" s="419" t="s">
        <v>416</v>
      </c>
      <c r="I347" s="391" t="s">
        <v>8</v>
      </c>
      <c r="J347" s="408"/>
      <c r="K347" s="420">
        <v>4208700</v>
      </c>
      <c r="L347" s="421">
        <v>4208700</v>
      </c>
      <c r="M347" s="411">
        <v>146</v>
      </c>
      <c r="N347" s="377"/>
      <c r="O347" s="375"/>
      <c r="P347" s="375"/>
      <c r="Q347" s="375"/>
      <c r="R347" s="375"/>
      <c r="S347" s="375"/>
      <c r="T347" s="375"/>
      <c r="U347" s="375"/>
      <c r="V347" s="375"/>
      <c r="W347" s="375"/>
    </row>
    <row r="348" spans="1:23" ht="39.6" customHeight="1" x14ac:dyDescent="0.25">
      <c r="A348" s="374"/>
      <c r="B348" s="405"/>
      <c r="C348" s="396"/>
      <c r="D348" s="422"/>
      <c r="E348" s="623" t="s">
        <v>71</v>
      </c>
      <c r="F348" s="624"/>
      <c r="G348" s="626"/>
      <c r="H348" s="423" t="s">
        <v>771</v>
      </c>
      <c r="I348" s="392" t="s">
        <v>5</v>
      </c>
      <c r="J348" s="408"/>
      <c r="K348" s="424">
        <v>1359800</v>
      </c>
      <c r="L348" s="425">
        <v>1402300</v>
      </c>
      <c r="M348" s="411">
        <v>146</v>
      </c>
      <c r="N348" s="377"/>
      <c r="O348" s="375"/>
      <c r="P348" s="375"/>
      <c r="Q348" s="375"/>
      <c r="R348" s="375"/>
      <c r="S348" s="375"/>
      <c r="T348" s="375"/>
      <c r="U348" s="375"/>
      <c r="V348" s="375"/>
      <c r="W348" s="375"/>
    </row>
    <row r="349" spans="1:23" ht="26.45" customHeight="1" x14ac:dyDescent="0.25">
      <c r="A349" s="374"/>
      <c r="B349" s="405"/>
      <c r="C349" s="396"/>
      <c r="D349" s="396"/>
      <c r="E349" s="390"/>
      <c r="F349" s="621" t="s">
        <v>11</v>
      </c>
      <c r="G349" s="622"/>
      <c r="H349" s="413" t="s">
        <v>771</v>
      </c>
      <c r="I349" s="387" t="s">
        <v>10</v>
      </c>
      <c r="J349" s="408"/>
      <c r="K349" s="414">
        <v>1359800</v>
      </c>
      <c r="L349" s="415">
        <v>1402300</v>
      </c>
      <c r="M349" s="411">
        <v>146</v>
      </c>
      <c r="N349" s="377"/>
      <c r="O349" s="375"/>
      <c r="P349" s="375"/>
      <c r="Q349" s="375"/>
      <c r="R349" s="375"/>
      <c r="S349" s="375"/>
      <c r="T349" s="375"/>
      <c r="U349" s="375"/>
      <c r="V349" s="375"/>
      <c r="W349" s="375"/>
    </row>
    <row r="350" spans="1:23" ht="26.45" customHeight="1" x14ac:dyDescent="0.25">
      <c r="A350" s="374"/>
      <c r="B350" s="405"/>
      <c r="C350" s="396"/>
      <c r="D350" s="396"/>
      <c r="E350" s="388"/>
      <c r="F350" s="417"/>
      <c r="G350" s="418" t="s">
        <v>9</v>
      </c>
      <c r="H350" s="419" t="s">
        <v>771</v>
      </c>
      <c r="I350" s="391" t="s">
        <v>8</v>
      </c>
      <c r="J350" s="408"/>
      <c r="K350" s="420">
        <v>1359800</v>
      </c>
      <c r="L350" s="421">
        <v>1402300</v>
      </c>
      <c r="M350" s="411">
        <v>146</v>
      </c>
      <c r="N350" s="377"/>
      <c r="O350" s="375"/>
      <c r="P350" s="375"/>
      <c r="Q350" s="375"/>
      <c r="R350" s="375"/>
      <c r="S350" s="375"/>
      <c r="T350" s="375"/>
      <c r="U350" s="375"/>
      <c r="V350" s="375"/>
      <c r="W350" s="375"/>
    </row>
    <row r="351" spans="1:23" ht="13.35" customHeight="1" x14ac:dyDescent="0.25">
      <c r="A351" s="374"/>
      <c r="B351" s="405"/>
      <c r="C351" s="396"/>
      <c r="D351" s="422"/>
      <c r="E351" s="623" t="s">
        <v>40</v>
      </c>
      <c r="F351" s="624"/>
      <c r="G351" s="626"/>
      <c r="H351" s="423" t="s">
        <v>417</v>
      </c>
      <c r="I351" s="392" t="s">
        <v>5</v>
      </c>
      <c r="J351" s="408"/>
      <c r="K351" s="424">
        <v>12461500</v>
      </c>
      <c r="L351" s="425">
        <v>10713100</v>
      </c>
      <c r="M351" s="411">
        <v>146</v>
      </c>
      <c r="N351" s="377"/>
      <c r="O351" s="375"/>
      <c r="P351" s="375"/>
      <c r="Q351" s="375"/>
      <c r="R351" s="375"/>
      <c r="S351" s="375"/>
      <c r="T351" s="375"/>
      <c r="U351" s="375"/>
      <c r="V351" s="375"/>
      <c r="W351" s="375"/>
    </row>
    <row r="352" spans="1:23" ht="26.45" customHeight="1" x14ac:dyDescent="0.25">
      <c r="A352" s="374"/>
      <c r="B352" s="405"/>
      <c r="C352" s="396"/>
      <c r="D352" s="396"/>
      <c r="E352" s="390"/>
      <c r="F352" s="621" t="s">
        <v>39</v>
      </c>
      <c r="G352" s="622"/>
      <c r="H352" s="413" t="s">
        <v>417</v>
      </c>
      <c r="I352" s="387" t="s">
        <v>38</v>
      </c>
      <c r="J352" s="408"/>
      <c r="K352" s="414">
        <v>12461500</v>
      </c>
      <c r="L352" s="415">
        <v>10713100</v>
      </c>
      <c r="M352" s="411">
        <v>146</v>
      </c>
      <c r="N352" s="377"/>
      <c r="O352" s="375"/>
      <c r="P352" s="375"/>
      <c r="Q352" s="375"/>
      <c r="R352" s="375"/>
      <c r="S352" s="375"/>
      <c r="T352" s="375"/>
      <c r="U352" s="375"/>
      <c r="V352" s="375"/>
      <c r="W352" s="375"/>
    </row>
    <row r="353" spans="1:23" ht="13.35" customHeight="1" x14ac:dyDescent="0.25">
      <c r="A353" s="374"/>
      <c r="B353" s="406"/>
      <c r="C353" s="388"/>
      <c r="D353" s="388"/>
      <c r="E353" s="388"/>
      <c r="F353" s="417"/>
      <c r="G353" s="418" t="s">
        <v>75</v>
      </c>
      <c r="H353" s="419" t="s">
        <v>417</v>
      </c>
      <c r="I353" s="391" t="s">
        <v>74</v>
      </c>
      <c r="J353" s="408"/>
      <c r="K353" s="420">
        <v>12461500</v>
      </c>
      <c r="L353" s="421">
        <v>10713100</v>
      </c>
      <c r="M353" s="411">
        <v>146</v>
      </c>
      <c r="N353" s="377"/>
      <c r="O353" s="375"/>
      <c r="P353" s="375"/>
      <c r="Q353" s="375"/>
      <c r="R353" s="375"/>
      <c r="S353" s="375"/>
      <c r="T353" s="375"/>
      <c r="U353" s="375"/>
      <c r="V353" s="375"/>
      <c r="W353" s="375"/>
    </row>
    <row r="354" spans="1:23" ht="26.45" customHeight="1" x14ac:dyDescent="0.25">
      <c r="A354" s="374"/>
      <c r="B354" s="628" t="s">
        <v>65</v>
      </c>
      <c r="C354" s="628"/>
      <c r="D354" s="629"/>
      <c r="E354" s="629"/>
      <c r="F354" s="629"/>
      <c r="G354" s="630"/>
      <c r="H354" s="427" t="s">
        <v>1074</v>
      </c>
      <c r="I354" s="393" t="s">
        <v>5</v>
      </c>
      <c r="J354" s="408"/>
      <c r="K354" s="428">
        <v>2158600</v>
      </c>
      <c r="L354" s="429">
        <v>2048100</v>
      </c>
      <c r="M354" s="411">
        <v>146</v>
      </c>
      <c r="N354" s="377"/>
      <c r="O354" s="375"/>
      <c r="P354" s="375"/>
      <c r="Q354" s="375"/>
      <c r="R354" s="375"/>
      <c r="S354" s="375"/>
      <c r="T354" s="375"/>
      <c r="U354" s="375"/>
      <c r="V354" s="375"/>
      <c r="W354" s="375"/>
    </row>
    <row r="355" spans="1:23" ht="39.6" customHeight="1" x14ac:dyDescent="0.25">
      <c r="A355" s="374"/>
      <c r="B355" s="412"/>
      <c r="C355" s="390"/>
      <c r="D355" s="623" t="s">
        <v>777</v>
      </c>
      <c r="E355" s="624"/>
      <c r="F355" s="624"/>
      <c r="G355" s="625"/>
      <c r="H355" s="413" t="s">
        <v>1075</v>
      </c>
      <c r="I355" s="387" t="s">
        <v>5</v>
      </c>
      <c r="J355" s="408"/>
      <c r="K355" s="414">
        <v>2158600</v>
      </c>
      <c r="L355" s="415">
        <v>2048100</v>
      </c>
      <c r="M355" s="411">
        <v>146</v>
      </c>
      <c r="N355" s="377"/>
      <c r="O355" s="375"/>
      <c r="P355" s="375"/>
      <c r="Q355" s="375"/>
      <c r="R355" s="375"/>
      <c r="S355" s="375"/>
      <c r="T355" s="375"/>
      <c r="U355" s="375"/>
      <c r="V355" s="375"/>
      <c r="W355" s="375"/>
    </row>
    <row r="356" spans="1:23" ht="39.6" customHeight="1" x14ac:dyDescent="0.25">
      <c r="A356" s="374"/>
      <c r="B356" s="405"/>
      <c r="C356" s="396"/>
      <c r="D356" s="390"/>
      <c r="E356" s="623" t="s">
        <v>778</v>
      </c>
      <c r="F356" s="624"/>
      <c r="G356" s="625"/>
      <c r="H356" s="413" t="s">
        <v>420</v>
      </c>
      <c r="I356" s="387" t="s">
        <v>5</v>
      </c>
      <c r="J356" s="408"/>
      <c r="K356" s="414">
        <v>12000</v>
      </c>
      <c r="L356" s="415">
        <v>1100</v>
      </c>
      <c r="M356" s="411">
        <v>146</v>
      </c>
      <c r="N356" s="377"/>
      <c r="O356" s="375"/>
      <c r="P356" s="375"/>
      <c r="Q356" s="375"/>
      <c r="R356" s="375"/>
      <c r="S356" s="375"/>
      <c r="T356" s="375"/>
      <c r="U356" s="375"/>
      <c r="V356" s="375"/>
      <c r="W356" s="375"/>
    </row>
    <row r="357" spans="1:23" ht="26.45" customHeight="1" x14ac:dyDescent="0.25">
      <c r="A357" s="374"/>
      <c r="B357" s="405"/>
      <c r="C357" s="396"/>
      <c r="D357" s="396"/>
      <c r="E357" s="390"/>
      <c r="F357" s="621" t="s">
        <v>11</v>
      </c>
      <c r="G357" s="622"/>
      <c r="H357" s="413" t="s">
        <v>420</v>
      </c>
      <c r="I357" s="387" t="s">
        <v>10</v>
      </c>
      <c r="J357" s="408"/>
      <c r="K357" s="414">
        <v>12000</v>
      </c>
      <c r="L357" s="415">
        <v>1100</v>
      </c>
      <c r="M357" s="411">
        <v>146</v>
      </c>
      <c r="N357" s="377"/>
      <c r="O357" s="375"/>
      <c r="P357" s="375"/>
      <c r="Q357" s="375"/>
      <c r="R357" s="375"/>
      <c r="S357" s="375"/>
      <c r="T357" s="375"/>
      <c r="U357" s="375"/>
      <c r="V357" s="375"/>
      <c r="W357" s="375"/>
    </row>
    <row r="358" spans="1:23" ht="26.45" customHeight="1" x14ac:dyDescent="0.25">
      <c r="A358" s="374"/>
      <c r="B358" s="405"/>
      <c r="C358" s="396"/>
      <c r="D358" s="396"/>
      <c r="E358" s="388"/>
      <c r="F358" s="417"/>
      <c r="G358" s="418" t="s">
        <v>9</v>
      </c>
      <c r="H358" s="419" t="s">
        <v>420</v>
      </c>
      <c r="I358" s="391" t="s">
        <v>8</v>
      </c>
      <c r="J358" s="408"/>
      <c r="K358" s="420">
        <v>12000</v>
      </c>
      <c r="L358" s="421">
        <v>1100</v>
      </c>
      <c r="M358" s="411">
        <v>146</v>
      </c>
      <c r="N358" s="377"/>
      <c r="O358" s="375"/>
      <c r="P358" s="375"/>
      <c r="Q358" s="375"/>
      <c r="R358" s="375"/>
      <c r="S358" s="375"/>
      <c r="T358" s="375"/>
      <c r="U358" s="375"/>
      <c r="V358" s="375"/>
      <c r="W358" s="375"/>
    </row>
    <row r="359" spans="1:23" ht="13.35" customHeight="1" x14ac:dyDescent="0.25">
      <c r="A359" s="374"/>
      <c r="B359" s="405"/>
      <c r="C359" s="396"/>
      <c r="D359" s="422"/>
      <c r="E359" s="623" t="s">
        <v>56</v>
      </c>
      <c r="F359" s="624"/>
      <c r="G359" s="626"/>
      <c r="H359" s="423" t="s">
        <v>806</v>
      </c>
      <c r="I359" s="392" t="s">
        <v>5</v>
      </c>
      <c r="J359" s="408"/>
      <c r="K359" s="424">
        <v>235800</v>
      </c>
      <c r="L359" s="425">
        <v>235800</v>
      </c>
      <c r="M359" s="411">
        <v>146</v>
      </c>
      <c r="N359" s="377"/>
      <c r="O359" s="375"/>
      <c r="P359" s="375"/>
      <c r="Q359" s="375"/>
      <c r="R359" s="375"/>
      <c r="S359" s="375"/>
      <c r="T359" s="375"/>
      <c r="U359" s="375"/>
      <c r="V359" s="375"/>
      <c r="W359" s="375"/>
    </row>
    <row r="360" spans="1:23" ht="13.35" customHeight="1" x14ac:dyDescent="0.25">
      <c r="A360" s="374"/>
      <c r="B360" s="405"/>
      <c r="C360" s="396"/>
      <c r="D360" s="396"/>
      <c r="E360" s="390"/>
      <c r="F360" s="621" t="s">
        <v>48</v>
      </c>
      <c r="G360" s="622"/>
      <c r="H360" s="413" t="s">
        <v>806</v>
      </c>
      <c r="I360" s="387" t="s">
        <v>47</v>
      </c>
      <c r="J360" s="408"/>
      <c r="K360" s="414">
        <v>235800</v>
      </c>
      <c r="L360" s="415">
        <v>235800</v>
      </c>
      <c r="M360" s="411">
        <v>146</v>
      </c>
      <c r="N360" s="377"/>
      <c r="O360" s="375"/>
      <c r="P360" s="375"/>
      <c r="Q360" s="375"/>
      <c r="R360" s="375"/>
      <c r="S360" s="375"/>
      <c r="T360" s="375"/>
      <c r="U360" s="375"/>
      <c r="V360" s="375"/>
      <c r="W360" s="375"/>
    </row>
    <row r="361" spans="1:23" ht="13.35" customHeight="1" x14ac:dyDescent="0.25">
      <c r="A361" s="374"/>
      <c r="B361" s="405"/>
      <c r="C361" s="396"/>
      <c r="D361" s="396"/>
      <c r="E361" s="388"/>
      <c r="F361" s="417"/>
      <c r="G361" s="418" t="s">
        <v>46</v>
      </c>
      <c r="H361" s="419" t="s">
        <v>806</v>
      </c>
      <c r="I361" s="391" t="s">
        <v>44</v>
      </c>
      <c r="J361" s="408"/>
      <c r="K361" s="420">
        <v>235800</v>
      </c>
      <c r="L361" s="421">
        <v>235800</v>
      </c>
      <c r="M361" s="411">
        <v>146</v>
      </c>
      <c r="N361" s="377"/>
      <c r="O361" s="375"/>
      <c r="P361" s="375"/>
      <c r="Q361" s="375"/>
      <c r="R361" s="375"/>
      <c r="S361" s="375"/>
      <c r="T361" s="375"/>
      <c r="U361" s="375"/>
      <c r="V361" s="375"/>
      <c r="W361" s="375"/>
    </row>
    <row r="362" spans="1:23" ht="92.45" customHeight="1" x14ac:dyDescent="0.25">
      <c r="A362" s="374"/>
      <c r="B362" s="405"/>
      <c r="C362" s="396"/>
      <c r="D362" s="422"/>
      <c r="E362" s="623" t="s">
        <v>60</v>
      </c>
      <c r="F362" s="624"/>
      <c r="G362" s="626"/>
      <c r="H362" s="423" t="s">
        <v>807</v>
      </c>
      <c r="I362" s="392" t="s">
        <v>5</v>
      </c>
      <c r="J362" s="408"/>
      <c r="K362" s="424">
        <v>1910800</v>
      </c>
      <c r="L362" s="425">
        <v>1811200</v>
      </c>
      <c r="M362" s="411">
        <v>146</v>
      </c>
      <c r="N362" s="377"/>
      <c r="O362" s="375"/>
      <c r="P362" s="375"/>
      <c r="Q362" s="375"/>
      <c r="R362" s="375"/>
      <c r="S362" s="375"/>
      <c r="T362" s="375"/>
      <c r="U362" s="375"/>
      <c r="V362" s="375"/>
      <c r="W362" s="375"/>
    </row>
    <row r="363" spans="1:23" ht="52.7" customHeight="1" x14ac:dyDescent="0.25">
      <c r="A363" s="374"/>
      <c r="B363" s="405"/>
      <c r="C363" s="396"/>
      <c r="D363" s="396"/>
      <c r="E363" s="390"/>
      <c r="F363" s="621" t="s">
        <v>4</v>
      </c>
      <c r="G363" s="622"/>
      <c r="H363" s="413" t="s">
        <v>807</v>
      </c>
      <c r="I363" s="387" t="s">
        <v>3</v>
      </c>
      <c r="J363" s="408"/>
      <c r="K363" s="414">
        <v>1835500</v>
      </c>
      <c r="L363" s="415">
        <v>1735900</v>
      </c>
      <c r="M363" s="411">
        <v>146</v>
      </c>
      <c r="N363" s="377"/>
      <c r="O363" s="375"/>
      <c r="P363" s="375"/>
      <c r="Q363" s="375"/>
      <c r="R363" s="375"/>
      <c r="S363" s="375"/>
      <c r="T363" s="375"/>
      <c r="U363" s="375"/>
      <c r="V363" s="375"/>
      <c r="W363" s="375"/>
    </row>
    <row r="364" spans="1:23" ht="26.45" customHeight="1" x14ac:dyDescent="0.25">
      <c r="A364" s="374"/>
      <c r="B364" s="405"/>
      <c r="C364" s="396"/>
      <c r="D364" s="396"/>
      <c r="E364" s="396"/>
      <c r="F364" s="417"/>
      <c r="G364" s="418" t="s">
        <v>2</v>
      </c>
      <c r="H364" s="419" t="s">
        <v>807</v>
      </c>
      <c r="I364" s="391" t="s">
        <v>1</v>
      </c>
      <c r="J364" s="408"/>
      <c r="K364" s="420">
        <v>1835500</v>
      </c>
      <c r="L364" s="421">
        <v>1735900</v>
      </c>
      <c r="M364" s="411">
        <v>146</v>
      </c>
      <c r="N364" s="377"/>
      <c r="O364" s="375"/>
      <c r="P364" s="375"/>
      <c r="Q364" s="375"/>
      <c r="R364" s="375"/>
      <c r="S364" s="375"/>
      <c r="T364" s="375"/>
      <c r="U364" s="375"/>
      <c r="V364" s="375"/>
      <c r="W364" s="375"/>
    </row>
    <row r="365" spans="1:23" ht="26.45" customHeight="1" x14ac:dyDescent="0.25">
      <c r="A365" s="374"/>
      <c r="B365" s="405"/>
      <c r="C365" s="396"/>
      <c r="D365" s="396"/>
      <c r="E365" s="422"/>
      <c r="F365" s="621" t="s">
        <v>11</v>
      </c>
      <c r="G365" s="627"/>
      <c r="H365" s="423" t="s">
        <v>807</v>
      </c>
      <c r="I365" s="392" t="s">
        <v>10</v>
      </c>
      <c r="J365" s="408"/>
      <c r="K365" s="424">
        <v>75300</v>
      </c>
      <c r="L365" s="425">
        <v>75300</v>
      </c>
      <c r="M365" s="411">
        <v>146</v>
      </c>
      <c r="N365" s="377"/>
      <c r="O365" s="375"/>
      <c r="P365" s="375"/>
      <c r="Q365" s="375"/>
      <c r="R365" s="375"/>
      <c r="S365" s="375"/>
      <c r="T365" s="375"/>
      <c r="U365" s="375"/>
      <c r="V365" s="375"/>
      <c r="W365" s="375"/>
    </row>
    <row r="366" spans="1:23" ht="26.45" customHeight="1" x14ac:dyDescent="0.25">
      <c r="A366" s="374"/>
      <c r="B366" s="406"/>
      <c r="C366" s="388"/>
      <c r="D366" s="388"/>
      <c r="E366" s="388"/>
      <c r="F366" s="417"/>
      <c r="G366" s="418" t="s">
        <v>9</v>
      </c>
      <c r="H366" s="419" t="s">
        <v>807</v>
      </c>
      <c r="I366" s="391" t="s">
        <v>8</v>
      </c>
      <c r="J366" s="408"/>
      <c r="K366" s="420">
        <v>75300</v>
      </c>
      <c r="L366" s="421">
        <v>75300</v>
      </c>
      <c r="M366" s="411">
        <v>146</v>
      </c>
      <c r="N366" s="377"/>
      <c r="O366" s="375"/>
      <c r="P366" s="375"/>
      <c r="Q366" s="375"/>
      <c r="R366" s="375"/>
      <c r="S366" s="375"/>
      <c r="T366" s="375"/>
      <c r="U366" s="375"/>
      <c r="V366" s="375"/>
      <c r="W366" s="375"/>
    </row>
    <row r="367" spans="1:23" ht="13.35" customHeight="1" x14ac:dyDescent="0.25">
      <c r="A367" s="374"/>
      <c r="B367" s="628" t="s">
        <v>16</v>
      </c>
      <c r="C367" s="629"/>
      <c r="D367" s="629"/>
      <c r="E367" s="629"/>
      <c r="F367" s="629"/>
      <c r="G367" s="630"/>
      <c r="H367" s="427" t="s">
        <v>1076</v>
      </c>
      <c r="I367" s="393" t="s">
        <v>5</v>
      </c>
      <c r="J367" s="408"/>
      <c r="K367" s="428">
        <v>36208400</v>
      </c>
      <c r="L367" s="429">
        <v>33334400</v>
      </c>
      <c r="M367" s="411">
        <v>146</v>
      </c>
      <c r="N367" s="377"/>
      <c r="O367" s="375"/>
      <c r="P367" s="375"/>
      <c r="Q367" s="375"/>
      <c r="R367" s="375"/>
      <c r="S367" s="375"/>
      <c r="T367" s="375"/>
      <c r="U367" s="375"/>
      <c r="V367" s="375"/>
      <c r="W367" s="375"/>
    </row>
    <row r="368" spans="1:23" ht="26.45" customHeight="1" x14ac:dyDescent="0.25">
      <c r="A368" s="374"/>
      <c r="B368" s="430"/>
      <c r="C368" s="623" t="s">
        <v>14</v>
      </c>
      <c r="D368" s="623"/>
      <c r="E368" s="624"/>
      <c r="F368" s="624"/>
      <c r="G368" s="625"/>
      <c r="H368" s="413" t="s">
        <v>1077</v>
      </c>
      <c r="I368" s="387" t="s">
        <v>5</v>
      </c>
      <c r="J368" s="408"/>
      <c r="K368" s="414">
        <v>36208400</v>
      </c>
      <c r="L368" s="415">
        <v>33334400</v>
      </c>
      <c r="M368" s="411">
        <v>146</v>
      </c>
      <c r="N368" s="377"/>
      <c r="O368" s="375"/>
      <c r="P368" s="375"/>
      <c r="Q368" s="375"/>
      <c r="R368" s="375"/>
      <c r="S368" s="375"/>
      <c r="T368" s="375"/>
      <c r="U368" s="375"/>
      <c r="V368" s="375"/>
      <c r="W368" s="375"/>
    </row>
    <row r="369" spans="1:23" ht="13.35" customHeight="1" x14ac:dyDescent="0.25">
      <c r="A369" s="374"/>
      <c r="B369" s="405"/>
      <c r="C369" s="389"/>
      <c r="D369" s="390"/>
      <c r="E369" s="623" t="s">
        <v>12</v>
      </c>
      <c r="F369" s="624"/>
      <c r="G369" s="625"/>
      <c r="H369" s="413" t="s">
        <v>421</v>
      </c>
      <c r="I369" s="387" t="s">
        <v>5</v>
      </c>
      <c r="J369" s="408"/>
      <c r="K369" s="414">
        <v>23479400</v>
      </c>
      <c r="L369" s="415">
        <v>21709400</v>
      </c>
      <c r="M369" s="411">
        <v>146</v>
      </c>
      <c r="N369" s="377"/>
      <c r="O369" s="375"/>
      <c r="P369" s="375"/>
      <c r="Q369" s="375"/>
      <c r="R369" s="375"/>
      <c r="S369" s="375"/>
      <c r="T369" s="375"/>
      <c r="U369" s="375"/>
      <c r="V369" s="375"/>
      <c r="W369" s="375"/>
    </row>
    <row r="370" spans="1:23" ht="52.7" customHeight="1" x14ac:dyDescent="0.25">
      <c r="A370" s="374"/>
      <c r="B370" s="405"/>
      <c r="C370" s="396"/>
      <c r="D370" s="396"/>
      <c r="E370" s="390"/>
      <c r="F370" s="621" t="s">
        <v>4</v>
      </c>
      <c r="G370" s="622"/>
      <c r="H370" s="413" t="s">
        <v>421</v>
      </c>
      <c r="I370" s="387" t="s">
        <v>3</v>
      </c>
      <c r="J370" s="408"/>
      <c r="K370" s="414">
        <v>23479400</v>
      </c>
      <c r="L370" s="415">
        <v>21709400</v>
      </c>
      <c r="M370" s="411">
        <v>146</v>
      </c>
      <c r="N370" s="377"/>
      <c r="O370" s="375"/>
      <c r="P370" s="375"/>
      <c r="Q370" s="375"/>
      <c r="R370" s="375"/>
      <c r="S370" s="375"/>
      <c r="T370" s="375"/>
      <c r="U370" s="375"/>
      <c r="V370" s="375"/>
      <c r="W370" s="375"/>
    </row>
    <row r="371" spans="1:23" ht="26.45" customHeight="1" x14ac:dyDescent="0.25">
      <c r="A371" s="374"/>
      <c r="B371" s="405"/>
      <c r="C371" s="396"/>
      <c r="D371" s="396"/>
      <c r="E371" s="388"/>
      <c r="F371" s="417"/>
      <c r="G371" s="418" t="s">
        <v>2</v>
      </c>
      <c r="H371" s="419" t="s">
        <v>421</v>
      </c>
      <c r="I371" s="391" t="s">
        <v>1</v>
      </c>
      <c r="J371" s="408"/>
      <c r="K371" s="420">
        <v>23479400</v>
      </c>
      <c r="L371" s="421">
        <v>21709400</v>
      </c>
      <c r="M371" s="411">
        <v>146</v>
      </c>
      <c r="N371" s="377"/>
      <c r="O371" s="375"/>
      <c r="P371" s="375"/>
      <c r="Q371" s="375"/>
      <c r="R371" s="375"/>
      <c r="S371" s="375"/>
      <c r="T371" s="375"/>
      <c r="U371" s="375"/>
      <c r="V371" s="375"/>
      <c r="W371" s="375"/>
    </row>
    <row r="372" spans="1:23" ht="13.35" customHeight="1" x14ac:dyDescent="0.25">
      <c r="A372" s="374"/>
      <c r="B372" s="405"/>
      <c r="C372" s="396"/>
      <c r="D372" s="422"/>
      <c r="E372" s="623" t="s">
        <v>7</v>
      </c>
      <c r="F372" s="624"/>
      <c r="G372" s="626"/>
      <c r="H372" s="423" t="s">
        <v>422</v>
      </c>
      <c r="I372" s="392" t="s">
        <v>5</v>
      </c>
      <c r="J372" s="408"/>
      <c r="K372" s="424">
        <v>5459000</v>
      </c>
      <c r="L372" s="425">
        <v>4925000</v>
      </c>
      <c r="M372" s="411">
        <v>146</v>
      </c>
      <c r="N372" s="377"/>
      <c r="O372" s="375"/>
      <c r="P372" s="375"/>
      <c r="Q372" s="375"/>
      <c r="R372" s="375"/>
      <c r="S372" s="375"/>
      <c r="T372" s="375"/>
      <c r="U372" s="375"/>
      <c r="V372" s="375"/>
      <c r="W372" s="375"/>
    </row>
    <row r="373" spans="1:23" ht="52.7" customHeight="1" x14ac:dyDescent="0.25">
      <c r="A373" s="374"/>
      <c r="B373" s="405"/>
      <c r="C373" s="396"/>
      <c r="D373" s="396"/>
      <c r="E373" s="390"/>
      <c r="F373" s="621" t="s">
        <v>4</v>
      </c>
      <c r="G373" s="622"/>
      <c r="H373" s="413" t="s">
        <v>422</v>
      </c>
      <c r="I373" s="387" t="s">
        <v>3</v>
      </c>
      <c r="J373" s="408"/>
      <c r="K373" s="414">
        <v>5459000</v>
      </c>
      <c r="L373" s="415">
        <v>4925000</v>
      </c>
      <c r="M373" s="411">
        <v>146</v>
      </c>
      <c r="N373" s="377"/>
      <c r="O373" s="375"/>
      <c r="P373" s="375"/>
      <c r="Q373" s="375"/>
      <c r="R373" s="375"/>
      <c r="S373" s="375"/>
      <c r="T373" s="375"/>
      <c r="U373" s="375"/>
      <c r="V373" s="375"/>
      <c r="W373" s="375"/>
    </row>
    <row r="374" spans="1:23" ht="26.45" customHeight="1" x14ac:dyDescent="0.25">
      <c r="A374" s="374"/>
      <c r="B374" s="405"/>
      <c r="C374" s="396"/>
      <c r="D374" s="396"/>
      <c r="E374" s="388"/>
      <c r="F374" s="417"/>
      <c r="G374" s="418" t="s">
        <v>2</v>
      </c>
      <c r="H374" s="419" t="s">
        <v>422</v>
      </c>
      <c r="I374" s="391" t="s">
        <v>1</v>
      </c>
      <c r="J374" s="408"/>
      <c r="K374" s="420">
        <v>5459000</v>
      </c>
      <c r="L374" s="421">
        <v>4925000</v>
      </c>
      <c r="M374" s="411">
        <v>146</v>
      </c>
      <c r="N374" s="377"/>
      <c r="O374" s="375"/>
      <c r="P374" s="375"/>
      <c r="Q374" s="375"/>
      <c r="R374" s="375"/>
      <c r="S374" s="375"/>
      <c r="T374" s="375"/>
      <c r="U374" s="375"/>
      <c r="V374" s="375"/>
      <c r="W374" s="375"/>
    </row>
    <row r="375" spans="1:23" ht="26.45" customHeight="1" x14ac:dyDescent="0.25">
      <c r="A375" s="374"/>
      <c r="B375" s="405"/>
      <c r="C375" s="396"/>
      <c r="D375" s="422"/>
      <c r="E375" s="623" t="s">
        <v>6</v>
      </c>
      <c r="F375" s="624"/>
      <c r="G375" s="626"/>
      <c r="H375" s="423" t="s">
        <v>423</v>
      </c>
      <c r="I375" s="392" t="s">
        <v>5</v>
      </c>
      <c r="J375" s="408"/>
      <c r="K375" s="424">
        <v>7270000</v>
      </c>
      <c r="L375" s="425">
        <v>6700000</v>
      </c>
      <c r="M375" s="411">
        <v>146</v>
      </c>
      <c r="N375" s="377"/>
      <c r="O375" s="375"/>
      <c r="P375" s="375"/>
      <c r="Q375" s="375"/>
      <c r="R375" s="375"/>
      <c r="S375" s="375"/>
      <c r="T375" s="375"/>
      <c r="U375" s="375"/>
      <c r="V375" s="375"/>
      <c r="W375" s="375"/>
    </row>
    <row r="376" spans="1:23" ht="52.7" customHeight="1" x14ac:dyDescent="0.25">
      <c r="A376" s="374"/>
      <c r="B376" s="405"/>
      <c r="C376" s="396"/>
      <c r="D376" s="396"/>
      <c r="E376" s="390"/>
      <c r="F376" s="621" t="s">
        <v>4</v>
      </c>
      <c r="G376" s="622"/>
      <c r="H376" s="413" t="s">
        <v>423</v>
      </c>
      <c r="I376" s="387" t="s">
        <v>3</v>
      </c>
      <c r="J376" s="408"/>
      <c r="K376" s="414">
        <v>7270000</v>
      </c>
      <c r="L376" s="415">
        <v>6700000</v>
      </c>
      <c r="M376" s="411">
        <v>146</v>
      </c>
      <c r="N376" s="377"/>
      <c r="O376" s="375"/>
      <c r="P376" s="375"/>
      <c r="Q376" s="375"/>
      <c r="R376" s="375"/>
      <c r="S376" s="375"/>
      <c r="T376" s="375"/>
      <c r="U376" s="375"/>
      <c r="V376" s="375"/>
      <c r="W376" s="375"/>
    </row>
    <row r="377" spans="1:23" ht="26.45" customHeight="1" x14ac:dyDescent="0.25">
      <c r="A377" s="374"/>
      <c r="B377" s="405"/>
      <c r="C377" s="396"/>
      <c r="D377" s="396"/>
      <c r="E377" s="396"/>
      <c r="F377" s="426"/>
      <c r="G377" s="418" t="s">
        <v>2</v>
      </c>
      <c r="H377" s="419" t="s">
        <v>423</v>
      </c>
      <c r="I377" s="391" t="s">
        <v>1</v>
      </c>
      <c r="J377" s="408"/>
      <c r="K377" s="420">
        <v>7270000</v>
      </c>
      <c r="L377" s="421">
        <v>6700000</v>
      </c>
      <c r="M377" s="411">
        <v>146</v>
      </c>
      <c r="N377" s="377"/>
      <c r="O377" s="375"/>
      <c r="P377" s="375"/>
      <c r="Q377" s="375"/>
      <c r="R377" s="375"/>
      <c r="S377" s="375"/>
      <c r="T377" s="375"/>
      <c r="U377" s="375"/>
      <c r="V377" s="375"/>
      <c r="W377" s="375"/>
    </row>
    <row r="378" spans="1:23" ht="15.6" customHeight="1" x14ac:dyDescent="0.25">
      <c r="A378" s="399"/>
      <c r="B378" s="431"/>
      <c r="C378" s="394"/>
      <c r="D378" s="394"/>
      <c r="E378" s="395"/>
      <c r="F378" s="395"/>
      <c r="G378" s="432" t="s">
        <v>0</v>
      </c>
      <c r="H378" s="433" t="s">
        <v>1078</v>
      </c>
      <c r="I378" s="434" t="s">
        <v>301</v>
      </c>
      <c r="J378" s="435"/>
      <c r="K378" s="436">
        <v>4378025699</v>
      </c>
      <c r="L378" s="436">
        <v>4327882600</v>
      </c>
      <c r="M378" s="437">
        <v>146</v>
      </c>
      <c r="N378" s="377"/>
      <c r="O378" s="375"/>
      <c r="P378" s="375"/>
      <c r="Q378" s="375"/>
      <c r="R378" s="375"/>
      <c r="S378" s="375"/>
      <c r="T378" s="375"/>
      <c r="U378" s="375"/>
      <c r="V378" s="375"/>
      <c r="W378" s="375"/>
    </row>
  </sheetData>
  <mergeCells count="266">
    <mergeCell ref="M8:M10"/>
    <mergeCell ref="K9:K10"/>
    <mergeCell ref="L9:L10"/>
    <mergeCell ref="B12:G12"/>
    <mergeCell ref="D13:G13"/>
    <mergeCell ref="E14:G14"/>
    <mergeCell ref="H1:L1"/>
    <mergeCell ref="G5:L5"/>
    <mergeCell ref="G8:G10"/>
    <mergeCell ref="H8:H10"/>
    <mergeCell ref="I8:I10"/>
    <mergeCell ref="J8:J10"/>
    <mergeCell ref="K8:L8"/>
    <mergeCell ref="F26:G26"/>
    <mergeCell ref="E28:G28"/>
    <mergeCell ref="F29:G29"/>
    <mergeCell ref="F31:G31"/>
    <mergeCell ref="E33:G33"/>
    <mergeCell ref="F34:G34"/>
    <mergeCell ref="F15:G15"/>
    <mergeCell ref="F17:G17"/>
    <mergeCell ref="F19:G19"/>
    <mergeCell ref="E22:G22"/>
    <mergeCell ref="F23:G23"/>
    <mergeCell ref="E25:G25"/>
    <mergeCell ref="D45:G45"/>
    <mergeCell ref="E46:G46"/>
    <mergeCell ref="F47:G47"/>
    <mergeCell ref="F49:G49"/>
    <mergeCell ref="D51:G51"/>
    <mergeCell ref="E52:G52"/>
    <mergeCell ref="E36:G36"/>
    <mergeCell ref="F37:G37"/>
    <mergeCell ref="E39:G39"/>
    <mergeCell ref="F40:G40"/>
    <mergeCell ref="E42:G42"/>
    <mergeCell ref="F43:G43"/>
    <mergeCell ref="E63:G63"/>
    <mergeCell ref="F64:G64"/>
    <mergeCell ref="E66:G66"/>
    <mergeCell ref="F67:G67"/>
    <mergeCell ref="D69:G69"/>
    <mergeCell ref="E70:G70"/>
    <mergeCell ref="F53:G53"/>
    <mergeCell ref="E55:G55"/>
    <mergeCell ref="F56:G56"/>
    <mergeCell ref="F58:G58"/>
    <mergeCell ref="E60:G60"/>
    <mergeCell ref="F61:G61"/>
    <mergeCell ref="F80:G80"/>
    <mergeCell ref="F82:G82"/>
    <mergeCell ref="E84:G84"/>
    <mergeCell ref="F85:G85"/>
    <mergeCell ref="D87:G87"/>
    <mergeCell ref="E88:G88"/>
    <mergeCell ref="F71:G71"/>
    <mergeCell ref="E73:G73"/>
    <mergeCell ref="F74:G74"/>
    <mergeCell ref="E76:G76"/>
    <mergeCell ref="F77:G77"/>
    <mergeCell ref="E79:G79"/>
    <mergeCell ref="D97:G97"/>
    <mergeCell ref="E98:G98"/>
    <mergeCell ref="F99:G99"/>
    <mergeCell ref="E101:G101"/>
    <mergeCell ref="F102:G102"/>
    <mergeCell ref="E104:G104"/>
    <mergeCell ref="F89:G89"/>
    <mergeCell ref="B91:G91"/>
    <mergeCell ref="D92:G92"/>
    <mergeCell ref="E93:G93"/>
    <mergeCell ref="F94:G94"/>
    <mergeCell ref="B96:G96"/>
    <mergeCell ref="B115:G115"/>
    <mergeCell ref="D116:G116"/>
    <mergeCell ref="E117:G117"/>
    <mergeCell ref="F118:G118"/>
    <mergeCell ref="E120:G120"/>
    <mergeCell ref="F121:G121"/>
    <mergeCell ref="F105:G105"/>
    <mergeCell ref="D107:G107"/>
    <mergeCell ref="E108:G108"/>
    <mergeCell ref="F109:G109"/>
    <mergeCell ref="E112:G112"/>
    <mergeCell ref="F113:G113"/>
    <mergeCell ref="F131:G131"/>
    <mergeCell ref="D133:G133"/>
    <mergeCell ref="E134:G134"/>
    <mergeCell ref="F135:G135"/>
    <mergeCell ref="B137:G137"/>
    <mergeCell ref="D138:G138"/>
    <mergeCell ref="E123:G123"/>
    <mergeCell ref="F124:G124"/>
    <mergeCell ref="E126:G126"/>
    <mergeCell ref="F127:G127"/>
    <mergeCell ref="D129:G129"/>
    <mergeCell ref="E130:G130"/>
    <mergeCell ref="E148:G148"/>
    <mergeCell ref="F149:G149"/>
    <mergeCell ref="D151:G151"/>
    <mergeCell ref="E152:G152"/>
    <mergeCell ref="F153:G153"/>
    <mergeCell ref="F155:G155"/>
    <mergeCell ref="E139:G139"/>
    <mergeCell ref="F140:G140"/>
    <mergeCell ref="F142:G142"/>
    <mergeCell ref="D144:G144"/>
    <mergeCell ref="E145:G145"/>
    <mergeCell ref="F146:G146"/>
    <mergeCell ref="E166:G166"/>
    <mergeCell ref="F167:G167"/>
    <mergeCell ref="D169:G169"/>
    <mergeCell ref="E170:G170"/>
    <mergeCell ref="F171:G171"/>
    <mergeCell ref="B173:G173"/>
    <mergeCell ref="E157:G157"/>
    <mergeCell ref="F158:G158"/>
    <mergeCell ref="F160:G160"/>
    <mergeCell ref="F162:G162"/>
    <mergeCell ref="B164:G164"/>
    <mergeCell ref="D165:G165"/>
    <mergeCell ref="E182:G182"/>
    <mergeCell ref="F183:G183"/>
    <mergeCell ref="E185:G185"/>
    <mergeCell ref="F186:G186"/>
    <mergeCell ref="E188:G188"/>
    <mergeCell ref="F189:G189"/>
    <mergeCell ref="D174:G174"/>
    <mergeCell ref="E175:G175"/>
    <mergeCell ref="F176:G176"/>
    <mergeCell ref="E178:G178"/>
    <mergeCell ref="F179:G179"/>
    <mergeCell ref="D181:G181"/>
    <mergeCell ref="F200:G200"/>
    <mergeCell ref="E202:G202"/>
    <mergeCell ref="F203:G203"/>
    <mergeCell ref="D205:G205"/>
    <mergeCell ref="E206:G206"/>
    <mergeCell ref="F207:G207"/>
    <mergeCell ref="E191:G191"/>
    <mergeCell ref="F192:G192"/>
    <mergeCell ref="F194:G194"/>
    <mergeCell ref="E196:G196"/>
    <mergeCell ref="F197:G197"/>
    <mergeCell ref="E199:G199"/>
    <mergeCell ref="F217:G217"/>
    <mergeCell ref="D219:G219"/>
    <mergeCell ref="E220:G220"/>
    <mergeCell ref="F221:G221"/>
    <mergeCell ref="D223:G223"/>
    <mergeCell ref="E224:G224"/>
    <mergeCell ref="E209:G209"/>
    <mergeCell ref="F210:G210"/>
    <mergeCell ref="B212:G212"/>
    <mergeCell ref="D213:G213"/>
    <mergeCell ref="E214:G214"/>
    <mergeCell ref="F215:G215"/>
    <mergeCell ref="E234:G234"/>
    <mergeCell ref="F235:G235"/>
    <mergeCell ref="B237:G237"/>
    <mergeCell ref="D238:G238"/>
    <mergeCell ref="E239:G239"/>
    <mergeCell ref="F240:G240"/>
    <mergeCell ref="F225:G225"/>
    <mergeCell ref="F227:G227"/>
    <mergeCell ref="E229:G229"/>
    <mergeCell ref="F230:G230"/>
    <mergeCell ref="B232:G232"/>
    <mergeCell ref="D233:G233"/>
    <mergeCell ref="D250:G250"/>
    <mergeCell ref="E251:G251"/>
    <mergeCell ref="F252:G252"/>
    <mergeCell ref="B254:G254"/>
    <mergeCell ref="D255:G255"/>
    <mergeCell ref="E256:G256"/>
    <mergeCell ref="E242:G242"/>
    <mergeCell ref="F243:G243"/>
    <mergeCell ref="D245:G245"/>
    <mergeCell ref="E246:G246"/>
    <mergeCell ref="F247:G247"/>
    <mergeCell ref="B249:G249"/>
    <mergeCell ref="E266:G266"/>
    <mergeCell ref="F267:G267"/>
    <mergeCell ref="E269:G269"/>
    <mergeCell ref="F270:G270"/>
    <mergeCell ref="E272:G272"/>
    <mergeCell ref="F273:G273"/>
    <mergeCell ref="F257:G257"/>
    <mergeCell ref="F259:G259"/>
    <mergeCell ref="B261:G261"/>
    <mergeCell ref="D262:G262"/>
    <mergeCell ref="E263:G263"/>
    <mergeCell ref="F264:G264"/>
    <mergeCell ref="D284:G284"/>
    <mergeCell ref="E285:G285"/>
    <mergeCell ref="F286:G286"/>
    <mergeCell ref="E288:G288"/>
    <mergeCell ref="F289:G289"/>
    <mergeCell ref="B291:G291"/>
    <mergeCell ref="F275:G275"/>
    <mergeCell ref="D277:G277"/>
    <mergeCell ref="E278:G278"/>
    <mergeCell ref="F279:G279"/>
    <mergeCell ref="E281:G281"/>
    <mergeCell ref="F282:G282"/>
    <mergeCell ref="F300:G300"/>
    <mergeCell ref="E302:G302"/>
    <mergeCell ref="F303:G303"/>
    <mergeCell ref="D305:G305"/>
    <mergeCell ref="E306:G306"/>
    <mergeCell ref="F307:G307"/>
    <mergeCell ref="D292:G292"/>
    <mergeCell ref="E293:G293"/>
    <mergeCell ref="F294:G294"/>
    <mergeCell ref="E296:G296"/>
    <mergeCell ref="F297:G297"/>
    <mergeCell ref="E299:G299"/>
    <mergeCell ref="F316:G316"/>
    <mergeCell ref="D318:G318"/>
    <mergeCell ref="E319:G319"/>
    <mergeCell ref="F320:G320"/>
    <mergeCell ref="F322:G322"/>
    <mergeCell ref="B324:G324"/>
    <mergeCell ref="D309:G309"/>
    <mergeCell ref="E310:G310"/>
    <mergeCell ref="F311:G311"/>
    <mergeCell ref="B313:G313"/>
    <mergeCell ref="D314:G314"/>
    <mergeCell ref="E315:G315"/>
    <mergeCell ref="F333:G333"/>
    <mergeCell ref="E335:G335"/>
    <mergeCell ref="F336:G336"/>
    <mergeCell ref="B338:G338"/>
    <mergeCell ref="D339:G339"/>
    <mergeCell ref="E340:G340"/>
    <mergeCell ref="D325:G325"/>
    <mergeCell ref="E326:G326"/>
    <mergeCell ref="F327:G327"/>
    <mergeCell ref="F329:G329"/>
    <mergeCell ref="D331:G331"/>
    <mergeCell ref="E332:G332"/>
    <mergeCell ref="E351:G351"/>
    <mergeCell ref="F352:G352"/>
    <mergeCell ref="B354:G354"/>
    <mergeCell ref="D355:G355"/>
    <mergeCell ref="E356:G356"/>
    <mergeCell ref="F357:G357"/>
    <mergeCell ref="F341:G341"/>
    <mergeCell ref="E343:G343"/>
    <mergeCell ref="F344:G344"/>
    <mergeCell ref="F346:G346"/>
    <mergeCell ref="E348:G348"/>
    <mergeCell ref="F349:G349"/>
    <mergeCell ref="F376:G376"/>
    <mergeCell ref="C368:G368"/>
    <mergeCell ref="E369:G369"/>
    <mergeCell ref="F370:G370"/>
    <mergeCell ref="E372:G372"/>
    <mergeCell ref="F373:G373"/>
    <mergeCell ref="E375:G375"/>
    <mergeCell ref="E359:G359"/>
    <mergeCell ref="F360:G360"/>
    <mergeCell ref="E362:G362"/>
    <mergeCell ref="F363:G363"/>
    <mergeCell ref="F365:G365"/>
    <mergeCell ref="B367:G367"/>
  </mergeCells>
  <printOptions horizontalCentered="1"/>
  <pageMargins left="0.39370078740157499" right="0.196850393700787" top="0.39370078740157499" bottom="0.39370078740157499" header="0.196850393700787" footer="0.196850393700787"/>
  <pageSetup paperSize="9" scale="90"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855BE-BF1C-4DF2-8923-ACD610DFB4B1}">
  <sheetPr>
    <pageSetUpPr fitToPage="1"/>
  </sheetPr>
  <dimension ref="B1:J30"/>
  <sheetViews>
    <sheetView tabSelected="1" workbookViewId="0">
      <selection activeCell="M14" sqref="M14"/>
    </sheetView>
  </sheetViews>
  <sheetFormatPr defaultRowHeight="12.75" x14ac:dyDescent="0.2"/>
  <cols>
    <col min="1" max="1" width="9.140625" style="5"/>
    <col min="2" max="2" width="3.85546875" style="5" customWidth="1"/>
    <col min="3" max="3" width="43.140625" style="505" customWidth="1"/>
    <col min="4" max="4" width="9.5703125" style="217" customWidth="1"/>
    <col min="5" max="5" width="11.42578125" style="5" bestFit="1" customWidth="1"/>
    <col min="6" max="6" width="10.42578125" style="5" bestFit="1" customWidth="1"/>
    <col min="7" max="7" width="10.28515625" style="5" bestFit="1" customWidth="1"/>
    <col min="8" max="8" width="9.140625" style="5"/>
    <col min="9" max="9" width="8.140625" style="5" hidden="1" customWidth="1"/>
    <col min="10" max="10" width="13.140625" style="5" hidden="1" customWidth="1"/>
    <col min="11" max="16384" width="9.140625" style="5"/>
  </cols>
  <sheetData>
    <row r="1" spans="2:10" ht="15.75" x14ac:dyDescent="0.25">
      <c r="C1" s="646" t="s">
        <v>1187</v>
      </c>
      <c r="D1" s="646"/>
      <c r="E1" s="646"/>
      <c r="F1" s="646"/>
      <c r="G1" s="646"/>
      <c r="H1" s="646"/>
    </row>
    <row r="2" spans="2:10" x14ac:dyDescent="0.2">
      <c r="D2" s="505"/>
      <c r="E2" s="505"/>
      <c r="F2" s="505"/>
      <c r="G2" s="505"/>
      <c r="H2" s="505"/>
    </row>
    <row r="3" spans="2:10" ht="15.75" x14ac:dyDescent="0.25">
      <c r="B3" s="644" t="s">
        <v>1161</v>
      </c>
      <c r="C3" s="644"/>
      <c r="D3" s="644"/>
      <c r="E3" s="644"/>
      <c r="F3" s="644"/>
      <c r="G3" s="644"/>
      <c r="H3" s="644"/>
      <c r="I3" s="644"/>
      <c r="J3" s="644"/>
    </row>
    <row r="4" spans="2:10" x14ac:dyDescent="0.2">
      <c r="H4" s="645" t="s">
        <v>1159</v>
      </c>
      <c r="I4" s="645"/>
      <c r="J4" s="645"/>
    </row>
    <row r="5" spans="2:10" s="505" customFormat="1" ht="38.25" x14ac:dyDescent="0.2">
      <c r="B5" s="513" t="s">
        <v>1158</v>
      </c>
      <c r="C5" s="513" t="s">
        <v>1157</v>
      </c>
      <c r="D5" s="518" t="s">
        <v>1156</v>
      </c>
      <c r="E5" s="513" t="s">
        <v>1155</v>
      </c>
      <c r="F5" s="513" t="s">
        <v>1154</v>
      </c>
      <c r="G5" s="513" t="s">
        <v>1160</v>
      </c>
      <c r="H5" s="518" t="s">
        <v>1153</v>
      </c>
      <c r="I5" s="513" t="s">
        <v>1152</v>
      </c>
      <c r="J5" s="513" t="s">
        <v>1151</v>
      </c>
    </row>
    <row r="6" spans="2:10" x14ac:dyDescent="0.2">
      <c r="B6" s="517">
        <v>1</v>
      </c>
      <c r="C6" s="513">
        <v>2</v>
      </c>
      <c r="D6" s="512" t="s">
        <v>494</v>
      </c>
      <c r="E6" s="517">
        <v>4</v>
      </c>
      <c r="F6" s="517">
        <v>5</v>
      </c>
      <c r="G6" s="517">
        <v>6</v>
      </c>
      <c r="H6" s="517">
        <v>7</v>
      </c>
      <c r="I6" s="517">
        <v>6</v>
      </c>
      <c r="J6" s="517">
        <v>6</v>
      </c>
    </row>
    <row r="7" spans="2:10" ht="25.5" x14ac:dyDescent="0.2">
      <c r="B7" s="514">
        <v>1</v>
      </c>
      <c r="C7" s="513" t="s">
        <v>239</v>
      </c>
      <c r="D7" s="512" t="s">
        <v>238</v>
      </c>
      <c r="E7" s="511" t="s">
        <v>1184</v>
      </c>
      <c r="F7" s="510">
        <v>2705145.8</v>
      </c>
      <c r="G7" s="510">
        <f>'01'!CA7/1000</f>
        <v>2782711.90173</v>
      </c>
      <c r="H7" s="510">
        <f t="shared" ref="H7:H30" si="0">G7-F7</f>
        <v>77566.101730000228</v>
      </c>
      <c r="I7" s="509">
        <v>8.8699999999999992</v>
      </c>
      <c r="J7" s="508" t="s">
        <v>1127</v>
      </c>
    </row>
    <row r="8" spans="2:10" ht="25.5" x14ac:dyDescent="0.2">
      <c r="B8" s="514">
        <v>2</v>
      </c>
      <c r="C8" s="513" t="s">
        <v>1150</v>
      </c>
      <c r="D8" s="512" t="s">
        <v>224</v>
      </c>
      <c r="E8" s="511" t="s">
        <v>1149</v>
      </c>
      <c r="F8" s="510">
        <v>4000</v>
      </c>
      <c r="G8" s="510">
        <f>'02'!CA7/1000</f>
        <v>9437.3744999999999</v>
      </c>
      <c r="H8" s="510">
        <f t="shared" si="0"/>
        <v>5437.3744999999999</v>
      </c>
      <c r="I8" s="509">
        <v>8.7100000000000009</v>
      </c>
      <c r="J8" s="508" t="s">
        <v>1127</v>
      </c>
    </row>
    <row r="9" spans="2:10" ht="38.25" x14ac:dyDescent="0.2">
      <c r="B9" s="514">
        <v>3</v>
      </c>
      <c r="C9" s="513" t="s">
        <v>223</v>
      </c>
      <c r="D9" s="512" t="s">
        <v>222</v>
      </c>
      <c r="E9" s="511" t="s">
        <v>1148</v>
      </c>
      <c r="F9" s="510">
        <v>15155.4</v>
      </c>
      <c r="G9" s="510">
        <f>'03'!CA7/1000</f>
        <v>53703.300999999999</v>
      </c>
      <c r="H9" s="510">
        <f t="shared" si="0"/>
        <v>38547.900999999998</v>
      </c>
      <c r="I9" s="509">
        <v>9.3699999999999992</v>
      </c>
      <c r="J9" s="508" t="s">
        <v>1127</v>
      </c>
    </row>
    <row r="10" spans="2:10" ht="25.5" x14ac:dyDescent="0.2">
      <c r="B10" s="514">
        <v>4</v>
      </c>
      <c r="C10" s="513" t="s">
        <v>220</v>
      </c>
      <c r="D10" s="512" t="s">
        <v>219</v>
      </c>
      <c r="E10" s="511" t="s">
        <v>1147</v>
      </c>
      <c r="F10" s="510">
        <v>1</v>
      </c>
      <c r="G10" s="510">
        <f>'04'!CA7/1000</f>
        <v>1</v>
      </c>
      <c r="H10" s="510">
        <f t="shared" si="0"/>
        <v>0</v>
      </c>
      <c r="I10" s="509">
        <v>8.5</v>
      </c>
      <c r="J10" s="508" t="s">
        <v>1127</v>
      </c>
    </row>
    <row r="11" spans="2:10" ht="25.5" x14ac:dyDescent="0.2">
      <c r="B11" s="514">
        <v>5</v>
      </c>
      <c r="C11" s="513" t="s">
        <v>216</v>
      </c>
      <c r="D11" s="512" t="s">
        <v>215</v>
      </c>
      <c r="E11" s="511" t="s">
        <v>1146</v>
      </c>
      <c r="F11" s="510">
        <v>300215</v>
      </c>
      <c r="G11" s="510">
        <f>'05'!CA7/1000</f>
        <v>327658.53732999996</v>
      </c>
      <c r="H11" s="510">
        <f t="shared" si="0"/>
        <v>27443.537329999963</v>
      </c>
      <c r="I11" s="509">
        <v>9.2799999999999994</v>
      </c>
      <c r="J11" s="508" t="s">
        <v>1127</v>
      </c>
    </row>
    <row r="12" spans="2:10" ht="38.25" x14ac:dyDescent="0.2">
      <c r="B12" s="514">
        <v>6</v>
      </c>
      <c r="C12" s="513" t="s">
        <v>211</v>
      </c>
      <c r="D12" s="512" t="s">
        <v>210</v>
      </c>
      <c r="E12" s="511" t="s">
        <v>1145</v>
      </c>
      <c r="F12" s="510">
        <v>210541</v>
      </c>
      <c r="G12" s="510">
        <f>'06'!CA7/1000</f>
        <v>308386.14402000001</v>
      </c>
      <c r="H12" s="510">
        <f t="shared" si="0"/>
        <v>97845.144020000007</v>
      </c>
      <c r="I12" s="509">
        <v>9.0399999999999991</v>
      </c>
      <c r="J12" s="508" t="s">
        <v>1127</v>
      </c>
    </row>
    <row r="13" spans="2:10" ht="32.25" customHeight="1" x14ac:dyDescent="0.2">
      <c r="B13" s="514">
        <v>7</v>
      </c>
      <c r="C13" s="513" t="s">
        <v>208</v>
      </c>
      <c r="D13" s="512" t="s">
        <v>207</v>
      </c>
      <c r="E13" s="511" t="s">
        <v>1144</v>
      </c>
      <c r="F13" s="510">
        <v>23568.5</v>
      </c>
      <c r="G13" s="510">
        <f>'07'!CA7/1000</f>
        <v>25894.1</v>
      </c>
      <c r="H13" s="510">
        <f t="shared" si="0"/>
        <v>2325.5999999999985</v>
      </c>
      <c r="I13" s="509">
        <v>9.2899999999999991</v>
      </c>
      <c r="J13" s="508" t="s">
        <v>1127</v>
      </c>
    </row>
    <row r="14" spans="2:10" ht="38.25" x14ac:dyDescent="0.2">
      <c r="B14" s="514">
        <v>8</v>
      </c>
      <c r="C14" s="513" t="s">
        <v>186</v>
      </c>
      <c r="D14" s="512" t="s">
        <v>185</v>
      </c>
      <c r="E14" s="511" t="s">
        <v>1143</v>
      </c>
      <c r="F14" s="510">
        <v>20991.5</v>
      </c>
      <c r="G14" s="510">
        <f>'08'!CA7/1000</f>
        <v>21231.124000000003</v>
      </c>
      <c r="H14" s="510">
        <f t="shared" si="0"/>
        <v>239.62400000000343</v>
      </c>
      <c r="I14" s="509">
        <v>8.65</v>
      </c>
      <c r="J14" s="508" t="s">
        <v>1127</v>
      </c>
    </row>
    <row r="15" spans="2:10" ht="51" x14ac:dyDescent="0.2">
      <c r="B15" s="514">
        <v>9</v>
      </c>
      <c r="C15" s="513" t="s">
        <v>180</v>
      </c>
      <c r="D15" s="512" t="s">
        <v>179</v>
      </c>
      <c r="E15" s="511" t="s">
        <v>1142</v>
      </c>
      <c r="F15" s="510">
        <v>11360.7</v>
      </c>
      <c r="G15" s="510">
        <f>'09'!CA7/1000</f>
        <v>12249.511</v>
      </c>
      <c r="H15" s="510">
        <f t="shared" si="0"/>
        <v>888.81099999999969</v>
      </c>
      <c r="I15" s="509">
        <v>8.5</v>
      </c>
      <c r="J15" s="508" t="s">
        <v>1127</v>
      </c>
    </row>
    <row r="16" spans="2:10" ht="38.25" x14ac:dyDescent="0.2">
      <c r="B16" s="514">
        <v>10</v>
      </c>
      <c r="C16" s="513" t="s">
        <v>35</v>
      </c>
      <c r="D16" s="512" t="s">
        <v>1141</v>
      </c>
      <c r="E16" s="511" t="s">
        <v>1185</v>
      </c>
      <c r="F16" s="510">
        <v>155260.4</v>
      </c>
      <c r="G16" s="510">
        <f>'10'!CA7/1000</f>
        <v>333320.35166999995</v>
      </c>
      <c r="H16" s="510">
        <f t="shared" si="0"/>
        <v>178059.95166999995</v>
      </c>
      <c r="I16" s="509">
        <v>9.85</v>
      </c>
      <c r="J16" s="508" t="s">
        <v>1127</v>
      </c>
    </row>
    <row r="17" spans="2:10" ht="39" customHeight="1" x14ac:dyDescent="0.2">
      <c r="B17" s="514">
        <v>11</v>
      </c>
      <c r="C17" s="513" t="s">
        <v>176</v>
      </c>
      <c r="D17" s="512" t="s">
        <v>175</v>
      </c>
      <c r="E17" s="516" t="s">
        <v>1140</v>
      </c>
      <c r="F17" s="510">
        <v>12753</v>
      </c>
      <c r="G17" s="510">
        <f>'11'!CA7/1000</f>
        <v>14605.896339999999</v>
      </c>
      <c r="H17" s="510">
        <f t="shared" si="0"/>
        <v>1852.8963399999993</v>
      </c>
      <c r="I17" s="509">
        <v>7.15</v>
      </c>
      <c r="J17" s="515" t="s">
        <v>1132</v>
      </c>
    </row>
    <row r="18" spans="2:10" ht="25.5" x14ac:dyDescent="0.2">
      <c r="B18" s="514">
        <v>12</v>
      </c>
      <c r="C18" s="513" t="s">
        <v>165</v>
      </c>
      <c r="D18" s="512" t="s">
        <v>164</v>
      </c>
      <c r="E18" s="511" t="s">
        <v>1139</v>
      </c>
      <c r="F18" s="510">
        <v>1800</v>
      </c>
      <c r="G18" s="510">
        <f>'12'!CA7/1000</f>
        <v>4835.1009999999997</v>
      </c>
      <c r="H18" s="510">
        <f t="shared" si="0"/>
        <v>3035.1009999999997</v>
      </c>
      <c r="I18" s="509">
        <v>8.44</v>
      </c>
      <c r="J18" s="508" t="s">
        <v>1127</v>
      </c>
    </row>
    <row r="19" spans="2:10" ht="38.25" x14ac:dyDescent="0.2">
      <c r="B19" s="514">
        <v>13</v>
      </c>
      <c r="C19" s="513" t="s">
        <v>163</v>
      </c>
      <c r="D19" s="512" t="s">
        <v>162</v>
      </c>
      <c r="E19" s="511" t="s">
        <v>1138</v>
      </c>
      <c r="F19" s="510">
        <v>30338.6</v>
      </c>
      <c r="G19" s="510">
        <f>'13'!CA7/1000</f>
        <v>30573.417000000001</v>
      </c>
      <c r="H19" s="510">
        <f t="shared" si="0"/>
        <v>234.81700000000274</v>
      </c>
      <c r="I19" s="509">
        <v>8.44</v>
      </c>
      <c r="J19" s="508" t="s">
        <v>1127</v>
      </c>
    </row>
    <row r="20" spans="2:10" ht="38.25" x14ac:dyDescent="0.2">
      <c r="B20" s="514">
        <v>14</v>
      </c>
      <c r="C20" s="513" t="s">
        <v>158</v>
      </c>
      <c r="D20" s="512" t="s">
        <v>157</v>
      </c>
      <c r="E20" s="511" t="s">
        <v>1137</v>
      </c>
      <c r="F20" s="510">
        <v>4596.1000000000004</v>
      </c>
      <c r="G20" s="510">
        <f>'14'!CA7/1000</f>
        <v>7599.0250099999994</v>
      </c>
      <c r="H20" s="510">
        <f t="shared" si="0"/>
        <v>3002.925009999999</v>
      </c>
      <c r="I20" s="509">
        <v>7.33</v>
      </c>
      <c r="J20" s="515" t="s">
        <v>1132</v>
      </c>
    </row>
    <row r="21" spans="2:10" ht="25.5" x14ac:dyDescent="0.2">
      <c r="B21" s="514">
        <v>15</v>
      </c>
      <c r="C21" s="513" t="s">
        <v>153</v>
      </c>
      <c r="D21" s="512" t="s">
        <v>152</v>
      </c>
      <c r="E21" s="511" t="s">
        <v>1186</v>
      </c>
      <c r="F21" s="510">
        <v>15177.5</v>
      </c>
      <c r="G21" s="510">
        <f>'15'!CA7/1000</f>
        <v>31848.8688</v>
      </c>
      <c r="H21" s="510">
        <f t="shared" si="0"/>
        <v>16671.3688</v>
      </c>
      <c r="I21" s="509">
        <v>9.07</v>
      </c>
      <c r="J21" s="508" t="s">
        <v>1127</v>
      </c>
    </row>
    <row r="22" spans="2:10" ht="25.5" x14ac:dyDescent="0.2">
      <c r="B22" s="514">
        <v>16</v>
      </c>
      <c r="C22" s="513" t="s">
        <v>151</v>
      </c>
      <c r="D22" s="512" t="s">
        <v>150</v>
      </c>
      <c r="E22" s="511" t="s">
        <v>1136</v>
      </c>
      <c r="F22" s="510">
        <v>13670.5</v>
      </c>
      <c r="G22" s="510">
        <f>'16'!CA7/1000</f>
        <v>13683.98</v>
      </c>
      <c r="H22" s="510">
        <f t="shared" si="0"/>
        <v>13.479999999999563</v>
      </c>
      <c r="I22" s="509">
        <v>8.32</v>
      </c>
      <c r="J22" s="508" t="s">
        <v>1127</v>
      </c>
    </row>
    <row r="23" spans="2:10" ht="25.5" x14ac:dyDescent="0.2">
      <c r="B23" s="514">
        <v>17</v>
      </c>
      <c r="C23" s="513" t="s">
        <v>138</v>
      </c>
      <c r="D23" s="512" t="s">
        <v>137</v>
      </c>
      <c r="E23" s="511" t="s">
        <v>1135</v>
      </c>
      <c r="F23" s="510">
        <v>432111.9</v>
      </c>
      <c r="G23" s="510">
        <f>'17'!CA7/1000</f>
        <v>420842.11900000001</v>
      </c>
      <c r="H23" s="510">
        <f t="shared" si="0"/>
        <v>-11269.781000000017</v>
      </c>
      <c r="I23" s="509">
        <v>8.98</v>
      </c>
      <c r="J23" s="508" t="s">
        <v>1127</v>
      </c>
    </row>
    <row r="24" spans="2:10" ht="25.5" x14ac:dyDescent="0.2">
      <c r="B24" s="514">
        <v>18</v>
      </c>
      <c r="C24" s="513" t="s">
        <v>121</v>
      </c>
      <c r="D24" s="512" t="s">
        <v>120</v>
      </c>
      <c r="E24" s="511" t="s">
        <v>1134</v>
      </c>
      <c r="F24" s="510">
        <v>35122</v>
      </c>
      <c r="G24" s="510">
        <f>'18'!CA7/1000</f>
        <v>63615.864759999997</v>
      </c>
      <c r="H24" s="510">
        <f t="shared" si="0"/>
        <v>28493.864759999997</v>
      </c>
      <c r="I24" s="509">
        <v>8.24</v>
      </c>
      <c r="J24" s="508" t="s">
        <v>1127</v>
      </c>
    </row>
    <row r="25" spans="2:10" ht="38.25" x14ac:dyDescent="0.2">
      <c r="B25" s="514">
        <v>19</v>
      </c>
      <c r="C25" s="513" t="s">
        <v>119</v>
      </c>
      <c r="D25" s="512" t="s">
        <v>118</v>
      </c>
      <c r="E25" s="511" t="s">
        <v>1133</v>
      </c>
      <c r="F25" s="510">
        <v>1</v>
      </c>
      <c r="G25" s="510">
        <f>'19'!CA7/1000</f>
        <v>1</v>
      </c>
      <c r="H25" s="510">
        <f t="shared" si="0"/>
        <v>0</v>
      </c>
      <c r="I25" s="509">
        <v>7.64</v>
      </c>
      <c r="J25" s="515" t="s">
        <v>1132</v>
      </c>
    </row>
    <row r="26" spans="2:10" ht="25.5" x14ac:dyDescent="0.2">
      <c r="B26" s="514">
        <v>20</v>
      </c>
      <c r="C26" s="513" t="s">
        <v>112</v>
      </c>
      <c r="D26" s="512" t="s">
        <v>111</v>
      </c>
      <c r="E26" s="511" t="s">
        <v>1131</v>
      </c>
      <c r="F26" s="510">
        <v>33730</v>
      </c>
      <c r="G26" s="510">
        <f>'20'!CA7/1000</f>
        <v>54478.720999999998</v>
      </c>
      <c r="H26" s="510">
        <f t="shared" si="0"/>
        <v>20748.720999999998</v>
      </c>
      <c r="I26" s="509">
        <v>8.9499999999999993</v>
      </c>
      <c r="J26" s="508" t="s">
        <v>1127</v>
      </c>
    </row>
    <row r="27" spans="2:10" ht="25.5" x14ac:dyDescent="0.2">
      <c r="B27" s="514">
        <v>21</v>
      </c>
      <c r="C27" s="513" t="s">
        <v>96</v>
      </c>
      <c r="D27" s="512" t="s">
        <v>95</v>
      </c>
      <c r="E27" s="511" t="s">
        <v>1130</v>
      </c>
      <c r="F27" s="510">
        <v>3490.2</v>
      </c>
      <c r="G27" s="510">
        <f>'21'!CA7/1000</f>
        <v>3745.0819999999999</v>
      </c>
      <c r="H27" s="510">
        <f t="shared" si="0"/>
        <v>254.88200000000006</v>
      </c>
      <c r="I27" s="509">
        <v>9.02</v>
      </c>
      <c r="J27" s="508" t="s">
        <v>1127</v>
      </c>
    </row>
    <row r="28" spans="2:10" ht="38.25" x14ac:dyDescent="0.2">
      <c r="B28" s="514">
        <v>22</v>
      </c>
      <c r="C28" s="513" t="s">
        <v>83</v>
      </c>
      <c r="D28" s="512" t="s">
        <v>82</v>
      </c>
      <c r="E28" s="511" t="s">
        <v>1129</v>
      </c>
      <c r="F28" s="510">
        <v>413094.1</v>
      </c>
      <c r="G28" s="510">
        <f>'22'!CA7/1000</f>
        <v>426177.92463000008</v>
      </c>
      <c r="H28" s="510">
        <f t="shared" si="0"/>
        <v>13083.824630000105</v>
      </c>
      <c r="I28" s="509">
        <v>8.0500000000000007</v>
      </c>
      <c r="J28" s="508" t="s">
        <v>1127</v>
      </c>
    </row>
    <row r="29" spans="2:10" ht="38.25" x14ac:dyDescent="0.2">
      <c r="B29" s="514">
        <v>23</v>
      </c>
      <c r="C29" s="513" t="s">
        <v>65</v>
      </c>
      <c r="D29" s="512" t="s">
        <v>64</v>
      </c>
      <c r="E29" s="511" t="s">
        <v>1128</v>
      </c>
      <c r="F29" s="510">
        <v>2075.9</v>
      </c>
      <c r="G29" s="510">
        <f>'23'!CA7/1000</f>
        <v>2322.3000000000002</v>
      </c>
      <c r="H29" s="510">
        <f t="shared" si="0"/>
        <v>246.40000000000009</v>
      </c>
      <c r="I29" s="509">
        <v>8.74</v>
      </c>
      <c r="J29" s="508" t="s">
        <v>1127</v>
      </c>
    </row>
    <row r="30" spans="2:10" x14ac:dyDescent="0.2">
      <c r="B30" s="641" t="s">
        <v>1126</v>
      </c>
      <c r="C30" s="642"/>
      <c r="D30" s="642"/>
      <c r="E30" s="643"/>
      <c r="F30" s="507">
        <f>SUM(F7:F29)</f>
        <v>4444200.1000000006</v>
      </c>
      <c r="G30" s="507">
        <f>SUM(G7:G29)</f>
        <v>4948922.6447899994</v>
      </c>
      <c r="H30" s="507">
        <f t="shared" si="0"/>
        <v>504722.54478999879</v>
      </c>
      <c r="I30" s="506" t="s">
        <v>352</v>
      </c>
      <c r="J30" s="506" t="s">
        <v>352</v>
      </c>
    </row>
  </sheetData>
  <mergeCells count="4">
    <mergeCell ref="B30:E30"/>
    <mergeCell ref="B3:J3"/>
    <mergeCell ref="H4:J4"/>
    <mergeCell ref="C1:H1"/>
  </mergeCells>
  <pageMargins left="0.70866141732283472" right="0.70866141732283472" top="0.74803149606299213" bottom="0.74803149606299213" header="0.31496062992125984" footer="0.31496062992125984"/>
  <pageSetup paperSize="9" scale="81" fitToHeight="2" orientation="portrait" horizontalDpi="0"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39C2F-A68E-40F4-9496-46629350B6A3}">
  <sheetPr>
    <tabColor rgb="FF00B050"/>
    <pageSetUpPr fitToPage="1"/>
  </sheetPr>
  <dimension ref="A2:BU33"/>
  <sheetViews>
    <sheetView workbookViewId="0">
      <selection activeCell="BR51" sqref="BR51"/>
    </sheetView>
  </sheetViews>
  <sheetFormatPr defaultRowHeight="12.75" x14ac:dyDescent="0.2"/>
  <cols>
    <col min="1" max="6" width="9.140625" style="5"/>
    <col min="7" max="7" width="44.42578125" style="5" customWidth="1"/>
    <col min="8" max="8" width="11" style="5" bestFit="1" customWidth="1"/>
    <col min="9" max="67" width="14.85546875" style="5" hidden="1" customWidth="1"/>
    <col min="68" max="68" width="14.85546875" style="5" customWidth="1"/>
    <col min="69" max="69" width="14.85546875" style="5" hidden="1" customWidth="1"/>
    <col min="70" max="73" width="14.85546875" style="5" customWidth="1"/>
    <col min="74" max="16384" width="9.140625" style="5"/>
  </cols>
  <sheetData>
    <row r="2" spans="1:73" x14ac:dyDescent="0.2">
      <c r="AB2" s="243">
        <v>2020</v>
      </c>
      <c r="AD2" s="244">
        <v>2021</v>
      </c>
      <c r="AF2" s="84">
        <v>2021</v>
      </c>
      <c r="AH2" s="84">
        <v>2021</v>
      </c>
      <c r="AJ2" s="84">
        <v>2021</v>
      </c>
      <c r="AL2" s="84">
        <v>2021</v>
      </c>
      <c r="AN2" s="84">
        <v>2021</v>
      </c>
      <c r="AP2" s="84">
        <v>2021</v>
      </c>
      <c r="AR2" s="84">
        <v>2021</v>
      </c>
      <c r="AT2" s="84">
        <v>2021</v>
      </c>
      <c r="AV2" s="84">
        <v>2021</v>
      </c>
      <c r="AX2" s="84">
        <v>2022</v>
      </c>
      <c r="AZ2" s="84">
        <v>2022</v>
      </c>
      <c r="BB2" s="84">
        <v>2022</v>
      </c>
      <c r="BD2" s="84">
        <v>2022</v>
      </c>
      <c r="BF2" s="84">
        <v>2022</v>
      </c>
      <c r="BH2" s="84">
        <v>2022</v>
      </c>
      <c r="BJ2" s="84">
        <v>2022</v>
      </c>
      <c r="BL2" s="84">
        <v>2022</v>
      </c>
      <c r="BN2" s="84">
        <v>2022</v>
      </c>
      <c r="BP2" s="84">
        <v>2022</v>
      </c>
      <c r="BR2" s="84">
        <v>2023</v>
      </c>
      <c r="BS2" s="84"/>
      <c r="BT2" s="84">
        <v>2023</v>
      </c>
      <c r="BU2" s="84"/>
    </row>
    <row r="3" spans="1:73" s="4" customFormat="1" ht="18" customHeight="1" x14ac:dyDescent="0.2">
      <c r="A3" s="1"/>
      <c r="B3" s="563" t="s">
        <v>242</v>
      </c>
      <c r="C3" s="563"/>
      <c r="D3" s="563"/>
      <c r="E3" s="563"/>
      <c r="F3" s="563"/>
      <c r="G3" s="563"/>
      <c r="H3" s="594" t="s">
        <v>241</v>
      </c>
      <c r="I3" s="592">
        <v>329</v>
      </c>
      <c r="J3" s="592">
        <v>352</v>
      </c>
      <c r="K3" s="592" t="s">
        <v>437</v>
      </c>
      <c r="L3" s="587">
        <v>364</v>
      </c>
      <c r="M3" s="587" t="s">
        <v>453</v>
      </c>
      <c r="N3" s="587">
        <v>375</v>
      </c>
      <c r="O3" s="587" t="s">
        <v>459</v>
      </c>
      <c r="P3" s="587">
        <v>391</v>
      </c>
      <c r="Q3" s="587" t="s">
        <v>497</v>
      </c>
      <c r="R3" s="587">
        <v>394</v>
      </c>
      <c r="S3" s="44" t="s">
        <v>519</v>
      </c>
      <c r="T3" s="587">
        <v>408</v>
      </c>
      <c r="U3" s="587" t="s">
        <v>526</v>
      </c>
      <c r="V3" s="587">
        <v>412</v>
      </c>
      <c r="W3" s="587" t="s">
        <v>535</v>
      </c>
      <c r="X3" s="587">
        <v>421</v>
      </c>
      <c r="Y3" s="587" t="s">
        <v>543</v>
      </c>
      <c r="Z3" s="587">
        <v>424</v>
      </c>
      <c r="AA3" s="587" t="s">
        <v>546</v>
      </c>
      <c r="AB3" s="587">
        <v>443</v>
      </c>
      <c r="AC3" s="587" t="s">
        <v>553</v>
      </c>
      <c r="AD3" s="587">
        <v>425</v>
      </c>
      <c r="AE3" s="587" t="s">
        <v>580</v>
      </c>
      <c r="AF3" s="587">
        <v>459</v>
      </c>
      <c r="AG3" s="587" t="s">
        <v>587</v>
      </c>
      <c r="AH3" s="587">
        <v>469</v>
      </c>
      <c r="AI3" s="587" t="s">
        <v>588</v>
      </c>
      <c r="AJ3" s="587">
        <v>477</v>
      </c>
      <c r="AK3" s="587" t="s">
        <v>590</v>
      </c>
      <c r="AL3" s="587">
        <v>480</v>
      </c>
      <c r="AM3" s="587" t="s">
        <v>626</v>
      </c>
      <c r="AN3" s="587">
        <v>493</v>
      </c>
      <c r="AO3" s="587" t="s">
        <v>631</v>
      </c>
      <c r="AP3" s="587">
        <v>502</v>
      </c>
      <c r="AQ3" s="587" t="s">
        <v>644</v>
      </c>
      <c r="AR3" s="587">
        <v>4</v>
      </c>
      <c r="AS3" s="587" t="s">
        <v>648</v>
      </c>
      <c r="AT3" s="587">
        <v>33</v>
      </c>
      <c r="AU3" s="587" t="s">
        <v>808</v>
      </c>
      <c r="AV3" s="587">
        <v>42</v>
      </c>
      <c r="AW3" s="587" t="s">
        <v>809</v>
      </c>
      <c r="AX3" s="587">
        <v>34</v>
      </c>
      <c r="AY3" s="587" t="s">
        <v>819</v>
      </c>
      <c r="AZ3" s="587">
        <v>48</v>
      </c>
      <c r="BA3" s="587" t="s">
        <v>862</v>
      </c>
      <c r="BB3" s="587">
        <v>87</v>
      </c>
      <c r="BC3" s="587" t="s">
        <v>870</v>
      </c>
      <c r="BD3" s="587">
        <v>90</v>
      </c>
      <c r="BE3" s="587" t="s">
        <v>870</v>
      </c>
      <c r="BF3" s="587">
        <v>102</v>
      </c>
      <c r="BG3" s="587" t="s">
        <v>905</v>
      </c>
      <c r="BH3" s="587">
        <v>111</v>
      </c>
      <c r="BI3" s="587" t="s">
        <v>906</v>
      </c>
      <c r="BJ3" s="587">
        <v>113</v>
      </c>
      <c r="BK3" s="587" t="s">
        <v>908</v>
      </c>
      <c r="BL3" s="587">
        <v>127</v>
      </c>
      <c r="BM3" s="587" t="s">
        <v>909</v>
      </c>
      <c r="BN3" s="587">
        <v>136</v>
      </c>
      <c r="BO3" s="587" t="s">
        <v>920</v>
      </c>
      <c r="BP3" s="587" t="s">
        <v>927</v>
      </c>
      <c r="BQ3" s="587" t="s">
        <v>922</v>
      </c>
      <c r="BR3" s="587" t="s">
        <v>928</v>
      </c>
      <c r="BS3" s="587" t="s">
        <v>929</v>
      </c>
      <c r="BT3" s="587" t="s">
        <v>926</v>
      </c>
      <c r="BU3" s="587" t="s">
        <v>930</v>
      </c>
    </row>
    <row r="4" spans="1:73" s="4" customFormat="1" ht="21.75" customHeight="1" x14ac:dyDescent="0.2">
      <c r="A4" s="1"/>
      <c r="B4" s="563"/>
      <c r="C4" s="563"/>
      <c r="D4" s="563"/>
      <c r="E4" s="563"/>
      <c r="F4" s="563"/>
      <c r="G4" s="563"/>
      <c r="H4" s="594"/>
      <c r="I4" s="592"/>
      <c r="J4" s="592"/>
      <c r="K4" s="592"/>
      <c r="L4" s="588"/>
      <c r="M4" s="588"/>
      <c r="N4" s="588"/>
      <c r="O4" s="588"/>
      <c r="P4" s="588"/>
      <c r="Q4" s="588"/>
      <c r="R4" s="588"/>
      <c r="S4" s="44" t="s">
        <v>519</v>
      </c>
      <c r="T4" s="588"/>
      <c r="U4" s="588"/>
      <c r="V4" s="588"/>
      <c r="W4" s="588"/>
      <c r="X4" s="588"/>
      <c r="Y4" s="588"/>
      <c r="Z4" s="588"/>
      <c r="AA4" s="588"/>
      <c r="AB4" s="588"/>
      <c r="AC4" s="588"/>
      <c r="AD4" s="588"/>
      <c r="AE4" s="588"/>
      <c r="AF4" s="588"/>
      <c r="AG4" s="588"/>
      <c r="AH4" s="588"/>
      <c r="AI4" s="588"/>
      <c r="AJ4" s="588"/>
      <c r="AK4" s="588"/>
      <c r="AL4" s="588"/>
      <c r="AM4" s="588"/>
      <c r="AN4" s="588"/>
      <c r="AO4" s="588"/>
      <c r="AP4" s="588"/>
      <c r="AQ4" s="588"/>
      <c r="AR4" s="588"/>
      <c r="AS4" s="588"/>
      <c r="AT4" s="588"/>
      <c r="AU4" s="588"/>
      <c r="AV4" s="588"/>
      <c r="AW4" s="588"/>
      <c r="AX4" s="588"/>
      <c r="AY4" s="588"/>
      <c r="AZ4" s="588"/>
      <c r="BA4" s="588"/>
      <c r="BB4" s="588"/>
      <c r="BC4" s="588"/>
      <c r="BD4" s="588"/>
      <c r="BE4" s="588"/>
      <c r="BF4" s="588"/>
      <c r="BG4" s="588"/>
      <c r="BH4" s="588"/>
      <c r="BI4" s="588"/>
      <c r="BJ4" s="588"/>
      <c r="BK4" s="588"/>
      <c r="BL4" s="588"/>
      <c r="BM4" s="588"/>
      <c r="BN4" s="588"/>
      <c r="BO4" s="588"/>
      <c r="BP4" s="588"/>
      <c r="BQ4" s="588"/>
      <c r="BR4" s="588"/>
      <c r="BS4" s="588"/>
      <c r="BT4" s="588"/>
      <c r="BU4" s="588"/>
    </row>
    <row r="5" spans="1:73" s="4" customFormat="1" ht="18" customHeight="1" x14ac:dyDescent="0.2">
      <c r="A5" s="1"/>
      <c r="B5" s="563"/>
      <c r="C5" s="563"/>
      <c r="D5" s="563"/>
      <c r="E5" s="563"/>
      <c r="F5" s="563"/>
      <c r="G5" s="563"/>
      <c r="H5" s="594"/>
      <c r="I5" s="592"/>
      <c r="J5" s="592"/>
      <c r="K5" s="592"/>
      <c r="L5" s="589"/>
      <c r="M5" s="589"/>
      <c r="N5" s="589"/>
      <c r="O5" s="589"/>
      <c r="P5" s="589"/>
      <c r="Q5" s="589"/>
      <c r="R5" s="589"/>
      <c r="S5" s="44" t="s">
        <v>519</v>
      </c>
      <c r="T5" s="589"/>
      <c r="U5" s="589"/>
      <c r="V5" s="589"/>
      <c r="W5" s="589"/>
      <c r="X5" s="589"/>
      <c r="Y5" s="589"/>
      <c r="Z5" s="589"/>
      <c r="AA5" s="589"/>
      <c r="AB5" s="589"/>
      <c r="AC5" s="589"/>
      <c r="AD5" s="589"/>
      <c r="AE5" s="589"/>
      <c r="AF5" s="589"/>
      <c r="AG5" s="589"/>
      <c r="AH5" s="589"/>
      <c r="AI5" s="589"/>
      <c r="AJ5" s="589"/>
      <c r="AK5" s="589"/>
      <c r="AL5" s="589"/>
      <c r="AM5" s="589"/>
      <c r="AN5" s="589"/>
      <c r="AO5" s="589"/>
      <c r="AP5" s="589"/>
      <c r="AQ5" s="589"/>
      <c r="AR5" s="589"/>
      <c r="AS5" s="589"/>
      <c r="AT5" s="589"/>
      <c r="AU5" s="589"/>
      <c r="AV5" s="589"/>
      <c r="AW5" s="589"/>
      <c r="AX5" s="589"/>
      <c r="AY5" s="589"/>
      <c r="AZ5" s="589"/>
      <c r="BA5" s="589"/>
      <c r="BB5" s="589"/>
      <c r="BC5" s="589"/>
      <c r="BD5" s="589"/>
      <c r="BE5" s="589"/>
      <c r="BF5" s="589"/>
      <c r="BG5" s="589"/>
      <c r="BH5" s="589"/>
      <c r="BI5" s="589"/>
      <c r="BJ5" s="589"/>
      <c r="BK5" s="589"/>
      <c r="BL5" s="589"/>
      <c r="BM5" s="589"/>
      <c r="BN5" s="589"/>
      <c r="BO5" s="589"/>
      <c r="BP5" s="589"/>
      <c r="BQ5" s="589"/>
      <c r="BR5" s="589"/>
      <c r="BS5" s="589"/>
      <c r="BT5" s="589"/>
      <c r="BU5" s="589"/>
    </row>
    <row r="6" spans="1:73" s="4" customFormat="1" ht="15.4" customHeight="1" x14ac:dyDescent="0.2">
      <c r="A6" s="2"/>
      <c r="B6" s="593">
        <v>1</v>
      </c>
      <c r="C6" s="593"/>
      <c r="D6" s="593"/>
      <c r="E6" s="593"/>
      <c r="F6" s="593"/>
      <c r="G6" s="593"/>
      <c r="H6" s="10">
        <v>2</v>
      </c>
      <c r="I6" s="10">
        <v>4</v>
      </c>
      <c r="J6" s="10">
        <v>4</v>
      </c>
      <c r="K6" s="10">
        <v>4</v>
      </c>
      <c r="L6" s="10">
        <v>4</v>
      </c>
      <c r="M6" s="10">
        <v>4</v>
      </c>
      <c r="N6" s="10">
        <v>4</v>
      </c>
      <c r="O6" s="10">
        <v>4</v>
      </c>
      <c r="P6" s="10">
        <v>4</v>
      </c>
      <c r="Q6" s="10">
        <v>4</v>
      </c>
      <c r="R6" s="10">
        <v>4</v>
      </c>
      <c r="S6" s="10">
        <v>4</v>
      </c>
      <c r="T6" s="10">
        <v>4</v>
      </c>
      <c r="U6" s="10">
        <v>4</v>
      </c>
      <c r="V6" s="10">
        <v>4</v>
      </c>
      <c r="W6" s="10">
        <v>4</v>
      </c>
      <c r="X6" s="10">
        <v>4</v>
      </c>
      <c r="Y6" s="10">
        <v>4</v>
      </c>
      <c r="Z6" s="10">
        <v>4</v>
      </c>
      <c r="AA6" s="10">
        <v>4</v>
      </c>
      <c r="AB6" s="10">
        <v>4</v>
      </c>
      <c r="AC6" s="10">
        <v>4</v>
      </c>
      <c r="AD6" s="10">
        <v>4</v>
      </c>
      <c r="AE6" s="10">
        <v>4</v>
      </c>
      <c r="AF6" s="10">
        <v>4</v>
      </c>
      <c r="AG6" s="10">
        <v>4</v>
      </c>
      <c r="AH6" s="10">
        <v>4</v>
      </c>
      <c r="AI6" s="10">
        <v>4</v>
      </c>
      <c r="AJ6" s="10">
        <v>4</v>
      </c>
      <c r="AK6" s="10">
        <v>4</v>
      </c>
      <c r="AL6" s="10">
        <v>4</v>
      </c>
      <c r="AM6" s="10">
        <v>4</v>
      </c>
      <c r="AN6" s="10">
        <v>4</v>
      </c>
      <c r="AO6" s="10">
        <v>4</v>
      </c>
      <c r="AP6" s="10">
        <v>4</v>
      </c>
      <c r="AQ6" s="10">
        <v>4</v>
      </c>
      <c r="AR6" s="10">
        <v>4</v>
      </c>
      <c r="AS6" s="10">
        <v>4</v>
      </c>
      <c r="AT6" s="10">
        <v>4</v>
      </c>
      <c r="AU6" s="10">
        <v>4</v>
      </c>
      <c r="AV6" s="10">
        <v>4</v>
      </c>
      <c r="AW6" s="10">
        <v>4</v>
      </c>
      <c r="AX6" s="10">
        <v>4</v>
      </c>
      <c r="AY6" s="10">
        <v>4</v>
      </c>
      <c r="AZ6" s="10">
        <v>4</v>
      </c>
      <c r="BA6" s="10">
        <v>4</v>
      </c>
      <c r="BB6" s="10">
        <v>4</v>
      </c>
      <c r="BC6" s="10">
        <v>4</v>
      </c>
      <c r="BD6" s="10">
        <v>4</v>
      </c>
      <c r="BE6" s="10">
        <v>4</v>
      </c>
      <c r="BF6" s="10">
        <v>4</v>
      </c>
      <c r="BG6" s="10">
        <v>4</v>
      </c>
      <c r="BH6" s="10">
        <v>4</v>
      </c>
      <c r="BI6" s="10">
        <v>4</v>
      </c>
      <c r="BJ6" s="10">
        <v>4</v>
      </c>
      <c r="BK6" s="10">
        <v>4</v>
      </c>
      <c r="BL6" s="10">
        <v>4</v>
      </c>
      <c r="BM6" s="10">
        <v>4</v>
      </c>
      <c r="BN6" s="10">
        <v>4</v>
      </c>
      <c r="BO6" s="10">
        <v>4</v>
      </c>
      <c r="BP6" s="10">
        <v>3</v>
      </c>
      <c r="BQ6" s="10">
        <v>4</v>
      </c>
      <c r="BR6" s="10">
        <v>4</v>
      </c>
      <c r="BS6" s="10">
        <v>5</v>
      </c>
      <c r="BT6" s="10">
        <v>6</v>
      </c>
      <c r="BU6" s="10">
        <v>7</v>
      </c>
    </row>
    <row r="7" spans="1:73" s="4" customFormat="1" x14ac:dyDescent="0.2">
      <c r="A7" s="3"/>
      <c r="B7" s="590" t="s">
        <v>239</v>
      </c>
      <c r="C7" s="590"/>
      <c r="D7" s="590"/>
      <c r="E7" s="590"/>
      <c r="F7" s="590"/>
      <c r="G7" s="590"/>
      <c r="H7" s="11" t="s">
        <v>238</v>
      </c>
      <c r="I7" s="12">
        <f>'01'!J7</f>
        <v>2228208791.0599999</v>
      </c>
      <c r="J7" s="12">
        <f>'01'!K7</f>
        <v>2255495368.6600003</v>
      </c>
      <c r="K7" s="12">
        <f t="shared" ref="K7:K33" si="0">J7-I7</f>
        <v>27286577.600000381</v>
      </c>
      <c r="L7" s="12">
        <f>'01'!M7</f>
        <v>2258440671.6600003</v>
      </c>
      <c r="M7" s="12">
        <f>L7-J7</f>
        <v>2945303</v>
      </c>
      <c r="N7" s="12">
        <f>'01'!O7</f>
        <v>2258440671.6600003</v>
      </c>
      <c r="O7" s="12">
        <f>N7-L7</f>
        <v>0</v>
      </c>
      <c r="P7" s="12">
        <f>'01'!Q7</f>
        <v>2309521236.6600003</v>
      </c>
      <c r="Q7" s="12">
        <f>P7-N7</f>
        <v>51080565</v>
      </c>
      <c r="R7" s="12">
        <f>'01'!S7</f>
        <v>2298318375.7800002</v>
      </c>
      <c r="S7" s="12">
        <f>R7-P7</f>
        <v>-11202860.880000114</v>
      </c>
      <c r="T7" s="12">
        <f>'01'!U7</f>
        <v>2298318375.7800002</v>
      </c>
      <c r="U7" s="12">
        <f>T7-R7</f>
        <v>0</v>
      </c>
      <c r="V7" s="12">
        <f>'01'!W7</f>
        <v>2262906864.8300004</v>
      </c>
      <c r="W7" s="12">
        <f>V7-T7</f>
        <v>-35411510.949999809</v>
      </c>
      <c r="X7" s="12">
        <f>'01'!Y7</f>
        <v>2256349571.8299999</v>
      </c>
      <c r="Y7" s="12">
        <f>X7-V7</f>
        <v>-6557293.0000004768</v>
      </c>
      <c r="Z7" s="12">
        <f>'01'!AA7</f>
        <v>2256400317.8600001</v>
      </c>
      <c r="AA7" s="12">
        <f>Z7-X7</f>
        <v>50746.030000209808</v>
      </c>
      <c r="AB7" s="12">
        <f>'01'!AC7</f>
        <v>2256400317.8600001</v>
      </c>
      <c r="AC7" s="12">
        <f>AB7-Z7</f>
        <v>0</v>
      </c>
      <c r="AD7" s="12">
        <f>'01'!AE7</f>
        <v>2296243210</v>
      </c>
      <c r="AE7" s="12">
        <f>AD7-AB7</f>
        <v>39842892.139999866</v>
      </c>
      <c r="AF7" s="12">
        <f>'01'!AG7</f>
        <v>2299114772.5799999</v>
      </c>
      <c r="AG7" s="12">
        <f>AF7-AD7</f>
        <v>2871562.5799999237</v>
      </c>
      <c r="AH7" s="12">
        <f>'01'!AI7</f>
        <v>2305627587.8600001</v>
      </c>
      <c r="AI7" s="12">
        <f>AH7-AF7</f>
        <v>6512815.2800002098</v>
      </c>
      <c r="AJ7" s="12">
        <f>'01'!AK7</f>
        <v>2305627587.8600001</v>
      </c>
      <c r="AK7" s="12">
        <f>AJ7-AH7</f>
        <v>0</v>
      </c>
      <c r="AL7" s="12">
        <f>'01'!AM7</f>
        <v>2307148754.2900004</v>
      </c>
      <c r="AM7" s="12">
        <f>AL7-AJ7</f>
        <v>1521166.4300003052</v>
      </c>
      <c r="AN7" s="12">
        <f>'01'!AO7</f>
        <v>2302595454.2900004</v>
      </c>
      <c r="AO7" s="12">
        <f>AN7-AL7</f>
        <v>-4553300</v>
      </c>
      <c r="AP7" s="12">
        <f>'01'!AQ7</f>
        <v>2339726844.1900001</v>
      </c>
      <c r="AQ7" s="12">
        <f>AP7-AN7</f>
        <v>37131389.899999619</v>
      </c>
      <c r="AR7" s="12">
        <f>'01'!AS7</f>
        <v>2404959216.1900001</v>
      </c>
      <c r="AS7" s="12">
        <f>AR7-AP7</f>
        <v>65232372</v>
      </c>
      <c r="AT7" s="12">
        <f>'01'!AU7</f>
        <v>2369587348.8600001</v>
      </c>
      <c r="AU7" s="12">
        <f>AT7-AR7</f>
        <v>-35371867.329999924</v>
      </c>
      <c r="AV7" s="12">
        <f>'01'!AW7</f>
        <v>2369587348.8600001</v>
      </c>
      <c r="AW7" s="12">
        <f>AV7-AT7</f>
        <v>0</v>
      </c>
      <c r="AX7" s="12">
        <f>'01'!AY7</f>
        <v>2422594146.3000002</v>
      </c>
      <c r="AY7" s="12">
        <f>AX7-AV7</f>
        <v>53006797.440000057</v>
      </c>
      <c r="AZ7" s="12">
        <f>'01'!BA7</f>
        <v>2424676488.3000002</v>
      </c>
      <c r="BA7" s="12">
        <f>AZ7-AX7</f>
        <v>2082342</v>
      </c>
      <c r="BB7" s="12">
        <f>'01'!BC7</f>
        <v>2432593621.9400001</v>
      </c>
      <c r="BC7" s="12">
        <f>BB7-AZ7</f>
        <v>7917133.6399998665</v>
      </c>
      <c r="BD7" s="12">
        <f>'01'!BE7</f>
        <v>2432593621.9400001</v>
      </c>
      <c r="BE7" s="12">
        <f>BD7-BB7</f>
        <v>0</v>
      </c>
      <c r="BF7" s="12">
        <f>'01'!BG7</f>
        <v>2454323309.9400005</v>
      </c>
      <c r="BG7" s="12">
        <f>BF7-BD7</f>
        <v>21729688.000000477</v>
      </c>
      <c r="BH7" s="12">
        <f>'01'!BI7</f>
        <v>2454323309.9400005</v>
      </c>
      <c r="BI7" s="12">
        <f>BH7-BF7</f>
        <v>0</v>
      </c>
      <c r="BJ7" s="12">
        <f>'01'!BK7</f>
        <v>2454323309.9400005</v>
      </c>
      <c r="BK7" s="12">
        <f>BJ7-BH7</f>
        <v>0</v>
      </c>
      <c r="BL7" s="12">
        <f>'01'!BM7</f>
        <v>2455730409.9400005</v>
      </c>
      <c r="BM7" s="12">
        <f>BL7-BJ7</f>
        <v>1407100</v>
      </c>
      <c r="BN7" s="12">
        <f>'01'!BO7</f>
        <v>2432977519.52</v>
      </c>
      <c r="BO7" s="12">
        <f>BN7-BL7</f>
        <v>-22752890.420000553</v>
      </c>
      <c r="BP7" s="12">
        <f>'01'!BQ7</f>
        <v>2456223002.3600001</v>
      </c>
      <c r="BQ7" s="12">
        <f>BP7-BN7</f>
        <v>23245482.840000153</v>
      </c>
      <c r="BR7" s="12">
        <v>2349876800</v>
      </c>
      <c r="BS7" s="12">
        <f>BR7-BP7</f>
        <v>-106346202.36000013</v>
      </c>
      <c r="BT7" s="12">
        <v>2810614524.1399999</v>
      </c>
      <c r="BU7" s="12">
        <f>BT7-BR7</f>
        <v>460737724.13999987</v>
      </c>
    </row>
    <row r="8" spans="1:73" s="4" customFormat="1" x14ac:dyDescent="0.2">
      <c r="A8" s="3"/>
      <c r="B8" s="590" t="s">
        <v>43</v>
      </c>
      <c r="C8" s="590"/>
      <c r="D8" s="590"/>
      <c r="E8" s="590"/>
      <c r="F8" s="590"/>
      <c r="G8" s="590"/>
      <c r="H8" s="11" t="s">
        <v>224</v>
      </c>
      <c r="I8" s="12">
        <v>0</v>
      </c>
      <c r="J8" s="12">
        <v>0</v>
      </c>
      <c r="K8" s="12">
        <f t="shared" si="0"/>
        <v>0</v>
      </c>
      <c r="L8" s="12">
        <v>0</v>
      </c>
      <c r="M8" s="12">
        <f t="shared" ref="M8:AA15" si="1">L8-J8</f>
        <v>0</v>
      </c>
      <c r="N8" s="12">
        <v>0</v>
      </c>
      <c r="O8" s="12">
        <f t="shared" si="1"/>
        <v>0</v>
      </c>
      <c r="P8" s="12">
        <v>0</v>
      </c>
      <c r="Q8" s="12">
        <f t="shared" si="1"/>
        <v>0</v>
      </c>
      <c r="R8" s="12">
        <v>0</v>
      </c>
      <c r="S8" s="12">
        <f t="shared" si="1"/>
        <v>0</v>
      </c>
      <c r="T8" s="12">
        <v>0</v>
      </c>
      <c r="U8" s="12">
        <f t="shared" si="1"/>
        <v>0</v>
      </c>
      <c r="V8" s="12">
        <v>0</v>
      </c>
      <c r="W8" s="12">
        <f t="shared" si="1"/>
        <v>0</v>
      </c>
      <c r="X8" s="12">
        <v>0</v>
      </c>
      <c r="Y8" s="12">
        <f t="shared" si="1"/>
        <v>0</v>
      </c>
      <c r="Z8" s="12">
        <v>0</v>
      </c>
      <c r="AA8" s="12">
        <f t="shared" si="1"/>
        <v>0</v>
      </c>
      <c r="AB8" s="12">
        <v>0</v>
      </c>
      <c r="AC8" s="12">
        <f t="shared" ref="AC8:AG33" si="2">AB8-Z8</f>
        <v>0</v>
      </c>
      <c r="AD8" s="12">
        <v>0</v>
      </c>
      <c r="AE8" s="12">
        <f t="shared" si="2"/>
        <v>0</v>
      </c>
      <c r="AF8" s="12">
        <v>0</v>
      </c>
      <c r="AG8" s="12">
        <f t="shared" si="2"/>
        <v>0</v>
      </c>
      <c r="AH8" s="12">
        <v>0</v>
      </c>
      <c r="AI8" s="12">
        <f t="shared" ref="AI8:AI33" si="3">AH8-AF8</f>
        <v>0</v>
      </c>
      <c r="AJ8" s="12">
        <v>0</v>
      </c>
      <c r="AK8" s="12">
        <f t="shared" ref="AK8:AY16" si="4">AJ8-AH8</f>
        <v>0</v>
      </c>
      <c r="AL8" s="12">
        <v>0</v>
      </c>
      <c r="AM8" s="12">
        <f t="shared" si="4"/>
        <v>0</v>
      </c>
      <c r="AN8" s="12">
        <v>0</v>
      </c>
      <c r="AO8" s="12">
        <f t="shared" si="4"/>
        <v>0</v>
      </c>
      <c r="AP8" s="12">
        <v>0</v>
      </c>
      <c r="AQ8" s="12">
        <f t="shared" si="4"/>
        <v>0</v>
      </c>
      <c r="AR8" s="12">
        <v>0</v>
      </c>
      <c r="AS8" s="12">
        <f t="shared" si="4"/>
        <v>0</v>
      </c>
      <c r="AT8" s="12">
        <v>0</v>
      </c>
      <c r="AU8" s="12">
        <f t="shared" si="4"/>
        <v>0</v>
      </c>
      <c r="AV8" s="12">
        <f>'02'!AW7</f>
        <v>21420000</v>
      </c>
      <c r="AW8" s="12">
        <f t="shared" si="4"/>
        <v>21420000</v>
      </c>
      <c r="AX8" s="12">
        <f>'02'!AY7</f>
        <v>12200000</v>
      </c>
      <c r="AY8" s="12">
        <f t="shared" si="4"/>
        <v>-9220000</v>
      </c>
      <c r="AZ8" s="12">
        <f>'02'!BA7</f>
        <v>12299000</v>
      </c>
      <c r="BA8" s="12">
        <f t="shared" ref="BA8:BO33" si="5">AZ8-AX8</f>
        <v>99000</v>
      </c>
      <c r="BB8" s="12">
        <f>'02'!BC7</f>
        <v>12299000</v>
      </c>
      <c r="BC8" s="12">
        <f t="shared" si="5"/>
        <v>0</v>
      </c>
      <c r="BD8" s="12">
        <f>'02'!BE7</f>
        <v>12299000</v>
      </c>
      <c r="BE8" s="12">
        <f t="shared" si="5"/>
        <v>0</v>
      </c>
      <c r="BF8" s="12">
        <f>'02'!BG7</f>
        <v>12305100</v>
      </c>
      <c r="BG8" s="12">
        <f t="shared" ref="BE8:BQ23" si="6">BF8-BD8</f>
        <v>6100</v>
      </c>
      <c r="BH8" s="12">
        <f>'02'!BI7</f>
        <v>13045918</v>
      </c>
      <c r="BI8" s="12">
        <f t="shared" si="6"/>
        <v>740818</v>
      </c>
      <c r="BJ8" s="12">
        <f>'02'!BK7</f>
        <v>13045918</v>
      </c>
      <c r="BK8" s="12">
        <f t="shared" si="6"/>
        <v>0</v>
      </c>
      <c r="BL8" s="12">
        <f>'02'!BM7</f>
        <v>13045918</v>
      </c>
      <c r="BM8" s="12">
        <f t="shared" si="6"/>
        <v>0</v>
      </c>
      <c r="BN8" s="12">
        <f>'02'!BO7</f>
        <v>16192567.85</v>
      </c>
      <c r="BO8" s="12">
        <f t="shared" si="6"/>
        <v>3146649.8499999996</v>
      </c>
      <c r="BP8" s="12">
        <f>'02'!BQ7</f>
        <v>16192567.85</v>
      </c>
      <c r="BQ8" s="12">
        <f t="shared" si="6"/>
        <v>0</v>
      </c>
      <c r="BR8" s="12">
        <v>0</v>
      </c>
      <c r="BS8" s="12">
        <f t="shared" ref="BS8:BS32" si="7">BR8-BP8</f>
        <v>-16192567.85</v>
      </c>
      <c r="BT8" s="12">
        <v>4000000</v>
      </c>
      <c r="BU8" s="12">
        <f t="shared" ref="BU8:BU32" si="8">BT8-BR8</f>
        <v>4000000</v>
      </c>
    </row>
    <row r="9" spans="1:73" s="4" customFormat="1" x14ac:dyDescent="0.2">
      <c r="A9" s="3"/>
      <c r="B9" s="590" t="s">
        <v>223</v>
      </c>
      <c r="C9" s="590"/>
      <c r="D9" s="590"/>
      <c r="E9" s="590"/>
      <c r="F9" s="590"/>
      <c r="G9" s="590"/>
      <c r="H9" s="11" t="s">
        <v>222</v>
      </c>
      <c r="I9" s="12">
        <f>'03'!J7</f>
        <v>20983700</v>
      </c>
      <c r="J9" s="12">
        <f>'03'!K7</f>
        <v>20983700</v>
      </c>
      <c r="K9" s="12">
        <f t="shared" si="0"/>
        <v>0</v>
      </c>
      <c r="L9" s="12">
        <f>'03'!M7</f>
        <v>20983700</v>
      </c>
      <c r="M9" s="12">
        <f t="shared" si="1"/>
        <v>0</v>
      </c>
      <c r="N9" s="12">
        <f>'03'!O7</f>
        <v>20983700</v>
      </c>
      <c r="O9" s="12">
        <f t="shared" si="1"/>
        <v>0</v>
      </c>
      <c r="P9" s="12">
        <f>'03'!Q7</f>
        <v>20983589.739999998</v>
      </c>
      <c r="Q9" s="12">
        <f t="shared" si="1"/>
        <v>-110.26000000163913</v>
      </c>
      <c r="R9" s="12">
        <f>'03'!S7</f>
        <v>21209988.23</v>
      </c>
      <c r="S9" s="12">
        <f t="shared" si="1"/>
        <v>226398.49000000209</v>
      </c>
      <c r="T9" s="12">
        <f>'03'!U7</f>
        <v>21209988.23</v>
      </c>
      <c r="U9" s="12">
        <f t="shared" si="1"/>
        <v>0</v>
      </c>
      <c r="V9" s="12">
        <f>'03'!W7</f>
        <v>26077766.73</v>
      </c>
      <c r="W9" s="12">
        <f t="shared" si="1"/>
        <v>4867778.5</v>
      </c>
      <c r="X9" s="12">
        <f>'03'!Y7</f>
        <v>26048443.16</v>
      </c>
      <c r="Y9" s="12">
        <f t="shared" si="1"/>
        <v>-29323.570000000298</v>
      </c>
      <c r="Z9" s="12">
        <f>'03'!AA7</f>
        <v>26048443.140000001</v>
      </c>
      <c r="AA9" s="12">
        <f t="shared" si="1"/>
        <v>-1.9999999552965164E-2</v>
      </c>
      <c r="AB9" s="12">
        <f>'03'!AC7</f>
        <v>26048443.140000001</v>
      </c>
      <c r="AC9" s="12">
        <f t="shared" si="2"/>
        <v>0</v>
      </c>
      <c r="AD9" s="12">
        <f>'03'!AE7</f>
        <v>19180000</v>
      </c>
      <c r="AE9" s="12">
        <f t="shared" si="2"/>
        <v>-6868443.1400000006</v>
      </c>
      <c r="AF9" s="12">
        <f>'03'!AG7</f>
        <v>19180000</v>
      </c>
      <c r="AG9" s="12">
        <f t="shared" si="2"/>
        <v>0</v>
      </c>
      <c r="AH9" s="12">
        <f>'03'!AI7</f>
        <v>19180000</v>
      </c>
      <c r="AI9" s="12">
        <f t="shared" si="3"/>
        <v>0</v>
      </c>
      <c r="AJ9" s="12">
        <f>'03'!AK7</f>
        <v>137723100</v>
      </c>
      <c r="AK9" s="12">
        <f t="shared" si="4"/>
        <v>118543100</v>
      </c>
      <c r="AL9" s="12">
        <f>'03'!AM7</f>
        <v>149920209.90000001</v>
      </c>
      <c r="AM9" s="12">
        <f t="shared" si="4"/>
        <v>12197109.900000006</v>
      </c>
      <c r="AN9" s="12">
        <f>'03'!AO7</f>
        <v>150516166.36000001</v>
      </c>
      <c r="AO9" s="12">
        <f t="shared" si="4"/>
        <v>595956.46000000834</v>
      </c>
      <c r="AP9" s="12">
        <f>'03'!AQ7</f>
        <v>152051321.03</v>
      </c>
      <c r="AQ9" s="12">
        <f t="shared" si="4"/>
        <v>1535154.6699999869</v>
      </c>
      <c r="AR9" s="12">
        <f>'03'!AS7</f>
        <v>157822921.03999999</v>
      </c>
      <c r="AS9" s="12">
        <f t="shared" si="4"/>
        <v>5771600.0099999905</v>
      </c>
      <c r="AT9" s="12">
        <f>'03'!AU7</f>
        <v>162887298.84999996</v>
      </c>
      <c r="AU9" s="12">
        <f t="shared" si="4"/>
        <v>5064377.8099999726</v>
      </c>
      <c r="AV9" s="12">
        <f>'03'!AW7</f>
        <v>162887298.84999996</v>
      </c>
      <c r="AW9" s="12">
        <f t="shared" si="4"/>
        <v>0</v>
      </c>
      <c r="AX9" s="12">
        <f>'03'!AY7</f>
        <v>178302101</v>
      </c>
      <c r="AY9" s="12">
        <f t="shared" si="4"/>
        <v>15414802.150000036</v>
      </c>
      <c r="AZ9" s="12">
        <f>'03'!BA7</f>
        <v>178302101</v>
      </c>
      <c r="BA9" s="12">
        <f t="shared" si="5"/>
        <v>0</v>
      </c>
      <c r="BB9" s="12">
        <f>'03'!BC7</f>
        <v>178512966.41</v>
      </c>
      <c r="BC9" s="12">
        <f t="shared" si="5"/>
        <v>210865.40999999642</v>
      </c>
      <c r="BD9" s="12">
        <f>'03'!BE7</f>
        <v>178512966.41</v>
      </c>
      <c r="BE9" s="12">
        <f t="shared" si="5"/>
        <v>0</v>
      </c>
      <c r="BF9" s="12">
        <f>'03'!BG7</f>
        <v>179046955.31999999</v>
      </c>
      <c r="BG9" s="12">
        <f t="shared" si="6"/>
        <v>533988.90999999642</v>
      </c>
      <c r="BH9" s="12">
        <f>'03'!BI7</f>
        <v>182929055.31999999</v>
      </c>
      <c r="BI9" s="12">
        <f t="shared" si="6"/>
        <v>3882100</v>
      </c>
      <c r="BJ9" s="12">
        <f>'03'!BK7</f>
        <v>212593055.31999999</v>
      </c>
      <c r="BK9" s="12">
        <f t="shared" si="6"/>
        <v>29664000</v>
      </c>
      <c r="BL9" s="12">
        <f>'03'!BM7</f>
        <v>212593055.31999999</v>
      </c>
      <c r="BM9" s="12">
        <f t="shared" si="6"/>
        <v>0</v>
      </c>
      <c r="BN9" s="12">
        <f>'03'!BO7</f>
        <v>217150690.42000002</v>
      </c>
      <c r="BO9" s="12">
        <f t="shared" si="6"/>
        <v>4557635.1000000238</v>
      </c>
      <c r="BP9" s="12">
        <f>'03'!BQ7</f>
        <v>217150690.41</v>
      </c>
      <c r="BQ9" s="12">
        <f t="shared" si="6"/>
        <v>-1.0000020265579224E-2</v>
      </c>
      <c r="BR9" s="12">
        <v>18824600</v>
      </c>
      <c r="BS9" s="12">
        <f t="shared" si="7"/>
        <v>-198326090.41</v>
      </c>
      <c r="BT9" s="12">
        <v>15115401</v>
      </c>
      <c r="BU9" s="12">
        <f t="shared" si="8"/>
        <v>-3709199</v>
      </c>
    </row>
    <row r="10" spans="1:73" s="4" customFormat="1" x14ac:dyDescent="0.2">
      <c r="A10" s="3"/>
      <c r="B10" s="590" t="s">
        <v>220</v>
      </c>
      <c r="C10" s="590"/>
      <c r="D10" s="590"/>
      <c r="E10" s="590"/>
      <c r="F10" s="590"/>
      <c r="G10" s="590"/>
      <c r="H10" s="11" t="s">
        <v>219</v>
      </c>
      <c r="I10" s="12">
        <f>'04'!J7</f>
        <v>401000</v>
      </c>
      <c r="J10" s="12">
        <f>'04'!K7</f>
        <v>611309.6</v>
      </c>
      <c r="K10" s="12">
        <f t="shared" si="0"/>
        <v>210309.59999999998</v>
      </c>
      <c r="L10" s="12">
        <f>'04'!M7</f>
        <v>611309.6</v>
      </c>
      <c r="M10" s="12">
        <f t="shared" si="1"/>
        <v>0</v>
      </c>
      <c r="N10" s="12">
        <f>'04'!O7</f>
        <v>611309.6</v>
      </c>
      <c r="O10" s="12">
        <f t="shared" si="1"/>
        <v>0</v>
      </c>
      <c r="P10" s="12">
        <f>'04'!Q7</f>
        <v>1197569.6000000001</v>
      </c>
      <c r="Q10" s="12">
        <f t="shared" si="1"/>
        <v>586260.00000000012</v>
      </c>
      <c r="R10" s="12">
        <f>'04'!S7</f>
        <v>1197569.6000000001</v>
      </c>
      <c r="S10" s="12">
        <f t="shared" si="1"/>
        <v>0</v>
      </c>
      <c r="T10" s="12">
        <f>'04'!U7</f>
        <v>1197569.6000000001</v>
      </c>
      <c r="U10" s="12">
        <f t="shared" si="1"/>
        <v>0</v>
      </c>
      <c r="V10" s="12">
        <f>'04'!W7</f>
        <v>1197569.6000000001</v>
      </c>
      <c r="W10" s="12">
        <f t="shared" si="1"/>
        <v>0</v>
      </c>
      <c r="X10" s="12">
        <f>'04'!Y7</f>
        <v>1197569.6000000001</v>
      </c>
      <c r="Y10" s="12">
        <f t="shared" si="1"/>
        <v>0</v>
      </c>
      <c r="Z10" s="12">
        <f>'04'!AA7</f>
        <v>1197569.6000000001</v>
      </c>
      <c r="AA10" s="12">
        <f t="shared" si="1"/>
        <v>0</v>
      </c>
      <c r="AB10" s="12">
        <f>'04'!AC7</f>
        <v>1197569.6000000001</v>
      </c>
      <c r="AC10" s="12">
        <f t="shared" si="2"/>
        <v>0</v>
      </c>
      <c r="AD10" s="12">
        <f>'04'!AE7</f>
        <v>1000</v>
      </c>
      <c r="AE10" s="12">
        <f t="shared" si="2"/>
        <v>-1196569.6000000001</v>
      </c>
      <c r="AF10" s="12">
        <f>'04'!AG7</f>
        <v>1000</v>
      </c>
      <c r="AG10" s="12">
        <f t="shared" si="2"/>
        <v>0</v>
      </c>
      <c r="AH10" s="12">
        <f>'04'!AI7</f>
        <v>1000</v>
      </c>
      <c r="AI10" s="12">
        <f t="shared" si="3"/>
        <v>0</v>
      </c>
      <c r="AJ10" s="12">
        <f>'04'!AK7</f>
        <v>1000</v>
      </c>
      <c r="AK10" s="12">
        <f t="shared" si="4"/>
        <v>0</v>
      </c>
      <c r="AL10" s="12">
        <f>'04'!AM7</f>
        <v>1000</v>
      </c>
      <c r="AM10" s="12">
        <f t="shared" si="4"/>
        <v>0</v>
      </c>
      <c r="AN10" s="12">
        <f>'04'!AO7</f>
        <v>1000</v>
      </c>
      <c r="AO10" s="12">
        <f t="shared" si="4"/>
        <v>0</v>
      </c>
      <c r="AP10" s="12">
        <f>'04'!AQ7</f>
        <v>1000</v>
      </c>
      <c r="AQ10" s="12">
        <f t="shared" si="4"/>
        <v>0</v>
      </c>
      <c r="AR10" s="12">
        <f>'04'!AS7</f>
        <v>1000</v>
      </c>
      <c r="AS10" s="12">
        <f t="shared" si="4"/>
        <v>0</v>
      </c>
      <c r="AT10" s="12">
        <f>'04'!AU7</f>
        <v>1000</v>
      </c>
      <c r="AU10" s="12">
        <f t="shared" si="4"/>
        <v>0</v>
      </c>
      <c r="AV10" s="12">
        <f>'04'!AW7</f>
        <v>1000</v>
      </c>
      <c r="AW10" s="12">
        <f t="shared" si="4"/>
        <v>0</v>
      </c>
      <c r="AX10" s="12">
        <f>'04'!AY7</f>
        <v>1000</v>
      </c>
      <c r="AY10" s="12">
        <f t="shared" si="4"/>
        <v>0</v>
      </c>
      <c r="AZ10" s="12">
        <f>'04'!BA7</f>
        <v>1000</v>
      </c>
      <c r="BA10" s="12">
        <f t="shared" si="5"/>
        <v>0</v>
      </c>
      <c r="BB10" s="12">
        <f>'04'!BC7</f>
        <v>1000</v>
      </c>
      <c r="BC10" s="12">
        <f t="shared" si="5"/>
        <v>0</v>
      </c>
      <c r="BD10" s="12">
        <f>'04'!BE7</f>
        <v>1000</v>
      </c>
      <c r="BE10" s="12">
        <f t="shared" si="5"/>
        <v>0</v>
      </c>
      <c r="BF10" s="12">
        <f>'04'!BG7</f>
        <v>1000</v>
      </c>
      <c r="BG10" s="12">
        <f t="shared" si="5"/>
        <v>0</v>
      </c>
      <c r="BH10" s="12">
        <f>'04'!BI7</f>
        <v>1000</v>
      </c>
      <c r="BI10" s="12">
        <f t="shared" si="5"/>
        <v>0</v>
      </c>
      <c r="BJ10" s="12">
        <f>'04'!BK7</f>
        <v>1000</v>
      </c>
      <c r="BK10" s="12">
        <f t="shared" si="5"/>
        <v>0</v>
      </c>
      <c r="BL10" s="12">
        <f>'04'!BM7</f>
        <v>1000</v>
      </c>
      <c r="BM10" s="12">
        <f t="shared" si="5"/>
        <v>0</v>
      </c>
      <c r="BN10" s="12">
        <f>'04'!BO7</f>
        <v>1000</v>
      </c>
      <c r="BO10" s="12">
        <f t="shared" si="5"/>
        <v>0</v>
      </c>
      <c r="BP10" s="12">
        <f>'04'!BQ7</f>
        <v>1000</v>
      </c>
      <c r="BQ10" s="12">
        <f t="shared" si="6"/>
        <v>0</v>
      </c>
      <c r="BR10" s="12">
        <v>0</v>
      </c>
      <c r="BS10" s="12">
        <f t="shared" si="7"/>
        <v>-1000</v>
      </c>
      <c r="BT10" s="12">
        <v>1000</v>
      </c>
      <c r="BU10" s="12">
        <f t="shared" si="8"/>
        <v>1000</v>
      </c>
    </row>
    <row r="11" spans="1:73" s="4" customFormat="1" x14ac:dyDescent="0.2">
      <c r="A11" s="3"/>
      <c r="B11" s="590" t="s">
        <v>216</v>
      </c>
      <c r="C11" s="590"/>
      <c r="D11" s="590"/>
      <c r="E11" s="590"/>
      <c r="F11" s="590"/>
      <c r="G11" s="590"/>
      <c r="H11" s="11" t="s">
        <v>215</v>
      </c>
      <c r="I11" s="12">
        <f>'05'!J7</f>
        <v>144323135</v>
      </c>
      <c r="J11" s="12">
        <f>'05'!K7</f>
        <v>144960135</v>
      </c>
      <c r="K11" s="12">
        <f t="shared" si="0"/>
        <v>637000</v>
      </c>
      <c r="L11" s="12">
        <f>'05'!M7</f>
        <v>145362135</v>
      </c>
      <c r="M11" s="12">
        <f t="shared" si="1"/>
        <v>402000</v>
      </c>
      <c r="N11" s="12">
        <f>'05'!O7</f>
        <v>145362135</v>
      </c>
      <c r="O11" s="12">
        <f t="shared" si="1"/>
        <v>0</v>
      </c>
      <c r="P11" s="12">
        <f>'05'!Q7</f>
        <v>147547135</v>
      </c>
      <c r="Q11" s="12">
        <f t="shared" si="1"/>
        <v>2185000</v>
      </c>
      <c r="R11" s="12">
        <f>'05'!S7</f>
        <v>148448390</v>
      </c>
      <c r="S11" s="12">
        <f t="shared" si="1"/>
        <v>901255</v>
      </c>
      <c r="T11" s="12">
        <f>'05'!U7</f>
        <v>148448390</v>
      </c>
      <c r="U11" s="12">
        <f t="shared" si="1"/>
        <v>0</v>
      </c>
      <c r="V11" s="12">
        <f>'05'!W7</f>
        <v>150028884</v>
      </c>
      <c r="W11" s="12">
        <f t="shared" si="1"/>
        <v>1580494</v>
      </c>
      <c r="X11" s="12">
        <f>'05'!Y7</f>
        <v>147221131</v>
      </c>
      <c r="Y11" s="12">
        <f t="shared" si="1"/>
        <v>-2807753</v>
      </c>
      <c r="Z11" s="12">
        <f>'05'!AA7</f>
        <v>147221131</v>
      </c>
      <c r="AA11" s="12">
        <f t="shared" si="1"/>
        <v>0</v>
      </c>
      <c r="AB11" s="12">
        <f>'05'!AC7</f>
        <v>147221131</v>
      </c>
      <c r="AC11" s="12">
        <f t="shared" si="2"/>
        <v>0</v>
      </c>
      <c r="AD11" s="12">
        <f>'05'!AE7</f>
        <v>164782969</v>
      </c>
      <c r="AE11" s="12">
        <f t="shared" si="2"/>
        <v>17561838</v>
      </c>
      <c r="AF11" s="12">
        <f>'05'!AG7</f>
        <v>191301652.23999998</v>
      </c>
      <c r="AG11" s="12">
        <f t="shared" si="2"/>
        <v>26518683.23999998</v>
      </c>
      <c r="AH11" s="12">
        <f>'05'!AI7</f>
        <v>195503182.23999998</v>
      </c>
      <c r="AI11" s="12">
        <f t="shared" si="3"/>
        <v>4201530</v>
      </c>
      <c r="AJ11" s="12">
        <f>'05'!AK7</f>
        <v>195503182.23999998</v>
      </c>
      <c r="AK11" s="12">
        <f t="shared" si="4"/>
        <v>0</v>
      </c>
      <c r="AL11" s="12">
        <f>'05'!AM7</f>
        <v>195805529.23999998</v>
      </c>
      <c r="AM11" s="12">
        <f t="shared" si="4"/>
        <v>302347</v>
      </c>
      <c r="AN11" s="12">
        <f>'05'!AO7</f>
        <v>195805529.23999998</v>
      </c>
      <c r="AO11" s="12">
        <f t="shared" si="4"/>
        <v>0</v>
      </c>
      <c r="AP11" s="12">
        <f>'05'!AQ7</f>
        <v>195644049.77999997</v>
      </c>
      <c r="AQ11" s="12">
        <f t="shared" si="4"/>
        <v>-161479.46000000834</v>
      </c>
      <c r="AR11" s="12">
        <f>'05'!AS7</f>
        <v>196924749.77999997</v>
      </c>
      <c r="AS11" s="12">
        <f t="shared" si="4"/>
        <v>1280700</v>
      </c>
      <c r="AT11" s="12">
        <f>'05'!AU7</f>
        <v>185953298.88</v>
      </c>
      <c r="AU11" s="12">
        <f t="shared" si="4"/>
        <v>-10971450.899999976</v>
      </c>
      <c r="AV11" s="12">
        <f>'05'!AW7</f>
        <v>165953298.88</v>
      </c>
      <c r="AW11" s="12">
        <f t="shared" si="4"/>
        <v>-20000000</v>
      </c>
      <c r="AX11" s="12">
        <f>'05'!AY7</f>
        <v>257455637.94</v>
      </c>
      <c r="AY11" s="12">
        <f t="shared" si="4"/>
        <v>91502339.060000002</v>
      </c>
      <c r="AZ11" s="12">
        <f>'05'!BA7</f>
        <v>258885871.94</v>
      </c>
      <c r="BA11" s="12">
        <f t="shared" si="5"/>
        <v>1430234</v>
      </c>
      <c r="BB11" s="12">
        <f>'05'!BC7</f>
        <v>260174853.54000002</v>
      </c>
      <c r="BC11" s="12">
        <f t="shared" si="5"/>
        <v>1288981.6000000238</v>
      </c>
      <c r="BD11" s="12">
        <f>'05'!BE7</f>
        <v>260174853.54000002</v>
      </c>
      <c r="BE11" s="12">
        <f t="shared" si="6"/>
        <v>0</v>
      </c>
      <c r="BF11" s="12">
        <f>'05'!BG7</f>
        <v>265572563.66</v>
      </c>
      <c r="BG11" s="12">
        <f t="shared" si="6"/>
        <v>5397710.119999975</v>
      </c>
      <c r="BH11" s="12">
        <f>'05'!BI7</f>
        <v>265581563.66</v>
      </c>
      <c r="BI11" s="12">
        <f t="shared" si="6"/>
        <v>9000</v>
      </c>
      <c r="BJ11" s="12">
        <f>'05'!BK7</f>
        <v>265581563.66</v>
      </c>
      <c r="BK11" s="12">
        <f t="shared" si="6"/>
        <v>0</v>
      </c>
      <c r="BL11" s="12">
        <f>'05'!BM7</f>
        <v>265581563.66</v>
      </c>
      <c r="BM11" s="12">
        <f t="shared" si="6"/>
        <v>0</v>
      </c>
      <c r="BN11" s="12">
        <f>'05'!BO7</f>
        <v>271080662.85000002</v>
      </c>
      <c r="BO11" s="12">
        <f t="shared" si="6"/>
        <v>5499099.1900000274</v>
      </c>
      <c r="BP11" s="12">
        <f>'05'!BQ7</f>
        <v>271123609.85000002</v>
      </c>
      <c r="BQ11" s="12">
        <f t="shared" si="6"/>
        <v>42947</v>
      </c>
      <c r="BR11" s="12">
        <v>160000500</v>
      </c>
      <c r="BS11" s="12">
        <f t="shared" si="7"/>
        <v>-111123109.85000002</v>
      </c>
      <c r="BT11" s="12">
        <v>184190104.96000001</v>
      </c>
      <c r="BU11" s="12">
        <f t="shared" si="8"/>
        <v>24189604.960000008</v>
      </c>
    </row>
    <row r="12" spans="1:73" s="4" customFormat="1" x14ac:dyDescent="0.2">
      <c r="A12" s="3"/>
      <c r="B12" s="590" t="s">
        <v>211</v>
      </c>
      <c r="C12" s="590"/>
      <c r="D12" s="590"/>
      <c r="E12" s="590"/>
      <c r="F12" s="590"/>
      <c r="G12" s="590"/>
      <c r="H12" s="11" t="s">
        <v>210</v>
      </c>
      <c r="I12" s="12">
        <f>'06'!J7</f>
        <v>163172767.58000001</v>
      </c>
      <c r="J12" s="12">
        <f>'06'!K7</f>
        <v>164611767.58000001</v>
      </c>
      <c r="K12" s="12">
        <f t="shared" si="0"/>
        <v>1439000</v>
      </c>
      <c r="L12" s="12">
        <f>'06'!M7</f>
        <v>164611767.58000001</v>
      </c>
      <c r="M12" s="12">
        <f t="shared" si="1"/>
        <v>0</v>
      </c>
      <c r="N12" s="12">
        <f>'06'!O7</f>
        <v>164611767.58000001</v>
      </c>
      <c r="O12" s="12">
        <f t="shared" si="1"/>
        <v>0</v>
      </c>
      <c r="P12" s="12">
        <f>'06'!Q7</f>
        <v>170948527.58000001</v>
      </c>
      <c r="Q12" s="12">
        <f t="shared" si="1"/>
        <v>6336760</v>
      </c>
      <c r="R12" s="12">
        <f>'06'!S7</f>
        <v>171432703.28</v>
      </c>
      <c r="S12" s="12">
        <f t="shared" si="1"/>
        <v>484175.69999998808</v>
      </c>
      <c r="T12" s="12">
        <f>'06'!U7</f>
        <v>171432703.28</v>
      </c>
      <c r="U12" s="12">
        <f t="shared" si="1"/>
        <v>0</v>
      </c>
      <c r="V12" s="12">
        <f>'06'!W7</f>
        <v>172368299.47</v>
      </c>
      <c r="W12" s="12">
        <f t="shared" si="1"/>
        <v>935596.18999999762</v>
      </c>
      <c r="X12" s="12">
        <f>'06'!Y7</f>
        <v>175292767.97999999</v>
      </c>
      <c r="Y12" s="12">
        <f t="shared" si="1"/>
        <v>2924468.5099999905</v>
      </c>
      <c r="Z12" s="12">
        <f>'06'!AA7</f>
        <v>175292767.97999999</v>
      </c>
      <c r="AA12" s="12">
        <f t="shared" si="1"/>
        <v>0</v>
      </c>
      <c r="AB12" s="12">
        <f>'06'!AC7</f>
        <v>175292767.97999999</v>
      </c>
      <c r="AC12" s="12">
        <f t="shared" si="2"/>
        <v>0</v>
      </c>
      <c r="AD12" s="12">
        <f>'06'!AE7</f>
        <v>168930817</v>
      </c>
      <c r="AE12" s="12">
        <f t="shared" si="2"/>
        <v>-6361950.9799999893</v>
      </c>
      <c r="AF12" s="12">
        <f>'06'!AG7</f>
        <v>196856346.17000002</v>
      </c>
      <c r="AG12" s="12">
        <f t="shared" si="2"/>
        <v>27925529.170000017</v>
      </c>
      <c r="AH12" s="12">
        <f>'06'!AI7</f>
        <v>195967096.17000002</v>
      </c>
      <c r="AI12" s="12">
        <f t="shared" si="3"/>
        <v>-889250</v>
      </c>
      <c r="AJ12" s="12">
        <f>'06'!AK7</f>
        <v>195967096.17000002</v>
      </c>
      <c r="AK12" s="12">
        <f t="shared" si="4"/>
        <v>0</v>
      </c>
      <c r="AL12" s="12">
        <f>'06'!AM7</f>
        <v>197821114.17000002</v>
      </c>
      <c r="AM12" s="12">
        <f t="shared" si="4"/>
        <v>1854018</v>
      </c>
      <c r="AN12" s="12">
        <f>'06'!AO7</f>
        <v>198039114.17000002</v>
      </c>
      <c r="AO12" s="12">
        <f t="shared" si="4"/>
        <v>218000</v>
      </c>
      <c r="AP12" s="12">
        <f>'06'!AQ7</f>
        <v>202799930.77999997</v>
      </c>
      <c r="AQ12" s="12">
        <f t="shared" si="4"/>
        <v>4760816.6099999547</v>
      </c>
      <c r="AR12" s="12">
        <f>'06'!AS7</f>
        <v>212961014.66999999</v>
      </c>
      <c r="AS12" s="12">
        <f t="shared" si="4"/>
        <v>10161083.890000015</v>
      </c>
      <c r="AT12" s="12">
        <f>'06'!AU7</f>
        <v>214455592.47999999</v>
      </c>
      <c r="AU12" s="12">
        <f t="shared" si="4"/>
        <v>1494577.8100000024</v>
      </c>
      <c r="AV12" s="12">
        <f>'06'!AW7</f>
        <v>214455592.47999999</v>
      </c>
      <c r="AW12" s="12">
        <f t="shared" si="4"/>
        <v>0</v>
      </c>
      <c r="AX12" s="12">
        <f>'06'!AY7</f>
        <v>211864341.16999999</v>
      </c>
      <c r="AY12" s="12">
        <f t="shared" si="4"/>
        <v>-2591251.3100000024</v>
      </c>
      <c r="AZ12" s="12">
        <f>'06'!BA7</f>
        <v>215847901.16999999</v>
      </c>
      <c r="BA12" s="12">
        <f t="shared" si="5"/>
        <v>3983560</v>
      </c>
      <c r="BB12" s="12">
        <f>'06'!BC7</f>
        <v>253661483.61000001</v>
      </c>
      <c r="BC12" s="12">
        <f t="shared" si="5"/>
        <v>37813582.440000027</v>
      </c>
      <c r="BD12" s="12">
        <f>'06'!BE7</f>
        <v>253661483.61000001</v>
      </c>
      <c r="BE12" s="12">
        <f t="shared" si="6"/>
        <v>0</v>
      </c>
      <c r="BF12" s="12">
        <f>'06'!BG7</f>
        <v>251762658.49000001</v>
      </c>
      <c r="BG12" s="12">
        <f t="shared" si="6"/>
        <v>-1898825.1200000048</v>
      </c>
      <c r="BH12" s="12">
        <f>'06'!BI7</f>
        <v>251520458.49000001</v>
      </c>
      <c r="BI12" s="12">
        <f t="shared" si="6"/>
        <v>-242200</v>
      </c>
      <c r="BJ12" s="12">
        <f>'06'!BK7</f>
        <v>251520458.49000001</v>
      </c>
      <c r="BK12" s="12">
        <f t="shared" si="6"/>
        <v>0</v>
      </c>
      <c r="BL12" s="12">
        <f>'06'!BM7</f>
        <v>251520458.49000001</v>
      </c>
      <c r="BM12" s="12">
        <f t="shared" si="6"/>
        <v>0</v>
      </c>
      <c r="BN12" s="12">
        <f>'06'!BO7</f>
        <v>261273722.69999999</v>
      </c>
      <c r="BO12" s="12">
        <f t="shared" si="6"/>
        <v>9753264.2099999785</v>
      </c>
      <c r="BP12" s="12">
        <f>'06'!BQ7</f>
        <v>261597433.84999999</v>
      </c>
      <c r="BQ12" s="12">
        <f t="shared" si="6"/>
        <v>323711.15000000596</v>
      </c>
      <c r="BR12" s="12">
        <v>210541000</v>
      </c>
      <c r="BS12" s="12">
        <f t="shared" si="7"/>
        <v>-51056433.849999994</v>
      </c>
      <c r="BT12" s="12">
        <v>251171955.38999999</v>
      </c>
      <c r="BU12" s="12">
        <f t="shared" si="8"/>
        <v>40630955.389999986</v>
      </c>
    </row>
    <row r="13" spans="1:73" s="4" customFormat="1" x14ac:dyDescent="0.2">
      <c r="A13" s="3"/>
      <c r="B13" s="590" t="s">
        <v>208</v>
      </c>
      <c r="C13" s="590"/>
      <c r="D13" s="590"/>
      <c r="E13" s="590"/>
      <c r="F13" s="590"/>
      <c r="G13" s="590"/>
      <c r="H13" s="11" t="s">
        <v>207</v>
      </c>
      <c r="I13" s="12">
        <f>'07'!J7</f>
        <v>145467400</v>
      </c>
      <c r="J13" s="12">
        <f>'07'!K7</f>
        <v>145467400</v>
      </c>
      <c r="K13" s="12">
        <f t="shared" si="0"/>
        <v>0</v>
      </c>
      <c r="L13" s="12">
        <f>'07'!M7</f>
        <v>145822922</v>
      </c>
      <c r="M13" s="12">
        <f t="shared" si="1"/>
        <v>355522</v>
      </c>
      <c r="N13" s="12">
        <f>'07'!O7</f>
        <v>145822922</v>
      </c>
      <c r="O13" s="12">
        <f t="shared" si="1"/>
        <v>0</v>
      </c>
      <c r="P13" s="12">
        <f>'07'!Q7</f>
        <v>145267890.49000001</v>
      </c>
      <c r="Q13" s="12">
        <f t="shared" si="1"/>
        <v>-555031.50999999046</v>
      </c>
      <c r="R13" s="12">
        <f>'07'!S7</f>
        <v>144755741.03</v>
      </c>
      <c r="S13" s="12">
        <f t="shared" si="1"/>
        <v>-512149.46000000834</v>
      </c>
      <c r="T13" s="12">
        <f>'07'!U7</f>
        <v>144755741.03</v>
      </c>
      <c r="U13" s="12">
        <f t="shared" si="1"/>
        <v>0</v>
      </c>
      <c r="V13" s="12">
        <f>'07'!W7</f>
        <v>144119319.03</v>
      </c>
      <c r="W13" s="12">
        <f t="shared" si="1"/>
        <v>-636422</v>
      </c>
      <c r="X13" s="12">
        <f>'07'!Y7</f>
        <v>144044319.03</v>
      </c>
      <c r="Y13" s="12">
        <f t="shared" si="1"/>
        <v>-75000</v>
      </c>
      <c r="Z13" s="12">
        <f>'07'!AA7</f>
        <v>144044319.03</v>
      </c>
      <c r="AA13" s="12">
        <f t="shared" si="1"/>
        <v>0</v>
      </c>
      <c r="AB13" s="12">
        <f>'07'!AC7</f>
        <v>144044319.03</v>
      </c>
      <c r="AC13" s="12">
        <f t="shared" si="2"/>
        <v>0</v>
      </c>
      <c r="AD13" s="12">
        <f>'07'!AE7</f>
        <v>148592300</v>
      </c>
      <c r="AE13" s="12">
        <f t="shared" si="2"/>
        <v>4547980.9699999988</v>
      </c>
      <c r="AF13" s="12">
        <f>'07'!AG7</f>
        <v>149043150</v>
      </c>
      <c r="AG13" s="12">
        <f t="shared" si="2"/>
        <v>450850</v>
      </c>
      <c r="AH13" s="12">
        <f>'07'!AI7</f>
        <v>149107150</v>
      </c>
      <c r="AI13" s="12">
        <f t="shared" si="3"/>
        <v>64000</v>
      </c>
      <c r="AJ13" s="12">
        <f>'07'!AK7</f>
        <v>149107150</v>
      </c>
      <c r="AK13" s="12">
        <f t="shared" si="4"/>
        <v>0</v>
      </c>
      <c r="AL13" s="12">
        <f>'07'!AM7</f>
        <v>152932250</v>
      </c>
      <c r="AM13" s="12">
        <f t="shared" si="4"/>
        <v>3825100</v>
      </c>
      <c r="AN13" s="12">
        <f>'07'!AO7</f>
        <v>152932250</v>
      </c>
      <c r="AO13" s="12">
        <f t="shared" si="4"/>
        <v>0</v>
      </c>
      <c r="AP13" s="12">
        <f>'07'!AQ7</f>
        <v>167149850</v>
      </c>
      <c r="AQ13" s="12">
        <f t="shared" si="4"/>
        <v>14217600</v>
      </c>
      <c r="AR13" s="12">
        <f>'07'!AS7</f>
        <v>167010920.66999999</v>
      </c>
      <c r="AS13" s="12">
        <f t="shared" si="4"/>
        <v>-138929.33000001311</v>
      </c>
      <c r="AT13" s="12">
        <f>'07'!AU7</f>
        <v>163583817.19999999</v>
      </c>
      <c r="AU13" s="12">
        <f t="shared" si="4"/>
        <v>-3427103.4699999988</v>
      </c>
      <c r="AV13" s="12">
        <f>'07'!AW7</f>
        <v>163583817.19999999</v>
      </c>
      <c r="AW13" s="12">
        <f t="shared" si="4"/>
        <v>0</v>
      </c>
      <c r="AX13" s="12">
        <f>'07'!AY7</f>
        <v>186417900</v>
      </c>
      <c r="AY13" s="12">
        <f t="shared" si="4"/>
        <v>22834082.800000012</v>
      </c>
      <c r="AZ13" s="12">
        <f>'07'!BA7</f>
        <v>186417900</v>
      </c>
      <c r="BA13" s="12">
        <f t="shared" si="5"/>
        <v>0</v>
      </c>
      <c r="BB13" s="12">
        <f>'07'!BC7</f>
        <v>187300900</v>
      </c>
      <c r="BC13" s="12">
        <f t="shared" si="5"/>
        <v>883000</v>
      </c>
      <c r="BD13" s="12">
        <f>'07'!BE7</f>
        <v>187300900</v>
      </c>
      <c r="BE13" s="12">
        <f t="shared" si="6"/>
        <v>0</v>
      </c>
      <c r="BF13" s="12">
        <f>'07'!BG7</f>
        <v>187250900</v>
      </c>
      <c r="BG13" s="12">
        <f t="shared" si="6"/>
        <v>-50000</v>
      </c>
      <c r="BH13" s="12">
        <f>'07'!BI7</f>
        <v>187158312.63999999</v>
      </c>
      <c r="BI13" s="12">
        <f t="shared" si="6"/>
        <v>-92587.360000014305</v>
      </c>
      <c r="BJ13" s="12">
        <f>'07'!BK7</f>
        <v>187158312.63999999</v>
      </c>
      <c r="BK13" s="12">
        <f t="shared" si="6"/>
        <v>0</v>
      </c>
      <c r="BL13" s="12">
        <f>'07'!BM7</f>
        <v>187158312.63999999</v>
      </c>
      <c r="BM13" s="12">
        <f t="shared" si="6"/>
        <v>0</v>
      </c>
      <c r="BN13" s="12">
        <f>'07'!BO7</f>
        <v>185892800.63999999</v>
      </c>
      <c r="BO13" s="12">
        <f t="shared" si="6"/>
        <v>-1265512</v>
      </c>
      <c r="BP13" s="12">
        <f>'07'!BQ7</f>
        <v>187260600.63999999</v>
      </c>
      <c r="BQ13" s="12">
        <f t="shared" si="6"/>
        <v>1367800</v>
      </c>
      <c r="BR13" s="12">
        <v>163605900</v>
      </c>
      <c r="BS13" s="12">
        <f t="shared" si="7"/>
        <v>-23654700.639999986</v>
      </c>
      <c r="BT13" s="12">
        <v>23568500</v>
      </c>
      <c r="BU13" s="12">
        <f t="shared" si="8"/>
        <v>-140037400</v>
      </c>
    </row>
    <row r="14" spans="1:73" s="4" customFormat="1" ht="26.65" customHeight="1" x14ac:dyDescent="0.2">
      <c r="A14" s="3"/>
      <c r="B14" s="590" t="s">
        <v>186</v>
      </c>
      <c r="C14" s="590"/>
      <c r="D14" s="590"/>
      <c r="E14" s="590"/>
      <c r="F14" s="590"/>
      <c r="G14" s="590"/>
      <c r="H14" s="11" t="s">
        <v>185</v>
      </c>
      <c r="I14" s="12">
        <f>'08'!J7</f>
        <v>11447700</v>
      </c>
      <c r="J14" s="12">
        <f>'08'!K7</f>
        <v>11447700</v>
      </c>
      <c r="K14" s="12">
        <f t="shared" si="0"/>
        <v>0</v>
      </c>
      <c r="L14" s="12">
        <f>'08'!M7</f>
        <v>11447700</v>
      </c>
      <c r="M14" s="12">
        <f t="shared" si="1"/>
        <v>0</v>
      </c>
      <c r="N14" s="12">
        <f>'08'!O7</f>
        <v>11447700</v>
      </c>
      <c r="O14" s="12">
        <f t="shared" si="1"/>
        <v>0</v>
      </c>
      <c r="P14" s="12">
        <f>'08'!Q7</f>
        <v>20024490</v>
      </c>
      <c r="Q14" s="12">
        <f t="shared" si="1"/>
        <v>8576790</v>
      </c>
      <c r="R14" s="12">
        <f>'08'!S7</f>
        <v>20024490.000000004</v>
      </c>
      <c r="S14" s="12">
        <f t="shared" si="1"/>
        <v>0</v>
      </c>
      <c r="T14" s="12">
        <f>'08'!U7</f>
        <v>20024490.000000004</v>
      </c>
      <c r="U14" s="12">
        <f t="shared" si="1"/>
        <v>0</v>
      </c>
      <c r="V14" s="12">
        <f>'08'!W7</f>
        <v>16866469</v>
      </c>
      <c r="W14" s="12">
        <f t="shared" si="1"/>
        <v>-3158021.0000000037</v>
      </c>
      <c r="X14" s="12">
        <f>'08'!Y7</f>
        <v>14731469</v>
      </c>
      <c r="Y14" s="12">
        <f t="shared" si="1"/>
        <v>-2135000</v>
      </c>
      <c r="Z14" s="12">
        <f>'08'!AA7</f>
        <v>14731469</v>
      </c>
      <c r="AA14" s="12">
        <f t="shared" si="1"/>
        <v>0</v>
      </c>
      <c r="AB14" s="12">
        <f>'08'!AC7</f>
        <v>14731469</v>
      </c>
      <c r="AC14" s="12">
        <f t="shared" si="2"/>
        <v>0</v>
      </c>
      <c r="AD14" s="12">
        <f>'08'!AE7</f>
        <v>14535200</v>
      </c>
      <c r="AE14" s="12">
        <f t="shared" si="2"/>
        <v>-196269</v>
      </c>
      <c r="AF14" s="12">
        <f>'08'!AG7</f>
        <v>14307015.1</v>
      </c>
      <c r="AG14" s="12">
        <f t="shared" si="2"/>
        <v>-228184.90000000037</v>
      </c>
      <c r="AH14" s="12">
        <f>'08'!AI7</f>
        <v>14220305.100000001</v>
      </c>
      <c r="AI14" s="12">
        <f t="shared" si="3"/>
        <v>-86709.999999998137</v>
      </c>
      <c r="AJ14" s="12">
        <f>'08'!AK7</f>
        <v>14220305.100000001</v>
      </c>
      <c r="AK14" s="12">
        <f t="shared" si="4"/>
        <v>0</v>
      </c>
      <c r="AL14" s="12">
        <f>'08'!AM7</f>
        <v>19418685</v>
      </c>
      <c r="AM14" s="12">
        <f t="shared" si="4"/>
        <v>5198379.8999999985</v>
      </c>
      <c r="AN14" s="12">
        <f>'08'!AO7</f>
        <v>19418685</v>
      </c>
      <c r="AO14" s="12">
        <f t="shared" si="4"/>
        <v>0</v>
      </c>
      <c r="AP14" s="12">
        <f>'08'!AQ7</f>
        <v>18868922</v>
      </c>
      <c r="AQ14" s="12">
        <f t="shared" si="4"/>
        <v>-549763</v>
      </c>
      <c r="AR14" s="12">
        <f>'08'!AS7</f>
        <v>21967422</v>
      </c>
      <c r="AS14" s="12">
        <f t="shared" si="4"/>
        <v>3098500</v>
      </c>
      <c r="AT14" s="12">
        <f>'08'!AU7</f>
        <v>19678621.710000001</v>
      </c>
      <c r="AU14" s="12">
        <f t="shared" si="4"/>
        <v>-2288800.2899999991</v>
      </c>
      <c r="AV14" s="12">
        <f>'08'!AW7</f>
        <v>19678621.710000001</v>
      </c>
      <c r="AW14" s="12">
        <f t="shared" si="4"/>
        <v>0</v>
      </c>
      <c r="AX14" s="12">
        <f>'08'!AY7</f>
        <v>26656800</v>
      </c>
      <c r="AY14" s="12">
        <f t="shared" si="4"/>
        <v>6978178.2899999991</v>
      </c>
      <c r="AZ14" s="12">
        <f>'08'!BA7</f>
        <v>26656800</v>
      </c>
      <c r="BA14" s="12">
        <f t="shared" si="5"/>
        <v>0</v>
      </c>
      <c r="BB14" s="12">
        <f>'08'!BC7</f>
        <v>26656800</v>
      </c>
      <c r="BC14" s="12">
        <f t="shared" si="5"/>
        <v>0</v>
      </c>
      <c r="BD14" s="12">
        <f>'08'!BE7</f>
        <v>26656800</v>
      </c>
      <c r="BE14" s="12">
        <f t="shared" si="6"/>
        <v>0</v>
      </c>
      <c r="BF14" s="12">
        <f>'08'!BG7</f>
        <v>24040800</v>
      </c>
      <c r="BG14" s="12">
        <f t="shared" si="6"/>
        <v>-2616000</v>
      </c>
      <c r="BH14" s="12">
        <f>'08'!BI7</f>
        <v>24040800</v>
      </c>
      <c r="BI14" s="12">
        <f t="shared" si="6"/>
        <v>0</v>
      </c>
      <c r="BJ14" s="12">
        <f>'08'!BK7</f>
        <v>24040800</v>
      </c>
      <c r="BK14" s="12">
        <f t="shared" si="6"/>
        <v>0</v>
      </c>
      <c r="BL14" s="12">
        <f>'08'!BM7</f>
        <v>24040800</v>
      </c>
      <c r="BM14" s="12">
        <f t="shared" si="6"/>
        <v>0</v>
      </c>
      <c r="BN14" s="12">
        <f>'08'!BO7</f>
        <v>21151449.999999996</v>
      </c>
      <c r="BO14" s="12">
        <f t="shared" si="6"/>
        <v>-2889350.0000000037</v>
      </c>
      <c r="BP14" s="12">
        <f>'08'!BQ7</f>
        <v>21151450</v>
      </c>
      <c r="BQ14" s="12">
        <f t="shared" si="6"/>
        <v>0</v>
      </c>
      <c r="BR14" s="12">
        <v>26562500</v>
      </c>
      <c r="BS14" s="12">
        <f t="shared" si="7"/>
        <v>5411050</v>
      </c>
      <c r="BT14" s="12">
        <v>20991500</v>
      </c>
      <c r="BU14" s="12">
        <f t="shared" si="8"/>
        <v>-5571000</v>
      </c>
    </row>
    <row r="15" spans="1:73" s="4" customFormat="1" ht="27" customHeight="1" x14ac:dyDescent="0.2">
      <c r="A15" s="3"/>
      <c r="B15" s="590" t="s">
        <v>180</v>
      </c>
      <c r="C15" s="590"/>
      <c r="D15" s="590"/>
      <c r="E15" s="590"/>
      <c r="F15" s="590"/>
      <c r="G15" s="590"/>
      <c r="H15" s="11" t="s">
        <v>179</v>
      </c>
      <c r="I15" s="12">
        <f>'09'!J7</f>
        <v>1401000</v>
      </c>
      <c r="J15" s="12">
        <f>'09'!K7</f>
        <v>8123631.4900000002</v>
      </c>
      <c r="K15" s="12">
        <f t="shared" si="0"/>
        <v>6722631.4900000002</v>
      </c>
      <c r="L15" s="12">
        <f>'09'!M7</f>
        <v>8183631.4900000002</v>
      </c>
      <c r="M15" s="12">
        <f t="shared" si="1"/>
        <v>60000</v>
      </c>
      <c r="N15" s="12">
        <f>'09'!O7</f>
        <v>8183631.4900000002</v>
      </c>
      <c r="O15" s="12">
        <f t="shared" si="1"/>
        <v>0</v>
      </c>
      <c r="P15" s="12">
        <f>'09'!Q7</f>
        <v>12099027.49</v>
      </c>
      <c r="Q15" s="12">
        <f t="shared" si="1"/>
        <v>3915396</v>
      </c>
      <c r="R15" s="12">
        <f>'09'!S7</f>
        <v>14802867.49</v>
      </c>
      <c r="S15" s="12">
        <f t="shared" si="1"/>
        <v>2703840</v>
      </c>
      <c r="T15" s="12">
        <f>'09'!U7</f>
        <v>14802867.49</v>
      </c>
      <c r="U15" s="12">
        <f t="shared" si="1"/>
        <v>0</v>
      </c>
      <c r="V15" s="12">
        <f>'09'!W7</f>
        <v>17023827.489999998</v>
      </c>
      <c r="W15" s="12">
        <f t="shared" si="1"/>
        <v>2220959.9999999981</v>
      </c>
      <c r="X15" s="12">
        <f>'09'!Y7</f>
        <v>16855227.489999998</v>
      </c>
      <c r="Y15" s="12">
        <f t="shared" si="1"/>
        <v>-168600</v>
      </c>
      <c r="Z15" s="12">
        <f>'09'!AA7</f>
        <v>16855227.489999998</v>
      </c>
      <c r="AA15" s="12">
        <f t="shared" si="1"/>
        <v>0</v>
      </c>
      <c r="AB15" s="12">
        <f>'09'!AC7</f>
        <v>16855227.489999998</v>
      </c>
      <c r="AC15" s="12">
        <f t="shared" si="2"/>
        <v>0</v>
      </c>
      <c r="AD15" s="12">
        <f>'09'!AE7</f>
        <v>14840000</v>
      </c>
      <c r="AE15" s="12">
        <f t="shared" si="2"/>
        <v>-2015227.4899999984</v>
      </c>
      <c r="AF15" s="12">
        <f>'09'!AG7</f>
        <v>17857977</v>
      </c>
      <c r="AG15" s="12">
        <f t="shared" si="2"/>
        <v>3017977</v>
      </c>
      <c r="AH15" s="12">
        <f>'09'!AI7</f>
        <v>17857977</v>
      </c>
      <c r="AI15" s="12">
        <f t="shared" si="3"/>
        <v>0</v>
      </c>
      <c r="AJ15" s="12">
        <f>'09'!AK7</f>
        <v>17857977</v>
      </c>
      <c r="AK15" s="12">
        <f t="shared" si="4"/>
        <v>0</v>
      </c>
      <c r="AL15" s="12">
        <f>'09'!AM7</f>
        <v>17938617</v>
      </c>
      <c r="AM15" s="12">
        <f t="shared" si="4"/>
        <v>80640</v>
      </c>
      <c r="AN15" s="12">
        <f>'09'!AO7</f>
        <v>34392517</v>
      </c>
      <c r="AO15" s="12">
        <f t="shared" si="4"/>
        <v>16453900</v>
      </c>
      <c r="AP15" s="12">
        <f>'09'!AQ7</f>
        <v>29487535</v>
      </c>
      <c r="AQ15" s="12">
        <f t="shared" si="4"/>
        <v>-4904982</v>
      </c>
      <c r="AR15" s="12">
        <f>'09'!AS7</f>
        <v>28766563</v>
      </c>
      <c r="AS15" s="12">
        <f t="shared" si="4"/>
        <v>-720972</v>
      </c>
      <c r="AT15" s="12">
        <f>'09'!AU7</f>
        <v>28766503.419999998</v>
      </c>
      <c r="AU15" s="12">
        <f t="shared" si="4"/>
        <v>-59.580000001937151</v>
      </c>
      <c r="AV15" s="12">
        <f>'09'!AW7</f>
        <v>28766503.419999998</v>
      </c>
      <c r="AW15" s="12">
        <f t="shared" si="4"/>
        <v>0</v>
      </c>
      <c r="AX15" s="12">
        <f>'09'!AY7</f>
        <v>29375001</v>
      </c>
      <c r="AY15" s="12">
        <f t="shared" si="4"/>
        <v>608497.58000000194</v>
      </c>
      <c r="AZ15" s="12">
        <f>'09'!BA7</f>
        <v>30567358.550000001</v>
      </c>
      <c r="BA15" s="12">
        <f t="shared" si="5"/>
        <v>1192357.5500000007</v>
      </c>
      <c r="BB15" s="12">
        <f>'09'!BC7</f>
        <v>30567358.550000001</v>
      </c>
      <c r="BC15" s="12">
        <f t="shared" si="5"/>
        <v>0</v>
      </c>
      <c r="BD15" s="12">
        <f>'09'!BE7</f>
        <v>30567358.550000001</v>
      </c>
      <c r="BE15" s="12">
        <f t="shared" si="6"/>
        <v>0</v>
      </c>
      <c r="BF15" s="12">
        <f>'09'!BG7</f>
        <v>31087658.550000001</v>
      </c>
      <c r="BG15" s="12">
        <f t="shared" si="6"/>
        <v>520300</v>
      </c>
      <c r="BH15" s="12">
        <f>'09'!BI7</f>
        <v>31022506.399999999</v>
      </c>
      <c r="BI15" s="12">
        <f t="shared" si="6"/>
        <v>-65152.150000002235</v>
      </c>
      <c r="BJ15" s="12">
        <f>'09'!BK7</f>
        <v>31022506.399999999</v>
      </c>
      <c r="BK15" s="12">
        <f t="shared" si="6"/>
        <v>0</v>
      </c>
      <c r="BL15" s="12">
        <f>'09'!BM7</f>
        <v>31022506.399999999</v>
      </c>
      <c r="BM15" s="12">
        <f t="shared" si="6"/>
        <v>0</v>
      </c>
      <c r="BN15" s="12">
        <f>'09'!BO7</f>
        <v>29317482.27</v>
      </c>
      <c r="BO15" s="12">
        <f t="shared" si="6"/>
        <v>-1705024.129999999</v>
      </c>
      <c r="BP15" s="12">
        <f>'09'!BQ7</f>
        <v>29317482.27</v>
      </c>
      <c r="BQ15" s="12">
        <f t="shared" si="6"/>
        <v>0</v>
      </c>
      <c r="BR15" s="12">
        <v>125000</v>
      </c>
      <c r="BS15" s="12">
        <f t="shared" si="7"/>
        <v>-29192482.27</v>
      </c>
      <c r="BT15" s="12">
        <v>5664001</v>
      </c>
      <c r="BU15" s="12">
        <f t="shared" si="8"/>
        <v>5539001</v>
      </c>
    </row>
    <row r="16" spans="1:73" s="4" customFormat="1" x14ac:dyDescent="0.2">
      <c r="A16" s="3"/>
      <c r="B16" s="590" t="s">
        <v>35</v>
      </c>
      <c r="C16" s="590"/>
      <c r="D16" s="590"/>
      <c r="E16" s="590"/>
      <c r="F16" s="590"/>
      <c r="G16" s="590"/>
      <c r="H16" s="11">
        <v>1000000000</v>
      </c>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f>'10'!AW7</f>
        <v>924972372.07000005</v>
      </c>
      <c r="AW16" s="12"/>
      <c r="AX16" s="12">
        <f>'10'!AY7</f>
        <v>359476342</v>
      </c>
      <c r="AY16" s="12">
        <f t="shared" si="4"/>
        <v>-565496030.07000005</v>
      </c>
      <c r="AZ16" s="12">
        <f>'10'!BA7</f>
        <v>359477342</v>
      </c>
      <c r="BA16" s="12">
        <f t="shared" si="5"/>
        <v>1000</v>
      </c>
      <c r="BB16" s="12">
        <f>'10'!BC7</f>
        <v>525037097.91000003</v>
      </c>
      <c r="BC16" s="12">
        <f t="shared" si="5"/>
        <v>165559755.91000003</v>
      </c>
      <c r="BD16" s="12">
        <f>'10'!BE7</f>
        <v>525037097.91000003</v>
      </c>
      <c r="BE16" s="12">
        <f t="shared" si="6"/>
        <v>0</v>
      </c>
      <c r="BF16" s="12">
        <f>'10'!BG7</f>
        <v>539491567.90999997</v>
      </c>
      <c r="BG16" s="12">
        <f t="shared" si="6"/>
        <v>14454469.99999994</v>
      </c>
      <c r="BH16" s="12">
        <f>'10'!BI7</f>
        <v>539492117.90999997</v>
      </c>
      <c r="BI16" s="12">
        <f t="shared" si="6"/>
        <v>550</v>
      </c>
      <c r="BJ16" s="12">
        <f>'10'!BK7</f>
        <v>539492117.90999997</v>
      </c>
      <c r="BK16" s="12">
        <f t="shared" si="6"/>
        <v>0</v>
      </c>
      <c r="BL16" s="12">
        <f>'10'!BM7</f>
        <v>539492117.90999997</v>
      </c>
      <c r="BM16" s="12">
        <f t="shared" si="6"/>
        <v>0</v>
      </c>
      <c r="BN16" s="12">
        <f>'10'!BO7</f>
        <v>539492117.90999997</v>
      </c>
      <c r="BO16" s="12">
        <f t="shared" si="6"/>
        <v>0</v>
      </c>
      <c r="BP16" s="12">
        <f>'10'!BQ7</f>
        <v>539706195.90999997</v>
      </c>
      <c r="BQ16" s="12">
        <f t="shared" si="6"/>
        <v>214078</v>
      </c>
      <c r="BR16" s="12">
        <v>375579800</v>
      </c>
      <c r="BS16" s="12">
        <f t="shared" si="7"/>
        <v>-164126395.90999997</v>
      </c>
      <c r="BT16" s="12">
        <v>143916790</v>
      </c>
      <c r="BU16" s="12">
        <f t="shared" si="8"/>
        <v>-231663010</v>
      </c>
    </row>
    <row r="17" spans="1:73" s="4" customFormat="1" ht="24.75" customHeight="1" x14ac:dyDescent="0.2">
      <c r="A17" s="3"/>
      <c r="B17" s="590" t="s">
        <v>176</v>
      </c>
      <c r="C17" s="590"/>
      <c r="D17" s="590"/>
      <c r="E17" s="590"/>
      <c r="F17" s="590"/>
      <c r="G17" s="590"/>
      <c r="H17" s="11" t="s">
        <v>175</v>
      </c>
      <c r="I17" s="12">
        <f>'11'!J7</f>
        <v>4144700</v>
      </c>
      <c r="J17" s="12">
        <f>'11'!K7</f>
        <v>4144700</v>
      </c>
      <c r="K17" s="12">
        <f t="shared" si="0"/>
        <v>0</v>
      </c>
      <c r="L17" s="12">
        <f>'11'!M7</f>
        <v>4144700</v>
      </c>
      <c r="M17" s="12">
        <f t="shared" ref="M17:AA33" si="9">L17-J17</f>
        <v>0</v>
      </c>
      <c r="N17" s="12">
        <f>'11'!O7</f>
        <v>4144700</v>
      </c>
      <c r="O17" s="12">
        <f t="shared" si="9"/>
        <v>0</v>
      </c>
      <c r="P17" s="12">
        <f>'11'!Q7</f>
        <v>4233281</v>
      </c>
      <c r="Q17" s="12">
        <f t="shared" si="9"/>
        <v>88581</v>
      </c>
      <c r="R17" s="12">
        <f>'11'!S7</f>
        <v>4233281</v>
      </c>
      <c r="S17" s="12">
        <f t="shared" si="9"/>
        <v>0</v>
      </c>
      <c r="T17" s="12">
        <f>'11'!U7</f>
        <v>4233281</v>
      </c>
      <c r="U17" s="12">
        <f t="shared" si="9"/>
        <v>0</v>
      </c>
      <c r="V17" s="12">
        <f>'11'!W7</f>
        <v>4423581</v>
      </c>
      <c r="W17" s="12">
        <f t="shared" si="9"/>
        <v>190300</v>
      </c>
      <c r="X17" s="12">
        <f>'11'!Y7</f>
        <v>4723581</v>
      </c>
      <c r="Y17" s="12">
        <f t="shared" si="9"/>
        <v>300000</v>
      </c>
      <c r="Z17" s="12">
        <f>'11'!AA7</f>
        <v>4723581</v>
      </c>
      <c r="AA17" s="12">
        <f t="shared" si="9"/>
        <v>0</v>
      </c>
      <c r="AB17" s="12">
        <f>'11'!AC7</f>
        <v>4723581</v>
      </c>
      <c r="AC17" s="12">
        <f t="shared" ref="AC17:AE33" si="10">AB17-Z17</f>
        <v>0</v>
      </c>
      <c r="AD17" s="12">
        <f>'11'!AE7</f>
        <v>4726400</v>
      </c>
      <c r="AE17" s="12">
        <f t="shared" si="10"/>
        <v>2819</v>
      </c>
      <c r="AF17" s="12">
        <f>'11'!AG7</f>
        <v>4726400</v>
      </c>
      <c r="AG17" s="12">
        <f t="shared" si="2"/>
        <v>0</v>
      </c>
      <c r="AH17" s="12">
        <f>'11'!AI7</f>
        <v>4798515</v>
      </c>
      <c r="AI17" s="12">
        <f t="shared" si="3"/>
        <v>72115</v>
      </c>
      <c r="AJ17" s="12">
        <f>'11'!AK7</f>
        <v>4798515</v>
      </c>
      <c r="AK17" s="12">
        <f t="shared" ref="AK17:AY33" si="11">AJ17-AH17</f>
        <v>0</v>
      </c>
      <c r="AL17" s="12">
        <f>'11'!AM7</f>
        <v>4798515</v>
      </c>
      <c r="AM17" s="12">
        <f t="shared" si="11"/>
        <v>0</v>
      </c>
      <c r="AN17" s="12">
        <f>'11'!AO7</f>
        <v>4798515</v>
      </c>
      <c r="AO17" s="12">
        <f t="shared" si="11"/>
        <v>0</v>
      </c>
      <c r="AP17" s="12">
        <f>'11'!AQ7</f>
        <v>5202668.84</v>
      </c>
      <c r="AQ17" s="12">
        <f t="shared" si="11"/>
        <v>404153.83999999985</v>
      </c>
      <c r="AR17" s="12">
        <f>'11'!AS7</f>
        <v>5817668.8399999999</v>
      </c>
      <c r="AS17" s="12">
        <f t="shared" si="11"/>
        <v>615000</v>
      </c>
      <c r="AT17" s="12">
        <f>'11'!AU7</f>
        <v>5780268.8399999999</v>
      </c>
      <c r="AU17" s="12">
        <f t="shared" si="11"/>
        <v>-37400</v>
      </c>
      <c r="AV17" s="12">
        <f>'11'!AW7</f>
        <v>5780268.8399999999</v>
      </c>
      <c r="AW17" s="12">
        <f t="shared" si="11"/>
        <v>0</v>
      </c>
      <c r="AX17" s="12">
        <f>'11'!AY7</f>
        <v>4824400</v>
      </c>
      <c r="AY17" s="12">
        <f t="shared" si="11"/>
        <v>-955868.83999999985</v>
      </c>
      <c r="AZ17" s="12">
        <f>'11'!BA7</f>
        <v>4824400</v>
      </c>
      <c r="BA17" s="12">
        <f t="shared" si="5"/>
        <v>0</v>
      </c>
      <c r="BB17" s="12">
        <f>'11'!BC7</f>
        <v>4824400</v>
      </c>
      <c r="BC17" s="12">
        <f t="shared" si="5"/>
        <v>0</v>
      </c>
      <c r="BD17" s="12">
        <f>'11'!BE7</f>
        <v>4824400</v>
      </c>
      <c r="BE17" s="12">
        <f t="shared" si="6"/>
        <v>0</v>
      </c>
      <c r="BF17" s="12">
        <f>'11'!BG7</f>
        <v>4824400</v>
      </c>
      <c r="BG17" s="12">
        <f t="shared" si="6"/>
        <v>0</v>
      </c>
      <c r="BH17" s="12">
        <f>'11'!BI7</f>
        <v>4824400</v>
      </c>
      <c r="BI17" s="12">
        <f t="shared" si="6"/>
        <v>0</v>
      </c>
      <c r="BJ17" s="12">
        <f>'11'!BK7</f>
        <v>4824400</v>
      </c>
      <c r="BK17" s="12">
        <f t="shared" si="6"/>
        <v>0</v>
      </c>
      <c r="BL17" s="12">
        <f>'11'!BM7</f>
        <v>4824400</v>
      </c>
      <c r="BM17" s="12">
        <f t="shared" si="6"/>
        <v>0</v>
      </c>
      <c r="BN17" s="12">
        <f>'11'!BO7</f>
        <v>13549318</v>
      </c>
      <c r="BO17" s="12">
        <f t="shared" si="6"/>
        <v>8724918</v>
      </c>
      <c r="BP17" s="12">
        <f>'11'!BQ7</f>
        <v>13499318</v>
      </c>
      <c r="BQ17" s="12">
        <f t="shared" si="6"/>
        <v>-50000</v>
      </c>
      <c r="BR17" s="12">
        <v>4678100</v>
      </c>
      <c r="BS17" s="12">
        <f t="shared" si="7"/>
        <v>-8821218</v>
      </c>
      <c r="BT17" s="12">
        <v>12753000</v>
      </c>
      <c r="BU17" s="12">
        <f t="shared" si="8"/>
        <v>8074900</v>
      </c>
    </row>
    <row r="18" spans="1:73" s="4" customFormat="1" x14ac:dyDescent="0.2">
      <c r="A18" s="3"/>
      <c r="B18" s="590" t="s">
        <v>165</v>
      </c>
      <c r="C18" s="590"/>
      <c r="D18" s="590"/>
      <c r="E18" s="590"/>
      <c r="F18" s="590"/>
      <c r="G18" s="590"/>
      <c r="H18" s="11" t="s">
        <v>164</v>
      </c>
      <c r="I18" s="12">
        <f>'12'!J7</f>
        <v>4500000</v>
      </c>
      <c r="J18" s="12">
        <f>'12'!K7</f>
        <v>12395673.16</v>
      </c>
      <c r="K18" s="12">
        <f t="shared" si="0"/>
        <v>7895673.1600000001</v>
      </c>
      <c r="L18" s="12">
        <f>'12'!M7</f>
        <v>12554122.16</v>
      </c>
      <c r="M18" s="12">
        <f t="shared" si="9"/>
        <v>158449</v>
      </c>
      <c r="N18" s="12">
        <f>'12'!O7</f>
        <v>12554122.16</v>
      </c>
      <c r="O18" s="12">
        <f t="shared" si="9"/>
        <v>0</v>
      </c>
      <c r="P18" s="12">
        <f>'12'!Q7</f>
        <v>12760962.85</v>
      </c>
      <c r="Q18" s="12">
        <f t="shared" si="9"/>
        <v>206840.68999999948</v>
      </c>
      <c r="R18" s="12">
        <f>'12'!S7</f>
        <v>9244190.8499999996</v>
      </c>
      <c r="S18" s="12">
        <f t="shared" si="9"/>
        <v>-3516772</v>
      </c>
      <c r="T18" s="12">
        <f>'12'!U7</f>
        <v>9244190.8499999996</v>
      </c>
      <c r="U18" s="12">
        <f t="shared" si="9"/>
        <v>0</v>
      </c>
      <c r="V18" s="12">
        <f>'12'!W7</f>
        <v>10041850.85</v>
      </c>
      <c r="W18" s="12">
        <f t="shared" si="9"/>
        <v>797660</v>
      </c>
      <c r="X18" s="12">
        <f>'12'!Y7</f>
        <v>8043114.3499999996</v>
      </c>
      <c r="Y18" s="12">
        <f t="shared" si="9"/>
        <v>-1998736.5</v>
      </c>
      <c r="Z18" s="12">
        <f>'12'!AA7</f>
        <v>8043114.3499999996</v>
      </c>
      <c r="AA18" s="12">
        <f t="shared" si="9"/>
        <v>0</v>
      </c>
      <c r="AB18" s="12">
        <f>'12'!AC7</f>
        <v>8043114.3499999996</v>
      </c>
      <c r="AC18" s="12">
        <f t="shared" si="10"/>
        <v>0</v>
      </c>
      <c r="AD18" s="12">
        <f>'12'!AE7</f>
        <v>5000000</v>
      </c>
      <c r="AE18" s="12">
        <f t="shared" si="10"/>
        <v>-3043114.3499999996</v>
      </c>
      <c r="AF18" s="12">
        <f>'12'!AG7</f>
        <v>5686783.3399999999</v>
      </c>
      <c r="AG18" s="12">
        <f t="shared" si="2"/>
        <v>686783.33999999985</v>
      </c>
      <c r="AH18" s="12">
        <f>'12'!AI7</f>
        <v>6020784.3399999999</v>
      </c>
      <c r="AI18" s="12">
        <f t="shared" si="3"/>
        <v>334001</v>
      </c>
      <c r="AJ18" s="12">
        <f>'12'!AK7</f>
        <v>6020784.3399999999</v>
      </c>
      <c r="AK18" s="12">
        <f t="shared" si="11"/>
        <v>0</v>
      </c>
      <c r="AL18" s="12">
        <f>'12'!AM7</f>
        <v>8426017.3399999999</v>
      </c>
      <c r="AM18" s="12">
        <f t="shared" si="11"/>
        <v>2405233</v>
      </c>
      <c r="AN18" s="12">
        <f>'12'!AO7</f>
        <v>8926017.3399999999</v>
      </c>
      <c r="AO18" s="12">
        <f t="shared" si="11"/>
        <v>500000</v>
      </c>
      <c r="AP18" s="12">
        <f>'12'!AQ7</f>
        <v>8926017.3399999999</v>
      </c>
      <c r="AQ18" s="12">
        <f t="shared" si="11"/>
        <v>0</v>
      </c>
      <c r="AR18" s="12">
        <f>'12'!AS7</f>
        <v>8908917.3399999999</v>
      </c>
      <c r="AS18" s="12">
        <f t="shared" si="11"/>
        <v>-17100</v>
      </c>
      <c r="AT18" s="12">
        <f>'12'!AU7</f>
        <v>7734296.8499999996</v>
      </c>
      <c r="AU18" s="12">
        <f t="shared" si="11"/>
        <v>-1174620.4900000002</v>
      </c>
      <c r="AV18" s="12">
        <f>'12'!AW7</f>
        <v>7734296.8499999996</v>
      </c>
      <c r="AW18" s="12">
        <f t="shared" si="11"/>
        <v>0</v>
      </c>
      <c r="AX18" s="12">
        <f>'12'!AY7</f>
        <v>2250000</v>
      </c>
      <c r="AY18" s="12">
        <f t="shared" si="11"/>
        <v>-5484296.8499999996</v>
      </c>
      <c r="AZ18" s="12">
        <f>'12'!BA7</f>
        <v>2251000</v>
      </c>
      <c r="BA18" s="12">
        <f t="shared" si="5"/>
        <v>1000</v>
      </c>
      <c r="BB18" s="12">
        <f>'12'!BC7</f>
        <v>2253601</v>
      </c>
      <c r="BC18" s="12">
        <f t="shared" si="5"/>
        <v>2601</v>
      </c>
      <c r="BD18" s="12">
        <f>'12'!BE7</f>
        <v>2253601</v>
      </c>
      <c r="BE18" s="12">
        <f t="shared" si="6"/>
        <v>0</v>
      </c>
      <c r="BF18" s="12">
        <f>'12'!BG7</f>
        <v>5753542.4000000004</v>
      </c>
      <c r="BG18" s="12">
        <f t="shared" si="6"/>
        <v>3499941.4000000004</v>
      </c>
      <c r="BH18" s="12">
        <f>'12'!BI7</f>
        <v>5774142.4000000004</v>
      </c>
      <c r="BI18" s="12">
        <f t="shared" si="6"/>
        <v>20600</v>
      </c>
      <c r="BJ18" s="12">
        <f>'12'!BK7</f>
        <v>5774142.4000000004</v>
      </c>
      <c r="BK18" s="12">
        <f t="shared" si="6"/>
        <v>0</v>
      </c>
      <c r="BL18" s="12">
        <f>'12'!BM7</f>
        <v>5774142.4000000004</v>
      </c>
      <c r="BM18" s="12">
        <f t="shared" si="6"/>
        <v>0</v>
      </c>
      <c r="BN18" s="12">
        <f>'12'!BO7</f>
        <v>5702029.21</v>
      </c>
      <c r="BO18" s="12">
        <f t="shared" si="6"/>
        <v>-72113.19000000041</v>
      </c>
      <c r="BP18" s="12">
        <f>'12'!BQ7</f>
        <v>5704059.6099999994</v>
      </c>
      <c r="BQ18" s="12">
        <f t="shared" si="6"/>
        <v>2030.3999999994412</v>
      </c>
      <c r="BR18" s="12">
        <v>0</v>
      </c>
      <c r="BS18" s="12">
        <f t="shared" si="7"/>
        <v>-5704059.6099999994</v>
      </c>
      <c r="BT18" s="12">
        <v>1650000</v>
      </c>
      <c r="BU18" s="12">
        <f t="shared" si="8"/>
        <v>1650000</v>
      </c>
    </row>
    <row r="19" spans="1:73" s="4" customFormat="1" ht="26.65" customHeight="1" x14ac:dyDescent="0.2">
      <c r="A19" s="3"/>
      <c r="B19" s="590" t="s">
        <v>163</v>
      </c>
      <c r="C19" s="590"/>
      <c r="D19" s="590"/>
      <c r="E19" s="590"/>
      <c r="F19" s="590"/>
      <c r="G19" s="590"/>
      <c r="H19" s="11" t="s">
        <v>162</v>
      </c>
      <c r="I19" s="12">
        <f>'13'!J7</f>
        <v>17380700</v>
      </c>
      <c r="J19" s="12">
        <f>'13'!K7</f>
        <v>17380700</v>
      </c>
      <c r="K19" s="12">
        <f t="shared" si="0"/>
        <v>0</v>
      </c>
      <c r="L19" s="12">
        <f>'13'!M7</f>
        <v>17452056</v>
      </c>
      <c r="M19" s="12">
        <f t="shared" si="9"/>
        <v>71356</v>
      </c>
      <c r="N19" s="12">
        <f>'13'!O7</f>
        <v>17452056</v>
      </c>
      <c r="O19" s="12">
        <f t="shared" si="9"/>
        <v>0</v>
      </c>
      <c r="P19" s="12">
        <f>'13'!Q7</f>
        <v>17511451</v>
      </c>
      <c r="Q19" s="12">
        <f t="shared" si="9"/>
        <v>59395</v>
      </c>
      <c r="R19" s="12">
        <f>'13'!S7</f>
        <v>17529341</v>
      </c>
      <c r="S19" s="12">
        <f t="shared" si="9"/>
        <v>17890</v>
      </c>
      <c r="T19" s="12">
        <f>'13'!U7</f>
        <v>17529341</v>
      </c>
      <c r="U19" s="12">
        <f t="shared" si="9"/>
        <v>0</v>
      </c>
      <c r="V19" s="12">
        <f>'13'!W7</f>
        <v>17529341</v>
      </c>
      <c r="W19" s="12">
        <f t="shared" si="9"/>
        <v>0</v>
      </c>
      <c r="X19" s="12">
        <f>'13'!Y7</f>
        <v>17529341</v>
      </c>
      <c r="Y19" s="12">
        <f t="shared" si="9"/>
        <v>0</v>
      </c>
      <c r="Z19" s="12">
        <f>'13'!AA7</f>
        <v>17529341</v>
      </c>
      <c r="AA19" s="12">
        <f t="shared" si="9"/>
        <v>0</v>
      </c>
      <c r="AB19" s="12">
        <f>'13'!AC7</f>
        <v>17529341</v>
      </c>
      <c r="AC19" s="12">
        <f t="shared" si="10"/>
        <v>0</v>
      </c>
      <c r="AD19" s="12">
        <f>'13'!AE7</f>
        <v>17379700</v>
      </c>
      <c r="AE19" s="12">
        <f t="shared" si="10"/>
        <v>-149641</v>
      </c>
      <c r="AF19" s="12">
        <f>'13'!AG7</f>
        <v>17397436</v>
      </c>
      <c r="AG19" s="12">
        <f t="shared" si="2"/>
        <v>17736</v>
      </c>
      <c r="AH19" s="12">
        <f>'13'!AI7</f>
        <v>17450654</v>
      </c>
      <c r="AI19" s="12">
        <f t="shared" si="3"/>
        <v>53218</v>
      </c>
      <c r="AJ19" s="12">
        <f>'13'!AK7</f>
        <v>17450654</v>
      </c>
      <c r="AK19" s="12">
        <f t="shared" si="11"/>
        <v>0</v>
      </c>
      <c r="AL19" s="12">
        <f>'13'!AM7</f>
        <v>17528341</v>
      </c>
      <c r="AM19" s="12">
        <f t="shared" si="11"/>
        <v>77687</v>
      </c>
      <c r="AN19" s="12">
        <f>'13'!AO7</f>
        <v>17528341</v>
      </c>
      <c r="AO19" s="12">
        <f t="shared" si="11"/>
        <v>0</v>
      </c>
      <c r="AP19" s="12">
        <f>'13'!AQ7</f>
        <v>17528341</v>
      </c>
      <c r="AQ19" s="12">
        <f t="shared" si="11"/>
        <v>0</v>
      </c>
      <c r="AR19" s="12">
        <f>'13'!AS7</f>
        <v>17530341</v>
      </c>
      <c r="AS19" s="12">
        <f t="shared" si="11"/>
        <v>2000</v>
      </c>
      <c r="AT19" s="12">
        <f>'13'!AU7</f>
        <v>17530341</v>
      </c>
      <c r="AU19" s="12">
        <f t="shared" si="11"/>
        <v>0</v>
      </c>
      <c r="AV19" s="12">
        <f>'13'!AW7</f>
        <v>17530341</v>
      </c>
      <c r="AW19" s="12">
        <f t="shared" si="11"/>
        <v>0</v>
      </c>
      <c r="AX19" s="12">
        <f>'13'!AY7</f>
        <v>17379700</v>
      </c>
      <c r="AY19" s="12">
        <f t="shared" si="11"/>
        <v>-150641</v>
      </c>
      <c r="AZ19" s="12">
        <f>'13'!BA7</f>
        <v>17405722</v>
      </c>
      <c r="BA19" s="12">
        <f t="shared" si="5"/>
        <v>26022</v>
      </c>
      <c r="BB19" s="12">
        <f>'13'!BC7</f>
        <v>18243995</v>
      </c>
      <c r="BC19" s="12">
        <f t="shared" si="5"/>
        <v>838273</v>
      </c>
      <c r="BD19" s="12">
        <f>'13'!BE7</f>
        <v>18243995</v>
      </c>
      <c r="BE19" s="12">
        <f t="shared" si="6"/>
        <v>0</v>
      </c>
      <c r="BF19" s="12">
        <f>'13'!BG7</f>
        <v>25052291</v>
      </c>
      <c r="BG19" s="12">
        <f t="shared" si="6"/>
        <v>6808296</v>
      </c>
      <c r="BH19" s="12">
        <f>'13'!BI7</f>
        <v>25052291</v>
      </c>
      <c r="BI19" s="12">
        <f t="shared" si="6"/>
        <v>0</v>
      </c>
      <c r="BJ19" s="12">
        <f>'13'!BK7</f>
        <v>25052291</v>
      </c>
      <c r="BK19" s="12">
        <f t="shared" si="6"/>
        <v>0</v>
      </c>
      <c r="BL19" s="12">
        <f>'13'!BM7</f>
        <v>25052291</v>
      </c>
      <c r="BM19" s="12">
        <f t="shared" si="6"/>
        <v>0</v>
      </c>
      <c r="BN19" s="12">
        <f>'13'!BO7</f>
        <v>25119103.030000001</v>
      </c>
      <c r="BO19" s="12">
        <f t="shared" si="6"/>
        <v>66812.030000001192</v>
      </c>
      <c r="BP19" s="12">
        <f>'13'!BQ7</f>
        <v>24905025.030000001</v>
      </c>
      <c r="BQ19" s="12">
        <f t="shared" si="6"/>
        <v>-214078</v>
      </c>
      <c r="BR19" s="12">
        <v>10000000</v>
      </c>
      <c r="BS19" s="12">
        <f t="shared" si="7"/>
        <v>-14905025.030000001</v>
      </c>
      <c r="BT19" s="12">
        <v>30338600</v>
      </c>
      <c r="BU19" s="12">
        <f t="shared" si="8"/>
        <v>20338600</v>
      </c>
    </row>
    <row r="20" spans="1:73" s="4" customFormat="1" ht="26.65" customHeight="1" x14ac:dyDescent="0.2">
      <c r="A20" s="3"/>
      <c r="B20" s="590" t="s">
        <v>158</v>
      </c>
      <c r="C20" s="590"/>
      <c r="D20" s="590"/>
      <c r="E20" s="590"/>
      <c r="F20" s="590"/>
      <c r="G20" s="590"/>
      <c r="H20" s="11" t="s">
        <v>157</v>
      </c>
      <c r="I20" s="12">
        <f>'14'!J7</f>
        <v>1000</v>
      </c>
      <c r="J20" s="12">
        <f>'14'!K7</f>
        <v>123400</v>
      </c>
      <c r="K20" s="12">
        <f t="shared" si="0"/>
        <v>122400</v>
      </c>
      <c r="L20" s="12">
        <f>'14'!M7</f>
        <v>123400</v>
      </c>
      <c r="M20" s="12">
        <f t="shared" si="9"/>
        <v>0</v>
      </c>
      <c r="N20" s="12">
        <f>'14'!O7</f>
        <v>123400</v>
      </c>
      <c r="O20" s="12">
        <f t="shared" si="9"/>
        <v>0</v>
      </c>
      <c r="P20" s="12">
        <f>'14'!Q7</f>
        <v>123400</v>
      </c>
      <c r="Q20" s="12">
        <f t="shared" si="9"/>
        <v>0</v>
      </c>
      <c r="R20" s="12">
        <f>'14'!S7</f>
        <v>127350</v>
      </c>
      <c r="S20" s="12">
        <f t="shared" si="9"/>
        <v>3950</v>
      </c>
      <c r="T20" s="12">
        <f>'14'!U7</f>
        <v>127350</v>
      </c>
      <c r="U20" s="12">
        <f t="shared" si="9"/>
        <v>0</v>
      </c>
      <c r="V20" s="12">
        <f>'14'!W7</f>
        <v>61399.8</v>
      </c>
      <c r="W20" s="12">
        <f t="shared" si="9"/>
        <v>-65950.2</v>
      </c>
      <c r="X20" s="12">
        <f>'14'!Y7</f>
        <v>61399.8</v>
      </c>
      <c r="Y20" s="12">
        <f t="shared" si="9"/>
        <v>0</v>
      </c>
      <c r="Z20" s="12">
        <f>'14'!AA7</f>
        <v>61399.8</v>
      </c>
      <c r="AA20" s="12">
        <f t="shared" si="9"/>
        <v>0</v>
      </c>
      <c r="AB20" s="12">
        <f>'14'!AC7</f>
        <v>61399.8</v>
      </c>
      <c r="AC20" s="12">
        <f t="shared" si="10"/>
        <v>0</v>
      </c>
      <c r="AD20" s="12">
        <f>'14'!AE7</f>
        <v>1000</v>
      </c>
      <c r="AE20" s="12">
        <f t="shared" si="10"/>
        <v>-60399.8</v>
      </c>
      <c r="AF20" s="12">
        <f>'14'!AG7</f>
        <v>152689</v>
      </c>
      <c r="AG20" s="12">
        <f t="shared" si="2"/>
        <v>151689</v>
      </c>
      <c r="AH20" s="12">
        <f>'14'!AI7</f>
        <v>264774</v>
      </c>
      <c r="AI20" s="12">
        <f t="shared" si="3"/>
        <v>112085</v>
      </c>
      <c r="AJ20" s="12">
        <f>'14'!AK7</f>
        <v>264774</v>
      </c>
      <c r="AK20" s="12">
        <f t="shared" si="11"/>
        <v>0</v>
      </c>
      <c r="AL20" s="12">
        <f>'14'!AM7</f>
        <v>264774</v>
      </c>
      <c r="AM20" s="12">
        <f t="shared" si="11"/>
        <v>0</v>
      </c>
      <c r="AN20" s="12">
        <f>'14'!AO7</f>
        <v>264774</v>
      </c>
      <c r="AO20" s="12">
        <f t="shared" si="11"/>
        <v>0</v>
      </c>
      <c r="AP20" s="12">
        <f>'14'!AQ7</f>
        <v>264774</v>
      </c>
      <c r="AQ20" s="12">
        <f t="shared" si="11"/>
        <v>0</v>
      </c>
      <c r="AR20" s="12">
        <f>'14'!AS7</f>
        <v>264774</v>
      </c>
      <c r="AS20" s="12">
        <f t="shared" si="11"/>
        <v>0</v>
      </c>
      <c r="AT20" s="12">
        <f>'14'!AU7</f>
        <v>264774</v>
      </c>
      <c r="AU20" s="12">
        <f t="shared" si="11"/>
        <v>0</v>
      </c>
      <c r="AV20" s="12">
        <f>'14'!AW7</f>
        <v>264774</v>
      </c>
      <c r="AW20" s="12">
        <f t="shared" si="11"/>
        <v>0</v>
      </c>
      <c r="AX20" s="12">
        <f>'14'!AY7</f>
        <v>30000</v>
      </c>
      <c r="AY20" s="12">
        <f t="shared" si="11"/>
        <v>-234774</v>
      </c>
      <c r="AZ20" s="12">
        <f>'14'!BA7</f>
        <v>30000</v>
      </c>
      <c r="BA20" s="12">
        <f t="shared" si="5"/>
        <v>0</v>
      </c>
      <c r="BB20" s="12">
        <f>'14'!BC7</f>
        <v>437000</v>
      </c>
      <c r="BC20" s="12">
        <f t="shared" si="5"/>
        <v>407000</v>
      </c>
      <c r="BD20" s="12">
        <f>'14'!BE7</f>
        <v>437000</v>
      </c>
      <c r="BE20" s="12">
        <f t="shared" si="6"/>
        <v>0</v>
      </c>
      <c r="BF20" s="12">
        <f>'14'!BG7</f>
        <v>5523615</v>
      </c>
      <c r="BG20" s="12">
        <f t="shared" si="6"/>
        <v>5086615</v>
      </c>
      <c r="BH20" s="12">
        <f>'14'!BI7</f>
        <v>5523615</v>
      </c>
      <c r="BI20" s="12">
        <f t="shared" si="6"/>
        <v>0</v>
      </c>
      <c r="BJ20" s="12">
        <f>'14'!BK7</f>
        <v>5523615</v>
      </c>
      <c r="BK20" s="12">
        <f t="shared" si="6"/>
        <v>0</v>
      </c>
      <c r="BL20" s="12">
        <f>'14'!BM7</f>
        <v>5523615</v>
      </c>
      <c r="BM20" s="12">
        <f t="shared" si="6"/>
        <v>0</v>
      </c>
      <c r="BN20" s="12">
        <f>'14'!BO7</f>
        <v>5523615</v>
      </c>
      <c r="BO20" s="12">
        <f t="shared" si="6"/>
        <v>0</v>
      </c>
      <c r="BP20" s="12">
        <f>'14'!BQ7</f>
        <v>5523615</v>
      </c>
      <c r="BQ20" s="12">
        <f t="shared" si="6"/>
        <v>0</v>
      </c>
      <c r="BR20" s="12">
        <v>0</v>
      </c>
      <c r="BS20" s="12">
        <f t="shared" si="7"/>
        <v>-5523615</v>
      </c>
      <c r="BT20" s="12">
        <v>4596108</v>
      </c>
      <c r="BU20" s="12">
        <f t="shared" si="8"/>
        <v>4596108</v>
      </c>
    </row>
    <row r="21" spans="1:73" s="4" customFormat="1" x14ac:dyDescent="0.2">
      <c r="A21" s="3"/>
      <c r="B21" s="590" t="s">
        <v>153</v>
      </c>
      <c r="C21" s="590"/>
      <c r="D21" s="590"/>
      <c r="E21" s="590"/>
      <c r="F21" s="590"/>
      <c r="G21" s="590"/>
      <c r="H21" s="11" t="s">
        <v>152</v>
      </c>
      <c r="I21" s="12">
        <f>'15'!J7</f>
        <v>7338300</v>
      </c>
      <c r="J21" s="12">
        <f>'15'!K7</f>
        <v>7338300</v>
      </c>
      <c r="K21" s="12">
        <f t="shared" si="0"/>
        <v>0</v>
      </c>
      <c r="L21" s="12">
        <f>'15'!M7</f>
        <v>7339740</v>
      </c>
      <c r="M21" s="12">
        <f t="shared" si="9"/>
        <v>1440</v>
      </c>
      <c r="N21" s="12">
        <f>'15'!O7</f>
        <v>11335503</v>
      </c>
      <c r="O21" s="12">
        <f t="shared" si="9"/>
        <v>3995763</v>
      </c>
      <c r="P21" s="12">
        <f>'15'!Q7</f>
        <v>19848923</v>
      </c>
      <c r="Q21" s="12">
        <f t="shared" si="9"/>
        <v>8513420</v>
      </c>
      <c r="R21" s="12">
        <f>'15'!S7</f>
        <v>26168817.699999999</v>
      </c>
      <c r="S21" s="12">
        <f t="shared" si="9"/>
        <v>6319894.6999999993</v>
      </c>
      <c r="T21" s="12">
        <f>'15'!U7</f>
        <v>26168817.699999999</v>
      </c>
      <c r="U21" s="12">
        <f t="shared" si="9"/>
        <v>0</v>
      </c>
      <c r="V21" s="12">
        <f>'15'!W7</f>
        <v>28651606.629999999</v>
      </c>
      <c r="W21" s="12">
        <f t="shared" si="9"/>
        <v>2482788.9299999997</v>
      </c>
      <c r="X21" s="12">
        <f>'15'!Y7</f>
        <v>33948251.200000003</v>
      </c>
      <c r="Y21" s="12">
        <f t="shared" si="9"/>
        <v>5296644.570000004</v>
      </c>
      <c r="Z21" s="12">
        <f>'15'!AA7</f>
        <v>34814155.640000001</v>
      </c>
      <c r="AA21" s="12">
        <f t="shared" si="9"/>
        <v>865904.43999999762</v>
      </c>
      <c r="AB21" s="12">
        <f>'15'!AC7</f>
        <v>34814155.640000001</v>
      </c>
      <c r="AC21" s="12">
        <f t="shared" si="10"/>
        <v>0</v>
      </c>
      <c r="AD21" s="12">
        <f>'15'!AE7</f>
        <v>8234100</v>
      </c>
      <c r="AE21" s="12">
        <f t="shared" si="10"/>
        <v>-26580055.640000001</v>
      </c>
      <c r="AF21" s="12">
        <f>'15'!AG7</f>
        <v>9910948.1600000001</v>
      </c>
      <c r="AG21" s="12">
        <f t="shared" si="2"/>
        <v>1676848.1600000001</v>
      </c>
      <c r="AH21" s="12">
        <f>'15'!AI7</f>
        <v>12335629.9</v>
      </c>
      <c r="AI21" s="12">
        <f t="shared" si="3"/>
        <v>2424681.7400000002</v>
      </c>
      <c r="AJ21" s="12">
        <f>'15'!AK7</f>
        <v>12335629.9</v>
      </c>
      <c r="AK21" s="12">
        <f t="shared" si="11"/>
        <v>0</v>
      </c>
      <c r="AL21" s="12">
        <f>'15'!AM7</f>
        <v>13668850</v>
      </c>
      <c r="AM21" s="12">
        <f t="shared" si="11"/>
        <v>1333220.0999999996</v>
      </c>
      <c r="AN21" s="12">
        <f>'15'!AO7</f>
        <v>13723850</v>
      </c>
      <c r="AO21" s="12">
        <f t="shared" si="11"/>
        <v>55000</v>
      </c>
      <c r="AP21" s="12">
        <f>'15'!AQ7</f>
        <v>15389913</v>
      </c>
      <c r="AQ21" s="12">
        <f t="shared" si="11"/>
        <v>1666063</v>
      </c>
      <c r="AR21" s="12">
        <f>'15'!AS7</f>
        <v>15768501.879999999</v>
      </c>
      <c r="AS21" s="12">
        <f t="shared" si="11"/>
        <v>378588.87999999896</v>
      </c>
      <c r="AT21" s="12">
        <f>'15'!AU7</f>
        <v>16563123.26</v>
      </c>
      <c r="AU21" s="12">
        <f t="shared" si="11"/>
        <v>794621.38000000082</v>
      </c>
      <c r="AV21" s="12">
        <f>'15'!AW7</f>
        <v>16563123.26</v>
      </c>
      <c r="AW21" s="12">
        <f t="shared" si="11"/>
        <v>0</v>
      </c>
      <c r="AX21" s="12">
        <f>'15'!AY7</f>
        <v>13589702</v>
      </c>
      <c r="AY21" s="12">
        <f t="shared" si="11"/>
        <v>-2973421.26</v>
      </c>
      <c r="AZ21" s="12">
        <f>'15'!BA7</f>
        <v>13990702</v>
      </c>
      <c r="BA21" s="12">
        <f t="shared" si="5"/>
        <v>401000</v>
      </c>
      <c r="BB21" s="12">
        <f>'15'!BC7</f>
        <v>14174133</v>
      </c>
      <c r="BC21" s="12">
        <f t="shared" si="5"/>
        <v>183431</v>
      </c>
      <c r="BD21" s="12">
        <f>'15'!BE7</f>
        <v>14174133</v>
      </c>
      <c r="BE21" s="12">
        <f t="shared" si="6"/>
        <v>0</v>
      </c>
      <c r="BF21" s="12">
        <f>'15'!BG7</f>
        <v>15734183</v>
      </c>
      <c r="BG21" s="12">
        <f t="shared" si="6"/>
        <v>1560050</v>
      </c>
      <c r="BH21" s="12">
        <f>'15'!BI7</f>
        <v>16148183</v>
      </c>
      <c r="BI21" s="12">
        <f t="shared" si="6"/>
        <v>414000</v>
      </c>
      <c r="BJ21" s="12">
        <f>'15'!BK7</f>
        <v>16148183</v>
      </c>
      <c r="BK21" s="12">
        <f t="shared" si="6"/>
        <v>0</v>
      </c>
      <c r="BL21" s="12">
        <f>'15'!BM7</f>
        <v>16148183</v>
      </c>
      <c r="BM21" s="12">
        <f t="shared" si="6"/>
        <v>0</v>
      </c>
      <c r="BN21" s="12">
        <f>'15'!BO7</f>
        <v>17271645.469999999</v>
      </c>
      <c r="BO21" s="12">
        <f t="shared" si="6"/>
        <v>1123462.4699999988</v>
      </c>
      <c r="BP21" s="12">
        <f>'15'!BQ7</f>
        <v>17271645.469999999</v>
      </c>
      <c r="BQ21" s="12">
        <f t="shared" si="6"/>
        <v>0</v>
      </c>
      <c r="BR21" s="12">
        <v>11422700</v>
      </c>
      <c r="BS21" s="12">
        <f t="shared" si="7"/>
        <v>-5848945.4699999988</v>
      </c>
      <c r="BT21" s="12">
        <v>14783502</v>
      </c>
      <c r="BU21" s="12">
        <f t="shared" si="8"/>
        <v>3360802</v>
      </c>
    </row>
    <row r="22" spans="1:73" s="4" customFormat="1" x14ac:dyDescent="0.2">
      <c r="A22" s="3"/>
      <c r="B22" s="590" t="s">
        <v>151</v>
      </c>
      <c r="C22" s="590"/>
      <c r="D22" s="590"/>
      <c r="E22" s="590"/>
      <c r="F22" s="590"/>
      <c r="G22" s="590"/>
      <c r="H22" s="11" t="s">
        <v>150</v>
      </c>
      <c r="I22" s="12">
        <f>'16'!J7</f>
        <v>25189900</v>
      </c>
      <c r="J22" s="12">
        <f>'16'!K7</f>
        <v>25212042.109999999</v>
      </c>
      <c r="K22" s="12">
        <f t="shared" si="0"/>
        <v>22142.109999999404</v>
      </c>
      <c r="L22" s="12">
        <f>'16'!M7</f>
        <v>25212042.109999999</v>
      </c>
      <c r="M22" s="12">
        <f t="shared" si="9"/>
        <v>0</v>
      </c>
      <c r="N22" s="12">
        <f>'16'!O7</f>
        <v>25212042.109999999</v>
      </c>
      <c r="O22" s="12">
        <f t="shared" si="9"/>
        <v>0</v>
      </c>
      <c r="P22" s="12">
        <f>'16'!Q7</f>
        <v>26433322.109999999</v>
      </c>
      <c r="Q22" s="12">
        <f t="shared" si="9"/>
        <v>1221280</v>
      </c>
      <c r="R22" s="12">
        <f>'16'!S7</f>
        <v>29953728.059999999</v>
      </c>
      <c r="S22" s="12">
        <f t="shared" si="9"/>
        <v>3520405.9499999993</v>
      </c>
      <c r="T22" s="12">
        <f>'16'!U7</f>
        <v>29953728.059999999</v>
      </c>
      <c r="U22" s="12">
        <f t="shared" si="9"/>
        <v>0</v>
      </c>
      <c r="V22" s="12">
        <f>'16'!W7</f>
        <v>40096534.060000002</v>
      </c>
      <c r="W22" s="12">
        <f t="shared" si="9"/>
        <v>10142806.000000004</v>
      </c>
      <c r="X22" s="12">
        <f>'16'!Y7</f>
        <v>40096534.060000002</v>
      </c>
      <c r="Y22" s="12">
        <f t="shared" si="9"/>
        <v>0</v>
      </c>
      <c r="Z22" s="12">
        <f>'16'!AA7</f>
        <v>40496824.060000002</v>
      </c>
      <c r="AA22" s="12">
        <f t="shared" si="9"/>
        <v>400290</v>
      </c>
      <c r="AB22" s="12">
        <f>'16'!AC7</f>
        <v>40496824.060000002</v>
      </c>
      <c r="AC22" s="12">
        <f t="shared" si="10"/>
        <v>0</v>
      </c>
      <c r="AD22" s="12">
        <f>'16'!AE7</f>
        <v>24834520</v>
      </c>
      <c r="AE22" s="12">
        <f t="shared" si="10"/>
        <v>-15662304.060000002</v>
      </c>
      <c r="AF22" s="12">
        <f>'16'!AG7</f>
        <v>25128520</v>
      </c>
      <c r="AG22" s="12">
        <f t="shared" si="2"/>
        <v>294000</v>
      </c>
      <c r="AH22" s="12">
        <f>'16'!AI7</f>
        <v>25128520</v>
      </c>
      <c r="AI22" s="12">
        <f t="shared" si="3"/>
        <v>0</v>
      </c>
      <c r="AJ22" s="12">
        <f>'16'!AK7</f>
        <v>25128520</v>
      </c>
      <c r="AK22" s="12">
        <f t="shared" si="11"/>
        <v>0</v>
      </c>
      <c r="AL22" s="12">
        <f>'16'!AM7</f>
        <v>27975930</v>
      </c>
      <c r="AM22" s="12">
        <f t="shared" si="11"/>
        <v>2847410</v>
      </c>
      <c r="AN22" s="12">
        <f>'16'!AO7</f>
        <v>27975930</v>
      </c>
      <c r="AO22" s="12">
        <f t="shared" si="11"/>
        <v>0</v>
      </c>
      <c r="AP22" s="12">
        <f>'16'!AQ7</f>
        <v>28002230</v>
      </c>
      <c r="AQ22" s="12">
        <f t="shared" si="11"/>
        <v>26300</v>
      </c>
      <c r="AR22" s="12">
        <f>'16'!AS7</f>
        <v>20695980</v>
      </c>
      <c r="AS22" s="12">
        <f t="shared" si="11"/>
        <v>-7306250</v>
      </c>
      <c r="AT22" s="12">
        <f>'16'!AU7</f>
        <v>20778611.16</v>
      </c>
      <c r="AU22" s="12">
        <f t="shared" si="11"/>
        <v>82631.160000000149</v>
      </c>
      <c r="AV22" s="12">
        <f>'16'!AW7</f>
        <v>20778611.16</v>
      </c>
      <c r="AW22" s="12">
        <f t="shared" si="11"/>
        <v>0</v>
      </c>
      <c r="AX22" s="12">
        <f>'16'!AY7</f>
        <v>26756680</v>
      </c>
      <c r="AY22" s="12">
        <f t="shared" si="11"/>
        <v>5978068.8399999999</v>
      </c>
      <c r="AZ22" s="12">
        <f>'16'!BA7</f>
        <v>27106680</v>
      </c>
      <c r="BA22" s="12">
        <f t="shared" si="5"/>
        <v>350000</v>
      </c>
      <c r="BB22" s="12">
        <f>'16'!BC7</f>
        <v>27106680</v>
      </c>
      <c r="BC22" s="12">
        <f t="shared" si="5"/>
        <v>0</v>
      </c>
      <c r="BD22" s="12">
        <f>'16'!BE7</f>
        <v>27106680</v>
      </c>
      <c r="BE22" s="12">
        <f t="shared" si="6"/>
        <v>0</v>
      </c>
      <c r="BF22" s="12">
        <f>'16'!BG7</f>
        <v>27106680</v>
      </c>
      <c r="BG22" s="12">
        <f t="shared" si="6"/>
        <v>0</v>
      </c>
      <c r="BH22" s="12">
        <f>'16'!BI7</f>
        <v>27106680</v>
      </c>
      <c r="BI22" s="12">
        <f t="shared" si="6"/>
        <v>0</v>
      </c>
      <c r="BJ22" s="12">
        <f>'16'!BK7</f>
        <v>27106680</v>
      </c>
      <c r="BK22" s="12">
        <f t="shared" si="6"/>
        <v>0</v>
      </c>
      <c r="BL22" s="12">
        <f>'16'!BM7</f>
        <v>27106680</v>
      </c>
      <c r="BM22" s="12">
        <f t="shared" si="6"/>
        <v>0</v>
      </c>
      <c r="BN22" s="12">
        <f>'16'!BO7</f>
        <v>18757711.579999998</v>
      </c>
      <c r="BO22" s="12">
        <f t="shared" si="6"/>
        <v>-8348968.4200000018</v>
      </c>
      <c r="BP22" s="12">
        <f>'16'!BQ7</f>
        <v>10754311.58</v>
      </c>
      <c r="BQ22" s="12">
        <f t="shared" si="6"/>
        <v>-8003399.9999999981</v>
      </c>
      <c r="BR22" s="12">
        <v>22029200</v>
      </c>
      <c r="BS22" s="12">
        <f t="shared" si="7"/>
        <v>11274888.42</v>
      </c>
      <c r="BT22" s="12">
        <v>13670480</v>
      </c>
      <c r="BU22" s="12">
        <f t="shared" si="8"/>
        <v>-8358720</v>
      </c>
    </row>
    <row r="23" spans="1:73" s="4" customFormat="1" x14ac:dyDescent="0.2">
      <c r="A23" s="3"/>
      <c r="B23" s="590" t="s">
        <v>138</v>
      </c>
      <c r="C23" s="590"/>
      <c r="D23" s="590"/>
      <c r="E23" s="590"/>
      <c r="F23" s="590"/>
      <c r="G23" s="590"/>
      <c r="H23" s="11" t="s">
        <v>137</v>
      </c>
      <c r="I23" s="12">
        <f>'17'!J7</f>
        <v>361184300</v>
      </c>
      <c r="J23" s="12">
        <f>'17'!K7</f>
        <v>361449817</v>
      </c>
      <c r="K23" s="12">
        <f t="shared" si="0"/>
        <v>265517</v>
      </c>
      <c r="L23" s="12">
        <f>'17'!M7</f>
        <v>362376329.76999998</v>
      </c>
      <c r="M23" s="12">
        <f t="shared" si="9"/>
        <v>926512.76999998093</v>
      </c>
      <c r="N23" s="12">
        <f>'17'!O7</f>
        <v>374761866.76999998</v>
      </c>
      <c r="O23" s="12">
        <f t="shared" si="9"/>
        <v>12385537</v>
      </c>
      <c r="P23" s="12">
        <f>'17'!Q7</f>
        <v>369159446.76999998</v>
      </c>
      <c r="Q23" s="12">
        <f t="shared" si="9"/>
        <v>-5602420</v>
      </c>
      <c r="R23" s="12">
        <f>'17'!S7</f>
        <v>365651841.35000002</v>
      </c>
      <c r="S23" s="12">
        <f t="shared" si="9"/>
        <v>-3507605.4199999571</v>
      </c>
      <c r="T23" s="12">
        <f>'17'!U7</f>
        <v>370701841.35000002</v>
      </c>
      <c r="U23" s="12">
        <f t="shared" si="9"/>
        <v>5050000</v>
      </c>
      <c r="V23" s="12">
        <f>'17'!W7</f>
        <v>399451264.23000002</v>
      </c>
      <c r="W23" s="12">
        <f t="shared" si="9"/>
        <v>28749422.879999995</v>
      </c>
      <c r="X23" s="12">
        <f>'17'!Y7</f>
        <v>398071077.14999998</v>
      </c>
      <c r="Y23" s="12">
        <f t="shared" si="9"/>
        <v>-1380187.0800000429</v>
      </c>
      <c r="Z23" s="12">
        <f>'17'!AA7</f>
        <v>397992616.12</v>
      </c>
      <c r="AA23" s="12">
        <f t="shared" si="9"/>
        <v>-78461.02999997139</v>
      </c>
      <c r="AB23" s="12">
        <f>'17'!AC7</f>
        <v>397992616.12</v>
      </c>
      <c r="AC23" s="12">
        <f t="shared" si="10"/>
        <v>0</v>
      </c>
      <c r="AD23" s="12">
        <f>'17'!AE7</f>
        <v>394865902</v>
      </c>
      <c r="AE23" s="12">
        <f t="shared" si="10"/>
        <v>-3126714.1200000048</v>
      </c>
      <c r="AF23" s="12">
        <f>'17'!AG7</f>
        <v>384998902</v>
      </c>
      <c r="AG23" s="12">
        <f t="shared" si="2"/>
        <v>-9867000</v>
      </c>
      <c r="AH23" s="12">
        <f>'17'!AI7</f>
        <v>389998902</v>
      </c>
      <c r="AI23" s="12">
        <f t="shared" si="3"/>
        <v>5000000</v>
      </c>
      <c r="AJ23" s="12">
        <f>'17'!AK7</f>
        <v>389998902</v>
      </c>
      <c r="AK23" s="12">
        <f t="shared" si="11"/>
        <v>0</v>
      </c>
      <c r="AL23" s="12">
        <f>'17'!AM7</f>
        <v>415870657.68000001</v>
      </c>
      <c r="AM23" s="12">
        <f t="shared" si="11"/>
        <v>25871755.680000007</v>
      </c>
      <c r="AN23" s="12">
        <f>'17'!AO7</f>
        <v>418445257.68000001</v>
      </c>
      <c r="AO23" s="12">
        <f t="shared" si="11"/>
        <v>2574600</v>
      </c>
      <c r="AP23" s="12">
        <f>'17'!AQ7</f>
        <v>416504209.23000002</v>
      </c>
      <c r="AQ23" s="12">
        <f t="shared" si="11"/>
        <v>-1941048.4499999881</v>
      </c>
      <c r="AR23" s="12">
        <f>'17'!AS7</f>
        <v>447256220.35000002</v>
      </c>
      <c r="AS23" s="12">
        <f t="shared" si="11"/>
        <v>30752011.120000005</v>
      </c>
      <c r="AT23" s="12">
        <f>'17'!AU7</f>
        <v>439708089.95000005</v>
      </c>
      <c r="AU23" s="12">
        <f t="shared" si="11"/>
        <v>-7548130.3999999762</v>
      </c>
      <c r="AV23" s="12">
        <f>'17'!AW7</f>
        <v>439708089.95000005</v>
      </c>
      <c r="AW23" s="12">
        <f t="shared" si="11"/>
        <v>0</v>
      </c>
      <c r="AX23" s="12">
        <f>'17'!AY7</f>
        <v>406033802.12</v>
      </c>
      <c r="AY23" s="12">
        <f t="shared" si="11"/>
        <v>-33674287.830000043</v>
      </c>
      <c r="AZ23" s="12">
        <f>'17'!BA7</f>
        <v>405553802.12</v>
      </c>
      <c r="BA23" s="12">
        <f t="shared" si="5"/>
        <v>-480000</v>
      </c>
      <c r="BB23" s="12">
        <f>'17'!BC7</f>
        <v>403877302.12</v>
      </c>
      <c r="BC23" s="12">
        <f t="shared" si="5"/>
        <v>-1676500</v>
      </c>
      <c r="BD23" s="12">
        <f>'17'!BE7</f>
        <v>434273302.12</v>
      </c>
      <c r="BE23" s="12">
        <f t="shared" si="6"/>
        <v>30396000</v>
      </c>
      <c r="BF23" s="12">
        <f>'17'!BG7</f>
        <v>440425622.12</v>
      </c>
      <c r="BG23" s="12">
        <f t="shared" si="6"/>
        <v>6152320</v>
      </c>
      <c r="BH23" s="12">
        <f>'17'!BI7</f>
        <v>440425622.12</v>
      </c>
      <c r="BI23" s="12">
        <f t="shared" si="6"/>
        <v>0</v>
      </c>
      <c r="BJ23" s="12">
        <f>'17'!BK7</f>
        <v>411881365.12</v>
      </c>
      <c r="BK23" s="12">
        <f t="shared" si="6"/>
        <v>-28544257</v>
      </c>
      <c r="BL23" s="12">
        <f>'17'!BM7</f>
        <v>411881365.12</v>
      </c>
      <c r="BM23" s="12">
        <f t="shared" si="6"/>
        <v>0</v>
      </c>
      <c r="BN23" s="12">
        <f>'17'!BO7</f>
        <v>417623508.62</v>
      </c>
      <c r="BO23" s="12">
        <f t="shared" si="6"/>
        <v>5742143.5</v>
      </c>
      <c r="BP23" s="12">
        <f>'17'!BQ7</f>
        <v>438219508.62</v>
      </c>
      <c r="BQ23" s="12">
        <f t="shared" si="6"/>
        <v>20596000</v>
      </c>
      <c r="BR23" s="12">
        <v>461121900</v>
      </c>
      <c r="BS23" s="12">
        <f t="shared" si="7"/>
        <v>22902391.379999995</v>
      </c>
      <c r="BT23" s="12">
        <v>432111941</v>
      </c>
      <c r="BU23" s="12">
        <f t="shared" si="8"/>
        <v>-29009959</v>
      </c>
    </row>
    <row r="24" spans="1:73" s="4" customFormat="1" x14ac:dyDescent="0.2">
      <c r="A24" s="3"/>
      <c r="B24" s="590" t="s">
        <v>121</v>
      </c>
      <c r="C24" s="590"/>
      <c r="D24" s="590"/>
      <c r="E24" s="590"/>
      <c r="F24" s="590"/>
      <c r="G24" s="590"/>
      <c r="H24" s="11" t="s">
        <v>120</v>
      </c>
      <c r="I24" s="12">
        <f>'18'!J7</f>
        <v>21522100</v>
      </c>
      <c r="J24" s="12">
        <f>'18'!K7</f>
        <v>26852294.940000001</v>
      </c>
      <c r="K24" s="12">
        <f t="shared" si="0"/>
        <v>5330194.9400000013</v>
      </c>
      <c r="L24" s="12">
        <f>'18'!M7</f>
        <v>26852294.940000001</v>
      </c>
      <c r="M24" s="12">
        <f t="shared" si="9"/>
        <v>0</v>
      </c>
      <c r="N24" s="12">
        <f>'18'!O7</f>
        <v>26852294.940000001</v>
      </c>
      <c r="O24" s="12">
        <f t="shared" si="9"/>
        <v>0</v>
      </c>
      <c r="P24" s="12">
        <f>'18'!Q7</f>
        <v>26852294.940000001</v>
      </c>
      <c r="Q24" s="12">
        <f t="shared" si="9"/>
        <v>0</v>
      </c>
      <c r="R24" s="12">
        <f>'18'!S7</f>
        <v>26701177.370000001</v>
      </c>
      <c r="S24" s="12">
        <f t="shared" si="9"/>
        <v>-151117.5700000003</v>
      </c>
      <c r="T24" s="12">
        <f>'18'!U7</f>
        <v>26701177.370000001</v>
      </c>
      <c r="U24" s="12">
        <f t="shared" si="9"/>
        <v>0</v>
      </c>
      <c r="V24" s="12">
        <f>'18'!W7</f>
        <v>45097338.339999996</v>
      </c>
      <c r="W24" s="12">
        <f t="shared" si="9"/>
        <v>18396160.969999995</v>
      </c>
      <c r="X24" s="12">
        <f>'18'!Y7</f>
        <v>27209842.969999999</v>
      </c>
      <c r="Y24" s="12">
        <f t="shared" si="9"/>
        <v>-17887495.369999997</v>
      </c>
      <c r="Z24" s="12">
        <f>'18'!AA7</f>
        <v>27209842.969999999</v>
      </c>
      <c r="AA24" s="12">
        <f t="shared" si="9"/>
        <v>0</v>
      </c>
      <c r="AB24" s="12">
        <f>'18'!AC7</f>
        <v>45227842.969999999</v>
      </c>
      <c r="AC24" s="12">
        <f t="shared" si="10"/>
        <v>18018000</v>
      </c>
      <c r="AD24" s="12">
        <f>'18'!AE7</f>
        <v>18264900</v>
      </c>
      <c r="AE24" s="12">
        <f t="shared" si="10"/>
        <v>-26962942.969999999</v>
      </c>
      <c r="AF24" s="12">
        <f>'18'!AG7</f>
        <v>31014477.960000001</v>
      </c>
      <c r="AG24" s="12">
        <f t="shared" si="2"/>
        <v>12749577.960000001</v>
      </c>
      <c r="AH24" s="12">
        <f>'18'!AI7</f>
        <v>31014477.960000001</v>
      </c>
      <c r="AI24" s="12">
        <f t="shared" si="3"/>
        <v>0</v>
      </c>
      <c r="AJ24" s="12">
        <f>'18'!AK7</f>
        <v>31014477.960000001</v>
      </c>
      <c r="AK24" s="12">
        <f t="shared" si="11"/>
        <v>0</v>
      </c>
      <c r="AL24" s="12">
        <f>'18'!AM7</f>
        <v>31236077.960000001</v>
      </c>
      <c r="AM24" s="12">
        <f t="shared" si="11"/>
        <v>221600</v>
      </c>
      <c r="AN24" s="12">
        <f>'18'!AO7</f>
        <v>46316799</v>
      </c>
      <c r="AO24" s="12">
        <f t="shared" si="11"/>
        <v>15080721.039999999</v>
      </c>
      <c r="AP24" s="12">
        <f>'18'!AQ7</f>
        <v>35193394</v>
      </c>
      <c r="AQ24" s="12">
        <f t="shared" si="11"/>
        <v>-11123405</v>
      </c>
      <c r="AR24" s="12">
        <f>'18'!AS7</f>
        <v>35193394</v>
      </c>
      <c r="AS24" s="12">
        <f t="shared" si="11"/>
        <v>0</v>
      </c>
      <c r="AT24" s="12">
        <f>'18'!AU7</f>
        <v>36355114.219999999</v>
      </c>
      <c r="AU24" s="12">
        <f t="shared" si="11"/>
        <v>1161720.2199999988</v>
      </c>
      <c r="AV24" s="12">
        <f>'18'!AW7</f>
        <v>36355114.219999999</v>
      </c>
      <c r="AW24" s="12">
        <f t="shared" si="11"/>
        <v>0</v>
      </c>
      <c r="AX24" s="12">
        <f>'18'!AY7</f>
        <v>19374501</v>
      </c>
      <c r="AY24" s="12">
        <f t="shared" si="11"/>
        <v>-16980613.219999999</v>
      </c>
      <c r="AZ24" s="12">
        <f>'18'!BA7</f>
        <v>37430160.379999995</v>
      </c>
      <c r="BA24" s="12">
        <f t="shared" si="5"/>
        <v>18055659.379999995</v>
      </c>
      <c r="BB24" s="12">
        <f>'18'!BC7</f>
        <v>38812565.379999995</v>
      </c>
      <c r="BC24" s="12">
        <f t="shared" si="5"/>
        <v>1382405</v>
      </c>
      <c r="BD24" s="12">
        <f>'18'!BE7</f>
        <v>38812565.379999995</v>
      </c>
      <c r="BE24" s="12">
        <f t="shared" ref="BE24:BQ33" si="12">BD24-BB24</f>
        <v>0</v>
      </c>
      <c r="BF24" s="12">
        <f>'18'!BG7</f>
        <v>43056419.379999995</v>
      </c>
      <c r="BG24" s="12">
        <f t="shared" si="12"/>
        <v>4243854</v>
      </c>
      <c r="BH24" s="12">
        <f>'18'!BI7</f>
        <v>111849946.38</v>
      </c>
      <c r="BI24" s="12">
        <f t="shared" si="12"/>
        <v>68793527</v>
      </c>
      <c r="BJ24" s="12">
        <f>'18'!BK7</f>
        <v>111849946.38</v>
      </c>
      <c r="BK24" s="12">
        <f t="shared" si="12"/>
        <v>0</v>
      </c>
      <c r="BL24" s="12">
        <f>'18'!BM7</f>
        <v>111849946.38</v>
      </c>
      <c r="BM24" s="12">
        <f t="shared" si="12"/>
        <v>0</v>
      </c>
      <c r="BN24" s="12">
        <f>'18'!BO7</f>
        <v>127620137.38000001</v>
      </c>
      <c r="BO24" s="12">
        <f t="shared" si="12"/>
        <v>15770191.000000015</v>
      </c>
      <c r="BP24" s="12">
        <f>'18'!BQ7</f>
        <v>127620137.23</v>
      </c>
      <c r="BQ24" s="12">
        <f t="shared" si="12"/>
        <v>-0.15000000596046448</v>
      </c>
      <c r="BR24" s="12">
        <v>16963200</v>
      </c>
      <c r="BS24" s="12">
        <f t="shared" si="7"/>
        <v>-110656937.23</v>
      </c>
      <c r="BT24" s="12">
        <v>29924799.920000002</v>
      </c>
      <c r="BU24" s="12">
        <f t="shared" si="8"/>
        <v>12961599.920000002</v>
      </c>
    </row>
    <row r="25" spans="1:73" s="4" customFormat="1" ht="24.75" customHeight="1" x14ac:dyDescent="0.2">
      <c r="A25" s="3"/>
      <c r="B25" s="590" t="s">
        <v>119</v>
      </c>
      <c r="C25" s="590"/>
      <c r="D25" s="590"/>
      <c r="E25" s="590"/>
      <c r="F25" s="590"/>
      <c r="G25" s="590"/>
      <c r="H25" s="11" t="s">
        <v>118</v>
      </c>
      <c r="I25" s="12">
        <f>'19'!J7</f>
        <v>74700</v>
      </c>
      <c r="J25" s="12">
        <f>'19'!K7</f>
        <v>74700</v>
      </c>
      <c r="K25" s="12">
        <f t="shared" si="0"/>
        <v>0</v>
      </c>
      <c r="L25" s="12">
        <f>'19'!M7</f>
        <v>74700</v>
      </c>
      <c r="M25" s="12">
        <f t="shared" si="9"/>
        <v>0</v>
      </c>
      <c r="N25" s="12">
        <f>'19'!O7</f>
        <v>74700</v>
      </c>
      <c r="O25" s="12">
        <f t="shared" si="9"/>
        <v>0</v>
      </c>
      <c r="P25" s="12">
        <f>'19'!Q7</f>
        <v>74700</v>
      </c>
      <c r="Q25" s="12">
        <f t="shared" si="9"/>
        <v>0</v>
      </c>
      <c r="R25" s="12">
        <f>'19'!S7</f>
        <v>74700</v>
      </c>
      <c r="S25" s="12">
        <f t="shared" si="9"/>
        <v>0</v>
      </c>
      <c r="T25" s="12">
        <f>'19'!U7</f>
        <v>74700</v>
      </c>
      <c r="U25" s="12">
        <f t="shared" si="9"/>
        <v>0</v>
      </c>
      <c r="V25" s="12">
        <f>'19'!W7</f>
        <v>23800</v>
      </c>
      <c r="W25" s="12">
        <f t="shared" si="9"/>
        <v>-50900</v>
      </c>
      <c r="X25" s="12">
        <f>'19'!Y7</f>
        <v>78976</v>
      </c>
      <c r="Y25" s="12">
        <f t="shared" si="9"/>
        <v>55176</v>
      </c>
      <c r="Z25" s="12">
        <f>'19'!AA7</f>
        <v>78976</v>
      </c>
      <c r="AA25" s="12">
        <f t="shared" si="9"/>
        <v>0</v>
      </c>
      <c r="AB25" s="12">
        <f>'19'!AC7</f>
        <v>78976</v>
      </c>
      <c r="AC25" s="12">
        <f t="shared" si="10"/>
        <v>0</v>
      </c>
      <c r="AD25" s="12">
        <f>'19'!AE7</f>
        <v>215300</v>
      </c>
      <c r="AE25" s="12">
        <f t="shared" si="10"/>
        <v>136324</v>
      </c>
      <c r="AF25" s="12">
        <f>'19'!AG7</f>
        <v>215300</v>
      </c>
      <c r="AG25" s="12">
        <f t="shared" si="2"/>
        <v>0</v>
      </c>
      <c r="AH25" s="12">
        <f>'19'!AI7</f>
        <v>215300</v>
      </c>
      <c r="AI25" s="12">
        <f t="shared" si="3"/>
        <v>0</v>
      </c>
      <c r="AJ25" s="12">
        <f>'19'!AK7</f>
        <v>215300</v>
      </c>
      <c r="AK25" s="12">
        <f t="shared" si="11"/>
        <v>0</v>
      </c>
      <c r="AL25" s="12">
        <f>'19'!AM7</f>
        <v>215300</v>
      </c>
      <c r="AM25" s="12">
        <f t="shared" si="11"/>
        <v>0</v>
      </c>
      <c r="AN25" s="12">
        <f>'19'!AO7</f>
        <v>215300</v>
      </c>
      <c r="AO25" s="12">
        <f t="shared" si="11"/>
        <v>0</v>
      </c>
      <c r="AP25" s="12">
        <f>'19'!AQ7</f>
        <v>215300</v>
      </c>
      <c r="AQ25" s="12">
        <f t="shared" si="11"/>
        <v>0</v>
      </c>
      <c r="AR25" s="12">
        <f>'19'!AS7</f>
        <v>1000</v>
      </c>
      <c r="AS25" s="12">
        <f t="shared" si="11"/>
        <v>-214300</v>
      </c>
      <c r="AT25" s="12">
        <f>'19'!AU7</f>
        <v>1000</v>
      </c>
      <c r="AU25" s="12">
        <f t="shared" si="11"/>
        <v>0</v>
      </c>
      <c r="AV25" s="12">
        <f>'19'!AW7</f>
        <v>1000</v>
      </c>
      <c r="AW25" s="12">
        <f t="shared" si="11"/>
        <v>0</v>
      </c>
      <c r="AX25" s="12">
        <f>'19'!AY7</f>
        <v>218500</v>
      </c>
      <c r="AY25" s="12">
        <f t="shared" si="11"/>
        <v>217500</v>
      </c>
      <c r="AZ25" s="12">
        <f>'19'!BA7</f>
        <v>218500</v>
      </c>
      <c r="BA25" s="12">
        <f t="shared" si="5"/>
        <v>0</v>
      </c>
      <c r="BB25" s="12">
        <f>'19'!BC7</f>
        <v>218500</v>
      </c>
      <c r="BC25" s="12">
        <f t="shared" si="5"/>
        <v>0</v>
      </c>
      <c r="BD25" s="12">
        <f>'19'!BE7</f>
        <v>218500</v>
      </c>
      <c r="BE25" s="12">
        <f t="shared" si="12"/>
        <v>0</v>
      </c>
      <c r="BF25" s="12">
        <f>'19'!BG7</f>
        <v>218500</v>
      </c>
      <c r="BG25" s="12">
        <f t="shared" si="12"/>
        <v>0</v>
      </c>
      <c r="BH25" s="12">
        <f>'19'!BI7</f>
        <v>218500</v>
      </c>
      <c r="BI25" s="12">
        <f t="shared" si="12"/>
        <v>0</v>
      </c>
      <c r="BJ25" s="12">
        <f>'19'!BK7</f>
        <v>218500</v>
      </c>
      <c r="BK25" s="12">
        <f t="shared" si="12"/>
        <v>0</v>
      </c>
      <c r="BL25" s="12">
        <f>'19'!BM7</f>
        <v>218500</v>
      </c>
      <c r="BM25" s="12">
        <f t="shared" si="12"/>
        <v>0</v>
      </c>
      <c r="BN25" s="12">
        <f>'19'!BO7</f>
        <v>218500</v>
      </c>
      <c r="BO25" s="12">
        <f t="shared" si="12"/>
        <v>0</v>
      </c>
      <c r="BP25" s="12">
        <f>'19'!BQ7</f>
        <v>218500</v>
      </c>
      <c r="BQ25" s="12">
        <f t="shared" si="12"/>
        <v>0</v>
      </c>
      <c r="BR25" s="12">
        <v>218700</v>
      </c>
      <c r="BS25" s="12">
        <f t="shared" si="7"/>
        <v>200</v>
      </c>
      <c r="BT25" s="12">
        <v>1000</v>
      </c>
      <c r="BU25" s="12">
        <f t="shared" si="8"/>
        <v>-217700</v>
      </c>
    </row>
    <row r="26" spans="1:73" s="4" customFormat="1" x14ac:dyDescent="0.2">
      <c r="A26" s="3"/>
      <c r="B26" s="590" t="s">
        <v>112</v>
      </c>
      <c r="C26" s="590"/>
      <c r="D26" s="590"/>
      <c r="E26" s="590"/>
      <c r="F26" s="590"/>
      <c r="G26" s="590"/>
      <c r="H26" s="11" t="s">
        <v>111</v>
      </c>
      <c r="I26" s="12">
        <f>'20'!J7</f>
        <v>83701700</v>
      </c>
      <c r="J26" s="12">
        <f>'20'!K7</f>
        <v>93951776.640000001</v>
      </c>
      <c r="K26" s="12">
        <f t="shared" si="0"/>
        <v>10250076.640000001</v>
      </c>
      <c r="L26" s="12">
        <f>'20'!M7</f>
        <v>95359376.640000001</v>
      </c>
      <c r="M26" s="12">
        <f t="shared" si="9"/>
        <v>1407600</v>
      </c>
      <c r="N26" s="12">
        <f>'20'!O7</f>
        <v>95359376.640000001</v>
      </c>
      <c r="O26" s="12">
        <f t="shared" si="9"/>
        <v>0</v>
      </c>
      <c r="P26" s="12">
        <f>'20'!Q7</f>
        <v>102389148.64</v>
      </c>
      <c r="Q26" s="12">
        <f t="shared" si="9"/>
        <v>7029772</v>
      </c>
      <c r="R26" s="12">
        <f>'20'!S7</f>
        <v>197908748.63999999</v>
      </c>
      <c r="S26" s="12">
        <f t="shared" si="9"/>
        <v>95519599.999999985</v>
      </c>
      <c r="T26" s="12">
        <f>'20'!U7</f>
        <v>197908748.63999999</v>
      </c>
      <c r="U26" s="12">
        <f t="shared" si="9"/>
        <v>0</v>
      </c>
      <c r="V26" s="12">
        <f>'20'!W7</f>
        <v>202765348.63999999</v>
      </c>
      <c r="W26" s="12">
        <f t="shared" si="9"/>
        <v>4856600</v>
      </c>
      <c r="X26" s="12">
        <f>'20'!Y7</f>
        <v>202907848.63999999</v>
      </c>
      <c r="Y26" s="12">
        <f t="shared" si="9"/>
        <v>142500</v>
      </c>
      <c r="Z26" s="12">
        <f>'20'!AA7</f>
        <v>264047468.63999999</v>
      </c>
      <c r="AA26" s="12">
        <f t="shared" si="9"/>
        <v>61139620</v>
      </c>
      <c r="AB26" s="12">
        <f>'20'!AC7</f>
        <v>264047468.63999999</v>
      </c>
      <c r="AC26" s="12">
        <f t="shared" si="10"/>
        <v>0</v>
      </c>
      <c r="AD26" s="12">
        <f>'20'!AE7</f>
        <v>78388300</v>
      </c>
      <c r="AE26" s="12">
        <f t="shared" si="10"/>
        <v>-185659168.63999999</v>
      </c>
      <c r="AF26" s="12">
        <f>'20'!AG7</f>
        <v>88391534</v>
      </c>
      <c r="AG26" s="12">
        <f t="shared" si="2"/>
        <v>10003234</v>
      </c>
      <c r="AH26" s="12">
        <f>'20'!AI7</f>
        <v>92572836.680000007</v>
      </c>
      <c r="AI26" s="12">
        <f t="shared" si="3"/>
        <v>4181302.6800000072</v>
      </c>
      <c r="AJ26" s="12">
        <f>'20'!AK7</f>
        <v>92572836.680000007</v>
      </c>
      <c r="AK26" s="12">
        <f t="shared" si="11"/>
        <v>0</v>
      </c>
      <c r="AL26" s="12">
        <f>'20'!AM7</f>
        <v>112862782.27</v>
      </c>
      <c r="AM26" s="12">
        <f t="shared" si="11"/>
        <v>20289945.589999989</v>
      </c>
      <c r="AN26" s="12">
        <f>'20'!AO7</f>
        <v>116371813.27000001</v>
      </c>
      <c r="AO26" s="12">
        <f t="shared" si="11"/>
        <v>3509031.0000000149</v>
      </c>
      <c r="AP26" s="12">
        <f>'20'!AQ7</f>
        <v>283708789.80000001</v>
      </c>
      <c r="AQ26" s="12">
        <f t="shared" si="11"/>
        <v>167336976.53</v>
      </c>
      <c r="AR26" s="12">
        <f>'20'!AS7</f>
        <v>311659863.90999997</v>
      </c>
      <c r="AS26" s="12">
        <f t="shared" si="11"/>
        <v>27951074.109999955</v>
      </c>
      <c r="AT26" s="12">
        <f>'20'!AU7</f>
        <v>308896946.75</v>
      </c>
      <c r="AU26" s="12">
        <f t="shared" si="11"/>
        <v>-2762917.1599999666</v>
      </c>
      <c r="AV26" s="12">
        <f>'20'!AW7</f>
        <v>343063646.75</v>
      </c>
      <c r="AW26" s="12">
        <f t="shared" si="11"/>
        <v>34166700</v>
      </c>
      <c r="AX26" s="12">
        <f>'20'!AY7</f>
        <v>51754628</v>
      </c>
      <c r="AY26" s="12">
        <f t="shared" si="11"/>
        <v>-291309018.75</v>
      </c>
      <c r="AZ26" s="12">
        <f>'20'!BA7</f>
        <v>51755628</v>
      </c>
      <c r="BA26" s="12">
        <f t="shared" si="5"/>
        <v>1000</v>
      </c>
      <c r="BB26" s="12">
        <f>'20'!BC7</f>
        <v>51759628</v>
      </c>
      <c r="BC26" s="12">
        <f t="shared" si="5"/>
        <v>4000</v>
      </c>
      <c r="BD26" s="12">
        <f>'20'!BE7</f>
        <v>51759628</v>
      </c>
      <c r="BE26" s="12">
        <f t="shared" si="12"/>
        <v>0</v>
      </c>
      <c r="BF26" s="12">
        <f>'20'!BG7</f>
        <v>32464428</v>
      </c>
      <c r="BG26" s="12">
        <f t="shared" si="12"/>
        <v>-19295200</v>
      </c>
      <c r="BH26" s="12">
        <f>'20'!BI7</f>
        <v>32464428</v>
      </c>
      <c r="BI26" s="12">
        <f t="shared" si="12"/>
        <v>0</v>
      </c>
      <c r="BJ26" s="12">
        <f>'20'!BK7</f>
        <v>32464428</v>
      </c>
      <c r="BK26" s="12">
        <f t="shared" si="12"/>
        <v>0</v>
      </c>
      <c r="BL26" s="12">
        <f>'20'!BM7</f>
        <v>58569428</v>
      </c>
      <c r="BM26" s="12">
        <f t="shared" si="12"/>
        <v>26105000</v>
      </c>
      <c r="BN26" s="12">
        <f>'20'!BO7</f>
        <v>93114428</v>
      </c>
      <c r="BO26" s="12">
        <f t="shared" si="12"/>
        <v>34545000</v>
      </c>
      <c r="BP26" s="12">
        <f>'20'!BQ7</f>
        <v>71619828</v>
      </c>
      <c r="BQ26" s="12">
        <f t="shared" si="12"/>
        <v>-21494600</v>
      </c>
      <c r="BR26" s="12">
        <v>19958000</v>
      </c>
      <c r="BS26" s="12">
        <f t="shared" si="7"/>
        <v>-51661828</v>
      </c>
      <c r="BT26" s="12">
        <v>33730021</v>
      </c>
      <c r="BU26" s="12">
        <f t="shared" si="8"/>
        <v>13772021</v>
      </c>
    </row>
    <row r="27" spans="1:73" s="4" customFormat="1" x14ac:dyDescent="0.2">
      <c r="A27" s="3"/>
      <c r="B27" s="590" t="s">
        <v>96</v>
      </c>
      <c r="C27" s="590"/>
      <c r="D27" s="590"/>
      <c r="E27" s="590"/>
      <c r="F27" s="590"/>
      <c r="G27" s="590"/>
      <c r="H27" s="11" t="s">
        <v>95</v>
      </c>
      <c r="I27" s="12">
        <f>'21'!J7</f>
        <v>69172500</v>
      </c>
      <c r="J27" s="12">
        <f>'21'!K7</f>
        <v>69711196</v>
      </c>
      <c r="K27" s="12">
        <f t="shared" si="0"/>
        <v>538696</v>
      </c>
      <c r="L27" s="12">
        <f>'21'!M7</f>
        <v>69827750</v>
      </c>
      <c r="M27" s="12">
        <f t="shared" si="9"/>
        <v>116554</v>
      </c>
      <c r="N27" s="12">
        <f>'21'!O7</f>
        <v>69827750</v>
      </c>
      <c r="O27" s="12">
        <f t="shared" si="9"/>
        <v>0</v>
      </c>
      <c r="P27" s="12">
        <f>'21'!Q7</f>
        <v>71634464</v>
      </c>
      <c r="Q27" s="12">
        <f t="shared" si="9"/>
        <v>1806714</v>
      </c>
      <c r="R27" s="12">
        <f>'21'!S7</f>
        <v>72144370.670000002</v>
      </c>
      <c r="S27" s="12">
        <f t="shared" si="9"/>
        <v>509906.67000000179</v>
      </c>
      <c r="T27" s="12">
        <f>'21'!U7</f>
        <v>72144370.670000002</v>
      </c>
      <c r="U27" s="12">
        <f t="shared" si="9"/>
        <v>0</v>
      </c>
      <c r="V27" s="12">
        <f>'21'!W7</f>
        <v>72154785.670000002</v>
      </c>
      <c r="W27" s="12">
        <f t="shared" si="9"/>
        <v>10415</v>
      </c>
      <c r="X27" s="12">
        <f>'21'!Y7</f>
        <v>72182243.469999999</v>
      </c>
      <c r="Y27" s="12">
        <f t="shared" si="9"/>
        <v>27457.79999999702</v>
      </c>
      <c r="Z27" s="12">
        <f>'21'!AA7</f>
        <v>69372630.010000005</v>
      </c>
      <c r="AA27" s="12">
        <f t="shared" si="9"/>
        <v>-2809613.4599999934</v>
      </c>
      <c r="AB27" s="12">
        <f>'21'!AC7</f>
        <v>69372630.010000005</v>
      </c>
      <c r="AC27" s="12">
        <f t="shared" si="10"/>
        <v>0</v>
      </c>
      <c r="AD27" s="12">
        <f>'21'!AE7</f>
        <v>396532</v>
      </c>
      <c r="AE27" s="12">
        <f t="shared" si="10"/>
        <v>-68976098.010000005</v>
      </c>
      <c r="AF27" s="12">
        <f>'21'!AG7</f>
        <v>5263016.37</v>
      </c>
      <c r="AG27" s="12">
        <f t="shared" si="2"/>
        <v>4866484.37</v>
      </c>
      <c r="AH27" s="12">
        <f>'21'!AI7</f>
        <v>5309895.37</v>
      </c>
      <c r="AI27" s="12">
        <f t="shared" si="3"/>
        <v>46879</v>
      </c>
      <c r="AJ27" s="12">
        <f>'21'!AK7</f>
        <v>5309895.37</v>
      </c>
      <c r="AK27" s="12">
        <f t="shared" si="11"/>
        <v>0</v>
      </c>
      <c r="AL27" s="12">
        <f>'21'!AM7</f>
        <v>5723022.04</v>
      </c>
      <c r="AM27" s="12">
        <f t="shared" si="11"/>
        <v>413126.66999999993</v>
      </c>
      <c r="AN27" s="12">
        <f>'21'!AO7</f>
        <v>5723022.04</v>
      </c>
      <c r="AO27" s="12">
        <f t="shared" si="11"/>
        <v>0</v>
      </c>
      <c r="AP27" s="12">
        <f>'21'!AQ7</f>
        <v>6174061.04</v>
      </c>
      <c r="AQ27" s="12">
        <f t="shared" si="11"/>
        <v>451039</v>
      </c>
      <c r="AR27" s="12">
        <f>'21'!AS7</f>
        <v>6622790.3700000001</v>
      </c>
      <c r="AS27" s="12">
        <f t="shared" si="11"/>
        <v>448729.33000000007</v>
      </c>
      <c r="AT27" s="12">
        <f>'21'!AU7</f>
        <v>6515400.8999999994</v>
      </c>
      <c r="AU27" s="12">
        <f t="shared" si="11"/>
        <v>-107389.47000000067</v>
      </c>
      <c r="AV27" s="12">
        <f>'21'!AW7</f>
        <v>6515400.8999999994</v>
      </c>
      <c r="AW27" s="12">
        <f t="shared" si="11"/>
        <v>0</v>
      </c>
      <c r="AX27" s="12">
        <f>'21'!AY7</f>
        <v>3473300</v>
      </c>
      <c r="AY27" s="12">
        <f t="shared" si="11"/>
        <v>-3042100.8999999994</v>
      </c>
      <c r="AZ27" s="12">
        <f>'21'!BA7</f>
        <v>4166768</v>
      </c>
      <c r="BA27" s="12">
        <f t="shared" si="5"/>
        <v>693468</v>
      </c>
      <c r="BB27" s="12">
        <f>'21'!BC7</f>
        <v>4166768</v>
      </c>
      <c r="BC27" s="12">
        <f t="shared" si="5"/>
        <v>0</v>
      </c>
      <c r="BD27" s="12">
        <f>'21'!BE7</f>
        <v>4166768</v>
      </c>
      <c r="BE27" s="12">
        <f t="shared" si="12"/>
        <v>0</v>
      </c>
      <c r="BF27" s="12">
        <f>'21'!BG7</f>
        <v>4671427</v>
      </c>
      <c r="BG27" s="12">
        <f t="shared" si="12"/>
        <v>504659</v>
      </c>
      <c r="BH27" s="12">
        <f>'21'!BI7</f>
        <v>4882694.5100000007</v>
      </c>
      <c r="BI27" s="12">
        <f t="shared" si="12"/>
        <v>211267.51000000071</v>
      </c>
      <c r="BJ27" s="12">
        <f>'21'!BK7</f>
        <v>4882694.5100000007</v>
      </c>
      <c r="BK27" s="12">
        <f t="shared" si="12"/>
        <v>0</v>
      </c>
      <c r="BL27" s="12">
        <f>'21'!BM7</f>
        <v>4882694.5100000007</v>
      </c>
      <c r="BM27" s="12">
        <f t="shared" si="12"/>
        <v>0</v>
      </c>
      <c r="BN27" s="12">
        <f>'21'!BO7</f>
        <v>5978756.3300000001</v>
      </c>
      <c r="BO27" s="12">
        <f t="shared" si="12"/>
        <v>1096061.8199999994</v>
      </c>
      <c r="BP27" s="12">
        <f>'21'!BQ7</f>
        <v>5976725.9300000006</v>
      </c>
      <c r="BQ27" s="12">
        <f t="shared" si="12"/>
        <v>-2030.3999999994412</v>
      </c>
      <c r="BR27" s="12">
        <v>0</v>
      </c>
      <c r="BS27" s="12">
        <f t="shared" si="7"/>
        <v>-5976725.9300000006</v>
      </c>
      <c r="BT27" s="12">
        <v>3405300</v>
      </c>
      <c r="BU27" s="12">
        <f t="shared" si="8"/>
        <v>3405300</v>
      </c>
    </row>
    <row r="28" spans="1:73" s="4" customFormat="1" ht="26.65" customHeight="1" x14ac:dyDescent="0.2">
      <c r="A28" s="3"/>
      <c r="B28" s="590" t="s">
        <v>83</v>
      </c>
      <c r="C28" s="590"/>
      <c r="D28" s="590"/>
      <c r="E28" s="590"/>
      <c r="F28" s="590"/>
      <c r="G28" s="590"/>
      <c r="H28" s="11" t="s">
        <v>82</v>
      </c>
      <c r="I28" s="12">
        <f>'22'!J7</f>
        <v>345167835.63999999</v>
      </c>
      <c r="J28" s="12">
        <f>'22'!K7</f>
        <v>338208413.59999996</v>
      </c>
      <c r="K28" s="12">
        <f t="shared" si="0"/>
        <v>-6959422.0400000215</v>
      </c>
      <c r="L28" s="12">
        <f>'22'!M7</f>
        <v>337621826.04000002</v>
      </c>
      <c r="M28" s="12">
        <f t="shared" si="9"/>
        <v>-586587.55999994278</v>
      </c>
      <c r="N28" s="12">
        <f>'22'!O7</f>
        <v>337621826.04000002</v>
      </c>
      <c r="O28" s="12">
        <f t="shared" si="9"/>
        <v>0</v>
      </c>
      <c r="P28" s="12">
        <f>'22'!Q7</f>
        <v>327715900.71000004</v>
      </c>
      <c r="Q28" s="12">
        <f t="shared" si="9"/>
        <v>-9905925.3299999833</v>
      </c>
      <c r="R28" s="12">
        <f>'22'!S7</f>
        <v>324818864.72000003</v>
      </c>
      <c r="S28" s="12">
        <f t="shared" si="9"/>
        <v>-2897035.9900000095</v>
      </c>
      <c r="T28" s="12">
        <f>'22'!U7</f>
        <v>324818864.72000003</v>
      </c>
      <c r="U28" s="12">
        <f t="shared" si="9"/>
        <v>0</v>
      </c>
      <c r="V28" s="12">
        <f>'22'!W7</f>
        <v>378121740.16000003</v>
      </c>
      <c r="W28" s="12">
        <f t="shared" si="9"/>
        <v>53302875.439999998</v>
      </c>
      <c r="X28" s="12">
        <f>'22'!Y7</f>
        <v>375249163.58999997</v>
      </c>
      <c r="Y28" s="12">
        <f t="shared" si="9"/>
        <v>-2872576.5700000525</v>
      </c>
      <c r="Z28" s="12">
        <f>'22'!AA7</f>
        <v>377869887.61000001</v>
      </c>
      <c r="AA28" s="12">
        <f t="shared" si="9"/>
        <v>2620724.0200000405</v>
      </c>
      <c r="AB28" s="12">
        <f>'22'!AC7</f>
        <v>377869887.61000001</v>
      </c>
      <c r="AC28" s="12">
        <f t="shared" si="10"/>
        <v>0</v>
      </c>
      <c r="AD28" s="12">
        <f>'22'!AE7</f>
        <v>371332740</v>
      </c>
      <c r="AE28" s="12">
        <f t="shared" si="10"/>
        <v>-6537147.6100000143</v>
      </c>
      <c r="AF28" s="12">
        <f>'22'!AG7</f>
        <v>380216282.74000001</v>
      </c>
      <c r="AG28" s="12">
        <f t="shared" si="2"/>
        <v>8883542.7400000095</v>
      </c>
      <c r="AH28" s="12">
        <f>'22'!AI7</f>
        <v>369242660.66000003</v>
      </c>
      <c r="AI28" s="12">
        <f t="shared" si="3"/>
        <v>-10973622.079999983</v>
      </c>
      <c r="AJ28" s="12">
        <f>'22'!AK7</f>
        <v>369242660.66000003</v>
      </c>
      <c r="AK28" s="12">
        <f t="shared" si="11"/>
        <v>0</v>
      </c>
      <c r="AL28" s="12">
        <f>'22'!AM7</f>
        <v>364765526.96999997</v>
      </c>
      <c r="AM28" s="12">
        <f t="shared" si="11"/>
        <v>-4477133.6900000572</v>
      </c>
      <c r="AN28" s="12">
        <f>'22'!AO7</f>
        <v>353704860.25</v>
      </c>
      <c r="AO28" s="12">
        <f t="shared" si="11"/>
        <v>-11060666.719999969</v>
      </c>
      <c r="AP28" s="12">
        <f>'22'!AQ7</f>
        <v>347142933.24000001</v>
      </c>
      <c r="AQ28" s="12">
        <f t="shared" si="11"/>
        <v>-6561927.0099999905</v>
      </c>
      <c r="AR28" s="12">
        <f>'22'!AS7</f>
        <v>418612926.56</v>
      </c>
      <c r="AS28" s="12">
        <f t="shared" si="11"/>
        <v>71469993.319999993</v>
      </c>
      <c r="AT28" s="12">
        <f>'22'!AU7</f>
        <v>396084519.35999995</v>
      </c>
      <c r="AU28" s="12">
        <f t="shared" si="11"/>
        <v>-22528407.200000048</v>
      </c>
      <c r="AV28" s="12">
        <f>'22'!AW7</f>
        <v>396084519.35999995</v>
      </c>
      <c r="AW28" s="12">
        <f t="shared" si="11"/>
        <v>0</v>
      </c>
      <c r="AX28" s="12">
        <f>'22'!AY7</f>
        <v>399829908.88</v>
      </c>
      <c r="AY28" s="12">
        <f t="shared" si="11"/>
        <v>3745389.5200000405</v>
      </c>
      <c r="AZ28" s="12">
        <f>'22'!BA7</f>
        <v>400074980.88</v>
      </c>
      <c r="BA28" s="12">
        <f t="shared" si="5"/>
        <v>245072</v>
      </c>
      <c r="BB28" s="12">
        <f>'22'!BC7</f>
        <v>404954629.63999999</v>
      </c>
      <c r="BC28" s="12">
        <f t="shared" si="5"/>
        <v>4879648.7599999905</v>
      </c>
      <c r="BD28" s="12">
        <f>'22'!BE7</f>
        <v>374558629.63999999</v>
      </c>
      <c r="BE28" s="12">
        <f t="shared" si="12"/>
        <v>-30396000</v>
      </c>
      <c r="BF28" s="12">
        <f>'22'!BG7</f>
        <v>358848391.45999998</v>
      </c>
      <c r="BG28" s="12">
        <f t="shared" si="12"/>
        <v>-15710238.180000007</v>
      </c>
      <c r="BH28" s="12">
        <f>'22'!BI7</f>
        <v>357927045.45999998</v>
      </c>
      <c r="BI28" s="12">
        <f t="shared" si="12"/>
        <v>-921346</v>
      </c>
      <c r="BJ28" s="12">
        <f>'22'!BK7</f>
        <v>392443171.45999998</v>
      </c>
      <c r="BK28" s="12">
        <f t="shared" si="12"/>
        <v>34516126</v>
      </c>
      <c r="BL28" s="12">
        <f>'22'!BM7</f>
        <v>392443171.45999998</v>
      </c>
      <c r="BM28" s="12">
        <f t="shared" si="12"/>
        <v>0</v>
      </c>
      <c r="BN28" s="12">
        <f>'22'!BO7</f>
        <v>392872921.28000003</v>
      </c>
      <c r="BO28" s="12">
        <f t="shared" si="12"/>
        <v>429749.82000005245</v>
      </c>
      <c r="BP28" s="12">
        <f>'22'!BQ7</f>
        <v>395191228.44</v>
      </c>
      <c r="BQ28" s="12">
        <f t="shared" si="12"/>
        <v>2318307.1599999666</v>
      </c>
      <c r="BR28" s="12">
        <v>389437900</v>
      </c>
      <c r="BS28" s="12">
        <f t="shared" si="7"/>
        <v>-5753328.4399999976</v>
      </c>
      <c r="BT28" s="12">
        <v>413094100</v>
      </c>
      <c r="BU28" s="12">
        <f t="shared" si="8"/>
        <v>23656200</v>
      </c>
    </row>
    <row r="29" spans="1:73" s="4" customFormat="1" x14ac:dyDescent="0.2">
      <c r="A29" s="3"/>
      <c r="B29" s="590" t="s">
        <v>65</v>
      </c>
      <c r="C29" s="590"/>
      <c r="D29" s="590"/>
      <c r="E29" s="590"/>
      <c r="F29" s="590"/>
      <c r="G29" s="590"/>
      <c r="H29" s="11" t="s">
        <v>64</v>
      </c>
      <c r="I29" s="12">
        <f>'23'!J7</f>
        <v>3378300</v>
      </c>
      <c r="J29" s="12">
        <f>'23'!K7</f>
        <v>3378300</v>
      </c>
      <c r="K29" s="12">
        <f t="shared" si="0"/>
        <v>0</v>
      </c>
      <c r="L29" s="12">
        <f>'23'!M7</f>
        <v>3378300</v>
      </c>
      <c r="M29" s="12">
        <f t="shared" si="9"/>
        <v>0</v>
      </c>
      <c r="N29" s="12">
        <f>'23'!O7</f>
        <v>3378300</v>
      </c>
      <c r="O29" s="12">
        <f t="shared" si="9"/>
        <v>0</v>
      </c>
      <c r="P29" s="12">
        <f>'23'!Q7</f>
        <v>3378300</v>
      </c>
      <c r="Q29" s="12">
        <f t="shared" si="9"/>
        <v>0</v>
      </c>
      <c r="R29" s="12">
        <f>'23'!S7</f>
        <v>3476100</v>
      </c>
      <c r="S29" s="12">
        <f t="shared" si="9"/>
        <v>97800</v>
      </c>
      <c r="T29" s="12">
        <f>'23'!U7</f>
        <v>3476100</v>
      </c>
      <c r="U29" s="12">
        <f t="shared" si="9"/>
        <v>0</v>
      </c>
      <c r="V29" s="12">
        <f>'23'!W7</f>
        <v>3476100</v>
      </c>
      <c r="W29" s="12">
        <f t="shared" si="9"/>
        <v>0</v>
      </c>
      <c r="X29" s="12">
        <f>'23'!Y7</f>
        <v>3507800</v>
      </c>
      <c r="Y29" s="12">
        <f t="shared" si="9"/>
        <v>31700</v>
      </c>
      <c r="Z29" s="12">
        <f>'23'!AA7</f>
        <v>3507800</v>
      </c>
      <c r="AA29" s="12">
        <f t="shared" si="9"/>
        <v>0</v>
      </c>
      <c r="AB29" s="12">
        <f>'23'!AC7</f>
        <v>3507800</v>
      </c>
      <c r="AC29" s="12">
        <f t="shared" si="10"/>
        <v>0</v>
      </c>
      <c r="AD29" s="12">
        <f>'23'!AE7</f>
        <v>1997800</v>
      </c>
      <c r="AE29" s="12">
        <f t="shared" si="10"/>
        <v>-1510000</v>
      </c>
      <c r="AF29" s="12">
        <f>'23'!AG7</f>
        <v>2007800</v>
      </c>
      <c r="AG29" s="12">
        <f t="shared" si="2"/>
        <v>10000</v>
      </c>
      <c r="AH29" s="12">
        <f>'23'!AI7</f>
        <v>2017800</v>
      </c>
      <c r="AI29" s="12">
        <f t="shared" si="3"/>
        <v>10000</v>
      </c>
      <c r="AJ29" s="12">
        <f>'23'!AK7</f>
        <v>2017800</v>
      </c>
      <c r="AK29" s="12">
        <f t="shared" si="11"/>
        <v>0</v>
      </c>
      <c r="AL29" s="12">
        <f>'23'!AM7</f>
        <v>2017800</v>
      </c>
      <c r="AM29" s="12">
        <f t="shared" si="11"/>
        <v>0</v>
      </c>
      <c r="AN29" s="12">
        <f>'23'!AO7</f>
        <v>2017800</v>
      </c>
      <c r="AO29" s="12">
        <f t="shared" si="11"/>
        <v>0</v>
      </c>
      <c r="AP29" s="12">
        <f>'23'!AQ7</f>
        <v>2405000</v>
      </c>
      <c r="AQ29" s="12">
        <f t="shared" si="11"/>
        <v>387200</v>
      </c>
      <c r="AR29" s="12">
        <f>'23'!AS7</f>
        <v>2405000</v>
      </c>
      <c r="AS29" s="12">
        <f t="shared" si="11"/>
        <v>0</v>
      </c>
      <c r="AT29" s="12">
        <f>'23'!AU7</f>
        <v>2405000</v>
      </c>
      <c r="AU29" s="12">
        <f t="shared" si="11"/>
        <v>0</v>
      </c>
      <c r="AV29" s="12">
        <f>'23'!AW7</f>
        <v>2405000</v>
      </c>
      <c r="AW29" s="12">
        <f t="shared" si="11"/>
        <v>0</v>
      </c>
      <c r="AX29" s="12">
        <f>'23'!AY7</f>
        <v>1990300</v>
      </c>
      <c r="AY29" s="12">
        <f t="shared" si="11"/>
        <v>-414700</v>
      </c>
      <c r="AZ29" s="12">
        <f>'23'!BA7</f>
        <v>1990300</v>
      </c>
      <c r="BA29" s="12">
        <f t="shared" si="5"/>
        <v>0</v>
      </c>
      <c r="BB29" s="12">
        <f>'23'!BC7</f>
        <v>1990300</v>
      </c>
      <c r="BC29" s="12">
        <f t="shared" si="5"/>
        <v>0</v>
      </c>
      <c r="BD29" s="12">
        <f>'23'!BE7</f>
        <v>1990300</v>
      </c>
      <c r="BE29" s="12">
        <f t="shared" si="12"/>
        <v>0</v>
      </c>
      <c r="BF29" s="12">
        <f>'23'!BG7</f>
        <v>1990300</v>
      </c>
      <c r="BG29" s="12">
        <f t="shared" si="12"/>
        <v>0</v>
      </c>
      <c r="BH29" s="12">
        <f>'23'!BI7</f>
        <v>1990300</v>
      </c>
      <c r="BI29" s="12">
        <f t="shared" si="12"/>
        <v>0</v>
      </c>
      <c r="BJ29" s="12">
        <f>'23'!BK7</f>
        <v>1990300</v>
      </c>
      <c r="BK29" s="12">
        <f t="shared" si="12"/>
        <v>0</v>
      </c>
      <c r="BL29" s="12">
        <f>'23'!BM7</f>
        <v>1990300</v>
      </c>
      <c r="BM29" s="12">
        <f t="shared" si="12"/>
        <v>0</v>
      </c>
      <c r="BN29" s="12">
        <f>'23'!BO7</f>
        <v>2124755.2000000002</v>
      </c>
      <c r="BO29" s="12">
        <f t="shared" si="12"/>
        <v>134455.20000000019</v>
      </c>
      <c r="BP29" s="12">
        <f>'23'!BQ7</f>
        <v>2107540.0499999998</v>
      </c>
      <c r="BQ29" s="12">
        <f t="shared" si="12"/>
        <v>-17215.150000000373</v>
      </c>
      <c r="BR29" s="12">
        <v>1977900</v>
      </c>
      <c r="BS29" s="12">
        <f t="shared" si="7"/>
        <v>-129640.04999999981</v>
      </c>
      <c r="BT29" s="12">
        <v>2075900</v>
      </c>
      <c r="BU29" s="12">
        <f t="shared" si="8"/>
        <v>98000</v>
      </c>
    </row>
    <row r="30" spans="1:73" s="4" customFormat="1" hidden="1" x14ac:dyDescent="0.2">
      <c r="A30" s="3"/>
      <c r="B30" s="590"/>
      <c r="C30" s="590"/>
      <c r="D30" s="590"/>
      <c r="E30" s="590"/>
      <c r="F30" s="590"/>
      <c r="G30" s="590"/>
      <c r="H30" s="11" t="s">
        <v>42</v>
      </c>
      <c r="I30" s="12">
        <f>'02'!J7</f>
        <v>22500000</v>
      </c>
      <c r="J30" s="12">
        <f>'02'!K7</f>
        <v>22951374</v>
      </c>
      <c r="K30" s="12">
        <f t="shared" si="0"/>
        <v>451374</v>
      </c>
      <c r="L30" s="12">
        <f>'02'!M7</f>
        <v>22891374</v>
      </c>
      <c r="M30" s="12">
        <f t="shared" si="9"/>
        <v>-60000</v>
      </c>
      <c r="N30" s="12">
        <f>'02'!O7</f>
        <v>22891374</v>
      </c>
      <c r="O30" s="12">
        <f t="shared" si="9"/>
        <v>0</v>
      </c>
      <c r="P30" s="12">
        <f>'02'!Q7</f>
        <v>22891374</v>
      </c>
      <c r="Q30" s="12">
        <f t="shared" si="9"/>
        <v>0</v>
      </c>
      <c r="R30" s="12">
        <f>'02'!S7</f>
        <v>22891374</v>
      </c>
      <c r="S30" s="12">
        <f t="shared" si="9"/>
        <v>0</v>
      </c>
      <c r="T30" s="12">
        <f>'02'!U7</f>
        <v>22891374</v>
      </c>
      <c r="U30" s="12">
        <f t="shared" si="9"/>
        <v>0</v>
      </c>
      <c r="V30" s="12">
        <f>'02'!W7</f>
        <v>22849653</v>
      </c>
      <c r="W30" s="12">
        <f t="shared" si="9"/>
        <v>-41721</v>
      </c>
      <c r="X30" s="12">
        <f>'02'!Y7</f>
        <v>22849653</v>
      </c>
      <c r="Y30" s="12">
        <f t="shared" si="9"/>
        <v>0</v>
      </c>
      <c r="Z30" s="12">
        <f>'02'!AA7</f>
        <v>22849653</v>
      </c>
      <c r="AA30" s="12">
        <f t="shared" si="9"/>
        <v>0</v>
      </c>
      <c r="AB30" s="12">
        <f>'02'!AC7</f>
        <v>22849653</v>
      </c>
      <c r="AC30" s="12">
        <f t="shared" si="10"/>
        <v>0</v>
      </c>
      <c r="AD30" s="12">
        <f>'02'!AE7</f>
        <v>10000000</v>
      </c>
      <c r="AE30" s="12">
        <f t="shared" si="10"/>
        <v>-12849653</v>
      </c>
      <c r="AF30" s="12">
        <f>'02'!AG7</f>
        <v>10219000</v>
      </c>
      <c r="AG30" s="12">
        <f t="shared" si="2"/>
        <v>219000</v>
      </c>
      <c r="AH30" s="12">
        <f>'02'!AI7</f>
        <v>10219000</v>
      </c>
      <c r="AI30" s="12">
        <f t="shared" si="3"/>
        <v>0</v>
      </c>
      <c r="AJ30" s="12">
        <f>'02'!AK7</f>
        <v>10219000</v>
      </c>
      <c r="AK30" s="12">
        <f t="shared" si="11"/>
        <v>0</v>
      </c>
      <c r="AL30" s="12">
        <f>'02'!AM7</f>
        <v>10219000</v>
      </c>
      <c r="AM30" s="12">
        <f t="shared" si="11"/>
        <v>0</v>
      </c>
      <c r="AN30" s="12">
        <f>'02'!AO7</f>
        <v>11139000</v>
      </c>
      <c r="AO30" s="12">
        <f t="shared" si="11"/>
        <v>920000</v>
      </c>
      <c r="AP30" s="12">
        <f>'02'!AQ7</f>
        <v>13431000</v>
      </c>
      <c r="AQ30" s="12">
        <f t="shared" si="11"/>
        <v>2292000</v>
      </c>
      <c r="AR30" s="12">
        <f>'02'!AS7</f>
        <v>13771000</v>
      </c>
      <c r="AS30" s="12">
        <f t="shared" si="11"/>
        <v>340000</v>
      </c>
      <c r="AT30" s="12">
        <f>'02'!AU7</f>
        <v>21420000</v>
      </c>
      <c r="AU30" s="12">
        <f t="shared" si="11"/>
        <v>7649000</v>
      </c>
      <c r="AV30" s="12">
        <v>0</v>
      </c>
      <c r="AW30" s="12">
        <f t="shared" si="11"/>
        <v>-21420000</v>
      </c>
      <c r="AX30" s="12">
        <v>0</v>
      </c>
      <c r="AY30" s="12">
        <f t="shared" si="11"/>
        <v>0</v>
      </c>
      <c r="AZ30" s="12">
        <v>0</v>
      </c>
      <c r="BA30" s="12">
        <f t="shared" si="5"/>
        <v>0</v>
      </c>
      <c r="BB30" s="12">
        <v>0</v>
      </c>
      <c r="BC30" s="12">
        <f t="shared" si="5"/>
        <v>0</v>
      </c>
      <c r="BD30" s="12">
        <v>0</v>
      </c>
      <c r="BE30" s="12">
        <f t="shared" si="12"/>
        <v>0</v>
      </c>
      <c r="BF30" s="12">
        <v>0</v>
      </c>
      <c r="BG30" s="12">
        <f t="shared" si="12"/>
        <v>0</v>
      </c>
      <c r="BH30" s="12">
        <v>0</v>
      </c>
      <c r="BI30" s="12">
        <f t="shared" si="12"/>
        <v>0</v>
      </c>
      <c r="BJ30" s="12">
        <v>0</v>
      </c>
      <c r="BK30" s="12">
        <f t="shared" si="12"/>
        <v>0</v>
      </c>
      <c r="BL30" s="12">
        <v>0</v>
      </c>
      <c r="BM30" s="12">
        <f t="shared" si="12"/>
        <v>0</v>
      </c>
      <c r="BN30" s="12">
        <v>0</v>
      </c>
      <c r="BO30" s="12">
        <f t="shared" si="12"/>
        <v>0</v>
      </c>
      <c r="BP30" s="12">
        <v>0</v>
      </c>
      <c r="BQ30" s="12">
        <f t="shared" si="12"/>
        <v>0</v>
      </c>
      <c r="BR30" s="12"/>
      <c r="BS30" s="12">
        <f t="shared" si="7"/>
        <v>0</v>
      </c>
      <c r="BT30" s="12">
        <v>0</v>
      </c>
      <c r="BU30" s="12">
        <f t="shared" si="8"/>
        <v>0</v>
      </c>
    </row>
    <row r="31" spans="1:73" s="4" customFormat="1" hidden="1" x14ac:dyDescent="0.2">
      <c r="A31" s="3"/>
      <c r="B31" s="590"/>
      <c r="C31" s="590"/>
      <c r="D31" s="590"/>
      <c r="E31" s="590"/>
      <c r="F31" s="590"/>
      <c r="G31" s="590"/>
      <c r="H31" s="11" t="s">
        <v>34</v>
      </c>
      <c r="I31" s="12">
        <f>'10'!J7</f>
        <v>773772900</v>
      </c>
      <c r="J31" s="12">
        <f>'10'!K7</f>
        <v>774571890.49000001</v>
      </c>
      <c r="K31" s="12">
        <f t="shared" si="0"/>
        <v>798990.49000000954</v>
      </c>
      <c r="L31" s="12">
        <f>'10'!M7</f>
        <v>738003954.91999996</v>
      </c>
      <c r="M31" s="12">
        <f t="shared" si="9"/>
        <v>-36567935.570000052</v>
      </c>
      <c r="N31" s="12">
        <f>'10'!O7</f>
        <v>738003954.91999996</v>
      </c>
      <c r="O31" s="12">
        <f t="shared" si="9"/>
        <v>0</v>
      </c>
      <c r="P31" s="12">
        <f>'10'!Q7</f>
        <v>1052394454.92</v>
      </c>
      <c r="Q31" s="12">
        <f t="shared" si="9"/>
        <v>314390500</v>
      </c>
      <c r="R31" s="12">
        <f>'10'!S7</f>
        <v>1054944360.49</v>
      </c>
      <c r="S31" s="12">
        <f t="shared" si="9"/>
        <v>2549905.5700000525</v>
      </c>
      <c r="T31" s="12">
        <f>'10'!U7</f>
        <v>1049894360.49</v>
      </c>
      <c r="U31" s="12">
        <f t="shared" si="9"/>
        <v>-5050000</v>
      </c>
      <c r="V31" s="12">
        <f>'10'!W7</f>
        <v>1194486188.22</v>
      </c>
      <c r="W31" s="12">
        <f t="shared" si="9"/>
        <v>144591827.73000002</v>
      </c>
      <c r="X31" s="12">
        <f>'10'!Y7</f>
        <v>1195844706.27</v>
      </c>
      <c r="Y31" s="12">
        <f t="shared" si="9"/>
        <v>1358518.0499999523</v>
      </c>
      <c r="Z31" s="12">
        <f>'10'!AA7</f>
        <v>1195844706.27</v>
      </c>
      <c r="AA31" s="12">
        <f t="shared" si="9"/>
        <v>0</v>
      </c>
      <c r="AB31" s="12">
        <f>'10'!AC7</f>
        <v>1195844706.27</v>
      </c>
      <c r="AC31" s="12">
        <f t="shared" si="10"/>
        <v>0</v>
      </c>
      <c r="AD31" s="12">
        <f>'10'!AE7</f>
        <v>607485700</v>
      </c>
      <c r="AE31" s="12">
        <f t="shared" si="10"/>
        <v>-588359006.26999998</v>
      </c>
      <c r="AF31" s="12">
        <f>'10'!AG7</f>
        <v>607486700</v>
      </c>
      <c r="AG31" s="12">
        <f t="shared" si="2"/>
        <v>1000</v>
      </c>
      <c r="AH31" s="12">
        <f>'10'!AI7</f>
        <v>659496030</v>
      </c>
      <c r="AI31" s="12">
        <f t="shared" si="3"/>
        <v>52009330</v>
      </c>
      <c r="AJ31" s="12">
        <f>'10'!AK7</f>
        <v>659496030</v>
      </c>
      <c r="AK31" s="12">
        <f t="shared" si="11"/>
        <v>0</v>
      </c>
      <c r="AL31" s="12">
        <f>'10'!AM7</f>
        <v>934817130</v>
      </c>
      <c r="AM31" s="12">
        <f t="shared" si="11"/>
        <v>275321100</v>
      </c>
      <c r="AN31" s="12">
        <f>'10'!AO7</f>
        <v>924928190</v>
      </c>
      <c r="AO31" s="12">
        <f t="shared" si="11"/>
        <v>-9888940</v>
      </c>
      <c r="AP31" s="12">
        <f>'10'!AQ7</f>
        <v>909053190.07000005</v>
      </c>
      <c r="AQ31" s="12">
        <f t="shared" si="11"/>
        <v>-15874999.929999948</v>
      </c>
      <c r="AR31" s="12">
        <f>'10'!AS7</f>
        <v>925804232.07000005</v>
      </c>
      <c r="AS31" s="12">
        <f t="shared" si="11"/>
        <v>16751042</v>
      </c>
      <c r="AT31" s="12">
        <f>'10'!AU7</f>
        <v>924972372.07000005</v>
      </c>
      <c r="AU31" s="12">
        <f t="shared" si="11"/>
        <v>-831860</v>
      </c>
      <c r="AV31" s="12">
        <v>0</v>
      </c>
      <c r="AW31" s="12">
        <f t="shared" si="11"/>
        <v>-924972372.07000005</v>
      </c>
      <c r="AX31" s="12">
        <v>0</v>
      </c>
      <c r="AY31" s="12">
        <f t="shared" si="11"/>
        <v>0</v>
      </c>
      <c r="AZ31" s="12">
        <v>0</v>
      </c>
      <c r="BA31" s="12">
        <f t="shared" si="5"/>
        <v>0</v>
      </c>
      <c r="BB31" s="12">
        <v>0</v>
      </c>
      <c r="BC31" s="12">
        <f t="shared" si="5"/>
        <v>0</v>
      </c>
      <c r="BD31" s="12">
        <v>0</v>
      </c>
      <c r="BE31" s="12">
        <f t="shared" si="12"/>
        <v>0</v>
      </c>
      <c r="BF31" s="12">
        <v>0</v>
      </c>
      <c r="BG31" s="12">
        <f t="shared" si="12"/>
        <v>0</v>
      </c>
      <c r="BH31" s="12">
        <v>0</v>
      </c>
      <c r="BI31" s="12">
        <f t="shared" si="12"/>
        <v>0</v>
      </c>
      <c r="BJ31" s="12">
        <v>0</v>
      </c>
      <c r="BK31" s="12">
        <f t="shared" si="12"/>
        <v>0</v>
      </c>
      <c r="BL31" s="12">
        <v>0</v>
      </c>
      <c r="BM31" s="12">
        <f t="shared" si="12"/>
        <v>0</v>
      </c>
      <c r="BN31" s="12">
        <v>0</v>
      </c>
      <c r="BO31" s="12">
        <f t="shared" si="12"/>
        <v>0</v>
      </c>
      <c r="BP31" s="12">
        <v>0</v>
      </c>
      <c r="BQ31" s="12">
        <f t="shared" si="12"/>
        <v>0</v>
      </c>
      <c r="BR31" s="12"/>
      <c r="BS31" s="12">
        <f t="shared" si="7"/>
        <v>0</v>
      </c>
      <c r="BT31" s="12">
        <v>0</v>
      </c>
      <c r="BU31" s="12">
        <f t="shared" si="8"/>
        <v>0</v>
      </c>
    </row>
    <row r="32" spans="1:73" s="4" customFormat="1" x14ac:dyDescent="0.2">
      <c r="A32" s="3"/>
      <c r="B32" s="590" t="s">
        <v>16</v>
      </c>
      <c r="C32" s="590"/>
      <c r="D32" s="590"/>
      <c r="E32" s="590"/>
      <c r="F32" s="590"/>
      <c r="G32" s="590"/>
      <c r="H32" s="11" t="s">
        <v>15</v>
      </c>
      <c r="I32" s="12">
        <f>'40'!J7</f>
        <v>35630055.719999999</v>
      </c>
      <c r="J32" s="12">
        <f>'40'!K7</f>
        <v>36060041.719999999</v>
      </c>
      <c r="K32" s="12">
        <f t="shared" si="0"/>
        <v>429986</v>
      </c>
      <c r="L32" s="12">
        <f>'40'!M7</f>
        <v>36557189.079999998</v>
      </c>
      <c r="M32" s="12">
        <f t="shared" si="9"/>
        <v>497147.3599999994</v>
      </c>
      <c r="N32" s="12">
        <f>'40'!O7</f>
        <v>36557189.079999998</v>
      </c>
      <c r="O32" s="12">
        <f t="shared" si="9"/>
        <v>0</v>
      </c>
      <c r="P32" s="12">
        <f>'40'!Q7</f>
        <v>37189371.719999999</v>
      </c>
      <c r="Q32" s="12">
        <f t="shared" si="9"/>
        <v>632182.6400000006</v>
      </c>
      <c r="R32" s="12">
        <f>'40'!S7</f>
        <v>39339785.839999996</v>
      </c>
      <c r="S32" s="12">
        <f t="shared" si="9"/>
        <v>2150414.1199999973</v>
      </c>
      <c r="T32" s="12">
        <f>'40'!U7</f>
        <v>39339785.839999996</v>
      </c>
      <c r="U32" s="12">
        <f t="shared" si="9"/>
        <v>0</v>
      </c>
      <c r="V32" s="12">
        <f>'40'!W7</f>
        <v>44275855.240000002</v>
      </c>
      <c r="W32" s="12">
        <f t="shared" si="9"/>
        <v>4936069.400000006</v>
      </c>
      <c r="X32" s="12">
        <f>'40'!Y7</f>
        <v>46735407.829999998</v>
      </c>
      <c r="Y32" s="12">
        <f t="shared" si="9"/>
        <v>2459552.5899999961</v>
      </c>
      <c r="Z32" s="12">
        <f>'40'!AA7</f>
        <v>47861690.409999996</v>
      </c>
      <c r="AA32" s="12">
        <f t="shared" si="9"/>
        <v>1126282.5799999982</v>
      </c>
      <c r="AB32" s="12">
        <f>'40'!AC7</f>
        <v>47861690.409999996</v>
      </c>
      <c r="AC32" s="12">
        <f t="shared" si="10"/>
        <v>0</v>
      </c>
      <c r="AD32" s="12">
        <f>'40'!AE7</f>
        <v>41316300</v>
      </c>
      <c r="AE32" s="12">
        <f t="shared" si="10"/>
        <v>-6545390.4099999964</v>
      </c>
      <c r="AF32" s="12">
        <f>'40'!AG7</f>
        <v>45705642.289999999</v>
      </c>
      <c r="AG32" s="12">
        <f t="shared" si="2"/>
        <v>4389342.2899999991</v>
      </c>
      <c r="AH32" s="12">
        <f>'40'!AI7</f>
        <v>46555047.670000002</v>
      </c>
      <c r="AI32" s="12">
        <f t="shared" si="3"/>
        <v>849405.38000000268</v>
      </c>
      <c r="AJ32" s="12">
        <f>'40'!AK7</f>
        <v>46555047.670000002</v>
      </c>
      <c r="AK32" s="12">
        <f t="shared" si="11"/>
        <v>0</v>
      </c>
      <c r="AL32" s="12">
        <f>'40'!AM7</f>
        <v>47902232.990000002</v>
      </c>
      <c r="AM32" s="12">
        <f t="shared" si="11"/>
        <v>1347185.3200000003</v>
      </c>
      <c r="AN32" s="12">
        <f>'40'!AO7</f>
        <v>55831947.670000002</v>
      </c>
      <c r="AO32" s="12">
        <f t="shared" si="11"/>
        <v>7929714.6799999997</v>
      </c>
      <c r="AP32" s="12">
        <f>'40'!AQ7</f>
        <v>56567993.630000003</v>
      </c>
      <c r="AQ32" s="12">
        <f t="shared" si="11"/>
        <v>736045.96000000089</v>
      </c>
      <c r="AR32" s="12">
        <f>'40'!AS7</f>
        <v>58478050.310000002</v>
      </c>
      <c r="AS32" s="12">
        <f t="shared" si="11"/>
        <v>1910056.6799999997</v>
      </c>
      <c r="AT32" s="12">
        <f>'40'!AU7</f>
        <v>61876863.550000004</v>
      </c>
      <c r="AU32" s="12">
        <f t="shared" si="11"/>
        <v>3398813.2400000021</v>
      </c>
      <c r="AV32" s="12">
        <f>'40'!AW7</f>
        <v>61876863.550000004</v>
      </c>
      <c r="AW32" s="12">
        <f t="shared" si="11"/>
        <v>0</v>
      </c>
      <c r="AX32" s="12">
        <f>'40'!AY7</f>
        <v>43512100</v>
      </c>
      <c r="AY32" s="12">
        <f t="shared" si="11"/>
        <v>-18364763.550000004</v>
      </c>
      <c r="AZ32" s="12">
        <f>'40'!BA7</f>
        <v>46249616</v>
      </c>
      <c r="BA32" s="12">
        <f t="shared" si="5"/>
        <v>2737516</v>
      </c>
      <c r="BB32" s="12">
        <f>'40'!BC7</f>
        <v>46909616</v>
      </c>
      <c r="BC32" s="12">
        <f t="shared" si="5"/>
        <v>660000</v>
      </c>
      <c r="BD32" s="12">
        <f>'40'!BE7</f>
        <v>46909616</v>
      </c>
      <c r="BE32" s="12">
        <f t="shared" si="12"/>
        <v>0</v>
      </c>
      <c r="BF32" s="12">
        <f>'40'!BG7</f>
        <v>48836458.780000001</v>
      </c>
      <c r="BG32" s="12">
        <f t="shared" si="12"/>
        <v>1926842.7800000012</v>
      </c>
      <c r="BH32" s="12">
        <f>'40'!BI7</f>
        <v>48762058.780000001</v>
      </c>
      <c r="BI32" s="12">
        <f t="shared" si="12"/>
        <v>-74400</v>
      </c>
      <c r="BJ32" s="12">
        <f>'40'!BK7</f>
        <v>49024389.780000001</v>
      </c>
      <c r="BK32" s="12">
        <f t="shared" si="12"/>
        <v>262331</v>
      </c>
      <c r="BL32" s="12">
        <f>'40'!BM7</f>
        <v>49024389.780000001</v>
      </c>
      <c r="BM32" s="12">
        <f t="shared" si="12"/>
        <v>0</v>
      </c>
      <c r="BN32" s="12">
        <f>'40'!BO7</f>
        <v>48464310.710000001</v>
      </c>
      <c r="BO32" s="12">
        <f t="shared" si="12"/>
        <v>-560079.0700000003</v>
      </c>
      <c r="BP32" s="12">
        <f>'40'!BQ7</f>
        <v>48514310.710000001</v>
      </c>
      <c r="BQ32" s="12">
        <f t="shared" si="12"/>
        <v>50000</v>
      </c>
      <c r="BR32" s="12">
        <v>36221200</v>
      </c>
      <c r="BS32" s="12">
        <f t="shared" si="7"/>
        <v>-12293110.710000001</v>
      </c>
      <c r="BT32" s="12">
        <v>36221200</v>
      </c>
      <c r="BU32" s="12">
        <f t="shared" si="8"/>
        <v>0</v>
      </c>
    </row>
    <row r="33" spans="1:73" s="4" customFormat="1" x14ac:dyDescent="0.2">
      <c r="A33" s="1"/>
      <c r="B33" s="591" t="s">
        <v>0</v>
      </c>
      <c r="C33" s="591"/>
      <c r="D33" s="591"/>
      <c r="E33" s="591"/>
      <c r="F33" s="591"/>
      <c r="G33" s="591"/>
      <c r="H33" s="591"/>
      <c r="I33" s="13">
        <f>SUM(I7:I32)</f>
        <v>4490064485</v>
      </c>
      <c r="J33" s="13">
        <f>SUM(J7:J32)</f>
        <v>4545505631.9899998</v>
      </c>
      <c r="K33" s="12">
        <f t="shared" si="0"/>
        <v>55441146.989999771</v>
      </c>
      <c r="L33" s="13">
        <f>SUM(L7:L32)</f>
        <v>4515232992.9899998</v>
      </c>
      <c r="M33" s="12">
        <f t="shared" si="9"/>
        <v>-30272639</v>
      </c>
      <c r="N33" s="13">
        <f>SUM(N7:N32)</f>
        <v>4531614292.9899998</v>
      </c>
      <c r="O33" s="12">
        <f t="shared" si="9"/>
        <v>16381300</v>
      </c>
      <c r="P33" s="13">
        <f>SUM(P7:P32)</f>
        <v>4922180262.2199993</v>
      </c>
      <c r="Q33" s="12">
        <f t="shared" si="9"/>
        <v>390565969.22999954</v>
      </c>
      <c r="R33" s="13">
        <f>SUM(R7:R32)</f>
        <v>5015398157.0999994</v>
      </c>
      <c r="S33" s="12">
        <f t="shared" si="9"/>
        <v>93217894.880000114</v>
      </c>
      <c r="T33" s="13">
        <f>SUM(T7:T32)</f>
        <v>5015398157.0999994</v>
      </c>
      <c r="U33" s="12">
        <f t="shared" si="9"/>
        <v>0</v>
      </c>
      <c r="V33" s="13">
        <f>SUM(V7:V32)</f>
        <v>5254095386.9899998</v>
      </c>
      <c r="W33" s="12">
        <f t="shared" si="9"/>
        <v>238697229.89000034</v>
      </c>
      <c r="X33" s="13">
        <f>SUM(X7:X32)</f>
        <v>5230779439.4199991</v>
      </c>
      <c r="Y33" s="12">
        <f t="shared" si="9"/>
        <v>-23315947.570000648</v>
      </c>
      <c r="Z33" s="13">
        <f>SUM(Z7:Z32)</f>
        <v>5294094931.9799995</v>
      </c>
      <c r="AA33" s="12">
        <f t="shared" si="9"/>
        <v>63315492.56000042</v>
      </c>
      <c r="AB33" s="13">
        <f>SUM(AB7:AB32)</f>
        <v>5312112931.9799995</v>
      </c>
      <c r="AC33" s="12">
        <f t="shared" si="10"/>
        <v>18018000</v>
      </c>
      <c r="AD33" s="13">
        <f>SUM(AD7:AD32)</f>
        <v>4411544690</v>
      </c>
      <c r="AE33" s="12">
        <f t="shared" si="10"/>
        <v>-900568241.97999954</v>
      </c>
      <c r="AF33" s="13">
        <f>SUM(AF7:AF32)</f>
        <v>4506183344.9499998</v>
      </c>
      <c r="AG33" s="12">
        <f t="shared" si="2"/>
        <v>94638654.949999809</v>
      </c>
      <c r="AH33" s="13">
        <f>SUM(AH7:AH32)</f>
        <v>4570105125.9499998</v>
      </c>
      <c r="AI33" s="12">
        <f t="shared" si="3"/>
        <v>63921781</v>
      </c>
      <c r="AJ33" s="13">
        <f>SUM(AJ7:AJ32)</f>
        <v>4688648225.9499998</v>
      </c>
      <c r="AK33" s="12">
        <f t="shared" si="11"/>
        <v>118543100</v>
      </c>
      <c r="AL33" s="13">
        <f>SUM(AL7:AL32)</f>
        <v>5039278116.8500004</v>
      </c>
      <c r="AM33" s="12">
        <f t="shared" si="11"/>
        <v>350629890.90000057</v>
      </c>
      <c r="AN33" s="13">
        <f>SUM(AN7:AN32)</f>
        <v>5061612133.3100004</v>
      </c>
      <c r="AO33" s="12">
        <f t="shared" si="11"/>
        <v>22334016.460000038</v>
      </c>
      <c r="AP33" s="13">
        <f>SUM(AP7:AP32)</f>
        <v>5251439267.9700003</v>
      </c>
      <c r="AQ33" s="12">
        <f t="shared" si="11"/>
        <v>189827134.65999985</v>
      </c>
      <c r="AR33" s="13">
        <f>SUM(AR7:AR32)</f>
        <v>5479204467.9800005</v>
      </c>
      <c r="AS33" s="12">
        <f t="shared" si="11"/>
        <v>227765200.01000023</v>
      </c>
      <c r="AT33" s="13">
        <f>SUM(AT7:AT32)</f>
        <v>5411800203.3099995</v>
      </c>
      <c r="AU33" s="12">
        <f t="shared" si="11"/>
        <v>-67404264.67000103</v>
      </c>
      <c r="AV33" s="13">
        <f>SUM(AV7:AV32)</f>
        <v>5425966903.3100004</v>
      </c>
      <c r="AW33" s="12">
        <f t="shared" si="11"/>
        <v>14166700.000000954</v>
      </c>
      <c r="AX33" s="13">
        <f>SUM(AX7:AX32)</f>
        <v>4675360791.4099998</v>
      </c>
      <c r="AY33" s="12">
        <f t="shared" si="11"/>
        <v>-750606111.90000057</v>
      </c>
      <c r="AZ33" s="13">
        <f>SUM(AZ7:AZ32)</f>
        <v>4706180022.3400002</v>
      </c>
      <c r="BA33" s="12">
        <f t="shared" si="5"/>
        <v>30819230.930000305</v>
      </c>
      <c r="BB33" s="13">
        <f>SUM(BB7:BB32)</f>
        <v>4926534200.1000004</v>
      </c>
      <c r="BC33" s="12">
        <f t="shared" si="5"/>
        <v>220354177.76000023</v>
      </c>
      <c r="BD33" s="13">
        <f>SUM(BD7:BD32)</f>
        <v>4926534200.1000004</v>
      </c>
      <c r="BE33" s="12">
        <f t="shared" si="12"/>
        <v>0</v>
      </c>
      <c r="BF33" s="13">
        <f>SUM(BF7:BF32)</f>
        <v>4959388772.0100012</v>
      </c>
      <c r="BG33" s="12">
        <f t="shared" si="12"/>
        <v>32854571.910000801</v>
      </c>
      <c r="BH33" s="13">
        <f>SUM(BH7:BH32)</f>
        <v>5032064949.0100012</v>
      </c>
      <c r="BI33" s="12">
        <f t="shared" si="12"/>
        <v>72676177</v>
      </c>
      <c r="BJ33" s="13">
        <f>SUM(BJ7:BJ32)</f>
        <v>5067963149.0100012</v>
      </c>
      <c r="BK33" s="12">
        <f t="shared" si="12"/>
        <v>35898200</v>
      </c>
      <c r="BL33" s="13">
        <f>SUM(BL7:BL32)</f>
        <v>5095475249.0100012</v>
      </c>
      <c r="BM33" s="12">
        <f t="shared" si="12"/>
        <v>27512100</v>
      </c>
      <c r="BN33" s="13">
        <f>SUM(BN7:BN32)</f>
        <v>5148470753.9699993</v>
      </c>
      <c r="BO33" s="12">
        <f t="shared" si="12"/>
        <v>52995504.959998131</v>
      </c>
      <c r="BP33" s="13">
        <f>SUM(BP7:BP32)</f>
        <v>5166849786.8099995</v>
      </c>
      <c r="BQ33" s="12">
        <f t="shared" si="12"/>
        <v>18379032.840000153</v>
      </c>
      <c r="BR33" s="13">
        <f>SUM(BR7:BR32)</f>
        <v>4279144900</v>
      </c>
      <c r="BS33" s="13">
        <f>SUM(BS7:BS32)</f>
        <v>-887704886.81000018</v>
      </c>
      <c r="BT33" s="13">
        <f>SUM(BT7:BT32)</f>
        <v>4487589728.4099998</v>
      </c>
      <c r="BU33" s="13">
        <f>SUM(BU7:BU32)</f>
        <v>208444828.40999991</v>
      </c>
    </row>
  </sheetData>
  <mergeCells count="94">
    <mergeCell ref="BR3:BR5"/>
    <mergeCell ref="B28:G28"/>
    <mergeCell ref="B29:G29"/>
    <mergeCell ref="B30:G30"/>
    <mergeCell ref="B31:G31"/>
    <mergeCell ref="B16:G16"/>
    <mergeCell ref="B17:G17"/>
    <mergeCell ref="B18:G18"/>
    <mergeCell ref="B19:G19"/>
    <mergeCell ref="B20:G20"/>
    <mergeCell ref="B21:G21"/>
    <mergeCell ref="B10:G10"/>
    <mergeCell ref="B11:G11"/>
    <mergeCell ref="B12:G12"/>
    <mergeCell ref="B13:G13"/>
    <mergeCell ref="B14:G14"/>
    <mergeCell ref="B32:G32"/>
    <mergeCell ref="B33:H33"/>
    <mergeCell ref="B22:G22"/>
    <mergeCell ref="B23:G23"/>
    <mergeCell ref="B24:G24"/>
    <mergeCell ref="B25:G25"/>
    <mergeCell ref="B26:G26"/>
    <mergeCell ref="B27:G27"/>
    <mergeCell ref="B15:G15"/>
    <mergeCell ref="BP3:BP5"/>
    <mergeCell ref="BQ3:BQ5"/>
    <mergeCell ref="B6:G6"/>
    <mergeCell ref="B7:G7"/>
    <mergeCell ref="B8:G8"/>
    <mergeCell ref="B9:G9"/>
    <mergeCell ref="BJ3:BJ5"/>
    <mergeCell ref="BK3:BK5"/>
    <mergeCell ref="BL3:BL5"/>
    <mergeCell ref="BM3:BM5"/>
    <mergeCell ref="BN3:BN5"/>
    <mergeCell ref="BO3:BO5"/>
    <mergeCell ref="BD3:BD5"/>
    <mergeCell ref="BE3:BE5"/>
    <mergeCell ref="BF3:BF5"/>
    <mergeCell ref="BG3:BG5"/>
    <mergeCell ref="BH3:BH5"/>
    <mergeCell ref="BI3:BI5"/>
    <mergeCell ref="AX3:AX5"/>
    <mergeCell ref="AY3:AY5"/>
    <mergeCell ref="AZ3:AZ5"/>
    <mergeCell ref="BA3:BA5"/>
    <mergeCell ref="BB3:BB5"/>
    <mergeCell ref="BC3:BC5"/>
    <mergeCell ref="AW3:AW5"/>
    <mergeCell ref="AL3:AL5"/>
    <mergeCell ref="AM3:AM5"/>
    <mergeCell ref="AN3:AN5"/>
    <mergeCell ref="AO3:AO5"/>
    <mergeCell ref="AP3:AP5"/>
    <mergeCell ref="AQ3:AQ5"/>
    <mergeCell ref="AR3:AR5"/>
    <mergeCell ref="AS3:AS5"/>
    <mergeCell ref="AT3:AT5"/>
    <mergeCell ref="AU3:AU5"/>
    <mergeCell ref="AV3:AV5"/>
    <mergeCell ref="AK3:AK5"/>
    <mergeCell ref="Z3:Z5"/>
    <mergeCell ref="AA3:AA5"/>
    <mergeCell ref="AB3:AB5"/>
    <mergeCell ref="AC3:AC5"/>
    <mergeCell ref="AD3:AD5"/>
    <mergeCell ref="AE3:AE5"/>
    <mergeCell ref="AF3:AF5"/>
    <mergeCell ref="AG3:AG5"/>
    <mergeCell ref="AH3:AH5"/>
    <mergeCell ref="AI3:AI5"/>
    <mergeCell ref="AJ3:AJ5"/>
    <mergeCell ref="T3:T5"/>
    <mergeCell ref="U3:U5"/>
    <mergeCell ref="V3:V5"/>
    <mergeCell ref="W3:W5"/>
    <mergeCell ref="X3:X5"/>
    <mergeCell ref="L3:L5"/>
    <mergeCell ref="BT3:BT5"/>
    <mergeCell ref="BS3:BS5"/>
    <mergeCell ref="BU3:BU5"/>
    <mergeCell ref="B3:G5"/>
    <mergeCell ref="H3:H5"/>
    <mergeCell ref="I3:I5"/>
    <mergeCell ref="J3:J5"/>
    <mergeCell ref="K3:K5"/>
    <mergeCell ref="Y3:Y5"/>
    <mergeCell ref="M3:M5"/>
    <mergeCell ref="N3:N5"/>
    <mergeCell ref="O3:O5"/>
    <mergeCell ref="P3:P5"/>
    <mergeCell ref="Q3:Q5"/>
    <mergeCell ref="R3:R5"/>
  </mergeCells>
  <pageMargins left="0.70866141732283472" right="0.70866141732283472" top="0.74803149606299213" bottom="0.74803149606299213" header="0.31496062992125984" footer="0.31496062992125984"/>
  <pageSetup paperSize="9" scale="7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30</vt:i4>
      </vt:variant>
      <vt:variant>
        <vt:lpstr>Именованные диапазоны</vt:lpstr>
      </vt:variant>
      <vt:variant>
        <vt:i4>2</vt:i4>
      </vt:variant>
    </vt:vector>
  </HeadingPairs>
  <TitlesOfParts>
    <vt:vector size="32" baseType="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21</vt:lpstr>
      <vt:lpstr>22</vt:lpstr>
      <vt:lpstr>23</vt:lpstr>
      <vt:lpstr>40</vt:lpstr>
      <vt:lpstr>ит</vt:lpstr>
      <vt:lpstr>Бюджет</vt:lpstr>
      <vt:lpstr>заклы</vt:lpstr>
      <vt:lpstr>172_24_25</vt:lpstr>
      <vt:lpstr>2</vt:lpstr>
      <vt:lpstr>2023</vt:lpstr>
      <vt:lpstr>'172_24_25'!Заголовки_для_печати</vt:lpstr>
      <vt:lpstr>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Загоровский</cp:lastModifiedBy>
  <cp:lastPrinted>2023-05-16T10:45:25Z</cp:lastPrinted>
  <dcterms:created xsi:type="dcterms:W3CDTF">2018-11-14T09:51:48Z</dcterms:created>
  <dcterms:modified xsi:type="dcterms:W3CDTF">2023-05-17T06:41:15Z</dcterms:modified>
</cp:coreProperties>
</file>